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8\BOD04\EY\"/>
    </mc:Choice>
  </mc:AlternateContent>
  <xr:revisionPtr revIDLastSave="0" documentId="8_{338F94C7-0A10-404B-B8B0-642C6EA4EB56}" xr6:coauthVersionLast="47" xr6:coauthVersionMax="47" xr10:uidLastSave="{00000000-0000-0000-0000-000000000000}"/>
  <bookViews>
    <workbookView xWindow="20525" yWindow="-107" windowWidth="20848" windowHeight="11111" xr2:uid="{00000000-000D-0000-FFFF-FFFF00000000}"/>
  </bookViews>
  <sheets>
    <sheet name="BS" sheetId="10" r:id="rId1"/>
    <sheet name="PL" sheetId="6" r:id="rId2"/>
    <sheet name="Consolidated" sheetId="4" r:id="rId3"/>
    <sheet name="Separate" sheetId="5" r:id="rId4"/>
    <sheet name="CF " sheetId="11" r:id="rId5"/>
  </sheets>
  <definedNames>
    <definedName name="_xlnm._FilterDatabase" localSheetId="4" hidden="1">'CF '!$N$6:$N$79</definedName>
    <definedName name="_xlnm.Print_Area" localSheetId="0">BS!$A$1:$J$88</definedName>
    <definedName name="_xlnm.Print_Area" localSheetId="4">'CF '!$A$1:$J$82</definedName>
    <definedName name="_xlnm.Print_Area" localSheetId="2">Consolidated!$A$1:$O$29</definedName>
    <definedName name="_xlnm.Print_Area" localSheetId="1">PL!$A$1:$K$91</definedName>
    <definedName name="_xlnm.Print_Area" localSheetId="3">Separate!$A$1:$K$24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0" l="1"/>
  <c r="D14" i="10"/>
  <c r="E26" i="6" l="1"/>
  <c r="I26" i="6"/>
  <c r="E34" i="6"/>
  <c r="D32" i="11"/>
  <c r="D14" i="11"/>
  <c r="H14" i="11" l="1"/>
  <c r="H32" i="11" l="1"/>
  <c r="E77" i="6" l="1"/>
  <c r="E83" i="6" l="1"/>
  <c r="H47" i="10" l="1"/>
  <c r="H15" i="10" l="1"/>
  <c r="J79" i="10" l="1"/>
  <c r="F56" i="10"/>
  <c r="F48" i="10"/>
  <c r="F23" i="10"/>
  <c r="J67" i="11" l="1"/>
  <c r="J55" i="11"/>
  <c r="F67" i="11"/>
  <c r="F51" i="11"/>
  <c r="F55" i="11" s="1"/>
  <c r="F12" i="11"/>
  <c r="K83" i="6"/>
  <c r="K77" i="6"/>
  <c r="K65" i="6"/>
  <c r="K54" i="6"/>
  <c r="K57" i="6" s="1"/>
  <c r="G83" i="6"/>
  <c r="G77" i="6"/>
  <c r="G67" i="6"/>
  <c r="G61" i="6"/>
  <c r="G60" i="6"/>
  <c r="G65" i="6" s="1"/>
  <c r="G57" i="6"/>
  <c r="K34" i="6"/>
  <c r="K36" i="6" s="1"/>
  <c r="K22" i="6"/>
  <c r="K14" i="6"/>
  <c r="G34" i="6"/>
  <c r="G36" i="6" s="1"/>
  <c r="G22" i="6"/>
  <c r="G14" i="6"/>
  <c r="B20" i="4"/>
  <c r="H19" i="4"/>
  <c r="H20" i="4" s="1"/>
  <c r="F19" i="4"/>
  <c r="F20" i="4" s="1"/>
  <c r="D19" i="4"/>
  <c r="D20" i="4" s="1"/>
  <c r="B19" i="4"/>
  <c r="L19" i="4"/>
  <c r="L20" i="4" s="1"/>
  <c r="N18" i="4"/>
  <c r="N17" i="4"/>
  <c r="N19" i="4" s="1"/>
  <c r="N15" i="4"/>
  <c r="N16" i="4"/>
  <c r="K15" i="5"/>
  <c r="I15" i="5"/>
  <c r="G15" i="5"/>
  <c r="E15" i="5"/>
  <c r="C15" i="5"/>
  <c r="C22" i="5"/>
  <c r="E22" i="5"/>
  <c r="G22" i="5"/>
  <c r="G14" i="5"/>
  <c r="E14" i="5"/>
  <c r="C14" i="5"/>
  <c r="K13" i="5"/>
  <c r="I14" i="5"/>
  <c r="K84" i="6" l="1"/>
  <c r="G84" i="6"/>
  <c r="G23" i="6"/>
  <c r="G25" i="6" s="1"/>
  <c r="G27" i="6" s="1"/>
  <c r="G41" i="6" s="1"/>
  <c r="K23" i="6"/>
  <c r="K25" i="6" s="1"/>
  <c r="K27" i="6" s="1"/>
  <c r="K41" i="6" s="1"/>
  <c r="G66" i="6"/>
  <c r="G68" i="6" s="1"/>
  <c r="G70" i="6" s="1"/>
  <c r="G89" i="6" s="1"/>
  <c r="K66" i="6"/>
  <c r="K68" i="6" s="1"/>
  <c r="K70" i="6" s="1"/>
  <c r="K89" i="6" s="1"/>
  <c r="K38" i="6"/>
  <c r="J19" i="4"/>
  <c r="J20" i="4" s="1"/>
  <c r="K12" i="5"/>
  <c r="K14" i="5" s="1"/>
  <c r="N14" i="4"/>
  <c r="N20" i="4" s="1"/>
  <c r="D12" i="6"/>
  <c r="G86" i="6" l="1"/>
  <c r="G38" i="6"/>
  <c r="K86" i="6"/>
  <c r="H72" i="11"/>
  <c r="I57" i="6" l="1"/>
  <c r="E57" i="6"/>
  <c r="I22" i="6" l="1"/>
  <c r="E22" i="6"/>
  <c r="E14" i="6"/>
  <c r="I14" i="6"/>
  <c r="I23" i="6" l="1"/>
  <c r="E65" i="6" l="1"/>
  <c r="I65" i="6"/>
  <c r="I34" i="6"/>
  <c r="I36" i="6" s="1"/>
  <c r="E36" i="6" l="1"/>
  <c r="E84" i="6" l="1"/>
  <c r="E23" i="6"/>
  <c r="E25" i="6" s="1"/>
  <c r="E27" i="6" s="1"/>
  <c r="I25" i="6"/>
  <c r="I27" i="6" s="1"/>
  <c r="I38" i="6" s="1"/>
  <c r="I41" i="6" l="1"/>
  <c r="E38" i="6"/>
  <c r="E41" i="6"/>
  <c r="G21" i="5" l="1"/>
  <c r="E21" i="5"/>
  <c r="C21" i="5"/>
  <c r="N23" i="4"/>
  <c r="N22" i="4"/>
  <c r="H26" i="4"/>
  <c r="H27" i="4" s="1"/>
  <c r="F26" i="4"/>
  <c r="F27" i="4" s="1"/>
  <c r="D26" i="4"/>
  <c r="D27" i="4" s="1"/>
  <c r="B26" i="4"/>
  <c r="B27" i="4" s="1"/>
  <c r="I83" i="6"/>
  <c r="J25" i="4"/>
  <c r="I77" i="6"/>
  <c r="I84" i="6" s="1"/>
  <c r="L25" i="4"/>
  <c r="L26" i="4" s="1"/>
  <c r="L27" i="4" s="1"/>
  <c r="D78" i="10" l="1"/>
  <c r="N25" i="4"/>
  <c r="I20" i="5" l="1"/>
  <c r="F79" i="10"/>
  <c r="K20" i="5" l="1"/>
  <c r="D72" i="11"/>
  <c r="H67" i="11"/>
  <c r="D67" i="11"/>
  <c r="H55" i="11"/>
  <c r="D55" i="11"/>
  <c r="J9" i="11" l="1"/>
  <c r="J23" i="11" s="1"/>
  <c r="J33" i="11" s="1"/>
  <c r="J37" i="11" s="1"/>
  <c r="J71" i="11" s="1"/>
  <c r="J73" i="11" l="1"/>
  <c r="F9" i="11"/>
  <c r="F23" i="11" s="1"/>
  <c r="F33" i="11" s="1"/>
  <c r="F37" i="11" s="1"/>
  <c r="F71" i="11" s="1"/>
  <c r="K11" i="5"/>
  <c r="K18" i="5"/>
  <c r="F73" i="11" l="1"/>
  <c r="H48" i="10"/>
  <c r="D48" i="10"/>
  <c r="J48" i="10"/>
  <c r="H56" i="10" l="1"/>
  <c r="H23" i="10"/>
  <c r="K10" i="5" l="1"/>
  <c r="J56" i="10"/>
  <c r="D56" i="10"/>
  <c r="J23" i="10"/>
  <c r="D23" i="10"/>
  <c r="J15" i="10"/>
  <c r="F15" i="10"/>
  <c r="D15" i="10"/>
  <c r="D57" i="10" l="1"/>
  <c r="F57" i="10"/>
  <c r="F80" i="10" s="1"/>
  <c r="H57" i="10"/>
  <c r="J57" i="10"/>
  <c r="J80" i="10" s="1"/>
  <c r="F24" i="10"/>
  <c r="H24" i="10"/>
  <c r="D24" i="10"/>
  <c r="J24" i="10"/>
  <c r="F81" i="10" l="1"/>
  <c r="J81" i="10"/>
  <c r="K17" i="5" l="1"/>
  <c r="E66" i="6" l="1"/>
  <c r="E68" i="6" s="1"/>
  <c r="I66" i="6" l="1"/>
  <c r="I68" i="6" l="1"/>
  <c r="H9" i="11" s="1"/>
  <c r="H23" i="11" s="1"/>
  <c r="D9" i="11"/>
  <c r="D23" i="11" s="1"/>
  <c r="D33" i="11" s="1"/>
  <c r="D37" i="11" s="1"/>
  <c r="D71" i="11" s="1"/>
  <c r="H33" i="11" l="1"/>
  <c r="I70" i="6"/>
  <c r="I19" i="5" s="1"/>
  <c r="I21" i="5" s="1"/>
  <c r="I22" i="5" s="1"/>
  <c r="H77" i="10" s="1"/>
  <c r="E70" i="6"/>
  <c r="D73" i="11" l="1"/>
  <c r="H37" i="11"/>
  <c r="H71" i="11" s="1"/>
  <c r="H73" i="11" s="1"/>
  <c r="J24" i="4"/>
  <c r="E86" i="6"/>
  <c r="E89" i="6"/>
  <c r="I86" i="6"/>
  <c r="I89" i="6"/>
  <c r="D74" i="11" l="1"/>
  <c r="J26" i="4"/>
  <c r="J27" i="4" s="1"/>
  <c r="N24" i="4"/>
  <c r="N26" i="4" s="1"/>
  <c r="N27" i="4" s="1"/>
  <c r="K19" i="5"/>
  <c r="K21" i="5" s="1"/>
  <c r="K22" i="5" s="1"/>
  <c r="D77" i="10" l="1"/>
  <c r="D79" i="10" s="1"/>
  <c r="H79" i="10"/>
  <c r="K23" i="5" s="1"/>
  <c r="H74" i="11" l="1"/>
  <c r="D80" i="10"/>
  <c r="D81" i="10" s="1"/>
  <c r="N28" i="4"/>
  <c r="H80" i="10"/>
  <c r="H81" i="10" l="1"/>
</calcChain>
</file>

<file path=xl/sharedStrings.xml><?xml version="1.0" encoding="utf-8"?>
<sst xmlns="http://schemas.openxmlformats.org/spreadsheetml/2006/main" count="337" uniqueCount="203">
  <si>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</si>
  <si>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</si>
  <si>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</si>
  <si>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</si>
  <si>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</si>
  <si>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</si>
  <si>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</si>
  <si>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</si>
  <si>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</si>
  <si>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</si>
  <si>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</si>
  <si>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</si>
  <si>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</si>
  <si>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</si>
  <si>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</si>
  <si>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</si>
  <si>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</si>
  <si>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</si>
  <si>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</si>
  <si>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</si>
  <si>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</si>
  <si>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</si>
  <si>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</si>
  <si>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</si>
  <si>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</si>
  <si>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</si>
  <si>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</si>
  <si>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</si>
  <si>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</si>
  <si>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</si>
  <si>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</si>
  <si>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</si>
  <si>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</si>
  <si>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</si>
  <si>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</si>
  <si>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</si>
  <si>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</si>
  <si>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</si>
  <si>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</si>
  <si>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</si>
  <si>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</si>
  <si>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</si>
  <si>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</si>
  <si>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</si>
  <si>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</si>
  <si>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</si>
  <si>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</si>
  <si>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</si>
  <si>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</si>
  <si>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</si>
  <si>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</si>
  <si>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</si>
  <si>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</si>
  <si>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</si>
  <si>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</si>
  <si>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</si>
  <si>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</si>
  <si>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</si>
  <si>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เจ้าหนี้ทรัสต์รีซีท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</si>
  <si>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</si>
  <si>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</si>
  <si>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</si>
  <si>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</si>
  <si>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</si>
  <si>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</si>
  <si>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</si>
  <si>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</si>
  <si>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</si>
  <si>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</si>
  <si>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</si>
  <si>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</si>
  <si>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</si>
  <si>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</si>
  <si>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เงินสดจากกิจกรรมดำเนินงาน</t>
  </si>
  <si>
    <t>กำไรขาดทุน: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</si>
  <si>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</si>
  <si>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</si>
  <si>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</si>
  <si>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</si>
  <si>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รายการที่ไม่ใช่เงินสด 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</si>
  <si>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</si>
  <si>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</si>
  <si>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</si>
  <si>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</si>
  <si>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</si>
  <si>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</si>
  <si>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</si>
  <si>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</si>
  <si>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</si>
  <si>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</si>
  <si>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</si>
  <si>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</si>
  <si>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</si>
  <si>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</si>
  <si>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</si>
  <si>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</si>
  <si>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</si>
  <si>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จ่ายเงินปันผล</t>
  </si>
  <si>
    <t>ค่าใช้จ่ายในการขายและจัดจำหน่าย</t>
  </si>
  <si>
    <t>ภาษีเงินได้</t>
  </si>
  <si>
    <t>เงินสดรับจากการจำหน่ายอุปกรณ์</t>
  </si>
  <si>
    <t xml:space="preserve">      หุ้นสามัญ 592,805,637 หุ้น มูลค่าหุ้นละ 1 บาท</t>
  </si>
  <si>
    <t>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</si>
  <si>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</si>
  <si>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</t>
  </si>
  <si>
    <t>กำไรต่อหุ้นขั้นพื้นฐาน</t>
  </si>
  <si>
    <t xml:space="preserve">   ค่าเผื่อผลขาดทุนด้านเครดิตที่คาดว่าจะเกิดขึ้น (โอนกลับ)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</si>
  <si>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</si>
  <si>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</si>
  <si>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</si>
  <si>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</si>
  <si>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</si>
  <si>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</si>
  <si>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</si>
  <si>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</si>
  <si>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</si>
  <si>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</si>
  <si>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</si>
  <si>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</si>
  <si>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</si>
  <si>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</si>
  <si>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ขาดทุน (กำไร) จากการจำหน่ายและตัดจำหน่ายเครื่องจักรและอุปกรณ์</t>
  </si>
  <si>
    <t xml:space="preserve">   ต้นทุนทางการเงิน</t>
  </si>
  <si>
    <t>เงินสดรับจากการทำสัญญาขายและเช่ากลับคืน</t>
  </si>
  <si>
    <t xml:space="preserve">   การปรับลดสินค้าคงเหลือเป็นมูลค่าสุทธิที่จะได้รับ (โอนกลับ)</t>
  </si>
  <si>
    <t xml:space="preserve">   การเพิ่มขึ้นของสินทรัพย์สิทธิการใช้และหนี้สินตามสัญญาเช่า</t>
  </si>
  <si>
    <t xml:space="preserve">งบกำไรขาดทุนเบ็ดเสร็จ (ต่อ) </t>
  </si>
  <si>
    <t>ยอดคงเหลือ ณ วันที่ 1 มกราคม 2567</t>
  </si>
  <si>
    <t>ยอดคงเหลือ ณ วันที่ 30 กันยายน 2567</t>
  </si>
  <si>
    <t>ลูกหนี้การค้าและลูกหนี้อื่น</t>
  </si>
  <si>
    <t>เงินลงทุนในการร่วมค้า</t>
  </si>
  <si>
    <t>ภาษีเงินได้ค้างจ่าย</t>
  </si>
  <si>
    <t>เงินกู้ยืมระยะยาว  - สุทธิจากส่วนที่ถึงกำหนด</t>
  </si>
  <si>
    <t>องค์ประกอบอื่นของส่วนของผู้ถือหุ้น</t>
  </si>
  <si>
    <t>งบฐานะการเงิน</t>
  </si>
  <si>
    <t>งบฐานะการเงิน (ต่อ)</t>
  </si>
  <si>
    <t>กำไรหรือขาดทุน: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</si>
  <si>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</si>
  <si>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</si>
  <si>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</si>
  <si>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</si>
  <si>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</si>
  <si>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</si>
  <si>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</si>
  <si>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</t>
  </si>
  <si>
    <t xml:space="preserve">    ประกันภัย - สุทธิจากภาษีเงินได้</t>
  </si>
  <si>
    <t>รายการที่จะไม่ถูกบันทึกในส่วนของกำไรหรือขาดทุน</t>
  </si>
  <si>
    <t xml:space="preserve">    ในภายหลัง - สุทธิจากภาษีเงินได้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</si>
  <si>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</si>
  <si>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</si>
  <si>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</si>
  <si>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</si>
  <si>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</si>
  <si>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</si>
  <si>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</si>
  <si>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</si>
  <si>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</si>
  <si>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เงินลงทุนในบริษัทย่อยเพิ่มขึ้น</t>
  </si>
  <si>
    <t>เงินกู้ยืมระยะสั้นจากสถาบันการเงินเพิ่มขึ้น (ลดลง)</t>
  </si>
  <si>
    <t xml:space="preserve">เงินสดรับจากเงินกู้ยืมระยะยาว </t>
  </si>
  <si>
    <t>จ่ายคืนเงินกู้ยืมระยะยาว</t>
  </si>
  <si>
    <t xml:space="preserve">   จ่ายภาษีเงินได้</t>
  </si>
  <si>
    <t xml:space="preserve">   รับคืนภาษีเงินได้</t>
  </si>
  <si>
    <t>เงินปันผลค้างจ่ายเพิ่มขึ้น</t>
  </si>
  <si>
    <t>ผลต่างจากการแปลงค่างบการเงินที่เป็นเงินตราต่างประเทศลดลง</t>
  </si>
  <si>
    <t>เงินกู้ยืมระยะสั้นจากบริษัทย่อยลดลง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</si>
  <si>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</si>
  <si>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</si>
  <si>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</si>
  <si>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เจ้าหนี้ทรัสต์รีซีทเพิ่มขึ้น (ลดลง)</t>
  </si>
  <si>
    <t>กำไรจากการเลิกกิจการของบริษัทย่อย</t>
  </si>
  <si>
    <t>ขาดทุนสุทธิจากตราสารอนุพันธ์</t>
  </si>
  <si>
    <t xml:space="preserve">   ขาดทุน (กำไร) จากการปรับมูลค่ายุติธรรมของตราสารอนุพันธ์</t>
  </si>
  <si>
    <t xml:space="preserve">   กำไรจากการเลิกกิจการของบริษัทย่อย</t>
  </si>
  <si>
    <t xml:space="preserve">   การยกเลิกของสินทรัพย์สิทธิการใช้และหนี้สินตามสัญญาเช่า</t>
  </si>
  <si>
    <t>หนี้สินหมุนเวียนอื่น</t>
  </si>
  <si>
    <t>เงินสดรับจากการเลิกกิจการของบริษัทย่อย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</si>
  <si>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</si>
  <si>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</si>
  <si>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</si>
  <si>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</si>
  <si>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</si>
  <si>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 2568</t>
  </si>
  <si>
    <t xml:space="preserve"> 31 ธันวาคม 2567</t>
  </si>
  <si>
    <t>31 ธันวาคม 2567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</si>
  <si>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</si>
  <si>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</si>
  <si>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จัดสรรแล้ว - สำรองตามกฎหมาย</t>
  </si>
  <si>
    <t>กำไรสุทธิจากตราสารอนุพันธ์</t>
  </si>
  <si>
    <t>กำไรจากตราสารอนุพันธ์</t>
  </si>
  <si>
    <t xml:space="preserve">   ขาดทุน (กำไร) จากอัตราแลกเปลี่ยนที่ยังไม่เกิดขึ้นจริง</t>
  </si>
  <si>
    <t>เงินสดรับจากการเลิกกิจการของบริษัทร่วมค้า</t>
  </si>
  <si>
    <t>เงินกู้ยืมระยะสั้นจากกรรมการเพิ่มขึ้น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</si>
  <si>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</si>
  <si>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</si>
  <si>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เงินปันผลจ่าย (หมายเหตุ 11)</t>
  </si>
  <si>
    <t>เงินสดสุทธิจากกิจกรรมจัดหาเงิน</t>
  </si>
  <si>
    <t>เงินสดสุทธิใช้ไปในกิจกรรมดำเนินงาน</t>
  </si>
  <si>
    <t>ขาดทุนจากการเลิกกิจการของบริษัทร่วมค้า</t>
  </si>
  <si>
    <t>การเลิกกิจการของบริษัทย่อย</t>
  </si>
  <si>
    <t>เงินกู้ยืมระยะสั้นจากกรรมการลดลง</t>
  </si>
  <si>
    <t xml:space="preserve">   ขาดทุนจากการเลิกกิจการของการร่วมค้า</t>
  </si>
  <si>
    <t xml:space="preserve">   เจ้าหนี้ค่าเครื่องจักรเพิ่มขึ้น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</si>
</sst>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[$€-2]\ * #,##0.00_);_([$€-2]\ * \(#,##0.00\);_([$€-2]\ * &quot;-&quot;??_);_(@_)"/>
    <numFmt numFmtId="167" formatCode="#,##0.0_);\(#,##0.0\)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[$-409]d\-mmm\-yy;@"/>
    <numFmt numFmtId="174" formatCode="_-* #,##0.00_-;\-* #,##0.00_-;_-* \-??_-;_-@_-"/>
    <numFmt numFmtId="175" formatCode="_(\$* #,##0.00_);_(\$* \(#,##0.00\);_(\$* \-??_);_(@_)"/>
    <numFmt numFmtId="176" formatCode="_(* #,##0.00_);_(* \(#,##0.00\);_(* \-??_);_(@_)"/>
    <numFmt numFmtId="177" formatCode="#,##0.00&quot; F&quot;;\-#,##0.00&quot; F&quot;"/>
    <numFmt numFmtId="178" formatCode="_-* #,##0_-;\-* #,##0_-;_-* &quot;-&quot;_-;_-@_-"/>
    <numFmt numFmtId="179" formatCode="_-&quot;£&quot;* #,##0.00_-;\-&quot;£&quot;* #,##0.00_-;_-&quot;£&quot;* &quot;-&quot;??_-;_-@_-"/>
    <numFmt numFmtId="180" formatCode="#,##0_);[Red]\(#,##0\);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_(\฿* #,##0.00_);_(\฿* \(#,##0.00\);_(\฿* \-??_);_(@_)"/>
    <numFmt numFmtId="184" formatCode="_-* #,##0.00\ _€_-;\-* #,##0.00\ _€_-;_-* &quot;-&quot;??\ _€_-;_-@_-"/>
    <numFmt numFmtId="185" formatCode="0.0000"/>
    <numFmt numFmtId="186" formatCode="_-* #,##0\ &quot;€&quot;_-;\-* #,##0\ &quot;€&quot;_-;_-* &quot;-&quot;\ &quot;€&quot;_-;_-@_-"/>
    <numFmt numFmtId="187" formatCode="_-* #,##0\ _€_-;\-* #,##0\ _€_-;_-* &quot;-&quot;\ _€_-;_-@_-"/>
    <numFmt numFmtId="188" formatCode="[$-409]mmm\-yy;@"/>
    <numFmt numFmtId="189" formatCode="#,##0;[Red]\(#,##0\)"/>
    <numFmt numFmtId="190" formatCode="0.000"/>
    <numFmt numFmtId="191" formatCode="_(* #,##0.0_);_(* \(#,##0.0\);_(* &quot;-&quot;??_);_(@_)"/>
    <numFmt numFmtId="192" formatCode="#,##0.00;[Red]\(#,##0.00\)"/>
    <numFmt numFmtId="193" formatCode=";;;"/>
    <numFmt numFmtId="194" formatCode="#."/>
    <numFmt numFmtId="195" formatCode="000"/>
    <numFmt numFmtId="196" formatCode="[Blue]#,##0&quot;%&quot;"/>
    <numFmt numFmtId="197" formatCode="&quot;\&quot;#,##0.00;[Red]&quot;\&quot;&quot;\&quot;&quot;\&quot;&quot;\&quot;&quot;\&quot;&quot;\&quot;&quot;\&quot;&quot;\&quot;&quot;\&quot;\-&quot;\&quot;#,##0.00"/>
    <numFmt numFmtId="198" formatCode="_-* #,##0_-;&quot;\&quot;&quot;\&quot;&quot;\&quot;&quot;\&quot;&quot;\&quot;&quot;\&quot;&quot;\&quot;&quot;\&quot;&quot;\&quot;\-* #,##0_-;_-* &quot;-&quot;_-;_-@_-"/>
    <numFmt numFmtId="199" formatCode="_-&quot;\&quot;* #,##0_-;&quot;\&quot;&quot;\&quot;&quot;\&quot;&quot;\&quot;&quot;\&quot;&quot;\&quot;&quot;\&quot;&quot;\&quot;&quot;\&quot;\-&quot;\&quot;* #,##0_-;_-&quot;\&quot;* &quot;-&quot;_-;_-@_-"/>
    <numFmt numFmtId="200" formatCode="_ * #,##0.00_ ;_ * \-#,##0.00_ ;_ * &quot;-&quot;??_ ;_ @_ "/>
    <numFmt numFmtId="201" formatCode="#,##0;\-#,##0;&quot;-&quot;"/>
    <numFmt numFmtId="202" formatCode="[$GBP]\ #,##0.00;[Red][$GBP]\ #,##0.00"/>
    <numFmt numFmtId="203" formatCode="#,##0.00;\-#,##0.00;&quot;-&quot;"/>
    <numFmt numFmtId="204" formatCode="[$$-C09]#,##0.00;[Red]\-[$$-C09]#,##0.00"/>
    <numFmt numFmtId="205" formatCode="#,##0%;\-#,##0%;&quot;- &quot;"/>
    <numFmt numFmtId="206" formatCode="00000"/>
    <numFmt numFmtId="207" formatCode="[$$-1409]#,##0.00;[Red]\-[$$-1409]#,##0.00"/>
    <numFmt numFmtId="208" formatCode="#,##0.0%;\-#,##0.0%;&quot;- &quot;"/>
    <numFmt numFmtId="209" formatCode="_(* #,##0,_);_(* \(#,##0,\);_(* &quot;0&quot;_)"/>
    <numFmt numFmtId="210" formatCode="#,##0.00%;\-#,##0.00%;&quot;- &quot;"/>
    <numFmt numFmtId="211" formatCode="0.000000"/>
    <numFmt numFmtId="212" formatCode="[$FRF]\ #,##0.00;[Red][$FRF]\ #,##0.00"/>
    <numFmt numFmtId="213" formatCode="0_);[Red]\(0\)"/>
    <numFmt numFmtId="214" formatCode="#,##0.0;\-#,##0.0;&quot;-&quot;"/>
    <numFmt numFmtId="215" formatCode="0.00000"/>
    <numFmt numFmtId="216" formatCode="0.000_)"/>
    <numFmt numFmtId="217" formatCode="#,##0\ ;\(#,##0.0\)"/>
    <numFmt numFmtId="218" formatCode="#,##0.0_);[Red]\(#,##0.0\)"/>
    <numFmt numFmtId="219" formatCode="_(* #,##0_);[Red]_(* \(#,##0\);_(* &quot;-&quot;_);_(@_)"/>
    <numFmt numFmtId="220" formatCode="&quot;วันที่&quot;\ \ว\ \ด\ด\ด\ด\ \ป\ป\ป\ป"/>
    <numFmt numFmtId="221" formatCode="#,###,;\(#,###,\)"/>
    <numFmt numFmtId="222" formatCode="&quot;£&quot;#,##0.00;[Red]\-&quot;£&quot;#,##0.00"/>
    <numFmt numFmtId="223" formatCode="\$#,##0_);\(\$#,##0\)"/>
    <numFmt numFmtId="224" formatCode="##,###,###,###,###,###,##0.00;##,###,###,###,###,###,##0.00;0.00"/>
    <numFmt numFmtId="225" formatCode="_(&quot;$&quot;* #,##0_);_(&quot;$&quot;* \(#,##0\);_(&quot;$&quot;* &quot;-&quot;_);_(* @_)"/>
    <numFmt numFmtId="226" formatCode="&quot;$&quot;\ #,##0;&quot;$&quot;\ \-#,##0"/>
    <numFmt numFmtId="227" formatCode="* \(#,##0\);* #,##0_);&quot;-&quot;??_);@"/>
    <numFmt numFmtId="228" formatCode="&quot;$&quot;0.00_)"/>
    <numFmt numFmtId="229" formatCode="d\ \ด\ด\ด\ \_x0000_\_x0000_"/>
    <numFmt numFmtId="230" formatCode="&quot;IR£&quot;#,##0;\-&quot;IR£&quot;#,##0"/>
    <numFmt numFmtId="231" formatCode="_-* #,##0\ _D_M_-;\-* #,##0\ _D_M_-;_-* &quot;-&quot;\ _D_M_-;_-@_-"/>
    <numFmt numFmtId="232" formatCode="_-* #,##0.00\ _D_M_-;\-* #,##0.00\ _D_M_-;_-* &quot;-&quot;??\ _D_M_-;_-@_-"/>
    <numFmt numFmtId="233" formatCode="_(&quot;$&quot;* #,##0.0_);_(&quot;$&quot;* \(#,##0.0\);_(&quot;$&quot;* &quot;0.0&quot;_);_(@_)"/>
    <numFmt numFmtId="234" formatCode="_([$€-2]* #,##0.00_);_([$€-2]* \(#,##0.00\);_([$€-2]* &quot;-&quot;??_)"/>
    <numFmt numFmtId="235" formatCode="0_);\(0\)"/>
    <numFmt numFmtId="236" formatCode="#,##0.00\ ;&quot; (&quot;#,##0.00\);&quot; -&quot;#\ ;@\ "/>
    <numFmt numFmtId="237" formatCode="#,##0\ \ ;\(#,##0\)\ ;\—\ \ \ \ "/>
    <numFmt numFmtId="238" formatCode="_-* #,##0\ _F_-;\-* #,##0\ _F_-;_-* &quot;-&quot;\ _F_-;_-@_-"/>
    <numFmt numFmtId="239" formatCode="_-* #,##0.00\ _F_-;\-* #,##0.00\ _F_-;_-* &quot;-&quot;??\ _F_-;_-@_-"/>
    <numFmt numFmtId="240" formatCode="_-* #,##0\ &quot;F&quot;_-;\-* #,##0\ &quot;F&quot;_-;_-* &quot;-&quot;\ &quot;F&quot;_-;_-@_-"/>
    <numFmt numFmtId="241" formatCode="_-* #,##0.00\ &quot;F&quot;_-;\-* #,##0.00\ &quot;F&quot;_-;_-* &quot;-&quot;??\ &quot;F&quot;_-;_-@_-"/>
    <numFmt numFmtId="242" formatCode="#,##0.0\ ;\(#,##0.0\)"/>
    <numFmt numFmtId="243" formatCode="#,##0___);\(#,##0.00\)"/>
    <numFmt numFmtId="244" formatCode="\ว\ \ด\ด\ด\ \ป\ป"/>
    <numFmt numFmtId="245" formatCode="0%_);\(0%\)"/>
    <numFmt numFmtId="246" formatCode="#,##0&quot;%&quot;"/>
    <numFmt numFmtId="247" formatCode="_(* #,##0,_);_(* \(#,##0,\);_(* &quot;-&quot;_)"/>
    <numFmt numFmtId="248" formatCode="&quot;$&quot;\ #,##0.00_);[Red]\(&quot;$&quot;\ #,##0.00\)"/>
    <numFmt numFmtId="249" formatCode="&quot;$&quot;#,##0;\-&quot;$&quot;#,##0"/>
    <numFmt numFmtId="250" formatCode="mm/dd/yy"/>
    <numFmt numFmtId="251" formatCode="&quot;fl&quot;\ #,##0_-;[Red]&quot;fl&quot;\ #,##0\-"/>
    <numFmt numFmtId="252" formatCode="0####"/>
    <numFmt numFmtId="253" formatCode="\ \ @"/>
    <numFmt numFmtId="254" formatCode="\ \ \ \ @"/>
    <numFmt numFmtId="255" formatCode="#,##0.0_);\(#,##0.0\);&quot;-&quot;_);@_)"/>
    <numFmt numFmtId="256" formatCode="_-* #,##0\ &quot;DM&quot;_-;\-* #,##0\ &quot;DM&quot;_-;_-* &quot;-&quot;\ &quot;DM&quot;_-;_-@_-"/>
    <numFmt numFmtId="257" formatCode="_-* #,##0.00\ &quot;DM&quot;_-;\-* #,##0.00\ &quot;DM&quot;_-;_-* &quot;-&quot;??\ &quot;DM&quot;_-;_-@_-"/>
    <numFmt numFmtId="258" formatCode="_-&quot;฿&quot;* #,##0_-;\-&quot;฿&quot;* #,##0_-;_-&quot;฿&quot;* &quot;-&quot;_-;_-@_-"/>
    <numFmt numFmtId="259" formatCode="_-&quot;฿&quot;* #,##0.00_-;\-&quot;฿&quot;* #,##0.00_-;_-&quot;฿&quot;* &quot;-&quot;??_-;_-@_-"/>
    <numFmt numFmtId="260" formatCode="_-&quot;\&quot;* #,##0_-;\-&quot;\&quot;* #,##0_-;_-&quot;\&quot;* &quot;-&quot;_-;_-@_-"/>
  </numFmts>
  <fonts count="30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Times New Roman"/>
      <family val="1"/>
    </font>
    <font>
      <sz val="10"/>
      <name val="Tahoma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20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"/>
      <color theme="1"/>
      <name val="EYInterstate"/>
      <family val="2"/>
    </font>
    <font>
      <sz val="10"/>
      <color theme="1"/>
      <name val="EYInterstate Light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0"/>
      <color indexed="8"/>
      <name val="ARIAL"/>
      <family val="2"/>
      <charset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1"/>
      <name val="Calibri"/>
      <family val="2"/>
    </font>
    <font>
      <b/>
      <sz val="11"/>
      <color indexed="62"/>
      <name val="Calibri"/>
      <family val="2"/>
    </font>
    <font>
      <b/>
      <sz val="11"/>
      <color indexed="51"/>
      <name val="Calibri"/>
      <family val="2"/>
    </font>
    <font>
      <b/>
      <sz val="18"/>
      <color indexed="61"/>
      <name val="Cambria"/>
      <family val="2"/>
    </font>
    <font>
      <sz val="11"/>
      <color indexed="61"/>
      <name val="Calibri"/>
      <family val="2"/>
    </font>
    <font>
      <sz val="11"/>
      <color indexed="59"/>
      <name val="Calibri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2"/>
      <name val="Tms Rmn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theme="1"/>
      <name val="EYInterstate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0"/>
      <color indexed="8"/>
      <name val="Arial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u/>
      <sz val="10"/>
      <color theme="10"/>
      <name val="Arial"/>
      <family val="2"/>
    </font>
    <font>
      <sz val="8"/>
      <name val="EYInterstate Light"/>
    </font>
    <font>
      <sz val="8"/>
      <name val="Arial Cyr"/>
      <charset val="204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name val="Tahoma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2"/>
      <name val="Arial MT"/>
      <charset val="222"/>
    </font>
    <font>
      <sz val="14"/>
      <name val="Times New Roman Greek"/>
      <charset val="222"/>
    </font>
    <font>
      <sz val="10"/>
      <name val="MS Sans Serif"/>
      <family val="2"/>
    </font>
    <font>
      <sz val="11"/>
      <name val="??"/>
      <family val="1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0"/>
      <name val="Helv"/>
      <family val="2"/>
    </font>
    <font>
      <sz val="1"/>
      <color indexed="16"/>
      <name val="Courier"/>
      <family val="3"/>
    </font>
    <font>
      <sz val="11"/>
      <name val="‚l‚r ‚oƒSƒVƒbƒN"/>
      <family val="3"/>
      <charset val="128"/>
    </font>
    <font>
      <sz val="11"/>
      <color indexed="8"/>
      <name val="宋体"/>
    </font>
    <font>
      <sz val="11"/>
      <color indexed="9"/>
      <name val="宋体"/>
    </font>
    <font>
      <sz val="11"/>
      <color indexed="20"/>
      <name val="宋体"/>
    </font>
    <font>
      <u/>
      <sz val="10"/>
      <color indexed="14"/>
      <name val="MS Sans Serif"/>
      <family val="2"/>
    </font>
    <font>
      <sz val="7"/>
      <name val="Helv"/>
      <family val="2"/>
    </font>
    <font>
      <sz val="12"/>
      <name val="Tms Rmn"/>
      <family val="1"/>
    </font>
    <font>
      <b/>
      <sz val="12"/>
      <name val="Tms Rmn"/>
      <family val="1"/>
    </font>
    <font>
      <b/>
      <i/>
      <sz val="12"/>
      <name val="Tms Rmn"/>
      <family val="1"/>
    </font>
    <font>
      <b/>
      <sz val="10"/>
      <name val="MS Sans Serif"/>
      <family val="2"/>
    </font>
    <font>
      <b/>
      <sz val="11"/>
      <color indexed="52"/>
      <name val="宋体"/>
    </font>
    <font>
      <b/>
      <sz val="11"/>
      <color indexed="9"/>
      <name val="宋体"/>
    </font>
    <font>
      <sz val="11"/>
      <name val="Tms Rmn"/>
    </font>
    <font>
      <sz val="10"/>
      <name val="Tms Rmn"/>
    </font>
    <font>
      <sz val="14"/>
      <name val="Angsana New"/>
      <family val="1"/>
    </font>
    <font>
      <sz val="10"/>
      <name val="Times New Roman"/>
      <family val="1"/>
    </font>
    <font>
      <sz val="10"/>
      <color indexed="24"/>
      <name val="Arial"/>
      <family val="2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2"/>
      <name val="Helv"/>
      <family val="2"/>
    </font>
    <font>
      <sz val="9"/>
      <name val="Comic Sans MS"/>
      <family val="4"/>
      <charset val="222"/>
    </font>
    <font>
      <sz val="8"/>
      <name val="Helv"/>
      <family val="2"/>
    </font>
    <font>
      <sz val="8"/>
      <color indexed="18"/>
      <name val="Helv"/>
      <family val="2"/>
    </font>
    <font>
      <b/>
      <u/>
      <sz val="10"/>
      <color indexed="8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宋体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宋体"/>
    </font>
    <font>
      <b/>
      <sz val="10"/>
      <color indexed="21"/>
      <name val="MS Sans Serif"/>
      <family val="2"/>
    </font>
    <font>
      <b/>
      <sz val="12"/>
      <color indexed="62"/>
      <name val="Arial"/>
      <family val="2"/>
    </font>
    <font>
      <sz val="6"/>
      <name val="Palatino"/>
      <family val="1"/>
    </font>
    <font>
      <b/>
      <sz val="12"/>
      <name val="Helv"/>
    </font>
    <font>
      <b/>
      <sz val="15"/>
      <color indexed="56"/>
      <name val="宋体"/>
    </font>
    <font>
      <sz val="10"/>
      <name val="Helvetica-Black"/>
    </font>
    <font>
      <sz val="28"/>
      <name val="Helvetica-Black"/>
    </font>
    <font>
      <b/>
      <sz val="13"/>
      <color indexed="56"/>
      <name val="宋体"/>
    </font>
    <font>
      <sz val="10"/>
      <name val="Palatino"/>
    </font>
    <font>
      <sz val="18"/>
      <name val="Palatino"/>
      <family val="1"/>
    </font>
    <font>
      <b/>
      <sz val="11"/>
      <color indexed="56"/>
      <name val="宋体"/>
    </font>
    <font>
      <i/>
      <sz val="14"/>
      <name val="Palatino"/>
      <family val="1"/>
    </font>
    <font>
      <b/>
      <sz val="13"/>
      <name val="Arial"/>
      <family val="2"/>
    </font>
    <font>
      <u/>
      <sz val="11"/>
      <color indexed="12"/>
      <name val="宋体"/>
    </font>
    <font>
      <u/>
      <sz val="11"/>
      <color indexed="12"/>
      <name val="Calibri"/>
      <family val="2"/>
    </font>
    <font>
      <u/>
      <sz val="14"/>
      <color indexed="12"/>
      <name val="AngsanaUPC"/>
      <family val="1"/>
    </font>
    <font>
      <sz val="11"/>
      <color indexed="62"/>
      <name val="宋体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8"/>
      <name val="Arial"/>
      <family val="2"/>
    </font>
    <font>
      <sz val="10"/>
      <color indexed="14"/>
      <name val="Arial"/>
      <family val="2"/>
    </font>
    <font>
      <sz val="11"/>
      <color indexed="52"/>
      <name val="宋体"/>
    </font>
    <font>
      <sz val="12"/>
      <color indexed="9"/>
      <name val="Helv"/>
      <family val="2"/>
    </font>
    <font>
      <b/>
      <sz val="10"/>
      <color indexed="10"/>
      <name val="Arial"/>
      <family val="2"/>
    </font>
    <font>
      <sz val="11"/>
      <color indexed="60"/>
      <name val="宋体"/>
    </font>
    <font>
      <b/>
      <i/>
      <sz val="8"/>
      <color indexed="9"/>
      <name val="Arial"/>
      <family val="2"/>
    </font>
    <font>
      <sz val="11"/>
      <name val="‚l‚r –¾’©"/>
      <family val="2"/>
      <charset val="128"/>
    </font>
    <font>
      <b/>
      <sz val="11"/>
      <color indexed="63"/>
      <name val="宋体"/>
    </font>
    <font>
      <sz val="12"/>
      <name val="Helvetica-Black"/>
    </font>
    <font>
      <sz val="10"/>
      <name val="Tms Rmn"/>
      <family val="1"/>
    </font>
    <font>
      <b/>
      <sz val="8"/>
      <color indexed="14"/>
      <name val="MS Sans Serif"/>
      <family val="2"/>
    </font>
    <font>
      <sz val="7"/>
      <color indexed="10"/>
      <name val="Helv"/>
      <family val="2"/>
    </font>
    <font>
      <b/>
      <sz val="10"/>
      <name val="Times New Roman"/>
      <family val="1"/>
    </font>
    <font>
      <sz val="10"/>
      <color indexed="9"/>
      <name val="MS Sans Serif"/>
      <family val="2"/>
    </font>
    <font>
      <b/>
      <sz val="18"/>
      <color indexed="8"/>
      <name val="Cambria"/>
      <family val="1"/>
    </font>
    <font>
      <sz val="10"/>
      <color indexed="8"/>
      <name val="MS Sans Serif"/>
      <family val="2"/>
    </font>
    <font>
      <sz val="11"/>
      <name val="明朝"/>
      <family val="1"/>
      <charset val="128"/>
    </font>
    <font>
      <b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color indexed="18"/>
      <name val="Arial"/>
      <family val="2"/>
    </font>
    <font>
      <sz val="8"/>
      <name val="Times"/>
      <family val="1"/>
    </font>
    <font>
      <sz val="9"/>
      <name val="Tms Rmn"/>
    </font>
    <font>
      <sz val="11"/>
      <name val="Helvetica-Black"/>
    </font>
    <font>
      <sz val="9"/>
      <name val="Tms Rmn"/>
      <charset val="222"/>
    </font>
    <font>
      <sz val="8"/>
      <name val="Tms Rmn"/>
      <family val="1"/>
    </font>
    <font>
      <b/>
      <sz val="18"/>
      <color indexed="56"/>
      <name val="宋体"/>
    </font>
    <font>
      <b/>
      <sz val="11"/>
      <color indexed="8"/>
      <name val="宋体"/>
    </font>
    <font>
      <sz val="7"/>
      <name val="Courier"/>
      <family val="3"/>
    </font>
    <font>
      <sz val="11"/>
      <name val="Univers (WN)"/>
    </font>
    <font>
      <b/>
      <sz val="20"/>
      <name val="Arial"/>
      <family val="2"/>
    </font>
    <font>
      <sz val="10"/>
      <name val="Helv"/>
    </font>
    <font>
      <sz val="11"/>
      <color indexed="10"/>
      <name val="宋体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2"/>
      <name val="新細明體"/>
      <charset val="136"/>
    </font>
    <font>
      <sz val="12"/>
      <name val="Cordia New"/>
      <family val="1"/>
      <charset val="128"/>
    </font>
    <font>
      <sz val="10"/>
      <name val="ＭＳ Ｐゴシック"/>
      <family val="2"/>
      <charset val="128"/>
    </font>
    <font>
      <sz val="10"/>
      <color rgb="FF006100"/>
      <name val="Tahoma"/>
      <family val="2"/>
    </font>
    <font>
      <sz val="10"/>
      <color theme="0"/>
      <name val="Tahoma"/>
      <family val="2"/>
    </font>
    <font>
      <sz val="12"/>
      <name val="宋体"/>
      <charset val="134"/>
    </font>
  </fonts>
  <fills count="1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35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25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</patternFill>
    </fill>
    <fill>
      <patternFill patternType="solid">
        <fgColor indexed="51"/>
        <bgColor indexed="64"/>
      </patternFill>
    </fill>
  </fills>
  <borders count="439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5"/>
      </top>
      <bottom/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59220">
    <xf numFmtId="0" fontId="0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168" fontId="28" fillId="0" borderId="0" applyFont="0" applyFill="0" applyBorder="0" applyAlignment="0" applyProtection="0"/>
    <xf numFmtId="172" fontId="29" fillId="0" borderId="0"/>
    <xf numFmtId="170" fontId="29" fillId="0" borderId="0"/>
    <xf numFmtId="169" fontId="29" fillId="0" borderId="0"/>
    <xf numFmtId="0" fontId="35" fillId="0" borderId="0" applyNumberFormat="0" applyFill="0" applyBorder="0" applyAlignment="0" applyProtection="0"/>
    <xf numFmtId="38" fontId="30" fillId="34" borderId="0" applyNumberFormat="0" applyBorder="0" applyAlignment="0" applyProtection="0"/>
    <xf numFmtId="10" fontId="30" fillId="35" borderId="18" applyNumberFormat="0" applyBorder="0" applyAlignment="0" applyProtection="0"/>
    <xf numFmtId="37" fontId="31" fillId="0" borderId="0"/>
    <xf numFmtId="171" fontId="32" fillId="0" borderId="0"/>
    <xf numFmtId="0" fontId="9" fillId="0" borderId="0"/>
    <xf numFmtId="10" fontId="27" fillId="0" borderId="0" applyFont="0" applyFill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0" fontId="37" fillId="0" borderId="0"/>
    <xf numFmtId="0" fontId="37" fillId="0" borderId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168" fontId="36" fillId="0" borderId="0" applyFont="0" applyFill="0" applyBorder="0" applyAlignment="0" applyProtection="0">
      <alignment vertical="top"/>
    </xf>
    <xf numFmtId="172" fontId="38" fillId="0" borderId="0"/>
    <xf numFmtId="170" fontId="38" fillId="0" borderId="0"/>
    <xf numFmtId="169" fontId="38" fillId="0" borderId="0"/>
    <xf numFmtId="0" fontId="9" fillId="0" borderId="0"/>
    <xf numFmtId="44" fontId="27" fillId="0" borderId="0" applyFont="0" applyFill="0" applyBorder="0" applyAlignment="0" applyProtection="0"/>
    <xf numFmtId="39" fontId="39" fillId="0" borderId="0"/>
    <xf numFmtId="39" fontId="39" fillId="0" borderId="0"/>
    <xf numFmtId="39" fontId="39" fillId="0" borderId="0"/>
    <xf numFmtId="39" fontId="39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9" fontId="39" fillId="0" borderId="0"/>
    <xf numFmtId="39" fontId="39" fillId="0" borderId="0"/>
    <xf numFmtId="39" fontId="39" fillId="0" borderId="0"/>
    <xf numFmtId="172" fontId="29" fillId="0" borderId="0"/>
    <xf numFmtId="170" fontId="29" fillId="0" borderId="0"/>
    <xf numFmtId="0" fontId="40" fillId="0" borderId="0" applyProtection="0"/>
    <xf numFmtId="169" fontId="29" fillId="0" borderId="0"/>
    <xf numFmtId="2" fontId="40" fillId="0" borderId="0" applyProtection="0"/>
    <xf numFmtId="38" fontId="41" fillId="34" borderId="0" applyNumberFormat="0" applyBorder="0" applyAlignment="0" applyProtection="0"/>
    <xf numFmtId="0" fontId="42" fillId="0" borderId="23" applyNumberFormat="0" applyAlignment="0" applyProtection="0">
      <alignment horizontal="left" vertical="center"/>
    </xf>
    <xf numFmtId="0" fontId="42" fillId="0" borderId="4">
      <alignment horizontal="left" vertical="center"/>
    </xf>
    <xf numFmtId="0" fontId="43" fillId="0" borderId="0" applyProtection="0"/>
    <xf numFmtId="0" fontId="44" fillId="0" borderId="0" applyProtection="0"/>
    <xf numFmtId="10" fontId="41" fillId="35" borderId="18" applyNumberFormat="0" applyBorder="0" applyAlignment="0" applyProtection="0"/>
    <xf numFmtId="171" fontId="45" fillId="0" borderId="0"/>
    <xf numFmtId="9" fontId="9" fillId="0" borderId="0" applyFont="0" applyFill="0" applyBorder="0" applyAlignment="0" applyProtection="0"/>
    <xf numFmtId="40" fontId="46" fillId="0" borderId="0"/>
    <xf numFmtId="3" fontId="47" fillId="0" borderId="21">
      <alignment horizontal="center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" fillId="0" borderId="0"/>
    <xf numFmtId="9" fontId="28" fillId="0" borderId="0" applyFont="0" applyFill="0" applyBorder="0" applyAlignment="0" applyProtection="0"/>
    <xf numFmtId="0" fontId="9" fillId="0" borderId="0"/>
    <xf numFmtId="0" fontId="7" fillId="0" borderId="0"/>
    <xf numFmtId="175" fontId="27" fillId="0" borderId="0" applyFill="0" applyBorder="0" applyAlignment="0" applyProtection="0"/>
    <xf numFmtId="39" fontId="52" fillId="0" borderId="0"/>
    <xf numFmtId="39" fontId="52" fillId="0" borderId="0"/>
    <xf numFmtId="39" fontId="52" fillId="0" borderId="0"/>
    <xf numFmtId="39" fontId="52" fillId="0" borderId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52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3" fillId="37" borderId="0" applyNumberFormat="0" applyBorder="0" applyAlignment="0" applyProtection="0"/>
    <xf numFmtId="0" fontId="54" fillId="54" borderId="24" applyNumberFormat="0" applyAlignment="0" applyProtection="0"/>
    <xf numFmtId="0" fontId="55" fillId="55" borderId="25" applyNumberFormat="0" applyAlignment="0" applyProtection="0"/>
    <xf numFmtId="43" fontId="7" fillId="0" borderId="0" applyFont="0" applyFill="0" applyBorder="0" applyAlignment="0" applyProtection="0"/>
    <xf numFmtId="39" fontId="52" fillId="0" borderId="0"/>
    <xf numFmtId="39" fontId="52" fillId="0" borderId="0"/>
    <xf numFmtId="174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4" fontId="27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6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37" fillId="0" borderId="0" applyFill="0" applyBorder="0" applyAlignment="0" applyProtection="0"/>
    <xf numFmtId="174" fontId="27" fillId="0" borderId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74" fontId="9" fillId="0" borderId="0" applyFill="0" applyBorder="0" applyAlignment="0" applyProtection="0"/>
    <xf numFmtId="176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9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177" fontId="29" fillId="0" borderId="0"/>
    <xf numFmtId="177" fontId="38" fillId="0" borderId="0"/>
    <xf numFmtId="177" fontId="29" fillId="0" borderId="0"/>
    <xf numFmtId="0" fontId="74" fillId="58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2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8" fillId="38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42" fillId="0" borderId="26" applyNumberFormat="0" applyAlignment="0" applyProtection="0"/>
    <xf numFmtId="0" fontId="42" fillId="0" borderId="26">
      <alignment horizontal="left" vertical="center"/>
    </xf>
    <xf numFmtId="0" fontId="59" fillId="0" borderId="27" applyNumberFormat="0" applyFill="0" applyAlignment="0" applyProtection="0"/>
    <xf numFmtId="0" fontId="60" fillId="0" borderId="28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0" fontId="73" fillId="0" borderId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62" fillId="41" borderId="24" applyNumberFormat="0" applyAlignment="0" applyProtection="0"/>
    <xf numFmtId="0" fontId="63" fillId="0" borderId="30" applyNumberFormat="0" applyFill="0" applyAlignment="0" applyProtection="0"/>
    <xf numFmtId="0" fontId="64" fillId="57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171" fontId="65" fillId="0" borderId="0"/>
    <xf numFmtId="171" fontId="65" fillId="0" borderId="0"/>
    <xf numFmtId="0" fontId="36" fillId="0" borderId="0">
      <alignment vertical="top"/>
    </xf>
    <xf numFmtId="0" fontId="36" fillId="0" borderId="0">
      <alignment vertical="top"/>
    </xf>
    <xf numFmtId="0" fontId="27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>
      <alignment vertical="top"/>
    </xf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27" fillId="0" borderId="0"/>
    <xf numFmtId="0" fontId="3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>
      <alignment vertical="top"/>
    </xf>
    <xf numFmtId="0" fontId="36" fillId="0" borderId="0">
      <alignment vertical="top"/>
    </xf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36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7" fillId="0" borderId="0"/>
    <xf numFmtId="0" fontId="36" fillId="0" borderId="0">
      <alignment vertical="top"/>
    </xf>
    <xf numFmtId="0" fontId="36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>
      <alignment vertical="top"/>
    </xf>
    <xf numFmtId="0" fontId="36" fillId="0" borderId="0">
      <alignment vertical="top"/>
    </xf>
    <xf numFmtId="0" fontId="27" fillId="0" borderId="0"/>
    <xf numFmtId="0" fontId="36" fillId="0" borderId="0">
      <alignment vertical="top"/>
    </xf>
    <xf numFmtId="0" fontId="36" fillId="0" borderId="0">
      <alignment vertical="top"/>
    </xf>
    <xf numFmtId="0" fontId="50" fillId="0" borderId="0"/>
    <xf numFmtId="0" fontId="36" fillId="0" borderId="0">
      <alignment vertical="top"/>
    </xf>
    <xf numFmtId="0" fontId="36" fillId="0" borderId="0">
      <alignment vertical="top"/>
    </xf>
    <xf numFmtId="0" fontId="27" fillId="0" borderId="0"/>
    <xf numFmtId="0" fontId="36" fillId="0" borderId="0">
      <alignment vertical="top"/>
    </xf>
    <xf numFmtId="0" fontId="36" fillId="0" borderId="0">
      <alignment vertical="top"/>
    </xf>
    <xf numFmtId="0" fontId="27" fillId="0" borderId="0"/>
    <xf numFmtId="0" fontId="27" fillId="56" borderId="31" applyNumberFormat="0" applyAlignment="0" applyProtection="0"/>
    <xf numFmtId="0" fontId="66" fillId="54" borderId="32" applyNumberFormat="0" applyAlignment="0" applyProtection="0"/>
    <xf numFmtId="9" fontId="7" fillId="0" borderId="0" applyFont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" fillId="0" borderId="0"/>
    <xf numFmtId="0" fontId="67" fillId="0" borderId="0" applyNumberFormat="0" applyFill="0" applyBorder="0" applyAlignment="0" applyProtection="0"/>
    <xf numFmtId="0" fontId="68" fillId="0" borderId="34" applyNumberFormat="0" applyFill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3" borderId="0" applyNumberFormat="0" applyBorder="0" applyAlignment="0" applyProtection="0"/>
    <xf numFmtId="0" fontId="74" fillId="64" borderId="0" applyNumberFormat="0" applyBorder="0" applyAlignment="0" applyProtection="0"/>
    <xf numFmtId="0" fontId="74" fillId="65" borderId="0" applyNumberFormat="0" applyBorder="0" applyAlignment="0" applyProtection="0"/>
    <xf numFmtId="0" fontId="74" fillId="66" borderId="0" applyNumberFormat="0" applyBorder="0" applyAlignment="0" applyProtection="0"/>
    <xf numFmtId="0" fontId="74" fillId="61" borderId="0" applyNumberFormat="0" applyBorder="0" applyAlignment="0" applyProtection="0"/>
    <xf numFmtId="0" fontId="74" fillId="64" borderId="0" applyNumberFormat="0" applyBorder="0" applyAlignment="0" applyProtection="0"/>
    <xf numFmtId="0" fontId="74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5" borderId="0" applyNumberFormat="0" applyBorder="0" applyAlignment="0" applyProtection="0"/>
    <xf numFmtId="0" fontId="75" fillId="66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76" fillId="72" borderId="25" applyNumberFormat="0" applyAlignment="0" applyProtection="0"/>
    <xf numFmtId="0" fontId="77" fillId="0" borderId="30" applyNumberFormat="0" applyFill="0" applyAlignment="0" applyProtection="0"/>
    <xf numFmtId="0" fontId="78" fillId="59" borderId="0" applyNumberFormat="0" applyBorder="0" applyAlignment="0" applyProtection="0"/>
    <xf numFmtId="0" fontId="79" fillId="73" borderId="32" applyNumberFormat="0" applyAlignment="0" applyProtection="0"/>
    <xf numFmtId="0" fontId="80" fillId="73" borderId="24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60" borderId="0" applyNumberFormat="0" applyBorder="0" applyAlignment="0" applyProtection="0"/>
    <xf numFmtId="0" fontId="85" fillId="0" borderId="0">
      <alignment vertical="top"/>
    </xf>
    <xf numFmtId="0" fontId="86" fillId="63" borderId="24" applyNumberFormat="0" applyAlignment="0" applyProtection="0"/>
    <xf numFmtId="0" fontId="87" fillId="74" borderId="0" applyNumberFormat="0" applyBorder="0" applyAlignment="0" applyProtection="0"/>
    <xf numFmtId="0" fontId="88" fillId="0" borderId="34" applyNumberFormat="0" applyFill="0" applyAlignment="0" applyProtection="0"/>
    <xf numFmtId="0" fontId="75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7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8" borderId="0" applyNumberFormat="0" applyBorder="0" applyAlignment="0" applyProtection="0"/>
    <xf numFmtId="0" fontId="74" fillId="79" borderId="31" applyNumberFormat="0" applyFont="0" applyAlignment="0" applyProtection="0"/>
    <xf numFmtId="0" fontId="89" fillId="0" borderId="35" applyNumberFormat="0" applyFill="0" applyAlignment="0" applyProtection="0"/>
    <xf numFmtId="0" fontId="90" fillId="0" borderId="36" applyNumberFormat="0" applyFill="0" applyAlignment="0" applyProtection="0"/>
    <xf numFmtId="0" fontId="91" fillId="0" borderId="37" applyNumberFormat="0" applyFill="0" applyAlignment="0" applyProtection="0"/>
    <xf numFmtId="0" fontId="91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0" fontId="36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0" fillId="63" borderId="0" applyNumberFormat="0" applyBorder="0" applyAlignment="0" applyProtection="0"/>
    <xf numFmtId="0" fontId="50" fillId="65" borderId="0" applyNumberFormat="0" applyBorder="0" applyAlignment="0" applyProtection="0"/>
    <xf numFmtId="0" fontId="50" fillId="79" borderId="0" applyNumberFormat="0" applyBorder="0" applyAlignment="0" applyProtection="0"/>
    <xf numFmtId="0" fontId="50" fillId="63" borderId="0" applyNumberFormat="0" applyBorder="0" applyAlignment="0" applyProtection="0"/>
    <xf numFmtId="0" fontId="50" fillId="62" borderId="0" applyNumberFormat="0" applyBorder="0" applyAlignment="0" applyProtection="0"/>
    <xf numFmtId="0" fontId="50" fillId="79" borderId="0" applyNumberFormat="0" applyBorder="0" applyAlignment="0" applyProtection="0"/>
    <xf numFmtId="0" fontId="50" fillId="73" borderId="0" applyNumberFormat="0" applyBorder="0" applyAlignment="0" applyProtection="0"/>
    <xf numFmtId="0" fontId="50" fillId="65" borderId="0" applyNumberFormat="0" applyBorder="0" applyAlignment="0" applyProtection="0"/>
    <xf numFmtId="0" fontId="50" fillId="74" borderId="0" applyNumberFormat="0" applyBorder="0" applyAlignment="0" applyProtection="0"/>
    <xf numFmtId="0" fontId="50" fillId="73" borderId="0" applyNumberFormat="0" applyBorder="0" applyAlignment="0" applyProtection="0"/>
    <xf numFmtId="0" fontId="50" fillId="64" borderId="0" applyNumberFormat="0" applyBorder="0" applyAlignment="0" applyProtection="0"/>
    <xf numFmtId="0" fontId="50" fillId="74" borderId="0" applyNumberFormat="0" applyBorder="0" applyAlignment="0" applyProtection="0"/>
    <xf numFmtId="0" fontId="51" fillId="80" borderId="0" applyNumberFormat="0" applyBorder="0" applyAlignment="0" applyProtection="0"/>
    <xf numFmtId="0" fontId="51" fillId="65" borderId="0" applyNumberFormat="0" applyBorder="0" applyAlignment="0" applyProtection="0"/>
    <xf numFmtId="0" fontId="51" fillId="74" borderId="0" applyNumberFormat="0" applyBorder="0" applyAlignment="0" applyProtection="0"/>
    <xf numFmtId="0" fontId="51" fillId="73" borderId="0" applyNumberFormat="0" applyBorder="0" applyAlignment="0" applyProtection="0"/>
    <xf numFmtId="0" fontId="51" fillId="80" borderId="0" applyNumberFormat="0" applyBorder="0" applyAlignment="0" applyProtection="0"/>
    <xf numFmtId="0" fontId="51" fillId="65" borderId="0" applyNumberFormat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36" fillId="0" borderId="0" applyFont="0" applyFill="0" applyBorder="0" applyAlignment="0" applyProtection="0">
      <alignment vertical="top"/>
    </xf>
    <xf numFmtId="168" fontId="36" fillId="0" borderId="0" applyFont="0" applyFill="0" applyBorder="0" applyAlignment="0" applyProtection="0">
      <alignment vertical="top"/>
    </xf>
    <xf numFmtId="0" fontId="10" fillId="0" borderId="0"/>
    <xf numFmtId="0" fontId="9" fillId="0" borderId="0"/>
    <xf numFmtId="0" fontId="27" fillId="0" borderId="0"/>
    <xf numFmtId="0" fontId="36" fillId="0" borderId="0">
      <alignment vertical="top"/>
    </xf>
    <xf numFmtId="0" fontId="73" fillId="0" borderId="0"/>
    <xf numFmtId="0" fontId="36" fillId="0" borderId="0">
      <alignment vertical="top"/>
    </xf>
    <xf numFmtId="0" fontId="36" fillId="0" borderId="0">
      <alignment vertical="top"/>
    </xf>
    <xf numFmtId="0" fontId="1" fillId="0" borderId="0"/>
    <xf numFmtId="0" fontId="36" fillId="0" borderId="0">
      <alignment vertical="top"/>
    </xf>
    <xf numFmtId="0" fontId="72" fillId="0" borderId="0"/>
    <xf numFmtId="0" fontId="36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6" fillId="79" borderId="31" applyNumberFormat="0" applyFont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81" borderId="38" applyNumberFormat="0" applyAlignment="0" applyProtection="0"/>
    <xf numFmtId="0" fontId="92" fillId="0" borderId="39" applyNumberFormat="0" applyFill="0" applyAlignment="0" applyProtection="0"/>
    <xf numFmtId="0" fontId="53" fillId="59" borderId="0" applyNumberFormat="0" applyBorder="0" applyAlignment="0" applyProtection="0"/>
    <xf numFmtId="0" fontId="93" fillId="82" borderId="40" applyNumberFormat="0" applyAlignment="0" applyProtection="0"/>
    <xf numFmtId="0" fontId="94" fillId="82" borderId="24" applyNumberFormat="0" applyAlignment="0" applyProtection="0"/>
    <xf numFmtId="0" fontId="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8" fillId="60" borderId="0" applyNumberFormat="0" applyBorder="0" applyAlignment="0" applyProtection="0"/>
    <xf numFmtId="0" fontId="36" fillId="0" borderId="0">
      <alignment vertical="top"/>
    </xf>
    <xf numFmtId="0" fontId="8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36" fillId="0" borderId="0">
      <alignment vertical="top"/>
    </xf>
    <xf numFmtId="0" fontId="36" fillId="0" borderId="0">
      <alignment vertical="top"/>
    </xf>
    <xf numFmtId="0" fontId="96" fillId="74" borderId="24" applyNumberFormat="0" applyAlignment="0" applyProtection="0"/>
    <xf numFmtId="0" fontId="97" fillId="74" borderId="0" applyNumberFormat="0" applyBorder="0" applyAlignment="0" applyProtection="0"/>
    <xf numFmtId="0" fontId="68" fillId="0" borderId="41" applyNumberFormat="0" applyFill="0" applyAlignment="0" applyProtection="0"/>
    <xf numFmtId="0" fontId="51" fillId="80" borderId="0" applyNumberFormat="0" applyBorder="0" applyAlignment="0" applyProtection="0"/>
    <xf numFmtId="0" fontId="51" fillId="76" borderId="0" applyNumberFormat="0" applyBorder="0" applyAlignment="0" applyProtection="0"/>
    <xf numFmtId="0" fontId="51" fillId="83" borderId="0" applyNumberFormat="0" applyBorder="0" applyAlignment="0" applyProtection="0"/>
    <xf numFmtId="0" fontId="51" fillId="78" borderId="0" applyNumberFormat="0" applyBorder="0" applyAlignment="0" applyProtection="0"/>
    <xf numFmtId="0" fontId="51" fillId="80" borderId="0" applyNumberFormat="0" applyBorder="0" applyAlignment="0" applyProtection="0"/>
    <xf numFmtId="0" fontId="51" fillId="71" borderId="0" applyNumberFormat="0" applyBorder="0" applyAlignment="0" applyProtection="0"/>
    <xf numFmtId="0" fontId="36" fillId="79" borderId="31" applyNumberFormat="0" applyFont="0" applyAlignment="0" applyProtection="0"/>
    <xf numFmtId="0" fontId="36" fillId="79" borderId="31" applyNumberFormat="0" applyFont="0" applyAlignment="0" applyProtection="0"/>
    <xf numFmtId="0" fontId="98" fillId="0" borderId="42" applyNumberFormat="0" applyFill="0" applyAlignment="0" applyProtection="0"/>
    <xf numFmtId="0" fontId="99" fillId="0" borderId="36" applyNumberFormat="0" applyFill="0" applyAlignment="0" applyProtection="0"/>
    <xf numFmtId="0" fontId="100" fillId="0" borderId="43" applyNumberFormat="0" applyFill="0" applyAlignment="0" applyProtection="0"/>
    <xf numFmtId="0" fontId="10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0" fontId="10" fillId="0" borderId="0"/>
    <xf numFmtId="0" fontId="28" fillId="0" borderId="0"/>
    <xf numFmtId="9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101" fillId="0" borderId="0" applyNumberFormat="0" applyFill="0" applyBorder="0" applyAlignment="0" applyProtection="0"/>
    <xf numFmtId="0" fontId="7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36" fillId="0" borderId="0">
      <alignment vertical="top"/>
    </xf>
    <xf numFmtId="0" fontId="104" fillId="0" borderId="0"/>
    <xf numFmtId="0" fontId="36" fillId="0" borderId="0">
      <alignment vertical="top"/>
    </xf>
    <xf numFmtId="168" fontId="36" fillId="0" borderId="0" applyFont="0" applyFill="0" applyBorder="0" applyAlignment="0" applyProtection="0">
      <alignment vertical="top"/>
    </xf>
    <xf numFmtId="0" fontId="105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5" fontId="27" fillId="0" borderId="0" applyFill="0" applyBorder="0" applyAlignment="0" applyProtection="0"/>
    <xf numFmtId="9" fontId="29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180" fontId="112" fillId="84" borderId="0">
      <protection hidden="1"/>
    </xf>
    <xf numFmtId="0" fontId="56" fillId="0" borderId="0" applyNumberForma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8" fillId="0" borderId="20">
      <alignment horizontal="left" vertical="top"/>
    </xf>
    <xf numFmtId="0" fontId="119" fillId="0" borderId="0">
      <alignment horizontal="left"/>
    </xf>
    <xf numFmtId="0" fontId="120" fillId="0" borderId="20">
      <alignment horizontal="left" vertical="top"/>
    </xf>
    <xf numFmtId="0" fontId="121" fillId="0" borderId="0">
      <alignment horizontal="left"/>
    </xf>
    <xf numFmtId="40" fontId="122" fillId="0" borderId="0"/>
    <xf numFmtId="0" fontId="28" fillId="0" borderId="0"/>
    <xf numFmtId="0" fontId="123" fillId="0" borderId="0"/>
    <xf numFmtId="0" fontId="124" fillId="0" borderId="0">
      <alignment horizontal="left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4" fontId="125" fillId="0" borderId="0" applyFont="0" applyFill="0" applyBorder="0" applyAlignment="0" applyProtection="0"/>
    <xf numFmtId="0" fontId="126" fillId="0" borderId="45">
      <alignment horizontal="center"/>
    </xf>
    <xf numFmtId="3" fontId="125" fillId="0" borderId="0" applyFont="0" applyFill="0" applyBorder="0" applyAlignment="0" applyProtection="0"/>
    <xf numFmtId="0" fontId="125" fillId="85" borderId="0" applyNumberFormat="0" applyFont="0" applyBorder="0" applyAlignment="0" applyProtection="0"/>
    <xf numFmtId="0" fontId="114" fillId="0" borderId="46">
      <alignment vertical="center"/>
    </xf>
    <xf numFmtId="4" fontId="107" fillId="74" borderId="47" applyNumberFormat="0" applyProtection="0">
      <alignment vertical="center"/>
    </xf>
    <xf numFmtId="4" fontId="127" fillId="86" borderId="47" applyNumberFormat="0" applyProtection="0">
      <alignment vertical="center"/>
    </xf>
    <xf numFmtId="4" fontId="107" fillId="86" borderId="47" applyNumberFormat="0" applyProtection="0">
      <alignment horizontal="left" vertical="center" indent="1"/>
    </xf>
    <xf numFmtId="0" fontId="107" fillId="86" borderId="47" applyNumberFormat="0" applyProtection="0">
      <alignment horizontal="left" vertical="top" indent="1"/>
    </xf>
    <xf numFmtId="4" fontId="107" fillId="87" borderId="0" applyNumberFormat="0" applyProtection="0">
      <alignment horizontal="left" vertical="center" indent="1"/>
    </xf>
    <xf numFmtId="4" fontId="36" fillId="59" borderId="47" applyNumberFormat="0" applyProtection="0">
      <alignment horizontal="right" vertical="center"/>
    </xf>
    <xf numFmtId="4" fontId="36" fillId="65" borderId="47" applyNumberFormat="0" applyProtection="0">
      <alignment horizontal="right" vertical="center"/>
    </xf>
    <xf numFmtId="4" fontId="36" fillId="76" borderId="47" applyNumberFormat="0" applyProtection="0">
      <alignment horizontal="right" vertical="center"/>
    </xf>
    <xf numFmtId="4" fontId="36" fillId="67" borderId="47" applyNumberFormat="0" applyProtection="0">
      <alignment horizontal="right" vertical="center"/>
    </xf>
    <xf numFmtId="4" fontId="36" fillId="71" borderId="47" applyNumberFormat="0" applyProtection="0">
      <alignment horizontal="right" vertical="center"/>
    </xf>
    <xf numFmtId="4" fontId="36" fillId="78" borderId="47" applyNumberFormat="0" applyProtection="0">
      <alignment horizontal="right" vertical="center"/>
    </xf>
    <xf numFmtId="4" fontId="36" fillId="77" borderId="47" applyNumberFormat="0" applyProtection="0">
      <alignment horizontal="right" vertical="center"/>
    </xf>
    <xf numFmtId="4" fontId="36" fillId="88" borderId="47" applyNumberFormat="0" applyProtection="0">
      <alignment horizontal="right" vertical="center"/>
    </xf>
    <xf numFmtId="4" fontId="36" fillId="66" borderId="47" applyNumberFormat="0" applyProtection="0">
      <alignment horizontal="right" vertical="center"/>
    </xf>
    <xf numFmtId="4" fontId="107" fillId="89" borderId="48" applyNumberFormat="0" applyProtection="0">
      <alignment horizontal="left" vertical="center" indent="1"/>
    </xf>
    <xf numFmtId="4" fontId="36" fillId="90" borderId="0" applyNumberFormat="0" applyProtection="0">
      <alignment horizontal="left" vertical="center" indent="1"/>
    </xf>
    <xf numFmtId="4" fontId="128" fillId="91" borderId="0" applyNumberFormat="0" applyProtection="0">
      <alignment horizontal="left" vertical="center" indent="1"/>
    </xf>
    <xf numFmtId="4" fontId="36" fillId="92" borderId="47" applyNumberFormat="0" applyProtection="0">
      <alignment horizontal="right" vertical="center"/>
    </xf>
    <xf numFmtId="4" fontId="36" fillId="90" borderId="0" applyNumberFormat="0" applyProtection="0">
      <alignment horizontal="left" vertical="center" indent="1"/>
    </xf>
    <xf numFmtId="4" fontId="36" fillId="87" borderId="0" applyNumberFormat="0" applyProtection="0">
      <alignment horizontal="left" vertical="center" indent="1"/>
    </xf>
    <xf numFmtId="0" fontId="27" fillId="91" borderId="47" applyNumberFormat="0" applyProtection="0">
      <alignment horizontal="left" vertical="center" indent="1"/>
    </xf>
    <xf numFmtId="0" fontId="27" fillId="91" borderId="47" applyNumberFormat="0" applyProtection="0">
      <alignment horizontal="left" vertical="top" indent="1"/>
    </xf>
    <xf numFmtId="0" fontId="27" fillId="87" borderId="47" applyNumberFormat="0" applyProtection="0">
      <alignment horizontal="left" vertical="center" indent="1"/>
    </xf>
    <xf numFmtId="0" fontId="27" fillId="87" borderId="47" applyNumberFormat="0" applyProtection="0">
      <alignment horizontal="left" vertical="top" indent="1"/>
    </xf>
    <xf numFmtId="0" fontId="27" fillId="93" borderId="47" applyNumberFormat="0" applyProtection="0">
      <alignment horizontal="left" vertical="center" indent="1"/>
    </xf>
    <xf numFmtId="0" fontId="27" fillId="93" borderId="47" applyNumberFormat="0" applyProtection="0">
      <alignment horizontal="left" vertical="top" indent="1"/>
    </xf>
    <xf numFmtId="0" fontId="27" fillId="94" borderId="47" applyNumberFormat="0" applyProtection="0">
      <alignment horizontal="left" vertical="center" indent="1"/>
    </xf>
    <xf numFmtId="0" fontId="27" fillId="94" borderId="47" applyNumberFormat="0" applyProtection="0">
      <alignment horizontal="left" vertical="top" indent="1"/>
    </xf>
    <xf numFmtId="4" fontId="36" fillId="35" borderId="47" applyNumberFormat="0" applyProtection="0">
      <alignment vertical="center"/>
    </xf>
    <xf numFmtId="4" fontId="129" fillId="35" borderId="47" applyNumberFormat="0" applyProtection="0">
      <alignment vertical="center"/>
    </xf>
    <xf numFmtId="4" fontId="36" fillId="35" borderId="47" applyNumberFormat="0" applyProtection="0">
      <alignment horizontal="left" vertical="center" indent="1"/>
    </xf>
    <xf numFmtId="0" fontId="36" fillId="35" borderId="47" applyNumberFormat="0" applyProtection="0">
      <alignment horizontal="left" vertical="top" indent="1"/>
    </xf>
    <xf numFmtId="4" fontId="36" fillId="90" borderId="47" applyNumberFormat="0" applyProtection="0">
      <alignment horizontal="right" vertical="center"/>
    </xf>
    <xf numFmtId="4" fontId="129" fillId="90" borderId="47" applyNumberFormat="0" applyProtection="0">
      <alignment horizontal="right" vertical="center"/>
    </xf>
    <xf numFmtId="4" fontId="36" fillId="92" borderId="47" applyNumberFormat="0" applyProtection="0">
      <alignment horizontal="left" vertical="center" indent="1"/>
    </xf>
    <xf numFmtId="0" fontId="36" fillId="87" borderId="47" applyNumberFormat="0" applyProtection="0">
      <alignment horizontal="left" vertical="top" indent="1"/>
    </xf>
    <xf numFmtId="4" fontId="130" fillId="95" borderId="0" applyNumberFormat="0" applyProtection="0">
      <alignment horizontal="left" vertical="center" indent="1"/>
    </xf>
    <xf numFmtId="4" fontId="108" fillId="90" borderId="47" applyNumberFormat="0" applyProtection="0">
      <alignment horizontal="right" vertical="center"/>
    </xf>
    <xf numFmtId="2" fontId="31" fillId="0" borderId="18">
      <alignment vertical="top"/>
      <protection locked="0"/>
    </xf>
    <xf numFmtId="0" fontId="131" fillId="0" borderId="0">
      <alignment horizontal="left"/>
    </xf>
    <xf numFmtId="0" fontId="115" fillId="0" borderId="0">
      <alignment horizontal="left"/>
    </xf>
    <xf numFmtId="0" fontId="119" fillId="0" borderId="0"/>
    <xf numFmtId="0" fontId="117" fillId="0" borderId="0"/>
    <xf numFmtId="0" fontId="115" fillId="0" borderId="0"/>
    <xf numFmtId="0" fontId="132" fillId="0" borderId="0"/>
    <xf numFmtId="0" fontId="132" fillId="0" borderId="0"/>
    <xf numFmtId="0" fontId="133" fillId="0" borderId="0"/>
    <xf numFmtId="0" fontId="133" fillId="0" borderId="0"/>
    <xf numFmtId="0" fontId="132" fillId="0" borderId="0"/>
    <xf numFmtId="0" fontId="132" fillId="0" borderId="0"/>
    <xf numFmtId="0" fontId="133" fillId="0" borderId="0"/>
    <xf numFmtId="0" fontId="132" fillId="0" borderId="0"/>
    <xf numFmtId="0" fontId="134" fillId="0" borderId="0"/>
    <xf numFmtId="178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2" fontId="135" fillId="0" borderId="0" applyFont="0" applyFill="0" applyBorder="0" applyAlignment="0" applyProtection="0"/>
    <xf numFmtId="44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6" fillId="0" borderId="0" applyFont="0" applyFill="0" applyBorder="0" applyAlignment="0" applyProtection="0">
      <alignment vertical="top"/>
    </xf>
    <xf numFmtId="0" fontId="137" fillId="36" borderId="0" applyNumberFormat="0" applyBorder="0" applyAlignment="0" applyProtection="0"/>
    <xf numFmtId="0" fontId="50" fillId="58" borderId="0" applyNumberFormat="0" applyBorder="0" applyAlignment="0" applyProtection="0"/>
    <xf numFmtId="0" fontId="137" fillId="37" borderId="0" applyNumberFormat="0" applyBorder="0" applyAlignment="0" applyProtection="0"/>
    <xf numFmtId="0" fontId="50" fillId="59" borderId="0" applyNumberFormat="0" applyBorder="0" applyAlignment="0" applyProtection="0"/>
    <xf numFmtId="0" fontId="137" fillId="38" borderId="0" applyNumberFormat="0" applyBorder="0" applyAlignment="0" applyProtection="0"/>
    <xf numFmtId="0" fontId="50" fillId="60" borderId="0" applyNumberFormat="0" applyBorder="0" applyAlignment="0" applyProtection="0"/>
    <xf numFmtId="0" fontId="137" fillId="39" borderId="0" applyNumberFormat="0" applyBorder="0" applyAlignment="0" applyProtection="0"/>
    <xf numFmtId="0" fontId="50" fillId="61" borderId="0" applyNumberFormat="0" applyBorder="0" applyAlignment="0" applyProtection="0"/>
    <xf numFmtId="0" fontId="137" fillId="40" borderId="0" applyNumberFormat="0" applyBorder="0" applyAlignment="0" applyProtection="0"/>
    <xf numFmtId="0" fontId="50" fillId="62" borderId="0" applyNumberFormat="0" applyBorder="0" applyAlignment="0" applyProtection="0"/>
    <xf numFmtId="0" fontId="137" fillId="41" borderId="0" applyNumberFormat="0" applyBorder="0" applyAlignment="0" applyProtection="0"/>
    <xf numFmtId="0" fontId="50" fillId="63" borderId="0" applyNumberFormat="0" applyBorder="0" applyAlignment="0" applyProtection="0"/>
    <xf numFmtId="0" fontId="74" fillId="96" borderId="0" applyNumberFormat="0" applyBorder="0" applyProtection="0">
      <alignment vertical="top"/>
    </xf>
    <xf numFmtId="0" fontId="74" fillId="43" borderId="0" applyNumberFormat="0" applyBorder="0" applyProtection="0">
      <alignment vertical="top"/>
    </xf>
    <xf numFmtId="0" fontId="74" fillId="56" borderId="0" applyNumberFormat="0" applyBorder="0" applyProtection="0">
      <alignment vertical="top"/>
    </xf>
    <xf numFmtId="0" fontId="74" fillId="96" borderId="0" applyNumberFormat="0" applyBorder="0" applyProtection="0">
      <alignment vertical="top"/>
    </xf>
    <xf numFmtId="0" fontId="74" fillId="40" borderId="0" applyNumberFormat="0" applyBorder="0" applyProtection="0">
      <alignment vertical="top"/>
    </xf>
    <xf numFmtId="0" fontId="74" fillId="56" borderId="0" applyNumberFormat="0" applyBorder="0" applyProtection="0">
      <alignment vertical="top"/>
    </xf>
    <xf numFmtId="0" fontId="137" fillId="42" borderId="0" applyNumberFormat="0" applyBorder="0" applyAlignment="0" applyProtection="0"/>
    <xf numFmtId="0" fontId="50" fillId="64" borderId="0" applyNumberFormat="0" applyBorder="0" applyAlignment="0" applyProtection="0"/>
    <xf numFmtId="0" fontId="137" fillId="43" borderId="0" applyNumberFormat="0" applyBorder="0" applyAlignment="0" applyProtection="0"/>
    <xf numFmtId="0" fontId="50" fillId="65" borderId="0" applyNumberFormat="0" applyBorder="0" applyAlignment="0" applyProtection="0"/>
    <xf numFmtId="0" fontId="137" fillId="44" borderId="0" applyNumberFormat="0" applyBorder="0" applyAlignment="0" applyProtection="0"/>
    <xf numFmtId="0" fontId="50" fillId="66" borderId="0" applyNumberFormat="0" applyBorder="0" applyAlignment="0" applyProtection="0"/>
    <xf numFmtId="0" fontId="137" fillId="39" borderId="0" applyNumberFormat="0" applyBorder="0" applyAlignment="0" applyProtection="0"/>
    <xf numFmtId="0" fontId="50" fillId="61" borderId="0" applyNumberFormat="0" applyBorder="0" applyAlignment="0" applyProtection="0"/>
    <xf numFmtId="0" fontId="137" fillId="42" borderId="0" applyNumberFormat="0" applyBorder="0" applyAlignment="0" applyProtection="0"/>
    <xf numFmtId="0" fontId="50" fillId="64" borderId="0" applyNumberFormat="0" applyBorder="0" applyAlignment="0" applyProtection="0"/>
    <xf numFmtId="0" fontId="137" fillId="45" borderId="0" applyNumberFormat="0" applyBorder="0" applyAlignment="0" applyProtection="0"/>
    <xf numFmtId="0" fontId="50" fillId="67" borderId="0" applyNumberFormat="0" applyBorder="0" applyAlignment="0" applyProtection="0"/>
    <xf numFmtId="0" fontId="74" fillId="97" borderId="0" applyNumberFormat="0" applyBorder="0" applyProtection="0">
      <alignment vertical="top"/>
    </xf>
    <xf numFmtId="0" fontId="74" fillId="43" borderId="0" applyNumberFormat="0" applyBorder="0" applyProtection="0">
      <alignment vertical="top"/>
    </xf>
    <xf numFmtId="0" fontId="74" fillId="57" borderId="0" applyNumberFormat="0" applyBorder="0" applyProtection="0">
      <alignment vertical="top"/>
    </xf>
    <xf numFmtId="0" fontId="74" fillId="97" borderId="0" applyNumberFormat="0" applyBorder="0" applyProtection="0">
      <alignment vertical="top"/>
    </xf>
    <xf numFmtId="0" fontId="74" fillId="98" borderId="0" applyNumberFormat="0" applyBorder="0" applyProtection="0">
      <alignment vertical="top"/>
    </xf>
    <xf numFmtId="0" fontId="74" fillId="57" borderId="0" applyNumberFormat="0" applyBorder="0" applyProtection="0">
      <alignment vertical="top"/>
    </xf>
    <xf numFmtId="0" fontId="138" fillId="46" borderId="0" applyNumberFormat="0" applyBorder="0" applyAlignment="0" applyProtection="0"/>
    <xf numFmtId="0" fontId="51" fillId="68" borderId="0" applyNumberFormat="0" applyBorder="0" applyAlignment="0" applyProtection="0"/>
    <xf numFmtId="0" fontId="138" fillId="43" borderId="0" applyNumberFormat="0" applyBorder="0" applyAlignment="0" applyProtection="0"/>
    <xf numFmtId="0" fontId="51" fillId="65" borderId="0" applyNumberFormat="0" applyBorder="0" applyAlignment="0" applyProtection="0"/>
    <xf numFmtId="0" fontId="138" fillId="44" borderId="0" applyNumberFormat="0" applyBorder="0" applyAlignment="0" applyProtection="0"/>
    <xf numFmtId="0" fontId="51" fillId="66" borderId="0" applyNumberFormat="0" applyBorder="0" applyAlignment="0" applyProtection="0"/>
    <xf numFmtId="0" fontId="138" fillId="47" borderId="0" applyNumberFormat="0" applyBorder="0" applyAlignment="0" applyProtection="0"/>
    <xf numFmtId="0" fontId="51" fillId="69" borderId="0" applyNumberFormat="0" applyBorder="0" applyAlignment="0" applyProtection="0"/>
    <xf numFmtId="0" fontId="138" fillId="48" borderId="0" applyNumberFormat="0" applyBorder="0" applyAlignment="0" applyProtection="0"/>
    <xf numFmtId="0" fontId="51" fillId="70" borderId="0" applyNumberFormat="0" applyBorder="0" applyAlignment="0" applyProtection="0"/>
    <xf numFmtId="0" fontId="138" fillId="49" borderId="0" applyNumberFormat="0" applyBorder="0" applyAlignment="0" applyProtection="0"/>
    <xf numFmtId="0" fontId="51" fillId="71" borderId="0" applyNumberFormat="0" applyBorder="0" applyAlignment="0" applyProtection="0"/>
    <xf numFmtId="0" fontId="75" fillId="48" borderId="0" applyNumberFormat="0" applyBorder="0" applyProtection="0">
      <alignment vertical="top"/>
    </xf>
    <xf numFmtId="0" fontId="75" fillId="43" borderId="0" applyNumberFormat="0" applyBorder="0" applyProtection="0">
      <alignment vertical="top"/>
    </xf>
    <xf numFmtId="0" fontId="75" fillId="57" borderId="0" applyNumberFormat="0" applyBorder="0" applyProtection="0">
      <alignment vertical="top"/>
    </xf>
    <xf numFmtId="0" fontId="75" fillId="97" borderId="0" applyNumberFormat="0" applyBorder="0" applyProtection="0">
      <alignment vertical="top"/>
    </xf>
    <xf numFmtId="0" fontId="75" fillId="48" borderId="0" applyNumberFormat="0" applyBorder="0" applyProtection="0">
      <alignment vertical="top"/>
    </xf>
    <xf numFmtId="0" fontId="75" fillId="43" borderId="0" applyNumberFormat="0" applyBorder="0" applyProtection="0">
      <alignment vertical="top"/>
    </xf>
    <xf numFmtId="0" fontId="138" fillId="50" borderId="0" applyNumberFormat="0" applyBorder="0" applyAlignment="0" applyProtection="0"/>
    <xf numFmtId="0" fontId="51" fillId="75" borderId="0" applyNumberFormat="0" applyBorder="0" applyAlignment="0" applyProtection="0"/>
    <xf numFmtId="0" fontId="138" fillId="51" borderId="0" applyNumberFormat="0" applyBorder="0" applyAlignment="0" applyProtection="0"/>
    <xf numFmtId="0" fontId="51" fillId="76" borderId="0" applyNumberFormat="0" applyBorder="0" applyAlignment="0" applyProtection="0"/>
    <xf numFmtId="0" fontId="138" fillId="52" borderId="0" applyNumberFormat="0" applyBorder="0" applyAlignment="0" applyProtection="0"/>
    <xf numFmtId="0" fontId="51" fillId="77" borderId="0" applyNumberFormat="0" applyBorder="0" applyAlignment="0" applyProtection="0"/>
    <xf numFmtId="0" fontId="138" fillId="47" borderId="0" applyNumberFormat="0" applyBorder="0" applyAlignment="0" applyProtection="0"/>
    <xf numFmtId="0" fontId="51" fillId="69" borderId="0" applyNumberFormat="0" applyBorder="0" applyAlignment="0" applyProtection="0"/>
    <xf numFmtId="0" fontId="138" fillId="48" borderId="0" applyNumberFormat="0" applyBorder="0" applyAlignment="0" applyProtection="0"/>
    <xf numFmtId="0" fontId="51" fillId="70" borderId="0" applyNumberFormat="0" applyBorder="0" applyAlignment="0" applyProtection="0"/>
    <xf numFmtId="0" fontId="138" fillId="53" borderId="0" applyNumberFormat="0" applyBorder="0" applyAlignment="0" applyProtection="0"/>
    <xf numFmtId="0" fontId="51" fillId="78" borderId="0" applyNumberFormat="0" applyBorder="0" applyAlignment="0" applyProtection="0"/>
    <xf numFmtId="0" fontId="139" fillId="37" borderId="0" applyNumberFormat="0" applyBorder="0" applyAlignment="0" applyProtection="0"/>
    <xf numFmtId="0" fontId="53" fillId="59" borderId="0" applyNumberFormat="0" applyBorder="0" applyAlignment="0" applyProtection="0"/>
    <xf numFmtId="0" fontId="140" fillId="54" borderId="24" applyNumberFormat="0" applyAlignment="0" applyProtection="0"/>
    <xf numFmtId="0" fontId="54" fillId="73" borderId="24" applyNumberFormat="0" applyAlignment="0" applyProtection="0"/>
    <xf numFmtId="0" fontId="141" fillId="55" borderId="25" applyNumberFormat="0" applyAlignment="0" applyProtection="0"/>
    <xf numFmtId="0" fontId="55" fillId="72" borderId="25" applyNumberFormat="0" applyAlignment="0" applyProtection="0"/>
    <xf numFmtId="174" fontId="37" fillId="0" borderId="0" applyFill="0" applyBorder="0" applyAlignment="0" applyProtection="0"/>
    <xf numFmtId="174" fontId="9" fillId="0" borderId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6" fontId="37" fillId="0" borderId="0" applyFill="0" applyBorder="0" applyAlignment="0" applyProtection="0"/>
    <xf numFmtId="168" fontId="27" fillId="0" borderId="0" applyFont="0" applyFill="0" applyBorder="0" applyAlignment="0" applyProtection="0"/>
    <xf numFmtId="168" fontId="36" fillId="0" borderId="0" applyFont="0" applyFill="0" applyBorder="0" applyAlignment="0" applyProtection="0">
      <alignment vertical="top"/>
    </xf>
    <xf numFmtId="174" fontId="85" fillId="0" borderId="0" applyFill="0" applyBorder="0" applyProtection="0">
      <alignment vertical="top"/>
    </xf>
    <xf numFmtId="168" fontId="27" fillId="0" borderId="0" applyFill="0" applyBorder="0" applyAlignment="0" applyProtection="0"/>
    <xf numFmtId="168" fontId="50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68" fontId="142" fillId="0" borderId="0" applyFont="0" applyFill="0" applyBorder="0" applyAlignment="0" applyProtection="0"/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68" fontId="27" fillId="0" borderId="0" applyFont="0" applyFill="0" applyBorder="0" applyAlignment="0" applyProtection="0"/>
    <xf numFmtId="174" fontId="37" fillId="0" borderId="0" applyFill="0" applyBorder="0" applyAlignment="0" applyProtection="0"/>
    <xf numFmtId="176" fontId="37" fillId="0" borderId="0" applyFill="0" applyBorder="0" applyAlignment="0" applyProtection="0"/>
    <xf numFmtId="174" fontId="143" fillId="0" borderId="0" applyFill="0" applyBorder="0" applyAlignment="0" applyProtection="0"/>
    <xf numFmtId="174" fontId="37" fillId="0" borderId="0" applyFill="0" applyBorder="0" applyAlignment="0" applyProtection="0"/>
    <xf numFmtId="174" fontId="9" fillId="0" borderId="0" applyFill="0" applyBorder="0" applyAlignment="0" applyProtection="0"/>
    <xf numFmtId="174" fontId="143" fillId="0" borderId="0" applyFill="0" applyBorder="0" applyAlignment="0" applyProtection="0"/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68" fontId="36" fillId="0" borderId="0" applyFont="0" applyFill="0" applyBorder="0" applyAlignment="0" applyProtection="0">
      <alignment vertical="top"/>
    </xf>
    <xf numFmtId="174" fontId="37" fillId="0" borderId="0" applyFill="0" applyBorder="0" applyAlignment="0" applyProtection="0"/>
    <xf numFmtId="174" fontId="37" fillId="0" borderId="0" applyFill="0" applyBorder="0" applyAlignment="0" applyProtection="0"/>
    <xf numFmtId="168" fontId="27" fillId="0" borderId="0" applyFont="0" applyFill="0" applyBorder="0" applyAlignment="0" applyProtection="0"/>
    <xf numFmtId="174" fontId="37" fillId="0" borderId="0" applyFill="0" applyBorder="0" applyAlignment="0" applyProtection="0"/>
    <xf numFmtId="174" fontId="9" fillId="0" borderId="0" applyFill="0" applyBorder="0" applyAlignment="0" applyProtection="0"/>
    <xf numFmtId="174" fontId="9" fillId="0" borderId="0" applyFill="0" applyBorder="0" applyAlignment="0" applyProtection="0"/>
    <xf numFmtId="174" fontId="37" fillId="0" borderId="0" applyFill="0" applyBorder="0" applyAlignment="0" applyProtection="0"/>
    <xf numFmtId="177" fontId="29" fillId="0" borderId="0"/>
    <xf numFmtId="172" fontId="38" fillId="0" borderId="0"/>
    <xf numFmtId="183" fontId="9" fillId="0" borderId="0" applyFill="0" applyBorder="0" applyAlignment="0" applyProtection="0"/>
    <xf numFmtId="183" fontId="9" fillId="0" borderId="0" applyFill="0" applyBorder="0" applyAlignment="0" applyProtection="0"/>
    <xf numFmtId="183" fontId="9" fillId="0" borderId="0" applyFill="0" applyBorder="0" applyAlignment="0" applyProtection="0"/>
    <xf numFmtId="183" fontId="9" fillId="0" borderId="0" applyFill="0" applyBorder="0" applyAlignment="0" applyProtection="0"/>
    <xf numFmtId="183" fontId="9" fillId="0" borderId="0" applyFill="0" applyBorder="0" applyAlignment="0" applyProtection="0"/>
    <xf numFmtId="179" fontId="27" fillId="0" borderId="0" applyFont="0" applyFill="0" applyBorder="0" applyAlignment="0" applyProtection="0"/>
    <xf numFmtId="170" fontId="29" fillId="0" borderId="0"/>
    <xf numFmtId="170" fontId="38" fillId="0" borderId="0"/>
    <xf numFmtId="169" fontId="29" fillId="0" borderId="0"/>
    <xf numFmtId="169" fontId="38" fillId="0" borderId="0"/>
    <xf numFmtId="0" fontId="14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5" fillId="38" borderId="0" applyNumberFormat="0" applyBorder="0" applyAlignment="0" applyProtection="0"/>
    <xf numFmtId="0" fontId="58" fillId="60" borderId="0" applyNumberFormat="0" applyBorder="0" applyAlignment="0" applyProtection="0"/>
    <xf numFmtId="0" fontId="41" fillId="54" borderId="0" applyNumberFormat="0" applyBorder="0" applyAlignment="0" applyProtection="0"/>
    <xf numFmtId="38" fontId="30" fillId="34" borderId="0" applyNumberFormat="0" applyBorder="0" applyAlignment="0" applyProtection="0"/>
    <xf numFmtId="38" fontId="30" fillId="34" borderId="0" applyNumberFormat="0" applyBorder="0" applyAlignment="0" applyProtection="0"/>
    <xf numFmtId="0" fontId="146" fillId="0" borderId="27" applyNumberFormat="0" applyFill="0" applyAlignment="0" applyProtection="0"/>
    <xf numFmtId="0" fontId="59" fillId="0" borderId="35" applyNumberFormat="0" applyFill="0" applyAlignment="0" applyProtection="0"/>
    <xf numFmtId="0" fontId="147" fillId="0" borderId="28" applyNumberFormat="0" applyFill="0" applyAlignment="0" applyProtection="0"/>
    <xf numFmtId="0" fontId="60" fillId="0" borderId="36" applyNumberFormat="0" applyFill="0" applyAlignment="0" applyProtection="0"/>
    <xf numFmtId="0" fontId="148" fillId="0" borderId="29" applyNumberFormat="0" applyFill="0" applyAlignment="0" applyProtection="0"/>
    <xf numFmtId="0" fontId="61" fillId="0" borderId="37" applyNumberFormat="0" applyFill="0" applyAlignment="0" applyProtection="0"/>
    <xf numFmtId="0" fontId="14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1" fillId="56" borderId="0" applyNumberFormat="0" applyBorder="0" applyAlignment="0" applyProtection="0"/>
    <xf numFmtId="10" fontId="30" fillId="35" borderId="18" applyNumberFormat="0" applyBorder="0" applyAlignment="0" applyProtection="0"/>
    <xf numFmtId="10" fontId="30" fillId="35" borderId="18" applyNumberFormat="0" applyBorder="0" applyAlignment="0" applyProtection="0"/>
    <xf numFmtId="0" fontId="149" fillId="41" borderId="24" applyNumberFormat="0" applyAlignment="0" applyProtection="0"/>
    <xf numFmtId="0" fontId="62" fillId="63" borderId="24" applyNumberFormat="0" applyAlignment="0" applyProtection="0"/>
    <xf numFmtId="0" fontId="149" fillId="41" borderId="24" applyNumberFormat="0" applyAlignment="0" applyProtection="0"/>
    <xf numFmtId="0" fontId="86" fillId="41" borderId="24" applyNumberFormat="0" applyAlignment="0" applyProtection="0"/>
    <xf numFmtId="0" fontId="149" fillId="41" borderId="24" applyNumberFormat="0" applyAlignment="0" applyProtection="0"/>
    <xf numFmtId="0" fontId="86" fillId="41" borderId="24" applyNumberFormat="0" applyAlignment="0" applyProtection="0"/>
    <xf numFmtId="0" fontId="150" fillId="0" borderId="30" applyNumberFormat="0" applyFill="0" applyAlignment="0" applyProtection="0"/>
    <xf numFmtId="0" fontId="63" fillId="0" borderId="30" applyNumberFormat="0" applyFill="0" applyAlignment="0" applyProtection="0"/>
    <xf numFmtId="0" fontId="151" fillId="57" borderId="0" applyNumberFormat="0" applyBorder="0" applyAlignment="0" applyProtection="0"/>
    <xf numFmtId="0" fontId="64" fillId="74" borderId="0" applyNumberFormat="0" applyBorder="0" applyAlignment="0" applyProtection="0"/>
    <xf numFmtId="37" fontId="152" fillId="0" borderId="0"/>
    <xf numFmtId="37" fontId="152" fillId="0" borderId="0"/>
    <xf numFmtId="37" fontId="31" fillId="0" borderId="0"/>
    <xf numFmtId="171" fontId="32" fillId="0" borderId="0"/>
    <xf numFmtId="0" fontId="153" fillId="0" borderId="0">
      <alignment vertical="top"/>
    </xf>
    <xf numFmtId="0" fontId="37" fillId="0" borderId="0"/>
    <xf numFmtId="0" fontId="153" fillId="0" borderId="0">
      <alignment vertical="top"/>
    </xf>
    <xf numFmtId="0" fontId="37" fillId="0" borderId="0"/>
    <xf numFmtId="0" fontId="27" fillId="0" borderId="0"/>
    <xf numFmtId="0" fontId="153" fillId="0" borderId="0"/>
    <xf numFmtId="0" fontId="2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153" fillId="0" borderId="0">
      <alignment vertical="top"/>
    </xf>
    <xf numFmtId="0" fontId="27" fillId="0" borderId="0"/>
    <xf numFmtId="0" fontId="36" fillId="0" borderId="0">
      <alignment vertical="top"/>
    </xf>
    <xf numFmtId="0" fontId="27" fillId="0" borderId="0"/>
    <xf numFmtId="0" fontId="27" fillId="0" borderId="0"/>
    <xf numFmtId="0" fontId="137" fillId="0" borderId="0"/>
    <xf numFmtId="0" fontId="137" fillId="0" borderId="0"/>
    <xf numFmtId="0" fontId="27" fillId="0" borderId="0"/>
    <xf numFmtId="0" fontId="154" fillId="0" borderId="0"/>
    <xf numFmtId="0" fontId="27" fillId="0" borderId="0"/>
    <xf numFmtId="0" fontId="143" fillId="0" borderId="0"/>
    <xf numFmtId="0" fontId="27" fillId="0" borderId="0"/>
    <xf numFmtId="0" fontId="143" fillId="0" borderId="0"/>
    <xf numFmtId="0" fontId="36" fillId="0" borderId="0">
      <alignment vertical="top"/>
    </xf>
    <xf numFmtId="0" fontId="9" fillId="0" borderId="0"/>
    <xf numFmtId="0" fontId="143" fillId="0" borderId="0"/>
    <xf numFmtId="0" fontId="27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36" fillId="0" borderId="0">
      <alignment vertical="top"/>
    </xf>
    <xf numFmtId="0" fontId="27" fillId="0" borderId="0"/>
    <xf numFmtId="0" fontId="36" fillId="0" borderId="0">
      <alignment vertical="top"/>
    </xf>
    <xf numFmtId="0" fontId="27" fillId="0" borderId="0"/>
    <xf numFmtId="0" fontId="85" fillId="0" borderId="0">
      <alignment vertical="top"/>
    </xf>
    <xf numFmtId="0" fontId="27" fillId="0" borderId="0"/>
    <xf numFmtId="0" fontId="85" fillId="0" borderId="0">
      <alignment vertical="top"/>
    </xf>
    <xf numFmtId="0" fontId="37" fillId="0" borderId="0"/>
    <xf numFmtId="0" fontId="36" fillId="0" borderId="0">
      <alignment vertical="top"/>
    </xf>
    <xf numFmtId="0" fontId="27" fillId="0" borderId="0"/>
    <xf numFmtId="0" fontId="2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3" fillId="0" borderId="0">
      <alignment vertical="top"/>
    </xf>
    <xf numFmtId="0" fontId="153" fillId="0" borderId="0">
      <alignment vertical="top"/>
    </xf>
    <xf numFmtId="0" fontId="37" fillId="0" borderId="0"/>
    <xf numFmtId="0" fontId="37" fillId="0" borderId="0"/>
    <xf numFmtId="0" fontId="37" fillId="0" borderId="0"/>
    <xf numFmtId="0" fontId="153" fillId="0" borderId="0">
      <alignment vertical="top"/>
    </xf>
    <xf numFmtId="0" fontId="153" fillId="0" borderId="0">
      <alignment vertical="top"/>
    </xf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0" fontId="36" fillId="0" borderId="0">
      <alignment vertical="top"/>
    </xf>
    <xf numFmtId="0" fontId="153" fillId="0" borderId="0">
      <alignment vertical="top"/>
    </xf>
    <xf numFmtId="0" fontId="36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0" fontId="27" fillId="0" borderId="0"/>
    <xf numFmtId="0" fontId="37" fillId="0" borderId="0"/>
    <xf numFmtId="0" fontId="153" fillId="0" borderId="0"/>
    <xf numFmtId="0" fontId="153" fillId="0" borderId="0"/>
    <xf numFmtId="0" fontId="27" fillId="0" borderId="0"/>
    <xf numFmtId="0" fontId="153" fillId="0" borderId="0">
      <alignment vertical="top"/>
    </xf>
    <xf numFmtId="0" fontId="153" fillId="0" borderId="0">
      <alignment vertical="top"/>
    </xf>
    <xf numFmtId="0" fontId="50" fillId="0" borderId="0"/>
    <xf numFmtId="0" fontId="27" fillId="0" borderId="0"/>
    <xf numFmtId="0" fontId="37" fillId="0" borderId="0"/>
    <xf numFmtId="0" fontId="155" fillId="0" borderId="0"/>
    <xf numFmtId="0" fontId="153" fillId="0" borderId="0">
      <alignment vertical="top"/>
    </xf>
    <xf numFmtId="0" fontId="137" fillId="0" borderId="0"/>
    <xf numFmtId="0" fontId="154" fillId="0" borderId="0"/>
    <xf numFmtId="0" fontId="153" fillId="0" borderId="0">
      <alignment vertical="top"/>
    </xf>
    <xf numFmtId="0" fontId="153" fillId="0" borderId="0">
      <alignment vertical="top"/>
    </xf>
    <xf numFmtId="0" fontId="37" fillId="0" borderId="0"/>
    <xf numFmtId="0" fontId="153" fillId="0" borderId="0">
      <alignment vertical="top"/>
    </xf>
    <xf numFmtId="0" fontId="153" fillId="0" borderId="0">
      <alignment vertical="top"/>
    </xf>
    <xf numFmtId="0" fontId="37" fillId="0" borderId="0"/>
    <xf numFmtId="0" fontId="153" fillId="0" borderId="0">
      <alignment vertical="top"/>
    </xf>
    <xf numFmtId="0" fontId="37" fillId="56" borderId="31" applyNumberFormat="0" applyAlignment="0" applyProtection="0"/>
    <xf numFmtId="0" fontId="27" fillId="79" borderId="31" applyNumberFormat="0" applyFont="0" applyAlignment="0" applyProtection="0"/>
    <xf numFmtId="0" fontId="156" fillId="54" borderId="32" applyNumberFormat="0" applyAlignment="0" applyProtection="0"/>
    <xf numFmtId="0" fontId="66" fillId="73" borderId="32" applyNumberFormat="0" applyAlignment="0" applyProtection="0"/>
    <xf numFmtId="10" fontId="37" fillId="0" borderId="0" applyFill="0" applyBorder="0" applyAlignment="0" applyProtection="0"/>
    <xf numFmtId="10" fontId="37" fillId="0" borderId="0" applyFill="0" applyBorder="0" applyAlignment="0" applyProtection="0"/>
    <xf numFmtId="10" fontId="27" fillId="0" borderId="0" applyFont="0" applyFill="0" applyBorder="0" applyAlignment="0" applyProtection="0"/>
    <xf numFmtId="10" fontId="37" fillId="0" borderId="0" applyFill="0" applyBorder="0" applyAlignment="0" applyProtection="0"/>
    <xf numFmtId="10" fontId="27" fillId="0" borderId="0" applyFont="0" applyFill="0" applyBorder="0" applyAlignment="0" applyProtection="0"/>
    <xf numFmtId="10" fontId="37" fillId="0" borderId="0" applyFill="0" applyBorder="0" applyAlignment="0" applyProtection="0"/>
    <xf numFmtId="10" fontId="27" fillId="0" borderId="0" applyFont="0" applyFill="0" applyBorder="0" applyAlignment="0" applyProtection="0"/>
    <xf numFmtId="10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ill="0" applyBorder="0" applyAlignment="0" applyProtection="0"/>
    <xf numFmtId="9" fontId="27" fillId="0" borderId="0" applyFont="0" applyFill="0" applyBorder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0" fontId="37" fillId="0" borderId="33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5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8" fillId="0" borderId="34" applyNumberFormat="0" applyFill="0" applyAlignment="0" applyProtection="0"/>
    <xf numFmtId="0" fontId="68" fillId="0" borderId="34" applyNumberFormat="0" applyFill="0" applyAlignment="0" applyProtection="0"/>
    <xf numFmtId="0" fontId="15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6" fillId="55" borderId="25" applyNumberFormat="0" applyProtection="0">
      <alignment vertical="top"/>
    </xf>
    <xf numFmtId="0" fontId="77" fillId="0" borderId="30" applyNumberFormat="0" applyFill="0" applyProtection="0">
      <alignment vertical="top"/>
    </xf>
    <xf numFmtId="9" fontId="27" fillId="0" borderId="0" applyFont="0" applyFill="0" applyBorder="0" applyAlignment="0" applyProtection="0"/>
    <xf numFmtId="0" fontId="78" fillId="37" borderId="0" applyNumberFormat="0" applyBorder="0" applyProtection="0">
      <alignment vertical="top"/>
    </xf>
    <xf numFmtId="0" fontId="79" fillId="99" borderId="32" applyNumberFormat="0" applyProtection="0">
      <alignment vertical="top"/>
    </xf>
    <xf numFmtId="0" fontId="80" fillId="99" borderId="24" applyNumberFormat="0" applyProtection="0">
      <alignment vertical="top"/>
    </xf>
    <xf numFmtId="0" fontId="81" fillId="0" borderId="0" applyNumberFormat="0" applyFill="0" applyBorder="0" applyProtection="0">
      <alignment vertical="top"/>
    </xf>
    <xf numFmtId="0" fontId="82" fillId="0" borderId="0" applyNumberFormat="0" applyFill="0" applyBorder="0" applyProtection="0">
      <alignment vertical="top"/>
    </xf>
    <xf numFmtId="0" fontId="160" fillId="0" borderId="0" applyNumberFormat="0" applyFill="0" applyBorder="0" applyProtection="0">
      <alignment vertical="top"/>
    </xf>
    <xf numFmtId="0" fontId="84" fillId="38" borderId="0" applyNumberFormat="0" applyBorder="0" applyProtection="0">
      <alignment vertical="top"/>
    </xf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0" fontId="86" fillId="57" borderId="24" applyNumberFormat="0" applyProtection="0">
      <alignment vertical="top"/>
    </xf>
    <xf numFmtId="0" fontId="87" fillId="57" borderId="0" applyNumberFormat="0" applyBorder="0" applyProtection="0">
      <alignment vertical="top"/>
    </xf>
    <xf numFmtId="0" fontId="88" fillId="0" borderId="49" applyNumberFormat="0" applyFill="0" applyProtection="0">
      <alignment vertical="top"/>
    </xf>
    <xf numFmtId="0" fontId="75" fillId="48" borderId="0" applyNumberFormat="0" applyBorder="0" applyProtection="0">
      <alignment vertical="top"/>
    </xf>
    <xf numFmtId="0" fontId="75" fillId="51" borderId="0" applyNumberFormat="0" applyBorder="0" applyProtection="0">
      <alignment vertical="top"/>
    </xf>
    <xf numFmtId="0" fontId="75" fillId="52" borderId="0" applyNumberFormat="0" applyBorder="0" applyProtection="0">
      <alignment vertical="top"/>
    </xf>
    <xf numFmtId="0" fontId="75" fillId="100" borderId="0" applyNumberFormat="0" applyBorder="0" applyProtection="0">
      <alignment vertical="top"/>
    </xf>
    <xf numFmtId="0" fontId="75" fillId="48" borderId="0" applyNumberFormat="0" applyBorder="0" applyProtection="0">
      <alignment vertical="top"/>
    </xf>
    <xf numFmtId="0" fontId="75" fillId="53" borderId="0" applyNumberFormat="0" applyBorder="0" applyProtection="0">
      <alignment vertical="top"/>
    </xf>
    <xf numFmtId="0" fontId="85" fillId="56" borderId="31" applyNumberFormat="0" applyProtection="0">
      <alignment vertical="top"/>
    </xf>
    <xf numFmtId="0" fontId="161" fillId="0" borderId="50" applyNumberFormat="0" applyFill="0" applyProtection="0">
      <alignment vertical="top"/>
    </xf>
    <xf numFmtId="0" fontId="162" fillId="0" borderId="36" applyNumberFormat="0" applyFill="0" applyProtection="0">
      <alignment vertical="top"/>
    </xf>
    <xf numFmtId="0" fontId="163" fillId="0" borderId="51" applyNumberFormat="0" applyFill="0" applyProtection="0">
      <alignment vertical="top"/>
    </xf>
    <xf numFmtId="0" fontId="163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74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6" fillId="0" borderId="0" applyFont="0" applyFill="0" applyBorder="0" applyAlignment="0" applyProtection="0">
      <alignment vertical="top"/>
    </xf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7" fillId="0" borderId="0" applyFill="0" applyBorder="0" applyAlignment="0" applyProtection="0"/>
    <xf numFmtId="176" fontId="27" fillId="0" borderId="0" applyFill="0" applyBorder="0" applyAlignment="0" applyProtection="0"/>
    <xf numFmtId="174" fontId="27" fillId="0" borderId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ill="0" applyBorder="0" applyAlignment="0" applyProtection="0"/>
    <xf numFmtId="174" fontId="27" fillId="0" borderId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6" fillId="0" borderId="0" applyFont="0" applyFill="0" applyBorder="0" applyAlignment="0" applyProtection="0">
      <alignment vertical="top"/>
    </xf>
    <xf numFmtId="0" fontId="40" fillId="0" borderId="0" applyProtection="0"/>
    <xf numFmtId="0" fontId="1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" fontId="40" fillId="0" borderId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38" fontId="30" fillId="34" borderId="0" applyNumberFormat="0" applyBorder="0" applyAlignment="0" applyProtection="0"/>
    <xf numFmtId="0" fontId="43" fillId="0" borderId="0" applyProtection="0"/>
    <xf numFmtId="0" fontId="44" fillId="0" borderId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10" fontId="30" fillId="35" borderId="18" applyNumberFormat="0" applyBorder="0" applyAlignment="0" applyProtection="0"/>
    <xf numFmtId="37" fontId="31" fillId="0" borderId="0"/>
    <xf numFmtId="171" fontId="32" fillId="0" borderId="0"/>
    <xf numFmtId="0" fontId="1" fillId="0" borderId="0"/>
    <xf numFmtId="0" fontId="1" fillId="0" borderId="0"/>
    <xf numFmtId="0" fontId="37" fillId="0" borderId="0"/>
    <xf numFmtId="0" fontId="166" fillId="0" borderId="0">
      <alignment vertical="center"/>
    </xf>
    <xf numFmtId="0" fontId="167" fillId="0" borderId="0"/>
    <xf numFmtId="0" fontId="36" fillId="0" borderId="0">
      <alignment vertical="top"/>
    </xf>
    <xf numFmtId="0" fontId="1" fillId="0" borderId="0"/>
    <xf numFmtId="0" fontId="36" fillId="0" borderId="0">
      <alignment vertical="top"/>
    </xf>
    <xf numFmtId="0" fontId="36" fillId="0" borderId="0">
      <alignment vertical="top"/>
    </xf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06" fillId="0" borderId="0"/>
    <xf numFmtId="0" fontId="1" fillId="0" borderId="0"/>
    <xf numFmtId="0" fontId="27" fillId="0" borderId="0"/>
    <xf numFmtId="10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10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7" fillId="0" borderId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175" fontId="27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174" fontId="37" fillId="0" borderId="0" applyFill="0" applyBorder="0" applyAlignment="0" applyProtection="0"/>
    <xf numFmtId="0" fontId="50" fillId="58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50" fillId="59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50" fillId="60" borderId="0" applyNumberFormat="0" applyBorder="0" applyAlignment="0" applyProtection="0"/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50" fillId="61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40" borderId="0" applyNumberFormat="0" applyBorder="0" applyAlignment="0" applyProtection="0"/>
    <xf numFmtId="0" fontId="137" fillId="40" borderId="0" applyNumberFormat="0" applyBorder="0" applyAlignment="0" applyProtection="0"/>
    <xf numFmtId="0" fontId="50" fillId="63" borderId="0" applyNumberFormat="0" applyBorder="0" applyAlignment="0" applyProtection="0"/>
    <xf numFmtId="0" fontId="137" fillId="41" borderId="0" applyNumberFormat="0" applyBorder="0" applyAlignment="0" applyProtection="0"/>
    <xf numFmtId="0" fontId="137" fillId="41" borderId="0" applyNumberFormat="0" applyBorder="0" applyAlignment="0" applyProtection="0"/>
    <xf numFmtId="0" fontId="50" fillId="64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50" fillId="66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50" fillId="61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50" fillId="67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51" fillId="68" borderId="0" applyNumberFormat="0" applyBorder="0" applyAlignment="0" applyProtection="0"/>
    <xf numFmtId="0" fontId="138" fillId="46" borderId="0" applyNumberFormat="0" applyBorder="0" applyAlignment="0" applyProtection="0"/>
    <xf numFmtId="0" fontId="138" fillId="46" borderId="0" applyNumberFormat="0" applyBorder="0" applyAlignment="0" applyProtection="0"/>
    <xf numFmtId="0" fontId="138" fillId="43" borderId="0" applyNumberFormat="0" applyBorder="0" applyAlignment="0" applyProtection="0"/>
    <xf numFmtId="0" fontId="138" fillId="43" borderId="0" applyNumberFormat="0" applyBorder="0" applyAlignment="0" applyProtection="0"/>
    <xf numFmtId="0" fontId="51" fillId="66" borderId="0" applyNumberFormat="0" applyBorder="0" applyAlignment="0" applyProtection="0"/>
    <xf numFmtId="0" fontId="138" fillId="44" borderId="0" applyNumberFormat="0" applyBorder="0" applyAlignment="0" applyProtection="0"/>
    <xf numFmtId="0" fontId="138" fillId="44" borderId="0" applyNumberFormat="0" applyBorder="0" applyAlignment="0" applyProtection="0"/>
    <xf numFmtId="0" fontId="51" fillId="69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51" fillId="70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51" fillId="71" borderId="0" applyNumberFormat="0" applyBorder="0" applyAlignment="0" applyProtection="0"/>
    <xf numFmtId="0" fontId="138" fillId="49" borderId="0" applyNumberFormat="0" applyBorder="0" applyAlignment="0" applyProtection="0"/>
    <xf numFmtId="0" fontId="138" fillId="49" borderId="0" applyNumberFormat="0" applyBorder="0" applyAlignment="0" applyProtection="0"/>
    <xf numFmtId="174" fontId="37" fillId="0" borderId="0" applyFill="0" applyBorder="0" applyProtection="0">
      <alignment vertical="top"/>
    </xf>
    <xf numFmtId="0" fontId="85" fillId="0" borderId="0">
      <alignment vertical="top"/>
    </xf>
    <xf numFmtId="0" fontId="55" fillId="72" borderId="25" applyNumberFormat="0" applyAlignment="0" applyProtection="0"/>
    <xf numFmtId="0" fontId="141" fillId="55" borderId="25" applyNumberFormat="0" applyAlignment="0" applyProtection="0"/>
    <xf numFmtId="0" fontId="55" fillId="72" borderId="25" applyNumberFormat="0" applyAlignment="0" applyProtection="0"/>
    <xf numFmtId="0" fontId="63" fillId="0" borderId="30" applyNumberFormat="0" applyFill="0" applyAlignment="0" applyProtection="0"/>
    <xf numFmtId="0" fontId="150" fillId="0" borderId="30" applyNumberFormat="0" applyFill="0" applyAlignment="0" applyProtection="0"/>
    <xf numFmtId="0" fontId="63" fillId="0" borderId="30" applyNumberFormat="0" applyFill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66" fillId="73" borderId="32" applyNumberFormat="0" applyAlignment="0" applyProtection="0"/>
    <xf numFmtId="0" fontId="156" fillId="54" borderId="32" applyNumberFormat="0" applyAlignment="0" applyProtection="0"/>
    <xf numFmtId="0" fontId="66" fillId="73" borderId="32" applyNumberFormat="0" applyAlignment="0" applyProtection="0"/>
    <xf numFmtId="0" fontId="54" fillId="73" borderId="24" applyNumberFormat="0" applyAlignment="0" applyProtection="0"/>
    <xf numFmtId="0" fontId="140" fillId="54" borderId="24" applyNumberFormat="0" applyAlignment="0" applyProtection="0"/>
    <xf numFmtId="0" fontId="54" fillId="73" borderId="24" applyNumberFormat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62" fillId="63" borderId="24" applyNumberFormat="0" applyAlignment="0" applyProtection="0"/>
    <xf numFmtId="0" fontId="149" fillId="41" borderId="24" applyNumberFormat="0" applyAlignment="0" applyProtection="0"/>
    <xf numFmtId="0" fontId="62" fillId="63" borderId="24" applyNumberFormat="0" applyAlignment="0" applyProtection="0"/>
    <xf numFmtId="0" fontId="64" fillId="74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68" fillId="0" borderId="34" applyNumberFormat="0" applyFill="0" applyAlignment="0" applyProtection="0"/>
    <xf numFmtId="0" fontId="158" fillId="0" borderId="34" applyNumberFormat="0" applyFill="0" applyAlignment="0" applyProtection="0"/>
    <xf numFmtId="0" fontId="68" fillId="0" borderId="34" applyNumberFormat="0" applyFill="0" applyAlignment="0" applyProtection="0"/>
    <xf numFmtId="0" fontId="51" fillId="75" borderId="0" applyNumberFormat="0" applyBorder="0" applyAlignment="0" applyProtection="0"/>
    <xf numFmtId="0" fontId="138" fillId="50" borderId="0" applyNumberFormat="0" applyBorder="0" applyAlignment="0" applyProtection="0"/>
    <xf numFmtId="0" fontId="138" fillId="50" borderId="0" applyNumberFormat="0" applyBorder="0" applyAlignment="0" applyProtection="0"/>
    <xf numFmtId="43" fontId="1" fillId="0" borderId="0" applyFont="0" applyFill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51" fillId="77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51" fillId="69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51" fillId="70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51" fillId="78" borderId="0" applyNumberFormat="0" applyBorder="0" applyAlignment="0" applyProtection="0"/>
    <xf numFmtId="0" fontId="138" fillId="101" borderId="0" applyNumberFormat="0" applyBorder="0" applyAlignment="0" applyProtection="0"/>
    <xf numFmtId="0" fontId="138" fillId="101" borderId="0" applyNumberFormat="0" applyBorder="0" applyAlignment="0" applyProtection="0"/>
    <xf numFmtId="0" fontId="27" fillId="79" borderId="31" applyNumberFormat="0" applyFont="0" applyAlignment="0" applyProtection="0"/>
    <xf numFmtId="0" fontId="37" fillId="56" borderId="31" applyNumberFormat="0" applyAlignment="0" applyProtection="0"/>
    <xf numFmtId="0" fontId="27" fillId="79" borderId="31" applyNumberFormat="0" applyFont="0" applyAlignment="0" applyProtection="0"/>
    <xf numFmtId="0" fontId="59" fillId="0" borderId="35" applyNumberFormat="0" applyFill="0" applyAlignment="0" applyProtection="0"/>
    <xf numFmtId="0" fontId="146" fillId="0" borderId="35" applyNumberFormat="0" applyFill="0" applyAlignment="0" applyProtection="0"/>
    <xf numFmtId="0" fontId="59" fillId="0" borderId="35" applyNumberFormat="0" applyFill="0" applyAlignment="0" applyProtection="0"/>
    <xf numFmtId="0" fontId="60" fillId="0" borderId="36" applyNumberFormat="0" applyFill="0" applyAlignment="0" applyProtection="0"/>
    <xf numFmtId="0" fontId="147" fillId="0" borderId="36" applyNumberFormat="0" applyFill="0" applyAlignment="0" applyProtection="0"/>
    <xf numFmtId="0" fontId="60" fillId="0" borderId="36" applyNumberFormat="0" applyFill="0" applyAlignment="0" applyProtection="0"/>
    <xf numFmtId="0" fontId="61" fillId="0" borderId="37" applyNumberFormat="0" applyFill="0" applyAlignment="0" applyProtection="0"/>
    <xf numFmtId="0" fontId="148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8" borderId="0" applyNumberFormat="0" applyBorder="0" applyAlignment="0" applyProtection="0"/>
    <xf numFmtId="0" fontId="53" fillId="59" borderId="0" applyNumberFormat="0" applyBorder="0" applyAlignment="0" applyProtection="0"/>
    <xf numFmtId="0" fontId="54" fillId="73" borderId="24" applyNumberFormat="0" applyAlignment="0" applyProtection="0"/>
    <xf numFmtId="0" fontId="55" fillId="72" borderId="25" applyNumberFormat="0" applyAlignment="0" applyProtection="0"/>
    <xf numFmtId="0" fontId="58" fillId="60" borderId="0" applyNumberFormat="0" applyBorder="0" applyAlignment="0" applyProtection="0"/>
    <xf numFmtId="0" fontId="59" fillId="0" borderId="35" applyNumberFormat="0" applyFill="0" applyAlignment="0" applyProtection="0"/>
    <xf numFmtId="0" fontId="60" fillId="0" borderId="36" applyNumberFormat="0" applyFill="0" applyAlignment="0" applyProtection="0"/>
    <xf numFmtId="0" fontId="61" fillId="0" borderId="37" applyNumberFormat="0" applyFill="0" applyAlignment="0" applyProtection="0"/>
    <xf numFmtId="0" fontId="62" fillId="63" borderId="24" applyNumberFormat="0" applyAlignment="0" applyProtection="0"/>
    <xf numFmtId="0" fontId="64" fillId="74" borderId="0" applyNumberFormat="0" applyBorder="0" applyAlignment="0" applyProtection="0"/>
    <xf numFmtId="0" fontId="85" fillId="0" borderId="0">
      <alignment vertical="top"/>
    </xf>
    <xf numFmtId="0" fontId="27" fillId="0" borderId="0"/>
    <xf numFmtId="0" fontId="27" fillId="79" borderId="31" applyNumberFormat="0" applyFont="0" applyAlignment="0" applyProtection="0"/>
    <xf numFmtId="0" fontId="66" fillId="73" borderId="32" applyNumberFormat="0" applyAlignment="0" applyProtection="0"/>
    <xf numFmtId="174" fontId="37" fillId="0" borderId="0" applyFill="0" applyBorder="0" applyAlignment="0" applyProtection="0"/>
    <xf numFmtId="168" fontId="9" fillId="0" borderId="0" applyFont="0" applyFill="0" applyBorder="0" applyAlignment="0" applyProtection="0"/>
    <xf numFmtId="0" fontId="37" fillId="0" borderId="0"/>
    <xf numFmtId="0" fontId="9" fillId="0" borderId="0">
      <alignment vertical="top"/>
    </xf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9" fillId="0" borderId="0"/>
    <xf numFmtId="0" fontId="9" fillId="0" borderId="0"/>
    <xf numFmtId="0" fontId="166" fillId="0" borderId="0">
      <alignment vertical="center"/>
    </xf>
    <xf numFmtId="0" fontId="9" fillId="0" borderId="0"/>
    <xf numFmtId="3" fontId="47" fillId="0" borderId="21">
      <alignment horizontal="center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3" borderId="0" applyNumberFormat="0" applyBorder="0" applyAlignment="0" applyProtection="0"/>
    <xf numFmtId="0" fontId="74" fillId="64" borderId="0" applyNumberFormat="0" applyBorder="0" applyAlignment="0" applyProtection="0"/>
    <xf numFmtId="0" fontId="74" fillId="65" borderId="0" applyNumberFormat="0" applyBorder="0" applyAlignment="0" applyProtection="0"/>
    <xf numFmtId="0" fontId="74" fillId="66" borderId="0" applyNumberFormat="0" applyBorder="0" applyAlignment="0" applyProtection="0"/>
    <xf numFmtId="0" fontId="74" fillId="61" borderId="0" applyNumberFormat="0" applyBorder="0" applyAlignment="0" applyProtection="0"/>
    <xf numFmtId="0" fontId="74" fillId="64" borderId="0" applyNumberFormat="0" applyBorder="0" applyAlignment="0" applyProtection="0"/>
    <xf numFmtId="0" fontId="74" fillId="67" borderId="0" applyNumberFormat="0" applyBorder="0" applyAlignment="0" applyProtection="0"/>
    <xf numFmtId="0" fontId="75" fillId="68" borderId="0" applyNumberFormat="0" applyBorder="0" applyAlignment="0" applyProtection="0"/>
    <xf numFmtId="0" fontId="75" fillId="65" borderId="0" applyNumberFormat="0" applyBorder="0" applyAlignment="0" applyProtection="0"/>
    <xf numFmtId="0" fontId="75" fillId="66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1" borderId="0" applyNumberFormat="0" applyBorder="0" applyAlignment="0" applyProtection="0"/>
    <xf numFmtId="0" fontId="76" fillId="72" borderId="25" applyNumberFormat="0" applyAlignment="0" applyProtection="0"/>
    <xf numFmtId="0" fontId="77" fillId="0" borderId="30" applyNumberFormat="0" applyFill="0" applyAlignment="0" applyProtection="0"/>
    <xf numFmtId="0" fontId="78" fillId="59" borderId="0" applyNumberFormat="0" applyBorder="0" applyAlignment="0" applyProtection="0"/>
    <xf numFmtId="0" fontId="79" fillId="73" borderId="32" applyNumberFormat="0" applyAlignment="0" applyProtection="0"/>
    <xf numFmtId="0" fontId="80" fillId="73" borderId="24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60" borderId="0" applyNumberFormat="0" applyBorder="0" applyAlignment="0" applyProtection="0"/>
    <xf numFmtId="0" fontId="86" fillId="63" borderId="24" applyNumberFormat="0" applyAlignment="0" applyProtection="0"/>
    <xf numFmtId="0" fontId="87" fillId="74" borderId="0" applyNumberFormat="0" applyBorder="0" applyAlignment="0" applyProtection="0"/>
    <xf numFmtId="0" fontId="88" fillId="0" borderId="34" applyNumberFormat="0" applyFill="0" applyAlignment="0" applyProtection="0"/>
    <xf numFmtId="0" fontId="75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7" borderId="0" applyNumberFormat="0" applyBorder="0" applyAlignment="0" applyProtection="0"/>
    <xf numFmtId="0" fontId="75" fillId="69" borderId="0" applyNumberFormat="0" applyBorder="0" applyAlignment="0" applyProtection="0"/>
    <xf numFmtId="0" fontId="75" fillId="70" borderId="0" applyNumberFormat="0" applyBorder="0" applyAlignment="0" applyProtection="0"/>
    <xf numFmtId="0" fontId="75" fillId="78" borderId="0" applyNumberFormat="0" applyBorder="0" applyAlignment="0" applyProtection="0"/>
    <xf numFmtId="0" fontId="74" fillId="79" borderId="31" applyNumberFormat="0" applyFont="0" applyAlignment="0" applyProtection="0"/>
    <xf numFmtId="0" fontId="89" fillId="0" borderId="35" applyNumberFormat="0" applyFill="0" applyAlignment="0" applyProtection="0"/>
    <xf numFmtId="0" fontId="90" fillId="0" borderId="36" applyNumberFormat="0" applyFill="0" applyAlignment="0" applyProtection="0"/>
    <xf numFmtId="0" fontId="91" fillId="0" borderId="37" applyNumberFormat="0" applyFill="0" applyAlignment="0" applyProtection="0"/>
    <xf numFmtId="0" fontId="91" fillId="0" borderId="0" applyNumberFormat="0" applyFill="0" applyBorder="0" applyAlignment="0" applyProtection="0"/>
    <xf numFmtId="0" fontId="27" fillId="0" borderId="0"/>
    <xf numFmtId="0" fontId="50" fillId="63" borderId="0" applyNumberFormat="0" applyBorder="0" applyAlignment="0" applyProtection="0"/>
    <xf numFmtId="0" fontId="50" fillId="65" borderId="0" applyNumberFormat="0" applyBorder="0" applyAlignment="0" applyProtection="0"/>
    <xf numFmtId="0" fontId="50" fillId="79" borderId="0" applyNumberFormat="0" applyBorder="0" applyAlignment="0" applyProtection="0"/>
    <xf numFmtId="0" fontId="50" fillId="63" borderId="0" applyNumberFormat="0" applyBorder="0" applyAlignment="0" applyProtection="0"/>
    <xf numFmtId="0" fontId="50" fillId="62" borderId="0" applyNumberFormat="0" applyBorder="0" applyAlignment="0" applyProtection="0"/>
    <xf numFmtId="0" fontId="50" fillId="79" borderId="0" applyNumberFormat="0" applyBorder="0" applyAlignment="0" applyProtection="0"/>
    <xf numFmtId="0" fontId="50" fillId="73" borderId="0" applyNumberFormat="0" applyBorder="0" applyAlignment="0" applyProtection="0"/>
    <xf numFmtId="0" fontId="50" fillId="65" borderId="0" applyNumberFormat="0" applyBorder="0" applyAlignment="0" applyProtection="0"/>
    <xf numFmtId="0" fontId="50" fillId="74" borderId="0" applyNumberFormat="0" applyBorder="0" applyAlignment="0" applyProtection="0"/>
    <xf numFmtId="0" fontId="50" fillId="73" borderId="0" applyNumberFormat="0" applyBorder="0" applyAlignment="0" applyProtection="0"/>
    <xf numFmtId="0" fontId="50" fillId="64" borderId="0" applyNumberFormat="0" applyBorder="0" applyAlignment="0" applyProtection="0"/>
    <xf numFmtId="0" fontId="50" fillId="74" borderId="0" applyNumberFormat="0" applyBorder="0" applyAlignment="0" applyProtection="0"/>
    <xf numFmtId="0" fontId="51" fillId="80" borderId="0" applyNumberFormat="0" applyBorder="0" applyAlignment="0" applyProtection="0"/>
    <xf numFmtId="0" fontId="51" fillId="65" borderId="0" applyNumberFormat="0" applyBorder="0" applyAlignment="0" applyProtection="0"/>
    <xf numFmtId="0" fontId="51" fillId="74" borderId="0" applyNumberFormat="0" applyBorder="0" applyAlignment="0" applyProtection="0"/>
    <xf numFmtId="0" fontId="51" fillId="73" borderId="0" applyNumberFormat="0" applyBorder="0" applyAlignment="0" applyProtection="0"/>
    <xf numFmtId="0" fontId="51" fillId="80" borderId="0" applyNumberFormat="0" applyBorder="0" applyAlignment="0" applyProtection="0"/>
    <xf numFmtId="0" fontId="51" fillId="65" borderId="0" applyNumberFormat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0" fontId="27" fillId="0" borderId="0"/>
    <xf numFmtId="0" fontId="9" fillId="0" borderId="0"/>
    <xf numFmtId="0" fontId="27" fillId="0" borderId="0"/>
    <xf numFmtId="0" fontId="36" fillId="0" borderId="0">
      <alignment vertical="top"/>
    </xf>
    <xf numFmtId="9" fontId="1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5" fillId="81" borderId="38" applyNumberFormat="0" applyAlignment="0" applyProtection="0"/>
    <xf numFmtId="0" fontId="92" fillId="0" borderId="39" applyNumberFormat="0" applyFill="0" applyAlignment="0" applyProtection="0"/>
    <xf numFmtId="0" fontId="53" fillId="59" borderId="0" applyNumberFormat="0" applyBorder="0" applyAlignment="0" applyProtection="0"/>
    <xf numFmtId="0" fontId="93" fillId="82" borderId="40" applyNumberFormat="0" applyAlignment="0" applyProtection="0"/>
    <xf numFmtId="0" fontId="94" fillId="82" borderId="24" applyNumberFormat="0" applyAlignment="0" applyProtection="0"/>
    <xf numFmtId="0" fontId="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8" fillId="60" borderId="0" applyNumberFormat="0" applyBorder="0" applyAlignment="0" applyProtection="0"/>
    <xf numFmtId="9" fontId="1" fillId="0" borderId="0" applyFont="0" applyFill="0" applyBorder="0" applyAlignment="0" applyProtection="0"/>
    <xf numFmtId="0" fontId="106" fillId="0" borderId="0"/>
    <xf numFmtId="0" fontId="1" fillId="0" borderId="0"/>
    <xf numFmtId="0" fontId="96" fillId="74" borderId="24" applyNumberFormat="0" applyAlignment="0" applyProtection="0"/>
    <xf numFmtId="0" fontId="97" fillId="74" borderId="0" applyNumberFormat="0" applyBorder="0" applyAlignment="0" applyProtection="0"/>
    <xf numFmtId="0" fontId="68" fillId="0" borderId="41" applyNumberFormat="0" applyFill="0" applyAlignment="0" applyProtection="0"/>
    <xf numFmtId="0" fontId="51" fillId="80" borderId="0" applyNumberFormat="0" applyBorder="0" applyAlignment="0" applyProtection="0"/>
    <xf numFmtId="0" fontId="51" fillId="76" borderId="0" applyNumberFormat="0" applyBorder="0" applyAlignment="0" applyProtection="0"/>
    <xf numFmtId="0" fontId="51" fillId="83" borderId="0" applyNumberFormat="0" applyBorder="0" applyAlignment="0" applyProtection="0"/>
    <xf numFmtId="0" fontId="51" fillId="78" borderId="0" applyNumberFormat="0" applyBorder="0" applyAlignment="0" applyProtection="0"/>
    <xf numFmtId="0" fontId="51" fillId="80" borderId="0" applyNumberFormat="0" applyBorder="0" applyAlignment="0" applyProtection="0"/>
    <xf numFmtId="0" fontId="51" fillId="71" borderId="0" applyNumberFormat="0" applyBorder="0" applyAlignment="0" applyProtection="0"/>
    <xf numFmtId="0" fontId="36" fillId="79" borderId="31" applyNumberFormat="0" applyFont="0" applyAlignment="0" applyProtection="0"/>
    <xf numFmtId="0" fontId="1" fillId="0" borderId="0"/>
    <xf numFmtId="0" fontId="98" fillId="0" borderId="42" applyNumberFormat="0" applyFill="0" applyAlignment="0" applyProtection="0"/>
    <xf numFmtId="0" fontId="99" fillId="0" borderId="36" applyNumberFormat="0" applyFill="0" applyAlignment="0" applyProtection="0"/>
    <xf numFmtId="0" fontId="100" fillId="0" borderId="43" applyNumberFormat="0" applyFill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9" borderId="31" applyNumberFormat="0" applyFont="0" applyAlignment="0" applyProtection="0"/>
    <xf numFmtId="0" fontId="27" fillId="79" borderId="31" applyNumberFormat="0" applyFont="0" applyAlignment="0" applyProtection="0"/>
    <xf numFmtId="0" fontId="27" fillId="79" borderId="31" applyNumberFormat="0" applyFont="0" applyAlignment="0" applyProtection="0"/>
    <xf numFmtId="0" fontId="27" fillId="79" borderId="31" applyNumberFormat="0" applyFont="0" applyAlignment="0" applyProtection="0"/>
    <xf numFmtId="0" fontId="27" fillId="79" borderId="31" applyNumberFormat="0" applyFont="0" applyAlignment="0" applyProtection="0"/>
    <xf numFmtId="0" fontId="27" fillId="79" borderId="31" applyNumberFormat="0" applyFont="0" applyAlignment="0" applyProtection="0"/>
    <xf numFmtId="0" fontId="27" fillId="79" borderId="31" applyNumberFormat="0" applyFont="0" applyAlignment="0" applyProtection="0"/>
    <xf numFmtId="9" fontId="27" fillId="0" borderId="0" applyFont="0" applyFill="0" applyBorder="0" applyAlignment="0" applyProtection="0"/>
    <xf numFmtId="174" fontId="85" fillId="0" borderId="0" applyFill="0" applyBorder="0" applyProtection="0">
      <alignment vertical="top"/>
    </xf>
    <xf numFmtId="0" fontId="1" fillId="0" borderId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6" fillId="0" borderId="0"/>
    <xf numFmtId="0" fontId="106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74" fontId="85" fillId="0" borderId="0" applyFill="0" applyBorder="0" applyProtection="0">
      <alignment vertical="top"/>
    </xf>
    <xf numFmtId="174" fontId="85" fillId="0" borderId="0" applyFill="0" applyBorder="0" applyProtection="0">
      <alignment vertical="top"/>
    </xf>
    <xf numFmtId="0" fontId="8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85" fillId="0" borderId="0" applyFill="0" applyBorder="0" applyProtection="0">
      <alignment vertical="top"/>
    </xf>
    <xf numFmtId="0" fontId="36" fillId="0" borderId="0">
      <alignment vertical="top"/>
    </xf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NumberFormat="0" applyFont="0" applyFill="0" applyBorder="0" applyAlignment="0" applyProtection="0"/>
    <xf numFmtId="168" fontId="36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6" fillId="0" borderId="0"/>
    <xf numFmtId="0" fontId="106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0" borderId="0">
      <alignment vertical="top"/>
    </xf>
    <xf numFmtId="168" fontId="27" fillId="0" borderId="0" applyFont="0" applyFill="0" applyBorder="0" applyAlignment="0" applyProtection="0"/>
    <xf numFmtId="0" fontId="36" fillId="0" borderId="0">
      <alignment vertical="top"/>
    </xf>
    <xf numFmtId="0" fontId="106" fillId="0" borderId="0"/>
    <xf numFmtId="0" fontId="85" fillId="0" borderId="0">
      <alignment vertical="top"/>
    </xf>
    <xf numFmtId="168" fontId="85" fillId="0" borderId="0" applyFont="0" applyFill="0" applyBorder="0" applyAlignment="0" applyProtection="0"/>
    <xf numFmtId="174" fontId="37" fillId="0" borderId="0" applyFill="0" applyBorder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55" fillId="0" borderId="0"/>
    <xf numFmtId="0" fontId="27" fillId="0" borderId="0"/>
    <xf numFmtId="0" fontId="10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36" fillId="61" borderId="0" applyNumberFormat="0" applyBorder="0" applyAlignment="0" applyProtection="0"/>
    <xf numFmtId="0" fontId="36" fillId="66" borderId="0" applyNumberFormat="0" applyBorder="0" applyAlignment="0" applyProtection="0"/>
    <xf numFmtId="0" fontId="36" fillId="65" borderId="0" applyNumberFormat="0" applyBorder="0" applyAlignment="0" applyProtection="0"/>
    <xf numFmtId="0" fontId="36" fillId="64" borderId="0" applyNumberFormat="0" applyBorder="0" applyAlignment="0" applyProtection="0"/>
    <xf numFmtId="0" fontId="36" fillId="63" borderId="0" applyNumberFormat="0" applyBorder="0" applyAlignment="0" applyProtection="0"/>
    <xf numFmtId="0" fontId="36" fillId="62" borderId="0" applyNumberFormat="0" applyBorder="0" applyAlignment="0" applyProtection="0"/>
    <xf numFmtId="0" fontId="36" fillId="61" borderId="0" applyNumberFormat="0" applyBorder="0" applyAlignment="0" applyProtection="0"/>
    <xf numFmtId="0" fontId="36" fillId="60" borderId="0" applyNumberFormat="0" applyBorder="0" applyAlignment="0" applyProtection="0"/>
    <xf numFmtId="0" fontId="36" fillId="59" borderId="0" applyNumberFormat="0" applyBorder="0" applyAlignment="0" applyProtection="0"/>
    <xf numFmtId="0" fontId="27" fillId="0" borderId="0"/>
    <xf numFmtId="168" fontId="10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4" fillId="0" borderId="0"/>
    <xf numFmtId="0" fontId="7" fillId="0" borderId="0"/>
    <xf numFmtId="1" fontId="27" fillId="0" borderId="52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68" fontId="27" fillId="0" borderId="0" applyFont="0" applyFill="0" applyBorder="0" applyAlignment="0" applyProtection="0"/>
    <xf numFmtId="0" fontId="27" fillId="0" borderId="0"/>
    <xf numFmtId="9" fontId="106" fillId="0" borderId="0" applyFont="0" applyFill="0" applyBorder="0" applyAlignment="0" applyProtection="0"/>
    <xf numFmtId="0" fontId="36" fillId="58" borderId="0" applyNumberFormat="0" applyBorder="0" applyAlignment="0" applyProtection="0"/>
    <xf numFmtId="0" fontId="1" fillId="0" borderId="0"/>
    <xf numFmtId="0" fontId="175" fillId="68" borderId="0" applyNumberFormat="0" applyBorder="0" applyAlignment="0" applyProtection="0"/>
    <xf numFmtId="0" fontId="175" fillId="65" borderId="0" applyNumberFormat="0" applyBorder="0" applyAlignment="0" applyProtection="0"/>
    <xf numFmtId="0" fontId="175" fillId="66" borderId="0" applyNumberFormat="0" applyBorder="0" applyAlignment="0" applyProtection="0"/>
    <xf numFmtId="0" fontId="175" fillId="69" borderId="0" applyNumberFormat="0" applyBorder="0" applyAlignment="0" applyProtection="0"/>
    <xf numFmtId="0" fontId="175" fillId="70" borderId="0" applyNumberFormat="0" applyBorder="0" applyAlignment="0" applyProtection="0"/>
    <xf numFmtId="0" fontId="175" fillId="71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0" fontId="175" fillId="77" borderId="0" applyNumberFormat="0" applyBorder="0" applyAlignment="0" applyProtection="0"/>
    <xf numFmtId="0" fontId="175" fillId="69" borderId="0" applyNumberFormat="0" applyBorder="0" applyAlignment="0" applyProtection="0"/>
    <xf numFmtId="0" fontId="175" fillId="70" borderId="0" applyNumberFormat="0" applyBorder="0" applyAlignment="0" applyProtection="0"/>
    <xf numFmtId="0" fontId="175" fillId="78" borderId="0" applyNumberFormat="0" applyBorder="0" applyAlignment="0" applyProtection="0"/>
    <xf numFmtId="0" fontId="176" fillId="59" borderId="0" applyNumberFormat="0" applyBorder="0" applyAlignment="0" applyProtection="0"/>
    <xf numFmtId="0" fontId="177" fillId="73" borderId="24" applyNumberFormat="0" applyAlignment="0" applyProtection="0"/>
    <xf numFmtId="0" fontId="178" fillId="72" borderId="25" applyNumberFormat="0" applyAlignment="0" applyProtection="0"/>
    <xf numFmtId="0" fontId="179" fillId="0" borderId="0" applyNumberFormat="0" applyFill="0" applyBorder="0" applyAlignment="0" applyProtection="0"/>
    <xf numFmtId="0" fontId="180" fillId="60" borderId="0" applyNumberFormat="0" applyBorder="0" applyAlignment="0" applyProtection="0"/>
    <xf numFmtId="0" fontId="181" fillId="0" borderId="35" applyNumberFormat="0" applyFill="0" applyAlignment="0" applyProtection="0"/>
    <xf numFmtId="0" fontId="182" fillId="0" borderId="36" applyNumberFormat="0" applyFill="0" applyAlignment="0" applyProtection="0"/>
    <xf numFmtId="0" fontId="183" fillId="0" borderId="37" applyNumberFormat="0" applyFill="0" applyAlignment="0" applyProtection="0"/>
    <xf numFmtId="0" fontId="183" fillId="0" borderId="0" applyNumberFormat="0" applyFill="0" applyBorder="0" applyAlignment="0" applyProtection="0"/>
    <xf numFmtId="0" fontId="184" fillId="63" borderId="24" applyNumberFormat="0" applyAlignment="0" applyProtection="0"/>
    <xf numFmtId="0" fontId="185" fillId="0" borderId="30" applyNumberFormat="0" applyFill="0" applyAlignment="0" applyProtection="0"/>
    <xf numFmtId="0" fontId="186" fillId="74" borderId="0" applyNumberFormat="0" applyBorder="0" applyAlignment="0" applyProtection="0"/>
    <xf numFmtId="0" fontId="36" fillId="79" borderId="31" applyNumberFormat="0" applyFont="0" applyAlignment="0" applyProtection="0"/>
    <xf numFmtId="0" fontId="187" fillId="73" borderId="32" applyNumberFormat="0" applyAlignment="0" applyProtection="0"/>
    <xf numFmtId="9" fontId="3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34" applyNumberFormat="0" applyFill="0" applyAlignment="0" applyProtection="0"/>
    <xf numFmtId="0" fontId="108" fillId="0" borderId="0" applyNumberFormat="0" applyFill="0" applyBorder="0" applyAlignment="0" applyProtection="0"/>
    <xf numFmtId="0" fontId="166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61" borderId="0" applyNumberFormat="0" applyBorder="0" applyAlignment="0" applyProtection="0"/>
    <xf numFmtId="0" fontId="36" fillId="64" borderId="0" applyNumberFormat="0" applyBorder="0" applyAlignment="0" applyProtection="0"/>
    <xf numFmtId="0" fontId="36" fillId="67" borderId="0" applyNumberFormat="0" applyBorder="0" applyAlignment="0" applyProtection="0"/>
    <xf numFmtId="0" fontId="175" fillId="68" borderId="0" applyNumberFormat="0" applyBorder="0" applyAlignment="0" applyProtection="0"/>
    <xf numFmtId="0" fontId="175" fillId="65" borderId="0" applyNumberFormat="0" applyBorder="0" applyAlignment="0" applyProtection="0"/>
    <xf numFmtId="0" fontId="175" fillId="66" borderId="0" applyNumberFormat="0" applyBorder="0" applyAlignment="0" applyProtection="0"/>
    <xf numFmtId="0" fontId="175" fillId="69" borderId="0" applyNumberFormat="0" applyBorder="0" applyAlignment="0" applyProtection="0"/>
    <xf numFmtId="0" fontId="175" fillId="70" borderId="0" applyNumberFormat="0" applyBorder="0" applyAlignment="0" applyProtection="0"/>
    <xf numFmtId="0" fontId="175" fillId="71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0" fontId="175" fillId="77" borderId="0" applyNumberFormat="0" applyBorder="0" applyAlignment="0" applyProtection="0"/>
    <xf numFmtId="0" fontId="175" fillId="69" borderId="0" applyNumberFormat="0" applyBorder="0" applyAlignment="0" applyProtection="0"/>
    <xf numFmtId="0" fontId="175" fillId="70" borderId="0" applyNumberFormat="0" applyBorder="0" applyAlignment="0" applyProtection="0"/>
    <xf numFmtId="0" fontId="175" fillId="78" borderId="0" applyNumberFormat="0" applyBorder="0" applyAlignment="0" applyProtection="0"/>
    <xf numFmtId="0" fontId="176" fillId="59" borderId="0" applyNumberFormat="0" applyBorder="0" applyAlignment="0" applyProtection="0"/>
    <xf numFmtId="0" fontId="177" fillId="73" borderId="24" applyNumberFormat="0" applyAlignment="0" applyProtection="0"/>
    <xf numFmtId="0" fontId="178" fillId="72" borderId="25" applyNumberFormat="0" applyAlignment="0" applyProtection="0"/>
    <xf numFmtId="43" fontId="9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60" borderId="0" applyNumberFormat="0" applyBorder="0" applyAlignment="0" applyProtection="0"/>
    <xf numFmtId="0" fontId="181" fillId="0" borderId="35" applyNumberFormat="0" applyFill="0" applyAlignment="0" applyProtection="0"/>
    <xf numFmtId="0" fontId="182" fillId="0" borderId="36" applyNumberFormat="0" applyFill="0" applyAlignment="0" applyProtection="0"/>
    <xf numFmtId="0" fontId="183" fillId="0" borderId="37" applyNumberFormat="0" applyFill="0" applyAlignment="0" applyProtection="0"/>
    <xf numFmtId="0" fontId="183" fillId="0" borderId="0" applyNumberFormat="0" applyFill="0" applyBorder="0" applyAlignment="0" applyProtection="0"/>
    <xf numFmtId="0" fontId="184" fillId="63" borderId="24" applyNumberFormat="0" applyAlignment="0" applyProtection="0"/>
    <xf numFmtId="0" fontId="185" fillId="0" borderId="30" applyNumberFormat="0" applyFill="0" applyAlignment="0" applyProtection="0"/>
    <xf numFmtId="0" fontId="186" fillId="74" borderId="0" applyNumberFormat="0" applyBorder="0" applyAlignment="0" applyProtection="0"/>
    <xf numFmtId="0" fontId="9" fillId="0" borderId="0"/>
    <xf numFmtId="0" fontId="187" fillId="73" borderId="32" applyNumberFormat="0" applyAlignment="0" applyProtection="0"/>
    <xf numFmtId="9" fontId="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34" applyNumberFormat="0" applyFill="0" applyAlignment="0" applyProtection="0"/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90" fillId="5" borderId="0" applyNumberFormat="0" applyBorder="0" applyAlignment="0" applyProtection="0"/>
    <xf numFmtId="0" fontId="18" fillId="6" borderId="12" applyNumberFormat="0" applyAlignment="0" applyProtection="0"/>
    <xf numFmtId="0" fontId="19" fillId="7" borderId="13" applyNumberFormat="0" applyAlignment="0" applyProtection="0"/>
    <xf numFmtId="0" fontId="20" fillId="7" borderId="12" applyNumberFormat="0" applyAlignment="0" applyProtection="0"/>
    <xf numFmtId="0" fontId="21" fillId="0" borderId="14" applyNumberFormat="0" applyFill="0" applyAlignment="0" applyProtection="0"/>
    <xf numFmtId="0" fontId="22" fillId="8" borderId="15" applyNumberFormat="0" applyAlignment="0" applyProtection="0"/>
    <xf numFmtId="0" fontId="23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91" fillId="0" borderId="0"/>
    <xf numFmtId="0" fontId="50" fillId="0" borderId="0"/>
    <xf numFmtId="0" fontId="36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0" borderId="0"/>
    <xf numFmtId="0" fontId="74" fillId="0" borderId="0"/>
    <xf numFmtId="43" fontId="106" fillId="0" borderId="0" applyFont="0" applyFill="0" applyBorder="0" applyAlignment="0" applyProtection="0"/>
    <xf numFmtId="0" fontId="54" fillId="73" borderId="155" applyNumberFormat="0" applyAlignment="0" applyProtection="0"/>
    <xf numFmtId="0" fontId="140" fillId="54" borderId="174" applyNumberFormat="0" applyAlignment="0" applyProtection="0"/>
    <xf numFmtId="10" fontId="30" fillId="35" borderId="142" applyNumberFormat="0" applyBorder="0" applyAlignment="0" applyProtection="0"/>
    <xf numFmtId="0" fontId="149" fillId="41" borderId="155" applyNumberFormat="0" applyAlignment="0" applyProtection="0"/>
    <xf numFmtId="0" fontId="54" fillId="73" borderId="86" applyNumberFormat="0" applyAlignment="0" applyProtection="0"/>
    <xf numFmtId="0" fontId="106" fillId="0" borderId="0"/>
    <xf numFmtId="0" fontId="50" fillId="79" borderId="107" applyNumberFormat="0" applyFont="0" applyAlignment="0" applyProtection="0"/>
    <xf numFmtId="0" fontId="44" fillId="0" borderId="84">
      <alignment horizontal="left" vertical="center"/>
    </xf>
    <xf numFmtId="0" fontId="149" fillId="41" borderId="86" applyNumberFormat="0" applyAlignment="0" applyProtection="0"/>
    <xf numFmtId="10" fontId="30" fillId="35" borderId="73" applyNumberFormat="0" applyBorder="0" applyAlignment="0" applyProtection="0"/>
    <xf numFmtId="0" fontId="140" fillId="54" borderId="105" applyNumberFormat="0" applyAlignment="0" applyProtection="0"/>
    <xf numFmtId="0" fontId="168" fillId="0" borderId="0"/>
    <xf numFmtId="0" fontId="44" fillId="0" borderId="153">
      <alignment horizontal="left" vertical="center"/>
    </xf>
    <xf numFmtId="0" fontId="50" fillId="79" borderId="176" applyNumberFormat="0" applyFont="0" applyAlignment="0" applyProtection="0"/>
    <xf numFmtId="168" fontId="1" fillId="0" borderId="0" applyFont="0" applyFill="0" applyBorder="0" applyAlignment="0" applyProtection="0"/>
    <xf numFmtId="0" fontId="106" fillId="0" borderId="0"/>
    <xf numFmtId="0" fontId="168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168" fillId="0" borderId="0"/>
    <xf numFmtId="0" fontId="168" fillId="0" borderId="0"/>
    <xf numFmtId="0" fontId="1" fillId="9" borderId="16" applyNumberFormat="0" applyFont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92" fillId="0" borderId="0"/>
    <xf numFmtId="0" fontId="1" fillId="0" borderId="0"/>
    <xf numFmtId="168" fontId="193" fillId="0" borderId="0" applyFont="0" applyFill="0" applyBorder="0" applyAlignment="0" applyProtection="0"/>
    <xf numFmtId="176" fontId="27" fillId="0" borderId="0" applyFill="0" applyBorder="0" applyAlignment="0" applyProtection="0"/>
    <xf numFmtId="176" fontId="27" fillId="0" borderId="0" applyFill="0" applyBorder="0" applyAlignment="0" applyProtection="0"/>
    <xf numFmtId="0" fontId="27" fillId="0" borderId="0"/>
    <xf numFmtId="0" fontId="9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06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27" fillId="0" borderId="0"/>
    <xf numFmtId="0" fontId="166" fillId="0" borderId="0">
      <alignment vertical="center"/>
    </xf>
    <xf numFmtId="0" fontId="1" fillId="0" borderId="0"/>
    <xf numFmtId="0" fontId="7" fillId="0" borderId="0"/>
    <xf numFmtId="0" fontId="27" fillId="0" borderId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" fillId="0" borderId="0"/>
    <xf numFmtId="43" fontId="194" fillId="0" borderId="0" applyFont="0" applyFill="0" applyBorder="0" applyAlignment="0" applyProtection="0"/>
    <xf numFmtId="0" fontId="125" fillId="0" borderId="0"/>
    <xf numFmtId="0" fontId="1" fillId="0" borderId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0" fontId="106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/>
    <xf numFmtId="44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3" fontId="194" fillId="0" borderId="0"/>
    <xf numFmtId="178" fontId="19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198" fillId="0" borderId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8" fillId="0" borderId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5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199" fillId="0" borderId="0">
      <protection locked="0"/>
    </xf>
    <xf numFmtId="0" fontId="200" fillId="0" borderId="0"/>
    <xf numFmtId="1" fontId="194" fillId="0" borderId="0"/>
    <xf numFmtId="0" fontId="137" fillId="36" borderId="0" applyNumberFormat="0" applyBorder="0" applyAlignment="0" applyProtection="0"/>
    <xf numFmtId="0" fontId="201" fillId="58" borderId="0" applyNumberFormat="0" applyBorder="0" applyAlignment="0" applyProtection="0">
      <alignment vertical="center"/>
    </xf>
    <xf numFmtId="0" fontId="137" fillId="36" borderId="0" applyNumberFormat="0" applyBorder="0" applyAlignment="0" applyProtection="0"/>
    <xf numFmtId="0" fontId="201" fillId="58" borderId="0" applyNumberFormat="0" applyBorder="0" applyAlignment="0" applyProtection="0">
      <alignment vertical="center"/>
    </xf>
    <xf numFmtId="0" fontId="50" fillId="58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6" borderId="0" applyNumberFormat="0" applyBorder="0" applyAlignment="0" applyProtection="0"/>
    <xf numFmtId="0" fontId="137" fillId="37" borderId="0" applyNumberFormat="0" applyBorder="0" applyAlignment="0" applyProtection="0"/>
    <xf numFmtId="0" fontId="201" fillId="59" borderId="0" applyNumberFormat="0" applyBorder="0" applyAlignment="0" applyProtection="0">
      <alignment vertical="center"/>
    </xf>
    <xf numFmtId="0" fontId="137" fillId="37" borderId="0" applyNumberFormat="0" applyBorder="0" applyAlignment="0" applyProtection="0"/>
    <xf numFmtId="0" fontId="201" fillId="59" borderId="0" applyNumberFormat="0" applyBorder="0" applyAlignment="0" applyProtection="0">
      <alignment vertical="center"/>
    </xf>
    <xf numFmtId="0" fontId="50" fillId="59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7" borderId="0" applyNumberFormat="0" applyBorder="0" applyAlignment="0" applyProtection="0"/>
    <xf numFmtId="0" fontId="137" fillId="38" borderId="0" applyNumberFormat="0" applyBorder="0" applyAlignment="0" applyProtection="0"/>
    <xf numFmtId="0" fontId="201" fillId="60" borderId="0" applyNumberFormat="0" applyBorder="0" applyAlignment="0" applyProtection="0">
      <alignment vertical="center"/>
    </xf>
    <xf numFmtId="0" fontId="137" fillId="38" borderId="0" applyNumberFormat="0" applyBorder="0" applyAlignment="0" applyProtection="0"/>
    <xf numFmtId="0" fontId="201" fillId="60" borderId="0" applyNumberFormat="0" applyBorder="0" applyAlignment="0" applyProtection="0">
      <alignment vertical="center"/>
    </xf>
    <xf numFmtId="0" fontId="50" fillId="60" borderId="0" applyNumberFormat="0" applyBorder="0" applyAlignment="0" applyProtection="0"/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137" fillId="38" borderId="0" applyNumberFormat="0" applyBorder="0" applyAlignment="0" applyProtection="0"/>
    <xf numFmtId="0" fontId="137" fillId="39" borderId="0" applyNumberFormat="0" applyBorder="0" applyAlignment="0" applyProtection="0"/>
    <xf numFmtId="0" fontId="201" fillId="61" borderId="0" applyNumberFormat="0" applyBorder="0" applyAlignment="0" applyProtection="0">
      <alignment vertical="center"/>
    </xf>
    <xf numFmtId="0" fontId="137" fillId="39" borderId="0" applyNumberFormat="0" applyBorder="0" applyAlignment="0" applyProtection="0"/>
    <xf numFmtId="0" fontId="201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40" borderId="0" applyNumberFormat="0" applyBorder="0" applyAlignment="0" applyProtection="0"/>
    <xf numFmtId="0" fontId="201" fillId="62" borderId="0" applyNumberFormat="0" applyBorder="0" applyAlignment="0" applyProtection="0">
      <alignment vertical="center"/>
    </xf>
    <xf numFmtId="0" fontId="137" fillId="40" borderId="0" applyNumberFormat="0" applyBorder="0" applyAlignment="0" applyProtection="0"/>
    <xf numFmtId="0" fontId="201" fillId="62" borderId="0" applyNumberFormat="0" applyBorder="0" applyAlignment="0" applyProtection="0">
      <alignment vertical="center"/>
    </xf>
    <xf numFmtId="0" fontId="50" fillId="62" borderId="0" applyNumberFormat="0" applyBorder="0" applyAlignment="0" applyProtection="0"/>
    <xf numFmtId="0" fontId="137" fillId="40" borderId="0" applyNumberFormat="0" applyBorder="0" applyAlignment="0" applyProtection="0"/>
    <xf numFmtId="0" fontId="137" fillId="40" borderId="0" applyNumberFormat="0" applyBorder="0" applyAlignment="0" applyProtection="0"/>
    <xf numFmtId="0" fontId="137" fillId="40" borderId="0" applyNumberFormat="0" applyBorder="0" applyAlignment="0" applyProtection="0"/>
    <xf numFmtId="0" fontId="137" fillId="40" borderId="0" applyNumberFormat="0" applyBorder="0" applyAlignment="0" applyProtection="0"/>
    <xf numFmtId="0" fontId="137" fillId="40" borderId="0" applyNumberFormat="0" applyBorder="0" applyAlignment="0" applyProtection="0"/>
    <xf numFmtId="0" fontId="137" fillId="40" borderId="0" applyNumberFormat="0" applyBorder="0" applyAlignment="0" applyProtection="0"/>
    <xf numFmtId="0" fontId="137" fillId="41" borderId="0" applyNumberFormat="0" applyBorder="0" applyAlignment="0" applyProtection="0"/>
    <xf numFmtId="0" fontId="201" fillId="63" borderId="0" applyNumberFormat="0" applyBorder="0" applyAlignment="0" applyProtection="0">
      <alignment vertical="center"/>
    </xf>
    <xf numFmtId="0" fontId="137" fillId="41" borderId="0" applyNumberFormat="0" applyBorder="0" applyAlignment="0" applyProtection="0"/>
    <xf numFmtId="0" fontId="201" fillId="63" borderId="0" applyNumberFormat="0" applyBorder="0" applyAlignment="0" applyProtection="0">
      <alignment vertical="center"/>
    </xf>
    <xf numFmtId="0" fontId="50" fillId="63" borderId="0" applyNumberFormat="0" applyBorder="0" applyAlignment="0" applyProtection="0"/>
    <xf numFmtId="0" fontId="137" fillId="41" borderId="0" applyNumberFormat="0" applyBorder="0" applyAlignment="0" applyProtection="0"/>
    <xf numFmtId="0" fontId="137" fillId="41" borderId="0" applyNumberFormat="0" applyBorder="0" applyAlignment="0" applyProtection="0"/>
    <xf numFmtId="0" fontId="137" fillId="41" borderId="0" applyNumberFormat="0" applyBorder="0" applyAlignment="0" applyProtection="0"/>
    <xf numFmtId="0" fontId="137" fillId="41" borderId="0" applyNumberFormat="0" applyBorder="0" applyAlignment="0" applyProtection="0"/>
    <xf numFmtId="0" fontId="137" fillId="41" borderId="0" applyNumberFormat="0" applyBorder="0" applyAlignment="0" applyProtection="0"/>
    <xf numFmtId="0" fontId="137" fillId="41" borderId="0" applyNumberFormat="0" applyBorder="0" applyAlignment="0" applyProtection="0"/>
    <xf numFmtId="0" fontId="201" fillId="58" borderId="0" applyNumberFormat="0" applyBorder="0" applyAlignment="0" applyProtection="0">
      <alignment vertical="center"/>
    </xf>
    <xf numFmtId="0" fontId="201" fillId="59" borderId="0" applyNumberFormat="0" applyBorder="0" applyAlignment="0" applyProtection="0">
      <alignment vertical="center"/>
    </xf>
    <xf numFmtId="0" fontId="201" fillId="60" borderId="0" applyNumberFormat="0" applyBorder="0" applyAlignment="0" applyProtection="0">
      <alignment vertical="center"/>
    </xf>
    <xf numFmtId="0" fontId="201" fillId="61" borderId="0" applyNumberFormat="0" applyBorder="0" applyAlignment="0" applyProtection="0">
      <alignment vertical="center"/>
    </xf>
    <xf numFmtId="0" fontId="201" fillId="62" borderId="0" applyNumberFormat="0" applyBorder="0" applyAlignment="0" applyProtection="0">
      <alignment vertical="center"/>
    </xf>
    <xf numFmtId="0" fontId="201" fillId="63" borderId="0" applyNumberFormat="0" applyBorder="0" applyAlignment="0" applyProtection="0">
      <alignment vertical="center"/>
    </xf>
    <xf numFmtId="0" fontId="137" fillId="42" borderId="0" applyNumberFormat="0" applyBorder="0" applyAlignment="0" applyProtection="0"/>
    <xf numFmtId="0" fontId="201" fillId="64" borderId="0" applyNumberFormat="0" applyBorder="0" applyAlignment="0" applyProtection="0">
      <alignment vertical="center"/>
    </xf>
    <xf numFmtId="0" fontId="137" fillId="42" borderId="0" applyNumberFormat="0" applyBorder="0" applyAlignment="0" applyProtection="0"/>
    <xf numFmtId="0" fontId="201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3" borderId="0" applyNumberFormat="0" applyBorder="0" applyAlignment="0" applyProtection="0"/>
    <xf numFmtId="0" fontId="201" fillId="65" borderId="0" applyNumberFormat="0" applyBorder="0" applyAlignment="0" applyProtection="0">
      <alignment vertical="center"/>
    </xf>
    <xf numFmtId="0" fontId="137" fillId="43" borderId="0" applyNumberFormat="0" applyBorder="0" applyAlignment="0" applyProtection="0"/>
    <xf numFmtId="0" fontId="201" fillId="65" borderId="0" applyNumberFormat="0" applyBorder="0" applyAlignment="0" applyProtection="0">
      <alignment vertical="center"/>
    </xf>
    <xf numFmtId="0" fontId="50" fillId="65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3" borderId="0" applyNumberFormat="0" applyBorder="0" applyAlignment="0" applyProtection="0"/>
    <xf numFmtId="0" fontId="137" fillId="44" borderId="0" applyNumberFormat="0" applyBorder="0" applyAlignment="0" applyProtection="0"/>
    <xf numFmtId="0" fontId="201" fillId="66" borderId="0" applyNumberFormat="0" applyBorder="0" applyAlignment="0" applyProtection="0">
      <alignment vertical="center"/>
    </xf>
    <xf numFmtId="0" fontId="137" fillId="44" borderId="0" applyNumberFormat="0" applyBorder="0" applyAlignment="0" applyProtection="0"/>
    <xf numFmtId="0" fontId="201" fillId="66" borderId="0" applyNumberFormat="0" applyBorder="0" applyAlignment="0" applyProtection="0">
      <alignment vertical="center"/>
    </xf>
    <xf numFmtId="0" fontId="50" fillId="66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44" borderId="0" applyNumberFormat="0" applyBorder="0" applyAlignment="0" applyProtection="0"/>
    <xf numFmtId="0" fontId="137" fillId="39" borderId="0" applyNumberFormat="0" applyBorder="0" applyAlignment="0" applyProtection="0"/>
    <xf numFmtId="0" fontId="201" fillId="61" borderId="0" applyNumberFormat="0" applyBorder="0" applyAlignment="0" applyProtection="0">
      <alignment vertical="center"/>
    </xf>
    <xf numFmtId="0" fontId="137" fillId="39" borderId="0" applyNumberFormat="0" applyBorder="0" applyAlignment="0" applyProtection="0"/>
    <xf numFmtId="0" fontId="201" fillId="61" borderId="0" applyNumberFormat="0" applyBorder="0" applyAlignment="0" applyProtection="0">
      <alignment vertical="center"/>
    </xf>
    <xf numFmtId="0" fontId="50" fillId="61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0" fontId="201" fillId="64" borderId="0" applyNumberFormat="0" applyBorder="0" applyAlignment="0" applyProtection="0">
      <alignment vertical="center"/>
    </xf>
    <xf numFmtId="0" fontId="137" fillId="42" borderId="0" applyNumberFormat="0" applyBorder="0" applyAlignment="0" applyProtection="0"/>
    <xf numFmtId="0" fontId="201" fillId="64" borderId="0" applyNumberFormat="0" applyBorder="0" applyAlignment="0" applyProtection="0">
      <alignment vertical="center"/>
    </xf>
    <xf numFmtId="0" fontId="50" fillId="64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2" borderId="0" applyNumberFormat="0" applyBorder="0" applyAlignment="0" applyProtection="0"/>
    <xf numFmtId="0" fontId="137" fillId="45" borderId="0" applyNumberFormat="0" applyBorder="0" applyAlignment="0" applyProtection="0"/>
    <xf numFmtId="0" fontId="201" fillId="67" borderId="0" applyNumberFormat="0" applyBorder="0" applyAlignment="0" applyProtection="0">
      <alignment vertical="center"/>
    </xf>
    <xf numFmtId="0" fontId="137" fillId="45" borderId="0" applyNumberFormat="0" applyBorder="0" applyAlignment="0" applyProtection="0"/>
    <xf numFmtId="0" fontId="201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137" fillId="45" borderId="0" applyNumberFormat="0" applyBorder="0" applyAlignment="0" applyProtection="0"/>
    <xf numFmtId="0" fontId="201" fillId="64" borderId="0" applyNumberFormat="0" applyBorder="0" applyAlignment="0" applyProtection="0">
      <alignment vertical="center"/>
    </xf>
    <xf numFmtId="0" fontId="201" fillId="65" borderId="0" applyNumberFormat="0" applyBorder="0" applyAlignment="0" applyProtection="0">
      <alignment vertical="center"/>
    </xf>
    <xf numFmtId="0" fontId="201" fillId="66" borderId="0" applyNumberFormat="0" applyBorder="0" applyAlignment="0" applyProtection="0">
      <alignment vertical="center"/>
    </xf>
    <xf numFmtId="0" fontId="201" fillId="61" borderId="0" applyNumberFormat="0" applyBorder="0" applyAlignment="0" applyProtection="0">
      <alignment vertical="center"/>
    </xf>
    <xf numFmtId="0" fontId="201" fillId="64" borderId="0" applyNumberFormat="0" applyBorder="0" applyAlignment="0" applyProtection="0">
      <alignment vertical="center"/>
    </xf>
    <xf numFmtId="0" fontId="201" fillId="67" borderId="0" applyNumberFormat="0" applyBorder="0" applyAlignment="0" applyProtection="0">
      <alignment vertical="center"/>
    </xf>
    <xf numFmtId="195" fontId="27" fillId="0" borderId="0">
      <alignment horizontal="center"/>
    </xf>
    <xf numFmtId="0" fontId="138" fillId="46" borderId="0" applyNumberFormat="0" applyBorder="0" applyAlignment="0" applyProtection="0"/>
    <xf numFmtId="0" fontId="202" fillId="68" borderId="0" applyNumberFormat="0" applyBorder="0" applyAlignment="0" applyProtection="0">
      <alignment vertical="center"/>
    </xf>
    <xf numFmtId="0" fontId="138" fillId="46" borderId="0" applyNumberFormat="0" applyBorder="0" applyAlignment="0" applyProtection="0"/>
    <xf numFmtId="0" fontId="202" fillId="68" borderId="0" applyNumberFormat="0" applyBorder="0" applyAlignment="0" applyProtection="0">
      <alignment vertical="center"/>
    </xf>
    <xf numFmtId="0" fontId="51" fillId="68" borderId="0" applyNumberFormat="0" applyBorder="0" applyAlignment="0" applyProtection="0"/>
    <xf numFmtId="0" fontId="138" fillId="46" borderId="0" applyNumberFormat="0" applyBorder="0" applyAlignment="0" applyProtection="0"/>
    <xf numFmtId="0" fontId="138" fillId="46" borderId="0" applyNumberFormat="0" applyBorder="0" applyAlignment="0" applyProtection="0"/>
    <xf numFmtId="0" fontId="138" fillId="46" borderId="0" applyNumberFormat="0" applyBorder="0" applyAlignment="0" applyProtection="0"/>
    <xf numFmtId="0" fontId="138" fillId="46" borderId="0" applyNumberFormat="0" applyBorder="0" applyAlignment="0" applyProtection="0"/>
    <xf numFmtId="0" fontId="138" fillId="46" borderId="0" applyNumberFormat="0" applyBorder="0" applyAlignment="0" applyProtection="0"/>
    <xf numFmtId="0" fontId="138" fillId="46" borderId="0" applyNumberFormat="0" applyBorder="0" applyAlignment="0" applyProtection="0"/>
    <xf numFmtId="0" fontId="138" fillId="43" borderId="0" applyNumberFormat="0" applyBorder="0" applyAlignment="0" applyProtection="0"/>
    <xf numFmtId="0" fontId="202" fillId="65" borderId="0" applyNumberFormat="0" applyBorder="0" applyAlignment="0" applyProtection="0">
      <alignment vertical="center"/>
    </xf>
    <xf numFmtId="0" fontId="138" fillId="43" borderId="0" applyNumberFormat="0" applyBorder="0" applyAlignment="0" applyProtection="0"/>
    <xf numFmtId="0" fontId="202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/>
    <xf numFmtId="0" fontId="138" fillId="43" borderId="0" applyNumberFormat="0" applyBorder="0" applyAlignment="0" applyProtection="0"/>
    <xf numFmtId="0" fontId="138" fillId="43" borderId="0" applyNumberFormat="0" applyBorder="0" applyAlignment="0" applyProtection="0"/>
    <xf numFmtId="0" fontId="138" fillId="43" borderId="0" applyNumberFormat="0" applyBorder="0" applyAlignment="0" applyProtection="0"/>
    <xf numFmtId="0" fontId="138" fillId="43" borderId="0" applyNumberFormat="0" applyBorder="0" applyAlignment="0" applyProtection="0"/>
    <xf numFmtId="0" fontId="138" fillId="43" borderId="0" applyNumberFormat="0" applyBorder="0" applyAlignment="0" applyProtection="0"/>
    <xf numFmtId="0" fontId="138" fillId="43" borderId="0" applyNumberFormat="0" applyBorder="0" applyAlignment="0" applyProtection="0"/>
    <xf numFmtId="0" fontId="138" fillId="44" borderId="0" applyNumberFormat="0" applyBorder="0" applyAlignment="0" applyProtection="0"/>
    <xf numFmtId="0" fontId="202" fillId="66" borderId="0" applyNumberFormat="0" applyBorder="0" applyAlignment="0" applyProtection="0">
      <alignment vertical="center"/>
    </xf>
    <xf numFmtId="0" fontId="138" fillId="44" borderId="0" applyNumberFormat="0" applyBorder="0" applyAlignment="0" applyProtection="0"/>
    <xf numFmtId="0" fontId="202" fillId="66" borderId="0" applyNumberFormat="0" applyBorder="0" applyAlignment="0" applyProtection="0">
      <alignment vertical="center"/>
    </xf>
    <xf numFmtId="0" fontId="51" fillId="66" borderId="0" applyNumberFormat="0" applyBorder="0" applyAlignment="0" applyProtection="0"/>
    <xf numFmtId="0" fontId="138" fillId="44" borderId="0" applyNumberFormat="0" applyBorder="0" applyAlignment="0" applyProtection="0"/>
    <xf numFmtId="0" fontId="138" fillId="44" borderId="0" applyNumberFormat="0" applyBorder="0" applyAlignment="0" applyProtection="0"/>
    <xf numFmtId="0" fontId="138" fillId="44" borderId="0" applyNumberFormat="0" applyBorder="0" applyAlignment="0" applyProtection="0"/>
    <xf numFmtId="0" fontId="138" fillId="44" borderId="0" applyNumberFormat="0" applyBorder="0" applyAlignment="0" applyProtection="0"/>
    <xf numFmtId="0" fontId="138" fillId="44" borderId="0" applyNumberFormat="0" applyBorder="0" applyAlignment="0" applyProtection="0"/>
    <xf numFmtId="0" fontId="138" fillId="44" borderId="0" applyNumberFormat="0" applyBorder="0" applyAlignment="0" applyProtection="0"/>
    <xf numFmtId="0" fontId="138" fillId="47" borderId="0" applyNumberFormat="0" applyBorder="0" applyAlignment="0" applyProtection="0"/>
    <xf numFmtId="0" fontId="202" fillId="69" borderId="0" applyNumberFormat="0" applyBorder="0" applyAlignment="0" applyProtection="0">
      <alignment vertical="center"/>
    </xf>
    <xf numFmtId="0" fontId="138" fillId="47" borderId="0" applyNumberFormat="0" applyBorder="0" applyAlignment="0" applyProtection="0"/>
    <xf numFmtId="0" fontId="202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8" borderId="0" applyNumberFormat="0" applyBorder="0" applyAlignment="0" applyProtection="0"/>
    <xf numFmtId="0" fontId="202" fillId="70" borderId="0" applyNumberFormat="0" applyBorder="0" applyAlignment="0" applyProtection="0">
      <alignment vertical="center"/>
    </xf>
    <xf numFmtId="0" fontId="138" fillId="48" borderId="0" applyNumberFormat="0" applyBorder="0" applyAlignment="0" applyProtection="0"/>
    <xf numFmtId="0" fontId="202" fillId="70" borderId="0" applyNumberFormat="0" applyBorder="0" applyAlignment="0" applyProtection="0">
      <alignment vertical="center"/>
    </xf>
    <xf numFmtId="0" fontId="51" fillId="70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9" borderId="0" applyNumberFormat="0" applyBorder="0" applyAlignment="0" applyProtection="0"/>
    <xf numFmtId="0" fontId="202" fillId="71" borderId="0" applyNumberFormat="0" applyBorder="0" applyAlignment="0" applyProtection="0">
      <alignment vertical="center"/>
    </xf>
    <xf numFmtId="0" fontId="138" fillId="49" borderId="0" applyNumberFormat="0" applyBorder="0" applyAlignment="0" applyProtection="0"/>
    <xf numFmtId="0" fontId="202" fillId="71" borderId="0" applyNumberFormat="0" applyBorder="0" applyAlignment="0" applyProtection="0">
      <alignment vertical="center"/>
    </xf>
    <xf numFmtId="0" fontId="51" fillId="71" borderId="0" applyNumberFormat="0" applyBorder="0" applyAlignment="0" applyProtection="0"/>
    <xf numFmtId="0" fontId="138" fillId="49" borderId="0" applyNumberFormat="0" applyBorder="0" applyAlignment="0" applyProtection="0"/>
    <xf numFmtId="0" fontId="138" fillId="49" borderId="0" applyNumberFormat="0" applyBorder="0" applyAlignment="0" applyProtection="0"/>
    <xf numFmtId="0" fontId="138" fillId="49" borderId="0" applyNumberFormat="0" applyBorder="0" applyAlignment="0" applyProtection="0"/>
    <xf numFmtId="0" fontId="138" fillId="49" borderId="0" applyNumberFormat="0" applyBorder="0" applyAlignment="0" applyProtection="0"/>
    <xf numFmtId="0" fontId="138" fillId="49" borderId="0" applyNumberFormat="0" applyBorder="0" applyAlignment="0" applyProtection="0"/>
    <xf numFmtId="0" fontId="138" fillId="49" borderId="0" applyNumberFormat="0" applyBorder="0" applyAlignment="0" applyProtection="0"/>
    <xf numFmtId="0" fontId="202" fillId="68" borderId="0" applyNumberFormat="0" applyBorder="0" applyAlignment="0" applyProtection="0">
      <alignment vertical="center"/>
    </xf>
    <xf numFmtId="0" fontId="202" fillId="65" borderId="0" applyNumberFormat="0" applyBorder="0" applyAlignment="0" applyProtection="0">
      <alignment vertical="center"/>
    </xf>
    <xf numFmtId="0" fontId="202" fillId="66" borderId="0" applyNumberFormat="0" applyBorder="0" applyAlignment="0" applyProtection="0">
      <alignment vertical="center"/>
    </xf>
    <xf numFmtId="0" fontId="202" fillId="69" borderId="0" applyNumberFormat="0" applyBorder="0" applyAlignment="0" applyProtection="0">
      <alignment vertical="center"/>
    </xf>
    <xf numFmtId="0" fontId="202" fillId="70" borderId="0" applyNumberFormat="0" applyBorder="0" applyAlignment="0" applyProtection="0">
      <alignment vertical="center"/>
    </xf>
    <xf numFmtId="0" fontId="202" fillId="71" borderId="0" applyNumberFormat="0" applyBorder="0" applyAlignment="0" applyProtection="0">
      <alignment vertical="center"/>
    </xf>
    <xf numFmtId="196" fontId="27" fillId="0" borderId="0">
      <alignment horizontal="center"/>
    </xf>
    <xf numFmtId="0" fontId="198" fillId="0" borderId="0">
      <protection locked="0"/>
    </xf>
    <xf numFmtId="0" fontId="198" fillId="0" borderId="0">
      <protection locked="0"/>
    </xf>
    <xf numFmtId="0" fontId="198" fillId="0" borderId="0">
      <protection locked="0"/>
    </xf>
    <xf numFmtId="0" fontId="198" fillId="0" borderId="0">
      <protection locked="0"/>
    </xf>
    <xf numFmtId="0" fontId="198" fillId="0" borderId="0">
      <protection locked="0"/>
    </xf>
    <xf numFmtId="9" fontId="2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199" fillId="0" borderId="0">
      <protection locked="0"/>
    </xf>
    <xf numFmtId="194" fontId="199" fillId="0" borderId="0">
      <protection locked="0"/>
    </xf>
    <xf numFmtId="194" fontId="199" fillId="0" borderId="0">
      <protection locked="0"/>
    </xf>
    <xf numFmtId="0" fontId="138" fillId="50" borderId="0" applyNumberFormat="0" applyBorder="0" applyAlignment="0" applyProtection="0"/>
    <xf numFmtId="0" fontId="202" fillId="75" borderId="0" applyNumberFormat="0" applyBorder="0" applyAlignment="0" applyProtection="0">
      <alignment vertical="center"/>
    </xf>
    <xf numFmtId="0" fontId="138" fillId="50" borderId="0" applyNumberFormat="0" applyBorder="0" applyAlignment="0" applyProtection="0"/>
    <xf numFmtId="0" fontId="202" fillId="75" borderId="0" applyNumberFormat="0" applyBorder="0" applyAlignment="0" applyProtection="0">
      <alignment vertical="center"/>
    </xf>
    <xf numFmtId="0" fontId="51" fillId="75" borderId="0" applyNumberFormat="0" applyBorder="0" applyAlignment="0" applyProtection="0"/>
    <xf numFmtId="0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8" fillId="51" borderId="0" applyNumberFormat="0" applyBorder="0" applyAlignment="0" applyProtection="0"/>
    <xf numFmtId="0" fontId="202" fillId="76" borderId="0" applyNumberFormat="0" applyBorder="0" applyAlignment="0" applyProtection="0">
      <alignment vertical="center"/>
    </xf>
    <xf numFmtId="0" fontId="138" fillId="51" borderId="0" applyNumberFormat="0" applyBorder="0" applyAlignment="0" applyProtection="0"/>
    <xf numFmtId="0" fontId="202" fillId="76" borderId="0" applyNumberFormat="0" applyBorder="0" applyAlignment="0" applyProtection="0">
      <alignment vertical="center"/>
    </xf>
    <xf numFmtId="0" fontId="51" fillId="76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1" borderId="0" applyNumberFormat="0" applyBorder="0" applyAlignment="0" applyProtection="0"/>
    <xf numFmtId="0" fontId="138" fillId="52" borderId="0" applyNumberFormat="0" applyBorder="0" applyAlignment="0" applyProtection="0"/>
    <xf numFmtId="0" fontId="202" fillId="77" borderId="0" applyNumberFormat="0" applyBorder="0" applyAlignment="0" applyProtection="0">
      <alignment vertical="center"/>
    </xf>
    <xf numFmtId="0" fontId="138" fillId="52" borderId="0" applyNumberFormat="0" applyBorder="0" applyAlignment="0" applyProtection="0"/>
    <xf numFmtId="0" fontId="202" fillId="77" borderId="0" applyNumberFormat="0" applyBorder="0" applyAlignment="0" applyProtection="0">
      <alignment vertical="center"/>
    </xf>
    <xf numFmtId="0" fontId="51" fillId="77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52" borderId="0" applyNumberFormat="0" applyBorder="0" applyAlignment="0" applyProtection="0"/>
    <xf numFmtId="0" fontId="138" fillId="47" borderId="0" applyNumberFormat="0" applyBorder="0" applyAlignment="0" applyProtection="0"/>
    <xf numFmtId="0" fontId="202" fillId="69" borderId="0" applyNumberFormat="0" applyBorder="0" applyAlignment="0" applyProtection="0">
      <alignment vertical="center"/>
    </xf>
    <xf numFmtId="0" fontId="138" fillId="47" borderId="0" applyNumberFormat="0" applyBorder="0" applyAlignment="0" applyProtection="0"/>
    <xf numFmtId="0" fontId="202" fillId="69" borderId="0" applyNumberFormat="0" applyBorder="0" applyAlignment="0" applyProtection="0">
      <alignment vertical="center"/>
    </xf>
    <xf numFmtId="0" fontId="51" fillId="69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7" borderId="0" applyNumberFormat="0" applyBorder="0" applyAlignment="0" applyProtection="0"/>
    <xf numFmtId="0" fontId="138" fillId="48" borderId="0" applyNumberFormat="0" applyBorder="0" applyAlignment="0" applyProtection="0"/>
    <xf numFmtId="0" fontId="202" fillId="70" borderId="0" applyNumberFormat="0" applyBorder="0" applyAlignment="0" applyProtection="0">
      <alignment vertical="center"/>
    </xf>
    <xf numFmtId="0" fontId="138" fillId="48" borderId="0" applyNumberFormat="0" applyBorder="0" applyAlignment="0" applyProtection="0"/>
    <xf numFmtId="0" fontId="202" fillId="70" borderId="0" applyNumberFormat="0" applyBorder="0" applyAlignment="0" applyProtection="0">
      <alignment vertical="center"/>
    </xf>
    <xf numFmtId="0" fontId="51" fillId="70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48" borderId="0" applyNumberFormat="0" applyBorder="0" applyAlignment="0" applyProtection="0"/>
    <xf numFmtId="0" fontId="138" fillId="53" borderId="0" applyNumberFormat="0" applyBorder="0" applyAlignment="0" applyProtection="0"/>
    <xf numFmtId="0" fontId="202" fillId="78" borderId="0" applyNumberFormat="0" applyBorder="0" applyAlignment="0" applyProtection="0">
      <alignment vertical="center"/>
    </xf>
    <xf numFmtId="0" fontId="138" fillId="53" borderId="0" applyNumberFormat="0" applyBorder="0" applyAlignment="0" applyProtection="0"/>
    <xf numFmtId="0" fontId="202" fillId="78" borderId="0" applyNumberFormat="0" applyBorder="0" applyAlignment="0" applyProtection="0">
      <alignment vertical="center"/>
    </xf>
    <xf numFmtId="0" fontId="51" fillId="78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30" fillId="0" borderId="0" applyNumberFormat="0" applyAlignment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139" fillId="37" borderId="0" applyNumberFormat="0" applyBorder="0" applyAlignment="0" applyProtection="0"/>
    <xf numFmtId="0" fontId="203" fillId="59" borderId="0" applyNumberFormat="0" applyBorder="0" applyAlignment="0" applyProtection="0">
      <alignment vertical="center"/>
    </xf>
    <xf numFmtId="0" fontId="139" fillId="37" borderId="0" applyNumberFormat="0" applyBorder="0" applyAlignment="0" applyProtection="0"/>
    <xf numFmtId="0" fontId="203" fillId="59" borderId="0" applyNumberFormat="0" applyBorder="0" applyAlignment="0" applyProtection="0">
      <alignment vertical="center"/>
    </xf>
    <xf numFmtId="0" fontId="53" fillId="59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38" fontId="27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3" fontId="205" fillId="0" borderId="0"/>
    <xf numFmtId="3" fontId="205" fillId="0" borderId="0"/>
    <xf numFmtId="3" fontId="205" fillId="0" borderId="0"/>
    <xf numFmtId="3" fontId="205" fillId="0" borderId="0"/>
    <xf numFmtId="3" fontId="205" fillId="0" borderId="0"/>
    <xf numFmtId="0" fontId="3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37" fontId="207" fillId="0" borderId="0"/>
    <xf numFmtId="37" fontId="208" fillId="0" borderId="0"/>
    <xf numFmtId="5" fontId="209" fillId="0" borderId="6" applyAlignment="0" applyProtection="0"/>
    <xf numFmtId="0" fontId="9" fillId="0" borderId="55" quotePrefix="1">
      <alignment horizontal="justify" vertical="justify" textRotation="127" wrapText="1" justifyLastLine="1"/>
      <protection hidden="1"/>
    </xf>
    <xf numFmtId="0" fontId="27" fillId="0" borderId="0"/>
    <xf numFmtId="0" fontId="36" fillId="0" borderId="0" applyFill="0" applyBorder="0" applyAlignment="0"/>
    <xf numFmtId="201" fontId="36" fillId="0" borderId="0" applyFill="0" applyBorder="0" applyAlignment="0"/>
    <xf numFmtId="201" fontId="36" fillId="0" borderId="0" applyFill="0" applyBorder="0" applyAlignment="0"/>
    <xf numFmtId="201" fontId="36" fillId="0" borderId="0" applyFill="0" applyBorder="0" applyAlignment="0"/>
    <xf numFmtId="201" fontId="36" fillId="0" borderId="0" applyFill="0" applyBorder="0" applyAlignment="0"/>
    <xf numFmtId="164" fontId="30" fillId="0" borderId="0" applyFill="0" applyBorder="0" applyAlignment="0"/>
    <xf numFmtId="202" fontId="27" fillId="0" borderId="0" applyFill="0" applyBorder="0" applyAlignment="0"/>
    <xf numFmtId="203" fontId="36" fillId="0" borderId="0" applyFill="0" applyBorder="0" applyAlignment="0"/>
    <xf numFmtId="203" fontId="36" fillId="0" borderId="0" applyFill="0" applyBorder="0" applyAlignment="0"/>
    <xf numFmtId="203" fontId="36" fillId="0" borderId="0" applyFill="0" applyBorder="0" applyAlignment="0"/>
    <xf numFmtId="203" fontId="36" fillId="0" borderId="0" applyFill="0" applyBorder="0" applyAlignment="0"/>
    <xf numFmtId="185" fontId="30" fillId="0" borderId="0" applyFill="0" applyBorder="0" applyAlignment="0"/>
    <xf numFmtId="204" fontId="27" fillId="0" borderId="0" applyFill="0" applyBorder="0" applyAlignment="0"/>
    <xf numFmtId="205" fontId="36" fillId="0" borderId="0" applyFill="0" applyBorder="0" applyAlignment="0"/>
    <xf numFmtId="205" fontId="36" fillId="0" borderId="0" applyFill="0" applyBorder="0" applyAlignment="0"/>
    <xf numFmtId="205" fontId="36" fillId="0" borderId="0" applyFill="0" applyBorder="0" applyAlignment="0"/>
    <xf numFmtId="205" fontId="36" fillId="0" borderId="0" applyFill="0" applyBorder="0" applyAlignment="0"/>
    <xf numFmtId="206" fontId="30" fillId="0" borderId="0" applyFill="0" applyBorder="0" applyAlignment="0"/>
    <xf numFmtId="207" fontId="27" fillId="0" borderId="0" applyFill="0" applyBorder="0" applyAlignment="0"/>
    <xf numFmtId="208" fontId="36" fillId="0" borderId="0" applyFill="0" applyBorder="0" applyAlignment="0"/>
    <xf numFmtId="208" fontId="36" fillId="0" borderId="0" applyFill="0" applyBorder="0" applyAlignment="0"/>
    <xf numFmtId="208" fontId="36" fillId="0" borderId="0" applyFill="0" applyBorder="0" applyAlignment="0"/>
    <xf numFmtId="208" fontId="36" fillId="0" borderId="0" applyFill="0" applyBorder="0" applyAlignment="0"/>
    <xf numFmtId="190" fontId="30" fillId="0" borderId="0" applyFill="0" applyBorder="0" applyAlignment="0"/>
    <xf numFmtId="209" fontId="27" fillId="0" borderId="0" applyFill="0" applyBorder="0" applyAlignment="0"/>
    <xf numFmtId="210" fontId="36" fillId="0" borderId="0" applyFill="0" applyBorder="0" applyAlignment="0"/>
    <xf numFmtId="210" fontId="36" fillId="0" borderId="0" applyFill="0" applyBorder="0" applyAlignment="0"/>
    <xf numFmtId="210" fontId="36" fillId="0" borderId="0" applyFill="0" applyBorder="0" applyAlignment="0"/>
    <xf numFmtId="210" fontId="36" fillId="0" borderId="0" applyFill="0" applyBorder="0" applyAlignment="0"/>
    <xf numFmtId="211" fontId="30" fillId="0" borderId="0" applyFill="0" applyBorder="0" applyAlignment="0"/>
    <xf numFmtId="212" fontId="27" fillId="0" borderId="0" applyFill="0" applyBorder="0" applyAlignment="0"/>
    <xf numFmtId="201" fontId="36" fillId="0" borderId="0" applyFill="0" applyBorder="0" applyAlignment="0"/>
    <xf numFmtId="201" fontId="36" fillId="0" borderId="0" applyFill="0" applyBorder="0" applyAlignment="0"/>
    <xf numFmtId="201" fontId="36" fillId="0" borderId="0" applyFill="0" applyBorder="0" applyAlignment="0"/>
    <xf numFmtId="201" fontId="36" fillId="0" borderId="0" applyFill="0" applyBorder="0" applyAlignment="0"/>
    <xf numFmtId="164" fontId="30" fillId="0" borderId="0" applyFill="0" applyBorder="0" applyAlignment="0"/>
    <xf numFmtId="213" fontId="27" fillId="0" borderId="0" applyFill="0" applyBorder="0" applyAlignment="0"/>
    <xf numFmtId="214" fontId="36" fillId="0" borderId="0" applyFill="0" applyBorder="0" applyAlignment="0"/>
    <xf numFmtId="214" fontId="36" fillId="0" borderId="0" applyFill="0" applyBorder="0" applyAlignment="0"/>
    <xf numFmtId="214" fontId="36" fillId="0" borderId="0" applyFill="0" applyBorder="0" applyAlignment="0"/>
    <xf numFmtId="214" fontId="36" fillId="0" borderId="0" applyFill="0" applyBorder="0" applyAlignment="0"/>
    <xf numFmtId="215" fontId="30" fillId="0" borderId="0" applyFill="0" applyBorder="0" applyAlignment="0"/>
    <xf numFmtId="202" fontId="27" fillId="0" borderId="0" applyFill="0" applyBorder="0" applyAlignment="0"/>
    <xf numFmtId="203" fontId="36" fillId="0" borderId="0" applyFill="0" applyBorder="0" applyAlignment="0"/>
    <xf numFmtId="203" fontId="36" fillId="0" borderId="0" applyFill="0" applyBorder="0" applyAlignment="0"/>
    <xf numFmtId="203" fontId="36" fillId="0" borderId="0" applyFill="0" applyBorder="0" applyAlignment="0"/>
    <xf numFmtId="203" fontId="36" fillId="0" borderId="0" applyFill="0" applyBorder="0" applyAlignment="0"/>
    <xf numFmtId="185" fontId="30" fillId="0" borderId="0" applyFill="0" applyBorder="0" applyAlignment="0"/>
    <xf numFmtId="0" fontId="140" fillId="54" borderId="24" applyNumberFormat="0" applyAlignment="0" applyProtection="0"/>
    <xf numFmtId="0" fontId="210" fillId="73" borderId="24" applyNumberFormat="0" applyAlignment="0" applyProtection="0">
      <alignment vertical="center"/>
    </xf>
    <xf numFmtId="0" fontId="140" fillId="54" borderId="24" applyNumberFormat="0" applyAlignment="0" applyProtection="0"/>
    <xf numFmtId="0" fontId="210" fillId="73" borderId="24" applyNumberFormat="0" applyAlignment="0" applyProtection="0">
      <alignment vertical="center"/>
    </xf>
    <xf numFmtId="0" fontId="54" fillId="73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1" fillId="55" borderId="25" applyNumberFormat="0" applyAlignment="0" applyProtection="0"/>
    <xf numFmtId="0" fontId="211" fillId="72" borderId="25" applyNumberFormat="0" applyAlignment="0" applyProtection="0">
      <alignment vertical="center"/>
    </xf>
    <xf numFmtId="0" fontId="141" fillId="55" borderId="25" applyNumberFormat="0" applyAlignment="0" applyProtection="0"/>
    <xf numFmtId="0" fontId="211" fillId="72" borderId="25" applyNumberFormat="0" applyAlignment="0" applyProtection="0">
      <alignment vertical="center"/>
    </xf>
    <xf numFmtId="0" fontId="55" fillId="72" borderId="25" applyNumberFormat="0" applyAlignment="0" applyProtection="0"/>
    <xf numFmtId="0" fontId="141" fillId="55" borderId="25" applyNumberFormat="0" applyAlignment="0" applyProtection="0"/>
    <xf numFmtId="0" fontId="141" fillId="55" borderId="25" applyNumberFormat="0" applyAlignment="0" applyProtection="0"/>
    <xf numFmtId="0" fontId="141" fillId="55" borderId="25" applyNumberFormat="0" applyAlignment="0" applyProtection="0"/>
    <xf numFmtId="0" fontId="141" fillId="55" borderId="25" applyNumberFormat="0" applyAlignment="0" applyProtection="0"/>
    <xf numFmtId="0" fontId="141" fillId="55" borderId="25" applyNumberFormat="0" applyAlignment="0" applyProtection="0"/>
    <xf numFmtId="0" fontId="141" fillId="55" borderId="25" applyNumberFormat="0" applyAlignment="0" applyProtection="0"/>
    <xf numFmtId="0" fontId="170" fillId="0" borderId="7">
      <alignment horizontal="center"/>
    </xf>
    <xf numFmtId="0" fontId="198" fillId="0" borderId="0"/>
    <xf numFmtId="216" fontId="212" fillId="0" borderId="0"/>
    <xf numFmtId="216" fontId="212" fillId="0" borderId="0"/>
    <xf numFmtId="216" fontId="212" fillId="0" borderId="0"/>
    <xf numFmtId="216" fontId="212" fillId="0" borderId="0"/>
    <xf numFmtId="216" fontId="212" fillId="0" borderId="0"/>
    <xf numFmtId="216" fontId="212" fillId="0" borderId="0"/>
    <xf numFmtId="217" fontId="198" fillId="0" borderId="2"/>
    <xf numFmtId="218" fontId="213" fillId="0" borderId="0" applyFill="0" applyBorder="0" applyAlignment="0" applyProtection="0"/>
    <xf numFmtId="40" fontId="213" fillId="0" borderId="0" applyFill="0" applyBorder="0" applyAlignment="0" applyProtection="0"/>
    <xf numFmtId="219" fontId="28" fillId="82" borderId="0" applyFill="0" applyBorder="0" applyAlignment="0">
      <alignment vertical="top"/>
    </xf>
    <xf numFmtId="220" fontId="28" fillId="0" borderId="0" applyFill="0" applyBorder="0" applyAlignment="0" applyProtection="0"/>
    <xf numFmtId="212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0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207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1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7" fillId="0" borderId="0" applyFill="0" applyBorder="0" applyAlignment="0" applyProtection="0"/>
    <xf numFmtId="191" fontId="27" fillId="0" borderId="0" applyFill="0" applyBorder="0" applyAlignment="0" applyProtection="0"/>
    <xf numFmtId="43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200" fontId="2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27" fillId="0" borderId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7" fillId="0" borderId="0" applyFont="0" applyFill="0" applyBorder="0" applyAlignment="0" applyProtection="0"/>
    <xf numFmtId="176" fontId="27" fillId="0" borderId="0" applyFill="0" applyBorder="0" applyAlignment="0" applyProtection="0"/>
    <xf numFmtId="200" fontId="215" fillId="0" borderId="0" applyFont="0" applyFill="0" applyBorder="0" applyAlignment="0" applyProtection="0"/>
    <xf numFmtId="176" fontId="27" fillId="0" borderId="0" applyFill="0" applyBorder="0" applyAlignment="0" applyProtection="0"/>
    <xf numFmtId="200" fontId="215" fillId="0" borderId="0" applyFont="0" applyFill="0" applyBorder="0" applyAlignment="0" applyProtection="0"/>
    <xf numFmtId="176" fontId="27" fillId="0" borderId="0" applyFill="0" applyBorder="0" applyAlignment="0" applyProtection="0"/>
    <xf numFmtId="200" fontId="215" fillId="0" borderId="0" applyFont="0" applyFill="0" applyBorder="0" applyAlignment="0" applyProtection="0"/>
    <xf numFmtId="176" fontId="27" fillId="0" borderId="0" applyFill="0" applyBorder="0" applyAlignment="0" applyProtection="0"/>
    <xf numFmtId="168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center"/>
    </xf>
    <xf numFmtId="168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226" fontId="215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7" fillId="0" borderId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00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43" fontId="194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27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200" fontId="21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9" fillId="0" borderId="0"/>
    <xf numFmtId="3" fontId="216" fillId="0" borderId="0" applyFon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218" fillId="0" borderId="0" applyNumberFormat="0" applyFill="0" applyBorder="0" applyAlignment="0" applyProtection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90" fontId="215" fillId="0" borderId="0">
      <alignment horizontal="center"/>
    </xf>
    <xf numFmtId="0" fontId="219" fillId="0" borderId="0" applyNumberFormat="0" applyAlignment="0">
      <alignment horizontal="left"/>
    </xf>
    <xf numFmtId="0" fontId="220" fillId="0" borderId="0" applyNumberFormat="0" applyAlignment="0"/>
    <xf numFmtId="0" fontId="221" fillId="0" borderId="0">
      <alignment horizontal="left"/>
    </xf>
    <xf numFmtId="0" fontId="222" fillId="0" borderId="0"/>
    <xf numFmtId="0" fontId="223" fillId="0" borderId="0">
      <alignment horizontal="left"/>
    </xf>
    <xf numFmtId="227" fontId="215" fillId="0" borderId="0" applyFill="0" applyBorder="0" applyProtection="0"/>
    <xf numFmtId="227" fontId="215" fillId="0" borderId="6" applyFill="0" applyProtection="0"/>
    <xf numFmtId="228" fontId="224" fillId="0" borderId="45">
      <protection hidden="1"/>
    </xf>
    <xf numFmtId="229" fontId="28" fillId="82" borderId="1" applyFill="0" applyBorder="0" applyAlignment="0">
      <alignment horizontal="right"/>
    </xf>
    <xf numFmtId="44" fontId="27" fillId="0" borderId="0"/>
    <xf numFmtId="44" fontId="27" fillId="0" borderId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5" fontId="225" fillId="0" borderId="0" applyFont="0" applyFill="0" applyBorder="0" applyAlignment="0" applyProtection="0"/>
    <xf numFmtId="1" fontId="226" fillId="0" borderId="0"/>
    <xf numFmtId="1" fontId="226" fillId="0" borderId="0"/>
    <xf numFmtId="1" fontId="226" fillId="0" borderId="0"/>
    <xf numFmtId="1" fontId="226" fillId="0" borderId="0"/>
    <xf numFmtId="1" fontId="226" fillId="0" borderId="0"/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14" fontId="227" fillId="0" borderId="0">
      <alignment horizontal="center"/>
    </xf>
    <xf numFmtId="14" fontId="227" fillId="0" borderId="0">
      <alignment horizontal="center"/>
    </xf>
    <xf numFmtId="14" fontId="227" fillId="0" borderId="0">
      <alignment horizontal="center"/>
    </xf>
    <xf numFmtId="14" fontId="227" fillId="0" borderId="0">
      <alignment horizontal="center"/>
    </xf>
    <xf numFmtId="0" fontId="216" fillId="0" borderId="0" applyFont="0" applyFill="0" applyBorder="0" applyAlignment="0" applyProtection="0"/>
    <xf numFmtId="14" fontId="36" fillId="0" borderId="0" applyFill="0" applyBorder="0" applyAlignment="0"/>
    <xf numFmtId="14" fontId="227" fillId="0" borderId="0">
      <alignment horizontal="center"/>
    </xf>
    <xf numFmtId="15" fontId="228" fillId="34" borderId="0" applyNumberFormat="0" applyFont="0" applyFill="0" applyBorder="0" applyAlignment="0">
      <alignment horizontal="center" wrapText="1"/>
    </xf>
    <xf numFmtId="38" fontId="27" fillId="0" borderId="0" applyFont="0" applyFill="0" applyBorder="0" applyAlignment="0" applyProtection="0"/>
    <xf numFmtId="0" fontId="36" fillId="0" borderId="18" applyNumberFormat="0" applyFill="0" applyBorder="0" applyAlignment="0" applyProtection="0"/>
    <xf numFmtId="231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0" fontId="229" fillId="0" borderId="0">
      <protection locked="0"/>
    </xf>
    <xf numFmtId="0" fontId="30" fillId="86" borderId="0">
      <alignment horizontal="center"/>
    </xf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0" fontId="107" fillId="102" borderId="0" applyNumberFormat="0" applyBorder="0" applyAlignment="0" applyProtection="0"/>
    <xf numFmtId="0" fontId="107" fillId="103" borderId="0" applyNumberFormat="0" applyBorder="0" applyAlignment="0" applyProtection="0"/>
    <xf numFmtId="0" fontId="107" fillId="103" borderId="0" applyNumberFormat="0" applyBorder="0" applyAlignment="0" applyProtection="0"/>
    <xf numFmtId="0" fontId="230" fillId="0" borderId="0">
      <protection locked="0"/>
    </xf>
    <xf numFmtId="0" fontId="230" fillId="0" borderId="0">
      <protection locked="0"/>
    </xf>
    <xf numFmtId="212" fontId="27" fillId="0" borderId="0" applyFill="0" applyBorder="0" applyAlignment="0"/>
    <xf numFmtId="201" fontId="173" fillId="0" borderId="0" applyFill="0" applyBorder="0" applyAlignment="0"/>
    <xf numFmtId="201" fontId="173" fillId="0" borderId="0" applyFill="0" applyBorder="0" applyAlignment="0"/>
    <xf numFmtId="201" fontId="173" fillId="0" borderId="0" applyFill="0" applyBorder="0" applyAlignment="0"/>
    <xf numFmtId="201" fontId="173" fillId="0" borderId="0" applyFill="0" applyBorder="0" applyAlignment="0"/>
    <xf numFmtId="164" fontId="30" fillId="0" borderId="0" applyFill="0" applyBorder="0" applyAlignment="0"/>
    <xf numFmtId="202" fontId="27" fillId="0" borderId="0" applyFill="0" applyBorder="0" applyAlignment="0"/>
    <xf numFmtId="203" fontId="173" fillId="0" borderId="0" applyFill="0" applyBorder="0" applyAlignment="0"/>
    <xf numFmtId="203" fontId="173" fillId="0" borderId="0" applyFill="0" applyBorder="0" applyAlignment="0"/>
    <xf numFmtId="203" fontId="173" fillId="0" borderId="0" applyFill="0" applyBorder="0" applyAlignment="0"/>
    <xf numFmtId="203" fontId="173" fillId="0" borderId="0" applyFill="0" applyBorder="0" applyAlignment="0"/>
    <xf numFmtId="185" fontId="30" fillId="0" borderId="0" applyFill="0" applyBorder="0" applyAlignment="0"/>
    <xf numFmtId="212" fontId="27" fillId="0" borderId="0" applyFill="0" applyBorder="0" applyAlignment="0"/>
    <xf numFmtId="201" fontId="173" fillId="0" borderId="0" applyFill="0" applyBorder="0" applyAlignment="0"/>
    <xf numFmtId="201" fontId="173" fillId="0" borderId="0" applyFill="0" applyBorder="0" applyAlignment="0"/>
    <xf numFmtId="201" fontId="173" fillId="0" borderId="0" applyFill="0" applyBorder="0" applyAlignment="0"/>
    <xf numFmtId="201" fontId="173" fillId="0" borderId="0" applyFill="0" applyBorder="0" applyAlignment="0"/>
    <xf numFmtId="164" fontId="30" fillId="0" borderId="0" applyFill="0" applyBorder="0" applyAlignment="0"/>
    <xf numFmtId="213" fontId="27" fillId="0" borderId="0" applyFill="0" applyBorder="0" applyAlignment="0"/>
    <xf numFmtId="214" fontId="173" fillId="0" borderId="0" applyFill="0" applyBorder="0" applyAlignment="0"/>
    <xf numFmtId="214" fontId="173" fillId="0" borderId="0" applyFill="0" applyBorder="0" applyAlignment="0"/>
    <xf numFmtId="214" fontId="173" fillId="0" borderId="0" applyFill="0" applyBorder="0" applyAlignment="0"/>
    <xf numFmtId="214" fontId="173" fillId="0" borderId="0" applyFill="0" applyBorder="0" applyAlignment="0"/>
    <xf numFmtId="215" fontId="30" fillId="0" borderId="0" applyFill="0" applyBorder="0" applyAlignment="0"/>
    <xf numFmtId="202" fontId="27" fillId="0" borderId="0" applyFill="0" applyBorder="0" applyAlignment="0"/>
    <xf numFmtId="203" fontId="173" fillId="0" borderId="0" applyFill="0" applyBorder="0" applyAlignment="0"/>
    <xf numFmtId="203" fontId="173" fillId="0" borderId="0" applyFill="0" applyBorder="0" applyAlignment="0"/>
    <xf numFmtId="203" fontId="173" fillId="0" borderId="0" applyFill="0" applyBorder="0" applyAlignment="0"/>
    <xf numFmtId="203" fontId="173" fillId="0" borderId="0" applyFill="0" applyBorder="0" applyAlignment="0"/>
    <xf numFmtId="185" fontId="30" fillId="0" borderId="0" applyFill="0" applyBorder="0" applyAlignment="0"/>
    <xf numFmtId="0" fontId="231" fillId="0" borderId="0" applyNumberFormat="0" applyAlignment="0">
      <alignment horizontal="left"/>
    </xf>
    <xf numFmtId="228" fontId="224" fillId="0" borderId="45">
      <protection hidden="1"/>
    </xf>
    <xf numFmtId="234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176" fontId="50" fillId="0" borderId="0"/>
    <xf numFmtId="0" fontId="50" fillId="0" borderId="0"/>
    <xf numFmtId="0" fontId="137" fillId="0" borderId="0"/>
    <xf numFmtId="236" fontId="27" fillId="0" borderId="0" applyFill="0" applyBorder="0" applyAlignment="0" applyProtection="0"/>
    <xf numFmtId="0" fontId="14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4" fontId="233" fillId="0" borderId="0">
      <protection locked="0"/>
    </xf>
    <xf numFmtId="194" fontId="199" fillId="0" borderId="0">
      <protection locked="0"/>
    </xf>
    <xf numFmtId="194" fontId="199" fillId="0" borderId="0">
      <protection locked="0"/>
    </xf>
    <xf numFmtId="194" fontId="233" fillId="0" borderId="0">
      <protection locked="0"/>
    </xf>
    <xf numFmtId="194" fontId="233" fillId="0" borderId="0">
      <protection locked="0"/>
    </xf>
    <xf numFmtId="194" fontId="234" fillId="0" borderId="0">
      <protection locked="0"/>
    </xf>
    <xf numFmtId="194" fontId="199" fillId="0" borderId="0">
      <protection locked="0"/>
    </xf>
    <xf numFmtId="0" fontId="229" fillId="0" borderId="0">
      <protection locked="0"/>
    </xf>
    <xf numFmtId="0" fontId="229" fillId="0" borderId="0">
      <protection locked="0"/>
    </xf>
    <xf numFmtId="2" fontId="216" fillId="0" borderId="0" applyFont="0" applyFill="0" applyBorder="0" applyAlignment="0" applyProtection="0"/>
    <xf numFmtId="0" fontId="235" fillId="0" borderId="0">
      <alignment horizontal="left"/>
    </xf>
    <xf numFmtId="0" fontId="236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0" fontId="237" fillId="0" borderId="0">
      <alignment horizontal="left"/>
    </xf>
    <xf numFmtId="237" fontId="238" fillId="0" borderId="0">
      <alignment horizontal="right"/>
    </xf>
    <xf numFmtId="0" fontId="145" fillId="38" borderId="0" applyNumberFormat="0" applyBorder="0" applyAlignment="0" applyProtection="0"/>
    <xf numFmtId="0" fontId="239" fillId="60" borderId="0" applyNumberFormat="0" applyBorder="0" applyAlignment="0" applyProtection="0">
      <alignment vertical="center"/>
    </xf>
    <xf numFmtId="0" fontId="145" fillId="38" borderId="0" applyNumberFormat="0" applyBorder="0" applyAlignment="0" applyProtection="0"/>
    <xf numFmtId="0" fontId="239" fillId="60" borderId="0" applyNumberFormat="0" applyBorder="0" applyAlignment="0" applyProtection="0">
      <alignment vertical="center"/>
    </xf>
    <xf numFmtId="0" fontId="58" fillId="60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145" fillId="38" borderId="0" applyNumberFormat="0" applyBorder="0" applyAlignment="0" applyProtection="0"/>
    <xf numFmtId="0" fontId="240" fillId="0" borderId="0"/>
    <xf numFmtId="38" fontId="41" fillId="34" borderId="0" applyNumberFormat="0" applyBorder="0" applyAlignment="0" applyProtection="0"/>
    <xf numFmtId="38" fontId="41" fillId="34" borderId="0" applyNumberFormat="0" applyBorder="0" applyAlignment="0" applyProtection="0"/>
    <xf numFmtId="38" fontId="30" fillId="34" borderId="0" applyNumberFormat="0" applyBorder="0" applyAlignment="0" applyProtection="0"/>
    <xf numFmtId="0" fontId="241" fillId="0" borderId="2" applyNumberFormat="0" applyBorder="0"/>
    <xf numFmtId="0" fontId="242" fillId="0" borderId="0">
      <alignment horizontal="left"/>
    </xf>
    <xf numFmtId="0" fontId="243" fillId="104" borderId="56"/>
    <xf numFmtId="0" fontId="242" fillId="0" borderId="0">
      <alignment horizontal="left"/>
    </xf>
    <xf numFmtId="0" fontId="242" fillId="0" borderId="0">
      <alignment horizontal="left"/>
    </xf>
    <xf numFmtId="0" fontId="44" fillId="0" borderId="23" applyNumberFormat="0" applyAlignment="0" applyProtection="0">
      <alignment horizontal="left" vertical="center"/>
    </xf>
    <xf numFmtId="0" fontId="42" fillId="0" borderId="2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42" fillId="0" borderId="4">
      <alignment horizontal="left" vertical="center"/>
    </xf>
    <xf numFmtId="0" fontId="172" fillId="86" borderId="57">
      <alignment vertical="center" wrapText="1"/>
    </xf>
    <xf numFmtId="0" fontId="146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146" fillId="0" borderId="35" applyNumberFormat="0" applyFill="0" applyAlignment="0" applyProtection="0"/>
    <xf numFmtId="0" fontId="244" fillId="0" borderId="35" applyNumberFormat="0" applyFill="0" applyAlignment="0" applyProtection="0">
      <alignment vertical="center"/>
    </xf>
    <xf numFmtId="0" fontId="59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245" fillId="0" borderId="0">
      <alignment horizontal="left"/>
    </xf>
    <xf numFmtId="0" fontId="246" fillId="0" borderId="53">
      <alignment horizontal="left" vertical="top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0" fontId="147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147" fillId="0" borderId="36" applyNumberFormat="0" applyFill="0" applyAlignment="0" applyProtection="0"/>
    <xf numFmtId="0" fontId="247" fillId="0" borderId="36" applyNumberFormat="0" applyFill="0" applyAlignment="0" applyProtection="0">
      <alignment vertical="center"/>
    </xf>
    <xf numFmtId="0" fontId="60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248" fillId="0" borderId="0">
      <alignment horizontal="left"/>
    </xf>
    <xf numFmtId="0" fontId="249" fillId="0" borderId="53">
      <alignment horizontal="left" vertical="top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0" fontId="148" fillId="0" borderId="37" applyNumberFormat="0" applyFill="0" applyAlignment="0" applyProtection="0"/>
    <xf numFmtId="0" fontId="250" fillId="0" borderId="37" applyNumberFormat="0" applyFill="0" applyAlignment="0" applyProtection="0">
      <alignment vertical="center"/>
    </xf>
    <xf numFmtId="0" fontId="148" fillId="0" borderId="37" applyNumberFormat="0" applyFill="0" applyAlignment="0" applyProtection="0"/>
    <xf numFmtId="0" fontId="250" fillId="0" borderId="37" applyNumberFormat="0" applyFill="0" applyAlignment="0" applyProtection="0">
      <alignment vertical="center"/>
    </xf>
    <xf numFmtId="0" fontId="61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251" fillId="0" borderId="0">
      <alignment horizontal="left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0" fontId="148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37" fontId="172" fillId="105" borderId="22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4" fontId="172" fillId="105" borderId="45">
      <alignment horizontal="center" vertical="center" wrapText="1"/>
    </xf>
    <xf numFmtId="193" fontId="213" fillId="0" borderId="0" applyFill="0" applyBorder="0" applyAlignment="0" applyProtection="0"/>
    <xf numFmtId="164" fontId="252" fillId="106" borderId="58" applyNumberFormat="0" applyFont="0" applyFill="0" applyBorder="0" applyAlignment="0" applyProtection="0">
      <alignment horizontal="right" vertical="center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10" fontId="30" fillId="35" borderId="18" applyNumberFormat="0" applyBorder="0" applyAlignment="0" applyProtection="0"/>
    <xf numFmtId="0" fontId="149" fillId="41" borderId="24" applyNumberFormat="0" applyAlignment="0" applyProtection="0"/>
    <xf numFmtId="0" fontId="256" fillId="63" borderId="24" applyNumberFormat="0" applyAlignment="0" applyProtection="0">
      <alignment vertical="center"/>
    </xf>
    <xf numFmtId="0" fontId="256" fillId="63" borderId="24" applyNumberFormat="0" applyAlignment="0" applyProtection="0">
      <alignment vertical="center"/>
    </xf>
    <xf numFmtId="0" fontId="62" fillId="63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167" fontId="257" fillId="95" borderId="0"/>
    <xf numFmtId="167" fontId="257" fillId="95" borderId="0"/>
    <xf numFmtId="167" fontId="257" fillId="95" borderId="0"/>
    <xf numFmtId="167" fontId="257" fillId="95" borderId="0"/>
    <xf numFmtId="167" fontId="257" fillId="95" borderId="0"/>
    <xf numFmtId="43" fontId="238" fillId="0" borderId="0" applyNumberFormat="0" applyFill="0" applyBorder="0" applyAlignment="0" applyProtection="0"/>
    <xf numFmtId="38" fontId="258" fillId="0" borderId="0"/>
    <xf numFmtId="38" fontId="259" fillId="0" borderId="0"/>
    <xf numFmtId="38" fontId="260" fillId="0" borderId="0"/>
    <xf numFmtId="38" fontId="261" fillId="0" borderId="0"/>
    <xf numFmtId="0" fontId="238" fillId="0" borderId="0"/>
    <xf numFmtId="0" fontId="238" fillId="0" borderId="0"/>
    <xf numFmtId="0" fontId="262" fillId="107" borderId="59">
      <alignment textRotation="90"/>
    </xf>
    <xf numFmtId="0" fontId="27" fillId="0" borderId="0" applyNumberFormat="0" applyFill="0" applyBorder="0" applyAlignment="0" applyProtection="0">
      <alignment vertical="top"/>
      <protection locked="0"/>
    </xf>
    <xf numFmtId="212" fontId="27" fillId="0" borderId="0" applyFill="0" applyBorder="0" applyAlignment="0"/>
    <xf numFmtId="201" fontId="263" fillId="0" borderId="0" applyFill="0" applyBorder="0" applyAlignment="0"/>
    <xf numFmtId="201" fontId="263" fillId="0" borderId="0" applyFill="0" applyBorder="0" applyAlignment="0"/>
    <xf numFmtId="201" fontId="263" fillId="0" borderId="0" applyFill="0" applyBorder="0" applyAlignment="0"/>
    <xf numFmtId="201" fontId="263" fillId="0" borderId="0" applyFill="0" applyBorder="0" applyAlignment="0"/>
    <xf numFmtId="164" fontId="30" fillId="0" borderId="0" applyFill="0" applyBorder="0" applyAlignment="0"/>
    <xf numFmtId="202" fontId="27" fillId="0" borderId="0" applyFill="0" applyBorder="0" applyAlignment="0"/>
    <xf numFmtId="203" fontId="263" fillId="0" borderId="0" applyFill="0" applyBorder="0" applyAlignment="0"/>
    <xf numFmtId="203" fontId="263" fillId="0" borderId="0" applyFill="0" applyBorder="0" applyAlignment="0"/>
    <xf numFmtId="203" fontId="263" fillId="0" borderId="0" applyFill="0" applyBorder="0" applyAlignment="0"/>
    <xf numFmtId="203" fontId="263" fillId="0" borderId="0" applyFill="0" applyBorder="0" applyAlignment="0"/>
    <xf numFmtId="185" fontId="30" fillId="0" borderId="0" applyFill="0" applyBorder="0" applyAlignment="0"/>
    <xf numFmtId="212" fontId="27" fillId="0" borderId="0" applyFill="0" applyBorder="0" applyAlignment="0"/>
    <xf numFmtId="201" fontId="263" fillId="0" borderId="0" applyFill="0" applyBorder="0" applyAlignment="0"/>
    <xf numFmtId="201" fontId="263" fillId="0" borderId="0" applyFill="0" applyBorder="0" applyAlignment="0"/>
    <xf numFmtId="201" fontId="263" fillId="0" borderId="0" applyFill="0" applyBorder="0" applyAlignment="0"/>
    <xf numFmtId="201" fontId="263" fillId="0" borderId="0" applyFill="0" applyBorder="0" applyAlignment="0"/>
    <xf numFmtId="164" fontId="30" fillId="0" borderId="0" applyFill="0" applyBorder="0" applyAlignment="0"/>
    <xf numFmtId="213" fontId="27" fillId="0" borderId="0" applyFill="0" applyBorder="0" applyAlignment="0"/>
    <xf numFmtId="214" fontId="263" fillId="0" borderId="0" applyFill="0" applyBorder="0" applyAlignment="0"/>
    <xf numFmtId="214" fontId="263" fillId="0" borderId="0" applyFill="0" applyBorder="0" applyAlignment="0"/>
    <xf numFmtId="214" fontId="263" fillId="0" borderId="0" applyFill="0" applyBorder="0" applyAlignment="0"/>
    <xf numFmtId="214" fontId="263" fillId="0" borderId="0" applyFill="0" applyBorder="0" applyAlignment="0"/>
    <xf numFmtId="215" fontId="30" fillId="0" borderId="0" applyFill="0" applyBorder="0" applyAlignment="0"/>
    <xf numFmtId="202" fontId="27" fillId="0" borderId="0" applyFill="0" applyBorder="0" applyAlignment="0"/>
    <xf numFmtId="203" fontId="263" fillId="0" borderId="0" applyFill="0" applyBorder="0" applyAlignment="0"/>
    <xf numFmtId="203" fontId="263" fillId="0" borderId="0" applyFill="0" applyBorder="0" applyAlignment="0"/>
    <xf numFmtId="203" fontId="263" fillId="0" borderId="0" applyFill="0" applyBorder="0" applyAlignment="0"/>
    <xf numFmtId="203" fontId="263" fillId="0" borderId="0" applyFill="0" applyBorder="0" applyAlignment="0"/>
    <xf numFmtId="185" fontId="30" fillId="0" borderId="0" applyFill="0" applyBorder="0" applyAlignment="0"/>
    <xf numFmtId="0" fontId="150" fillId="0" borderId="30" applyNumberFormat="0" applyFill="0" applyAlignment="0" applyProtection="0"/>
    <xf numFmtId="0" fontId="264" fillId="0" borderId="30" applyNumberFormat="0" applyFill="0" applyAlignment="0" applyProtection="0">
      <alignment vertical="center"/>
    </xf>
    <xf numFmtId="0" fontId="63" fillId="0" borderId="30" applyNumberFormat="0" applyFill="0" applyAlignment="0" applyProtection="0"/>
    <xf numFmtId="0" fontId="150" fillId="0" borderId="30" applyNumberFormat="0" applyFill="0" applyAlignment="0" applyProtection="0"/>
    <xf numFmtId="0" fontId="264" fillId="0" borderId="30" applyNumberFormat="0" applyFill="0" applyAlignment="0" applyProtection="0">
      <alignment vertical="center"/>
    </xf>
    <xf numFmtId="0" fontId="63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0" fontId="150" fillId="0" borderId="30" applyNumberFormat="0" applyFill="0" applyAlignment="0" applyProtection="0"/>
    <xf numFmtId="167" fontId="265" fillId="108" borderId="0"/>
    <xf numFmtId="167" fontId="265" fillId="108" borderId="0"/>
    <xf numFmtId="167" fontId="265" fillId="108" borderId="0"/>
    <xf numFmtId="167" fontId="265" fillId="108" borderId="0"/>
    <xf numFmtId="167" fontId="265" fillId="108" borderId="0"/>
    <xf numFmtId="0" fontId="170" fillId="0" borderId="0" applyNumberFormat="0" applyBorder="0" applyAlignment="0">
      <alignment horizontal="center"/>
    </xf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229" fillId="0" borderId="0">
      <protection locked="0"/>
    </xf>
    <xf numFmtId="189" fontId="30" fillId="0" borderId="0"/>
    <xf numFmtId="0" fontId="266" fillId="0" borderId="0" applyNumberFormat="0" applyFill="0" applyBorder="0" applyAlignment="0" applyProtection="0"/>
    <xf numFmtId="167" fontId="226" fillId="0" borderId="2"/>
    <xf numFmtId="0" fontId="151" fillId="57" borderId="0" applyNumberFormat="0" applyBorder="0" applyAlignment="0" applyProtection="0"/>
    <xf numFmtId="0" fontId="267" fillId="74" borderId="0" applyNumberFormat="0" applyBorder="0" applyAlignment="0" applyProtection="0">
      <alignment vertical="center"/>
    </xf>
    <xf numFmtId="0" fontId="151" fillId="57" borderId="0" applyNumberFormat="0" applyBorder="0" applyAlignment="0" applyProtection="0"/>
    <xf numFmtId="0" fontId="267" fillId="74" borderId="0" applyNumberFormat="0" applyBorder="0" applyAlignment="0" applyProtection="0">
      <alignment vertical="center"/>
    </xf>
    <xf numFmtId="0" fontId="64" fillId="74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49" fontId="268" fillId="106" borderId="54">
      <alignment horizontal="center"/>
    </xf>
    <xf numFmtId="49" fontId="171" fillId="107" borderId="54">
      <alignment horizontal="center"/>
    </xf>
    <xf numFmtId="242" fontId="198" fillId="0" borderId="0"/>
    <xf numFmtId="0" fontId="220" fillId="0" borderId="0"/>
    <xf numFmtId="171" fontId="45" fillId="0" borderId="0"/>
    <xf numFmtId="0" fontId="50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0" fillId="0" borderId="0"/>
    <xf numFmtId="0" fontId="20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0" fillId="0" borderId="0"/>
    <xf numFmtId="0" fontId="50" fillId="0" borderId="0"/>
    <xf numFmtId="0" fontId="27" fillId="0" borderId="0"/>
    <xf numFmtId="0" fontId="50" fillId="0" borderId="0"/>
    <xf numFmtId="0" fontId="50" fillId="0" borderId="0"/>
    <xf numFmtId="0" fontId="20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6" fillId="0" borderId="0"/>
    <xf numFmtId="0" fontId="106" fillId="0" borderId="0"/>
    <xf numFmtId="0" fontId="1" fillId="0" borderId="0"/>
    <xf numFmtId="0" fontId="9" fillId="0" borderId="0"/>
    <xf numFmtId="0" fontId="106" fillId="0" borderId="0"/>
    <xf numFmtId="0" fontId="40" fillId="0" borderId="0"/>
    <xf numFmtId="0" fontId="106" fillId="0" borderId="0"/>
    <xf numFmtId="0" fontId="9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50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9" fillId="0" borderId="0"/>
    <xf numFmtId="0" fontId="50" fillId="0" borderId="0"/>
    <xf numFmtId="0" fontId="27" fillId="0" borderId="0"/>
    <xf numFmtId="0" fontId="27" fillId="0" borderId="0"/>
    <xf numFmtId="0" fontId="191" fillId="0" borderId="0"/>
    <xf numFmtId="0" fontId="191" fillId="0" borderId="0"/>
    <xf numFmtId="37" fontId="27" fillId="0" borderId="0"/>
    <xf numFmtId="0" fontId="27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36" fillId="0" borderId="0"/>
    <xf numFmtId="0" fontId="27" fillId="0" borderId="0"/>
    <xf numFmtId="0" fontId="50" fillId="0" borderId="0"/>
    <xf numFmtId="0" fontId="27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9" fillId="0" borderId="0"/>
    <xf numFmtId="0" fontId="27" fillId="0" borderId="0"/>
    <xf numFmtId="0" fontId="27" fillId="0" borderId="0"/>
    <xf numFmtId="0" fontId="9" fillId="0" borderId="0"/>
    <xf numFmtId="0" fontId="36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50" fillId="0" borderId="0">
      <alignment vertical="center"/>
    </xf>
    <xf numFmtId="0" fontId="4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Fill="0" applyBorder="0" applyAlignment="0" applyProtection="0"/>
    <xf numFmtId="0" fontId="9" fillId="0" borderId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50" fillId="0" borderId="0">
      <alignment vertical="center"/>
    </xf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1" fillId="0" borderId="0"/>
    <xf numFmtId="0" fontId="50" fillId="0" borderId="0"/>
    <xf numFmtId="0" fontId="50" fillId="0" borderId="0"/>
    <xf numFmtId="0" fontId="201" fillId="0" borderId="0"/>
    <xf numFmtId="0" fontId="27" fillId="0" borderId="0"/>
    <xf numFmtId="0" fontId="27" fillId="0" borderId="0"/>
    <xf numFmtId="0" fontId="50" fillId="0" borderId="0">
      <alignment vertical="center"/>
    </xf>
    <xf numFmtId="0" fontId="37" fillId="0" borderId="0"/>
    <xf numFmtId="0" fontId="9" fillId="0" borderId="0"/>
    <xf numFmtId="0" fontId="2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2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3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>
      <alignment vertical="center"/>
    </xf>
    <xf numFmtId="0" fontId="3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" fontId="19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vertical="center"/>
    </xf>
    <xf numFmtId="0" fontId="74" fillId="0" borderId="0"/>
    <xf numFmtId="0" fontId="50" fillId="0" borderId="0">
      <alignment vertical="center"/>
    </xf>
    <xf numFmtId="0" fontId="74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50" fillId="0" borderId="0"/>
    <xf numFmtId="0" fontId="201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106" fillId="0" borderId="0"/>
    <xf numFmtId="0" fontId="106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27" fillId="0" borderId="0"/>
    <xf numFmtId="0" fontId="4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06" fillId="0" borderId="0"/>
    <xf numFmtId="0" fontId="106" fillId="0" borderId="0"/>
    <xf numFmtId="0" fontId="50" fillId="0" borderId="0"/>
    <xf numFmtId="0" fontId="106" fillId="0" borderId="0"/>
    <xf numFmtId="0" fontId="10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19" fillId="0" borderId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201" fillId="79" borderId="31" applyNumberFormat="0" applyFont="0" applyAlignment="0" applyProtection="0">
      <alignment vertical="center"/>
    </xf>
    <xf numFmtId="0" fontId="201" fillId="79" borderId="31" applyNumberFormat="0" applyFont="0" applyAlignment="0" applyProtection="0">
      <alignment vertical="center"/>
    </xf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40" fontId="269" fillId="0" borderId="0" applyFont="0" applyFill="0" applyBorder="0" applyAlignment="0" applyProtection="0"/>
    <xf numFmtId="38" fontId="269" fillId="0" borderId="0" applyFont="0" applyFill="0" applyBorder="0" applyAlignment="0" applyProtection="0"/>
    <xf numFmtId="49" fontId="30" fillId="0" borderId="54">
      <alignment horizontal="center"/>
    </xf>
    <xf numFmtId="0" fontId="30" fillId="0" borderId="0">
      <alignment horizontal="left" vertical="center" wrapText="1"/>
    </xf>
    <xf numFmtId="0" fontId="156" fillId="54" borderId="32" applyNumberFormat="0" applyAlignment="0" applyProtection="0"/>
    <xf numFmtId="0" fontId="270" fillId="73" borderId="32" applyNumberFormat="0" applyAlignment="0" applyProtection="0">
      <alignment vertical="center"/>
    </xf>
    <xf numFmtId="0" fontId="156" fillId="54" borderId="32" applyNumberFormat="0" applyAlignment="0" applyProtection="0"/>
    <xf numFmtId="0" fontId="270" fillId="73" borderId="32" applyNumberFormat="0" applyAlignment="0" applyProtection="0">
      <alignment vertical="center"/>
    </xf>
    <xf numFmtId="0" fontId="66" fillId="73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243" fontId="194" fillId="0" borderId="0"/>
    <xf numFmtId="0" fontId="271" fillId="0" borderId="0">
      <alignment horizontal="left"/>
    </xf>
    <xf numFmtId="14" fontId="33" fillId="0" borderId="0">
      <alignment horizontal="center" wrapText="1"/>
      <protection locked="0"/>
    </xf>
    <xf numFmtId="244" fontId="28" fillId="82" borderId="0" applyFill="0" applyBorder="0" applyAlignment="0" applyProtection="0">
      <protection locked="0"/>
    </xf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224" fillId="0" borderId="0">
      <protection hidden="1"/>
    </xf>
    <xf numFmtId="5" fontId="28" fillId="82" borderId="0" applyFill="0" applyBorder="0" applyAlignment="0" applyProtection="0">
      <alignment vertical="top"/>
    </xf>
    <xf numFmtId="192" fontId="28" fillId="0" borderId="0" applyFill="0" applyBorder="0" applyAlignment="0" applyProtection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4" fillId="0" borderId="44" applyNumberFormat="0" applyBorder="0"/>
    <xf numFmtId="3" fontId="27" fillId="0" borderId="0" applyFont="0" applyBorder="0"/>
    <xf numFmtId="0" fontId="229" fillId="0" borderId="0">
      <protection locked="0"/>
    </xf>
    <xf numFmtId="167" fontId="226" fillId="0" borderId="0"/>
    <xf numFmtId="212" fontId="27" fillId="0" borderId="0" applyFill="0" applyBorder="0" applyAlignment="0"/>
    <xf numFmtId="201" fontId="108" fillId="0" borderId="0" applyFill="0" applyBorder="0" applyAlignment="0"/>
    <xf numFmtId="201" fontId="108" fillId="0" borderId="0" applyFill="0" applyBorder="0" applyAlignment="0"/>
    <xf numFmtId="201" fontId="108" fillId="0" borderId="0" applyFill="0" applyBorder="0" applyAlignment="0"/>
    <xf numFmtId="201" fontId="108" fillId="0" borderId="0" applyFill="0" applyBorder="0" applyAlignment="0"/>
    <xf numFmtId="164" fontId="30" fillId="0" borderId="0" applyFill="0" applyBorder="0" applyAlignment="0"/>
    <xf numFmtId="202" fontId="27" fillId="0" borderId="0" applyFill="0" applyBorder="0" applyAlignment="0"/>
    <xf numFmtId="203" fontId="108" fillId="0" borderId="0" applyFill="0" applyBorder="0" applyAlignment="0"/>
    <xf numFmtId="203" fontId="108" fillId="0" borderId="0" applyFill="0" applyBorder="0" applyAlignment="0"/>
    <xf numFmtId="203" fontId="108" fillId="0" borderId="0" applyFill="0" applyBorder="0" applyAlignment="0"/>
    <xf numFmtId="203" fontId="108" fillId="0" borderId="0" applyFill="0" applyBorder="0" applyAlignment="0"/>
    <xf numFmtId="185" fontId="30" fillId="0" borderId="0" applyFill="0" applyBorder="0" applyAlignment="0"/>
    <xf numFmtId="212" fontId="27" fillId="0" borderId="0" applyFill="0" applyBorder="0" applyAlignment="0"/>
    <xf numFmtId="201" fontId="108" fillId="0" borderId="0" applyFill="0" applyBorder="0" applyAlignment="0"/>
    <xf numFmtId="201" fontId="108" fillId="0" borderId="0" applyFill="0" applyBorder="0" applyAlignment="0"/>
    <xf numFmtId="201" fontId="108" fillId="0" borderId="0" applyFill="0" applyBorder="0" applyAlignment="0"/>
    <xf numFmtId="201" fontId="108" fillId="0" borderId="0" applyFill="0" applyBorder="0" applyAlignment="0"/>
    <xf numFmtId="164" fontId="30" fillId="0" borderId="0" applyFill="0" applyBorder="0" applyAlignment="0"/>
    <xf numFmtId="213" fontId="27" fillId="0" borderId="0" applyFill="0" applyBorder="0" applyAlignment="0"/>
    <xf numFmtId="214" fontId="108" fillId="0" borderId="0" applyFill="0" applyBorder="0" applyAlignment="0"/>
    <xf numFmtId="214" fontId="108" fillId="0" borderId="0" applyFill="0" applyBorder="0" applyAlignment="0"/>
    <xf numFmtId="214" fontId="108" fillId="0" borderId="0" applyFill="0" applyBorder="0" applyAlignment="0"/>
    <xf numFmtId="214" fontId="108" fillId="0" borderId="0" applyFill="0" applyBorder="0" applyAlignment="0"/>
    <xf numFmtId="215" fontId="30" fillId="0" borderId="0" applyFill="0" applyBorder="0" applyAlignment="0"/>
    <xf numFmtId="202" fontId="27" fillId="0" borderId="0" applyFill="0" applyBorder="0" applyAlignment="0"/>
    <xf numFmtId="203" fontId="108" fillId="0" borderId="0" applyFill="0" applyBorder="0" applyAlignment="0"/>
    <xf numFmtId="203" fontId="108" fillId="0" borderId="0" applyFill="0" applyBorder="0" applyAlignment="0"/>
    <xf numFmtId="203" fontId="108" fillId="0" borderId="0" applyFill="0" applyBorder="0" applyAlignment="0"/>
    <xf numFmtId="203" fontId="108" fillId="0" borderId="0" applyFill="0" applyBorder="0" applyAlignment="0"/>
    <xf numFmtId="185" fontId="30" fillId="0" borderId="0" applyFill="0" applyBorder="0" applyAlignment="0"/>
    <xf numFmtId="249" fontId="272" fillId="0" borderId="0"/>
    <xf numFmtId="249" fontId="272" fillId="0" borderId="0"/>
    <xf numFmtId="249" fontId="272" fillId="0" borderId="0"/>
    <xf numFmtId="249" fontId="272" fillId="0" borderId="0"/>
    <xf numFmtId="249" fontId="272" fillId="0" borderId="0"/>
    <xf numFmtId="0" fontId="27" fillId="0" borderId="0" applyNumberFormat="0" applyFont="0" applyFill="0" applyBorder="0" applyAlignment="0">
      <protection hidden="1"/>
    </xf>
    <xf numFmtId="0" fontId="209" fillId="0" borderId="45">
      <alignment horizontal="center"/>
    </xf>
    <xf numFmtId="0" fontId="273" fillId="0" borderId="0"/>
    <xf numFmtId="37" fontId="56" fillId="0" borderId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4" fillId="0" borderId="0"/>
    <xf numFmtId="3" fontId="274" fillId="0" borderId="0"/>
    <xf numFmtId="3" fontId="274" fillId="0" borderId="0"/>
    <xf numFmtId="3" fontId="274" fillId="0" borderId="0"/>
    <xf numFmtId="3" fontId="274" fillId="0" borderId="0"/>
    <xf numFmtId="0" fontId="275" fillId="0" borderId="0" applyAlignment="0">
      <alignment horizontal="centerContinuous"/>
    </xf>
    <xf numFmtId="250" fontId="122" fillId="0" borderId="0" applyNumberFormat="0" applyFill="0" applyBorder="0" applyAlignment="0" applyProtection="0">
      <alignment horizontal="left"/>
    </xf>
    <xf numFmtId="218" fontId="27" fillId="0" borderId="0"/>
    <xf numFmtId="218" fontId="27" fillId="0" borderId="0"/>
    <xf numFmtId="38" fontId="226" fillId="0" borderId="0"/>
    <xf numFmtId="38" fontId="226" fillId="0" borderId="0"/>
    <xf numFmtId="38" fontId="226" fillId="0" borderId="0"/>
    <xf numFmtId="38" fontId="226" fillId="0" borderId="0"/>
    <xf numFmtId="38" fontId="226" fillId="0" borderId="0"/>
    <xf numFmtId="0" fontId="236" fillId="0" borderId="46">
      <alignment vertical="center"/>
    </xf>
    <xf numFmtId="0" fontId="27" fillId="0" borderId="0">
      <alignment vertical="top" wrapText="1"/>
    </xf>
    <xf numFmtId="3" fontId="276" fillId="109" borderId="60"/>
    <xf numFmtId="0" fontId="277" fillId="0" borderId="0" applyNumberFormat="0" applyFill="0" applyBorder="0" applyAlignment="0" applyProtection="0"/>
    <xf numFmtId="37" fontId="272" fillId="0" borderId="1"/>
    <xf numFmtId="251" fontId="278" fillId="0" borderId="0">
      <alignment horizontal="center"/>
    </xf>
    <xf numFmtId="0" fontId="172" fillId="0" borderId="61"/>
    <xf numFmtId="0" fontId="1" fillId="0" borderId="0"/>
    <xf numFmtId="0" fontId="279" fillId="0" borderId="0"/>
    <xf numFmtId="38" fontId="27" fillId="0" borderId="0" applyFont="0" applyFill="0" applyBorder="0" applyAlignment="0" applyProtection="0"/>
    <xf numFmtId="0" fontId="280" fillId="0" borderId="0">
      <alignment horizontal="left"/>
    </xf>
    <xf numFmtId="40" fontId="281" fillId="0" borderId="0" applyBorder="0">
      <alignment horizontal="right"/>
    </xf>
    <xf numFmtId="3" fontId="27" fillId="0" borderId="18" applyNumberFormat="0" applyFont="0" applyFill="0" applyAlignment="0" applyProtection="0">
      <alignment vertical="center"/>
    </xf>
    <xf numFmtId="3" fontId="27" fillId="0" borderId="18" applyNumberFormat="0" applyFont="0" applyFill="0" applyAlignment="0" applyProtection="0">
      <alignment vertical="center"/>
    </xf>
    <xf numFmtId="0" fontId="30" fillId="35" borderId="0" applyNumberFormat="0" applyFill="0" applyBorder="0" applyAlignment="0" applyProtection="0">
      <alignment horizontal="left"/>
    </xf>
    <xf numFmtId="0" fontId="282" fillId="0" borderId="0">
      <alignment horizontal="left"/>
    </xf>
    <xf numFmtId="0" fontId="237" fillId="0" borderId="0">
      <alignment horizontal="left"/>
    </xf>
    <xf numFmtId="0" fontId="248" fillId="0" borderId="0"/>
    <xf numFmtId="0" fontId="245" fillId="0" borderId="0"/>
    <xf numFmtId="0" fontId="237" fillId="0" borderId="0"/>
    <xf numFmtId="0" fontId="283" fillId="110" borderId="0"/>
    <xf numFmtId="0" fontId="284" fillId="0" borderId="0" applyBorder="0"/>
    <xf numFmtId="0" fontId="285" fillId="0" borderId="0" applyNumberFormat="0" applyFill="0" applyBorder="0" applyAlignment="0" applyProtection="0"/>
    <xf numFmtId="0" fontId="164" fillId="0" borderId="0"/>
    <xf numFmtId="0" fontId="164" fillId="0" borderId="0"/>
    <xf numFmtId="0" fontId="286" fillId="0" borderId="0"/>
    <xf numFmtId="0" fontId="286" fillId="0" borderId="0"/>
    <xf numFmtId="0" fontId="164" fillId="0" borderId="0"/>
    <xf numFmtId="0" fontId="164" fillId="0" borderId="0"/>
    <xf numFmtId="49" fontId="36" fillId="0" borderId="0" applyFill="0" applyBorder="0" applyAlignment="0"/>
    <xf numFmtId="252" fontId="27" fillId="0" borderId="0" applyFill="0" applyBorder="0" applyAlignment="0"/>
    <xf numFmtId="253" fontId="36" fillId="0" borderId="0" applyFill="0" applyBorder="0" applyAlignment="0"/>
    <xf numFmtId="253" fontId="36" fillId="0" borderId="0" applyFill="0" applyBorder="0" applyAlignment="0"/>
    <xf numFmtId="253" fontId="36" fillId="0" borderId="0" applyFill="0" applyBorder="0" applyAlignment="0"/>
    <xf numFmtId="253" fontId="36" fillId="0" borderId="0" applyFill="0" applyBorder="0" applyAlignment="0"/>
    <xf numFmtId="191" fontId="30" fillId="0" borderId="0" applyFill="0" applyBorder="0" applyAlignment="0"/>
    <xf numFmtId="230" fontId="27" fillId="0" borderId="0" applyFill="0" applyBorder="0" applyAlignment="0"/>
    <xf numFmtId="254" fontId="36" fillId="0" borderId="0" applyFill="0" applyBorder="0" applyAlignment="0"/>
    <xf numFmtId="254" fontId="36" fillId="0" borderId="0" applyFill="0" applyBorder="0" applyAlignment="0"/>
    <xf numFmtId="254" fontId="36" fillId="0" borderId="0" applyFill="0" applyBorder="0" applyAlignment="0"/>
    <xf numFmtId="254" fontId="36" fillId="0" borderId="0" applyFill="0" applyBorder="0" applyAlignment="0"/>
    <xf numFmtId="169" fontId="30" fillId="0" borderId="0" applyFill="0" applyBorder="0" applyAlignment="0"/>
    <xf numFmtId="0" fontId="287" fillId="0" borderId="0" applyNumberFormat="0" applyFill="0" applyBorder="0" applyAlignment="0" applyProtection="0"/>
    <xf numFmtId="38" fontId="27" fillId="0" borderId="0" applyNumberFormat="0" applyFont="0" applyFill="0" applyAlignment="0" applyProtection="0"/>
    <xf numFmtId="0" fontId="266" fillId="0" borderId="0">
      <alignment horizontal="center" vertical="top"/>
    </xf>
    <xf numFmtId="0" fontId="266" fillId="0" borderId="0" applyFill="0" applyBorder="0" applyProtection="0">
      <alignment horizontal="left" vertical="top"/>
    </xf>
    <xf numFmtId="0" fontId="266" fillId="0" borderId="0" applyFill="0" applyBorder="0" applyProtection="0">
      <alignment horizontal="left"/>
    </xf>
    <xf numFmtId="40" fontId="288" fillId="0" borderId="0"/>
    <xf numFmtId="40" fontId="288" fillId="0" borderId="0"/>
    <xf numFmtId="40" fontId="288" fillId="0" borderId="0"/>
    <xf numFmtId="40" fontId="288" fillId="0" borderId="0"/>
    <xf numFmtId="40" fontId="288" fillId="0" borderId="0"/>
    <xf numFmtId="0" fontId="157" fillId="0" borderId="0" applyNumberFormat="0" applyFill="0" applyBorder="0" applyAlignment="0" applyProtection="0"/>
    <xf numFmtId="0" fontId="28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8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86" fillId="0" borderId="0"/>
    <xf numFmtId="0" fontId="164" fillId="0" borderId="0"/>
    <xf numFmtId="0" fontId="158" fillId="0" borderId="34" applyNumberFormat="0" applyFill="0" applyAlignment="0" applyProtection="0"/>
    <xf numFmtId="0" fontId="290" fillId="0" borderId="34" applyNumberFormat="0" applyFill="0" applyAlignment="0" applyProtection="0">
      <alignment vertical="center"/>
    </xf>
    <xf numFmtId="0" fontId="68" fillId="0" borderId="34" applyNumberFormat="0" applyFill="0" applyAlignment="0" applyProtection="0"/>
    <xf numFmtId="0" fontId="158" fillId="0" borderId="34" applyNumberFormat="0" applyFill="0" applyAlignment="0" applyProtection="0"/>
    <xf numFmtId="0" fontId="290" fillId="0" borderId="34" applyNumberFormat="0" applyFill="0" applyAlignment="0" applyProtection="0">
      <alignment vertical="center"/>
    </xf>
    <xf numFmtId="0" fontId="6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291" fillId="0" borderId="0"/>
    <xf numFmtId="38" fontId="27" fillId="0" borderId="0" applyFont="0" applyFill="0" applyBorder="0" applyAlignment="0" applyProtection="0"/>
    <xf numFmtId="40" fontId="194" fillId="0" borderId="0" applyFont="0" applyFill="0" applyBorder="0" applyAlignment="0" applyProtection="0"/>
    <xf numFmtId="37" fontId="272" fillId="0" borderId="2"/>
    <xf numFmtId="37" fontId="272" fillId="0" borderId="3"/>
    <xf numFmtId="0" fontId="292" fillId="0" borderId="0"/>
    <xf numFmtId="255" fontId="293" fillId="0" borderId="0" applyFont="0" applyFill="0" applyBorder="0" applyAlignment="0" applyProtection="0">
      <alignment horizontal="left" vertical="center"/>
    </xf>
    <xf numFmtId="8" fontId="294" fillId="0" borderId="0" applyFont="0" applyFill="0" applyBorder="0" applyAlignment="0" applyProtection="0"/>
    <xf numFmtId="25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6" fillId="0" borderId="62"/>
    <xf numFmtId="178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211" fillId="72" borderId="25" applyNumberFormat="0" applyAlignment="0" applyProtection="0">
      <alignment vertical="center"/>
    </xf>
    <xf numFmtId="0" fontId="264" fillId="0" borderId="30" applyNumberFormat="0" applyFill="0" applyAlignment="0" applyProtection="0">
      <alignment vertical="center"/>
    </xf>
    <xf numFmtId="0" fontId="203" fillId="59" borderId="0" applyNumberFormat="0" applyBorder="0" applyAlignment="0" applyProtection="0">
      <alignment vertical="center"/>
    </xf>
    <xf numFmtId="0" fontId="270" fillId="73" borderId="32" applyNumberFormat="0" applyAlignment="0" applyProtection="0">
      <alignment vertical="center"/>
    </xf>
    <xf numFmtId="0" fontId="210" fillId="73" borderId="24" applyNumberFormat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89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239" fillId="60" borderId="0" applyNumberFormat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56" fillId="63" borderId="24" applyNumberFormat="0" applyAlignment="0" applyProtection="0">
      <alignment vertical="center"/>
    </xf>
    <xf numFmtId="0" fontId="267" fillId="74" borderId="0" applyNumberFormat="0" applyBorder="0" applyAlignment="0" applyProtection="0">
      <alignment vertical="center"/>
    </xf>
    <xf numFmtId="0" fontId="290" fillId="0" borderId="34" applyNumberFormat="0" applyFill="0" applyAlignment="0" applyProtection="0">
      <alignment vertical="center"/>
    </xf>
    <xf numFmtId="0" fontId="202" fillId="75" borderId="0" applyNumberFormat="0" applyBorder="0" applyAlignment="0" applyProtection="0">
      <alignment vertical="center"/>
    </xf>
    <xf numFmtId="0" fontId="202" fillId="76" borderId="0" applyNumberFormat="0" applyBorder="0" applyAlignment="0" applyProtection="0">
      <alignment vertical="center"/>
    </xf>
    <xf numFmtId="0" fontId="202" fillId="77" borderId="0" applyNumberFormat="0" applyBorder="0" applyAlignment="0" applyProtection="0">
      <alignment vertical="center"/>
    </xf>
    <xf numFmtId="0" fontId="202" fillId="69" borderId="0" applyNumberFormat="0" applyBorder="0" applyAlignment="0" applyProtection="0">
      <alignment vertical="center"/>
    </xf>
    <xf numFmtId="0" fontId="202" fillId="70" borderId="0" applyNumberFormat="0" applyBorder="0" applyAlignment="0" applyProtection="0">
      <alignment vertical="center"/>
    </xf>
    <xf numFmtId="0" fontId="202" fillId="78" borderId="0" applyNumberFormat="0" applyBorder="0" applyAlignment="0" applyProtection="0">
      <alignment vertical="center"/>
    </xf>
    <xf numFmtId="0" fontId="201" fillId="79" borderId="31" applyNumberFormat="0" applyFont="0" applyAlignment="0" applyProtection="0">
      <alignment vertical="center"/>
    </xf>
    <xf numFmtId="0" fontId="244" fillId="0" borderId="35" applyNumberFormat="0" applyFill="0" applyAlignment="0" applyProtection="0">
      <alignment vertical="center"/>
    </xf>
    <xf numFmtId="0" fontId="247" fillId="0" borderId="36" applyNumberFormat="0" applyFill="0" applyAlignment="0" applyProtection="0">
      <alignment vertical="center"/>
    </xf>
    <xf numFmtId="0" fontId="250" fillId="0" borderId="37" applyNumberFormat="0" applyFill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178" fontId="300" fillId="0" borderId="0" applyFont="0" applyFill="0" applyBorder="0" applyAlignment="0" applyProtection="0"/>
    <xf numFmtId="43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60" fontId="300" fillId="0" borderId="0" applyFont="0" applyFill="0" applyBorder="0" applyAlignment="0" applyProtection="0">
      <alignment vertical="center"/>
    </xf>
    <xf numFmtId="0" fontId="27" fillId="0" borderId="0"/>
    <xf numFmtId="0" fontId="197" fillId="0" borderId="0" applyNumberFormat="0" applyFill="0" applyBorder="0" applyAlignment="0" applyProtection="0">
      <alignment vertical="top"/>
      <protection locked="0"/>
    </xf>
    <xf numFmtId="0" fontId="301" fillId="0" borderId="0"/>
    <xf numFmtId="0" fontId="302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03" fillId="0" borderId="0"/>
    <xf numFmtId="0" fontId="158" fillId="0" borderId="72" applyNumberFormat="0" applyFill="0" applyAlignment="0" applyProtection="0"/>
    <xf numFmtId="0" fontId="1" fillId="0" borderId="0"/>
    <xf numFmtId="0" fontId="290" fillId="0" borderId="72" applyNumberFormat="0" applyFill="0" applyAlignment="0" applyProtection="0">
      <alignment vertical="center"/>
    </xf>
    <xf numFmtId="0" fontId="50" fillId="79" borderId="68" applyNumberFormat="0" applyFont="0" applyAlignment="0" applyProtection="0"/>
    <xf numFmtId="0" fontId="149" fillId="41" borderId="105" applyNumberFormat="0" applyAlignment="0" applyProtection="0"/>
    <xf numFmtId="0" fontId="149" fillId="41" borderId="66" applyNumberForma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9" fillId="56" borderId="68" applyNumberFormat="0" applyAlignment="0" applyProtection="0"/>
    <xf numFmtId="0" fontId="158" fillId="0" borderId="111" applyNumberFormat="0" applyFill="0" applyAlignment="0" applyProtection="0"/>
    <xf numFmtId="0" fontId="62" fillId="63" borderId="86" applyNumberFormat="0" applyAlignment="0" applyProtection="0"/>
    <xf numFmtId="0" fontId="172" fillId="0" borderId="71"/>
    <xf numFmtId="0" fontId="156" fillId="54" borderId="79" applyNumberFormat="0" applyAlignment="0" applyProtection="0"/>
    <xf numFmtId="0" fontId="156" fillId="54" borderId="79" applyNumberFormat="0" applyAlignment="0" applyProtection="0"/>
    <xf numFmtId="0" fontId="156" fillId="54" borderId="79" applyNumberFormat="0" applyAlignment="0" applyProtection="0"/>
    <xf numFmtId="0" fontId="156" fillId="54" borderId="79" applyNumberFormat="0" applyAlignment="0" applyProtection="0"/>
    <xf numFmtId="0" fontId="66" fillId="73" borderId="79" applyNumberFormat="0" applyAlignment="0" applyProtection="0"/>
    <xf numFmtId="0" fontId="270" fillId="73" borderId="79" applyNumberFormat="0" applyAlignment="0" applyProtection="0">
      <alignment vertical="center"/>
    </xf>
    <xf numFmtId="0" fontId="156" fillId="54" borderId="79" applyNumberFormat="0" applyAlignment="0" applyProtection="0"/>
    <xf numFmtId="0" fontId="66" fillId="73" borderId="79" applyNumberFormat="0" applyAlignment="0" applyProtection="0"/>
    <xf numFmtId="0" fontId="270" fillId="73" borderId="79" applyNumberFormat="0" applyAlignment="0" applyProtection="0">
      <alignment vertical="center"/>
    </xf>
    <xf numFmtId="0" fontId="156" fillId="54" borderId="79" applyNumberForma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201" fillId="79" borderId="78" applyNumberFormat="0" applyFont="0" applyAlignment="0" applyProtection="0">
      <alignment vertical="center"/>
    </xf>
    <xf numFmtId="0" fontId="50" fillId="79" borderId="78" applyNumberFormat="0" applyFont="0" applyAlignment="0" applyProtection="0"/>
    <xf numFmtId="0" fontId="201" fillId="79" borderId="78" applyNumberFormat="0" applyFont="0" applyAlignment="0" applyProtection="0">
      <alignment vertical="center"/>
    </xf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9" fillId="56" borderId="78" applyNumberForma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50" fillId="79" borderId="78" applyNumberFormat="0" applyFont="0" applyAlignment="0" applyProtection="0"/>
    <xf numFmtId="0" fontId="156" fillId="54" borderId="98" applyNumberFormat="0" applyAlignment="0" applyProtection="0"/>
    <xf numFmtId="0" fontId="156" fillId="54" borderId="98" applyNumberFormat="0" applyAlignment="0" applyProtection="0"/>
    <xf numFmtId="0" fontId="156" fillId="54" borderId="98" applyNumberFormat="0" applyAlignment="0" applyProtection="0"/>
    <xf numFmtId="0" fontId="156" fillId="54" borderId="98" applyNumberFormat="0" applyAlignment="0" applyProtection="0"/>
    <xf numFmtId="0" fontId="66" fillId="73" borderId="98" applyNumberFormat="0" applyAlignment="0" applyProtection="0"/>
    <xf numFmtId="0" fontId="270" fillId="73" borderId="98" applyNumberFormat="0" applyAlignment="0" applyProtection="0">
      <alignment vertical="center"/>
    </xf>
    <xf numFmtId="0" fontId="270" fillId="73" borderId="98" applyNumberFormat="0" applyAlignment="0" applyProtection="0">
      <alignment vertical="center"/>
    </xf>
    <xf numFmtId="0" fontId="156" fillId="54" borderId="98" applyNumberForma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201" fillId="79" borderId="97" applyNumberFormat="0" applyFont="0" applyAlignment="0" applyProtection="0">
      <alignment vertical="center"/>
    </xf>
    <xf numFmtId="0" fontId="201" fillId="79" borderId="97" applyNumberFormat="0" applyFont="0" applyAlignment="0" applyProtection="0">
      <alignment vertical="center"/>
    </xf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9" fillId="56" borderId="97" applyNumberForma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50" fillId="79" borderId="97" applyNumberFormat="0" applyFont="0" applyAlignment="0" applyProtection="0"/>
    <xf numFmtId="0" fontId="156" fillId="54" borderId="118" applyNumberFormat="0" applyAlignment="0" applyProtection="0"/>
    <xf numFmtId="0" fontId="156" fillId="54" borderId="118" applyNumberFormat="0" applyAlignment="0" applyProtection="0"/>
    <xf numFmtId="0" fontId="156" fillId="54" borderId="118" applyNumberFormat="0" applyAlignment="0" applyProtection="0"/>
    <xf numFmtId="0" fontId="156" fillId="54" borderId="118" applyNumberFormat="0" applyAlignment="0" applyProtection="0"/>
    <xf numFmtId="0" fontId="66" fillId="73" borderId="118" applyNumberFormat="0" applyAlignment="0" applyProtection="0"/>
    <xf numFmtId="0" fontId="270" fillId="73" borderId="118" applyNumberFormat="0" applyAlignment="0" applyProtection="0">
      <alignment vertical="center"/>
    </xf>
    <xf numFmtId="0" fontId="156" fillId="54" borderId="118" applyNumberFormat="0" applyAlignment="0" applyProtection="0"/>
    <xf numFmtId="0" fontId="66" fillId="73" borderId="118" applyNumberFormat="0" applyAlignment="0" applyProtection="0"/>
    <xf numFmtId="0" fontId="270" fillId="73" borderId="118" applyNumberFormat="0" applyAlignment="0" applyProtection="0">
      <alignment vertical="center"/>
    </xf>
    <xf numFmtId="0" fontId="156" fillId="54" borderId="118" applyNumberForma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201" fillId="79" borderId="117" applyNumberFormat="0" applyFont="0" applyAlignment="0" applyProtection="0">
      <alignment vertical="center"/>
    </xf>
    <xf numFmtId="0" fontId="201" fillId="79" borderId="117" applyNumberFormat="0" applyFont="0" applyAlignment="0" applyProtection="0">
      <alignment vertical="center"/>
    </xf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9" fillId="56" borderId="117" applyNumberForma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0" fontId="50" fillId="79" borderId="117" applyNumberFormat="0" applyFont="0" applyAlignment="0" applyProtection="0"/>
    <xf numFmtId="5" fontId="209" fillId="0" borderId="6" applyAlignment="0" applyProtection="0"/>
    <xf numFmtId="5" fontId="209" fillId="0" borderId="6" applyAlignment="0" applyProtection="0"/>
    <xf numFmtId="5" fontId="209" fillId="0" borderId="6" applyAlignment="0" applyProtection="0"/>
    <xf numFmtId="0" fontId="140" fillId="54" borderId="66" applyNumberFormat="0" applyAlignment="0" applyProtection="0"/>
    <xf numFmtId="0" fontId="210" fillId="73" borderId="66" applyNumberFormat="0" applyAlignment="0" applyProtection="0">
      <alignment vertical="center"/>
    </xf>
    <xf numFmtId="0" fontId="54" fillId="73" borderId="66" applyNumberFormat="0" applyAlignment="0" applyProtection="0"/>
    <xf numFmtId="0" fontId="140" fillId="54" borderId="66" applyNumberFormat="0" applyAlignment="0" applyProtection="0"/>
    <xf numFmtId="0" fontId="210" fillId="73" borderId="66" applyNumberFormat="0" applyAlignment="0" applyProtection="0">
      <alignment vertical="center"/>
    </xf>
    <xf numFmtId="0" fontId="54" fillId="73" borderId="66" applyNumberFormat="0" applyAlignment="0" applyProtection="0"/>
    <xf numFmtId="0" fontId="140" fillId="54" borderId="66" applyNumberFormat="0" applyAlignment="0" applyProtection="0"/>
    <xf numFmtId="0" fontId="140" fillId="54" borderId="66" applyNumberFormat="0" applyAlignment="0" applyProtection="0"/>
    <xf numFmtId="0" fontId="140" fillId="54" borderId="66" applyNumberFormat="0" applyAlignment="0" applyProtection="0"/>
    <xf numFmtId="0" fontId="140" fillId="54" borderId="66" applyNumberFormat="0" applyAlignment="0" applyProtection="0"/>
    <xf numFmtId="0" fontId="140" fillId="54" borderId="66" applyNumberFormat="0" applyAlignment="0" applyProtection="0"/>
    <xf numFmtId="0" fontId="140" fillId="54" borderId="66" applyNumberFormat="0" applyAlignment="0" applyProtection="0"/>
    <xf numFmtId="0" fontId="140" fillId="54" borderId="86" applyNumberFormat="0" applyAlignment="0" applyProtection="0"/>
    <xf numFmtId="0" fontId="210" fillId="73" borderId="86" applyNumberFormat="0" applyAlignment="0" applyProtection="0">
      <alignment vertical="center"/>
    </xf>
    <xf numFmtId="0" fontId="54" fillId="73" borderId="86" applyNumberFormat="0" applyAlignment="0" applyProtection="0"/>
    <xf numFmtId="0" fontId="140" fillId="54" borderId="86" applyNumberFormat="0" applyAlignment="0" applyProtection="0"/>
    <xf numFmtId="0" fontId="210" fillId="73" borderId="86" applyNumberFormat="0" applyAlignment="0" applyProtection="0">
      <alignment vertical="center"/>
    </xf>
    <xf numFmtId="0" fontId="140" fillId="54" borderId="86" applyNumberFormat="0" applyAlignment="0" applyProtection="0"/>
    <xf numFmtId="0" fontId="140" fillId="54" borderId="86" applyNumberFormat="0" applyAlignment="0" applyProtection="0"/>
    <xf numFmtId="0" fontId="140" fillId="54" borderId="86" applyNumberFormat="0" applyAlignment="0" applyProtection="0"/>
    <xf numFmtId="0" fontId="140" fillId="54" borderId="86" applyNumberFormat="0" applyAlignment="0" applyProtection="0"/>
    <xf numFmtId="0" fontId="140" fillId="54" borderId="86" applyNumberFormat="0" applyAlignment="0" applyProtection="0"/>
    <xf numFmtId="0" fontId="140" fillId="54" borderId="86" applyNumberFormat="0" applyAlignment="0" applyProtection="0"/>
    <xf numFmtId="0" fontId="140" fillId="54" borderId="105" applyNumberFormat="0" applyAlignment="0" applyProtection="0"/>
    <xf numFmtId="0" fontId="210" fillId="73" borderId="105" applyNumberFormat="0" applyAlignment="0" applyProtection="0">
      <alignment vertical="center"/>
    </xf>
    <xf numFmtId="0" fontId="140" fillId="54" borderId="105" applyNumberFormat="0" applyAlignment="0" applyProtection="0"/>
    <xf numFmtId="0" fontId="210" fillId="73" borderId="105" applyNumberFormat="0" applyAlignment="0" applyProtection="0">
      <alignment vertical="center"/>
    </xf>
    <xf numFmtId="0" fontId="54" fillId="73" borderId="105" applyNumberFormat="0" applyAlignment="0" applyProtection="0"/>
    <xf numFmtId="0" fontId="140" fillId="54" borderId="105" applyNumberFormat="0" applyAlignment="0" applyProtection="0"/>
    <xf numFmtId="0" fontId="140" fillId="54" borderId="105" applyNumberFormat="0" applyAlignment="0" applyProtection="0"/>
    <xf numFmtId="0" fontId="140" fillId="54" borderId="105" applyNumberFormat="0" applyAlignment="0" applyProtection="0"/>
    <xf numFmtId="0" fontId="140" fillId="54" borderId="105" applyNumberFormat="0" applyAlignment="0" applyProtection="0"/>
    <xf numFmtId="0" fontId="262" fillId="107" borderId="77">
      <alignment textRotation="90"/>
    </xf>
    <xf numFmtId="0" fontId="149" fillId="41" borderId="76" applyNumberFormat="0" applyAlignment="0" applyProtection="0"/>
    <xf numFmtId="0" fontId="149" fillId="41" borderId="76" applyNumberFormat="0" applyAlignment="0" applyProtection="0"/>
    <xf numFmtId="0" fontId="149" fillId="41" borderId="76" applyNumberFormat="0" applyAlignment="0" applyProtection="0"/>
    <xf numFmtId="0" fontId="149" fillId="41" borderId="76" applyNumberFormat="0" applyAlignment="0" applyProtection="0"/>
    <xf numFmtId="0" fontId="149" fillId="41" borderId="76" applyNumberFormat="0" applyAlignment="0" applyProtection="0"/>
    <xf numFmtId="0" fontId="62" fillId="63" borderId="76" applyNumberFormat="0" applyAlignment="0" applyProtection="0"/>
    <xf numFmtId="0" fontId="256" fillId="63" borderId="76" applyNumberFormat="0" applyAlignment="0" applyProtection="0">
      <alignment vertical="center"/>
    </xf>
    <xf numFmtId="0" fontId="149" fillId="41" borderId="76" applyNumberFormat="0" applyAlignment="0" applyProtection="0"/>
    <xf numFmtId="0" fontId="62" fillId="63" borderId="76" applyNumberFormat="0" applyAlignment="0" applyProtection="0"/>
    <xf numFmtId="0" fontId="256" fillId="63" borderId="76" applyNumberFormat="0" applyAlignment="0" applyProtection="0">
      <alignment vertical="center"/>
    </xf>
    <xf numFmtId="0" fontId="149" fillId="41" borderId="76" applyNumberFormat="0" applyAlignment="0" applyProtection="0"/>
    <xf numFmtId="10" fontId="41" fillId="35" borderId="73" applyNumberFormat="0" applyBorder="0" applyAlignment="0" applyProtection="0"/>
    <xf numFmtId="10" fontId="41" fillId="35" borderId="73" applyNumberFormat="0" applyBorder="0" applyAlignment="0" applyProtection="0"/>
    <xf numFmtId="0" fontId="262" fillId="107" borderId="96">
      <alignment textRotation="90"/>
    </xf>
    <xf numFmtId="0" fontId="262" fillId="107" borderId="116">
      <alignment textRotation="90"/>
    </xf>
    <xf numFmtId="37" fontId="172" fillId="105" borderId="75">
      <alignment horizontal="center" vertical="center" wrapText="1"/>
    </xf>
    <xf numFmtId="0" fontId="149" fillId="41" borderId="115" applyNumberFormat="0" applyAlignment="0" applyProtection="0"/>
    <xf numFmtId="0" fontId="149" fillId="41" borderId="115" applyNumberFormat="0" applyAlignment="0" applyProtection="0"/>
    <xf numFmtId="0" fontId="149" fillId="41" borderId="115" applyNumberFormat="0" applyAlignment="0" applyProtection="0"/>
    <xf numFmtId="10" fontId="30" fillId="35" borderId="93" applyNumberFormat="0" applyBorder="0" applyAlignment="0" applyProtection="0"/>
    <xf numFmtId="10" fontId="41" fillId="35" borderId="93" applyNumberFormat="0" applyBorder="0" applyAlignment="0" applyProtection="0"/>
    <xf numFmtId="10" fontId="41" fillId="35" borderId="93" applyNumberFormat="0" applyBorder="0" applyAlignment="0" applyProtection="0"/>
    <xf numFmtId="0" fontId="149" fillId="41" borderId="115" applyNumberFormat="0" applyAlignment="0" applyProtection="0"/>
    <xf numFmtId="0" fontId="62" fillId="63" borderId="115" applyNumberFormat="0" applyAlignment="0" applyProtection="0"/>
    <xf numFmtId="0" fontId="256" fillId="63" borderId="115" applyNumberFormat="0" applyAlignment="0" applyProtection="0">
      <alignment vertical="center"/>
    </xf>
    <xf numFmtId="0" fontId="149" fillId="41" borderId="115" applyNumberFormat="0" applyAlignment="0" applyProtection="0"/>
    <xf numFmtId="0" fontId="62" fillId="63" borderId="115" applyNumberFormat="0" applyAlignment="0" applyProtection="0"/>
    <xf numFmtId="0" fontId="256" fillId="63" borderId="115" applyNumberFormat="0" applyAlignment="0" applyProtection="0">
      <alignment vertical="center"/>
    </xf>
    <xf numFmtId="0" fontId="149" fillId="41" borderId="115" applyNumberFormat="0" applyAlignment="0" applyProtection="0"/>
    <xf numFmtId="10" fontId="41" fillId="35" borderId="112" applyNumberFormat="0" applyBorder="0" applyAlignment="0" applyProtection="0"/>
    <xf numFmtId="10" fontId="41" fillId="35" borderId="112" applyNumberFormat="0" applyBorder="0" applyAlignment="0" applyProtection="0"/>
    <xf numFmtId="37" fontId="172" fillId="105" borderId="95">
      <alignment horizontal="center" vertical="center" wrapText="1"/>
    </xf>
    <xf numFmtId="5" fontId="209" fillId="0" borderId="6" applyAlignment="0" applyProtection="0"/>
    <xf numFmtId="37" fontId="172" fillId="105" borderId="114">
      <alignment horizontal="center" vertical="center" wrapText="1"/>
    </xf>
    <xf numFmtId="0" fontId="249" fillId="0" borderId="53">
      <alignment horizontal="left" vertical="top"/>
    </xf>
    <xf numFmtId="0" fontId="42" fillId="0" borderId="74">
      <alignment horizontal="left" vertical="center"/>
    </xf>
    <xf numFmtId="0" fontId="44" fillId="0" borderId="74">
      <alignment horizontal="left" vertical="center"/>
    </xf>
    <xf numFmtId="0" fontId="246" fillId="0" borderId="53">
      <alignment horizontal="left" vertical="top"/>
    </xf>
    <xf numFmtId="0" fontId="140" fillId="54" borderId="24" applyNumberFormat="0" applyAlignment="0" applyProtection="0"/>
    <xf numFmtId="0" fontId="210" fillId="73" borderId="24" applyNumberFormat="0" applyAlignment="0" applyProtection="0">
      <alignment vertical="center"/>
    </xf>
    <xf numFmtId="0" fontId="54" fillId="73" borderId="24" applyNumberFormat="0" applyAlignment="0" applyProtection="0"/>
    <xf numFmtId="0" fontId="140" fillId="54" borderId="24" applyNumberFormat="0" applyAlignment="0" applyProtection="0"/>
    <xf numFmtId="0" fontId="210" fillId="73" borderId="24" applyNumberFormat="0" applyAlignment="0" applyProtection="0">
      <alignment vertical="center"/>
    </xf>
    <xf numFmtId="0" fontId="54" fillId="73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140" fillId="54" borderId="24" applyNumberFormat="0" applyAlignment="0" applyProtection="0"/>
    <xf numFmtId="0" fontId="42" fillId="0" borderId="94">
      <alignment horizontal="left" vertical="center"/>
    </xf>
    <xf numFmtId="0" fontId="44" fillId="0" borderId="94">
      <alignment horizontal="left" vertical="center"/>
    </xf>
    <xf numFmtId="0" fontId="243" fillId="104" borderId="56"/>
    <xf numFmtId="0" fontId="42" fillId="0" borderId="113">
      <alignment horizontal="left" vertical="center"/>
    </xf>
    <xf numFmtId="0" fontId="44" fillId="0" borderId="113">
      <alignment horizontal="left" vertical="center"/>
    </xf>
    <xf numFmtId="217" fontId="198" fillId="0" borderId="2"/>
    <xf numFmtId="0" fontId="36" fillId="0" borderId="73" applyNumberFormat="0" applyFill="0" applyBorder="0" applyAlignment="0" applyProtection="0"/>
    <xf numFmtId="227" fontId="215" fillId="0" borderId="6" applyFill="0" applyProtection="0"/>
    <xf numFmtId="227" fontId="215" fillId="0" borderId="6" applyFill="0" applyProtection="0"/>
    <xf numFmtId="227" fontId="215" fillId="0" borderId="6" applyFill="0" applyProtection="0"/>
    <xf numFmtId="227" fontId="215" fillId="0" borderId="6" applyFill="0" applyProtection="0"/>
    <xf numFmtId="227" fontId="215" fillId="0" borderId="6" applyFill="0" applyProtection="0"/>
    <xf numFmtId="0" fontId="36" fillId="0" borderId="102" applyNumberFormat="0" applyFill="0" applyBorder="0" applyAlignment="0" applyProtection="0"/>
    <xf numFmtId="0" fontId="36" fillId="0" borderId="63" applyNumberFormat="0" applyFill="0" applyBorder="0" applyAlignment="0" applyProtection="0"/>
    <xf numFmtId="0" fontId="44" fillId="0" borderId="103">
      <alignment horizontal="left" vertical="center"/>
    </xf>
    <xf numFmtId="0" fontId="42" fillId="0" borderId="103">
      <alignment horizontal="left" vertical="center"/>
    </xf>
    <xf numFmtId="0" fontId="42" fillId="0" borderId="84">
      <alignment horizontal="left" vertical="center"/>
    </xf>
    <xf numFmtId="0" fontId="44" fillId="0" borderId="64">
      <alignment horizontal="left" vertical="center"/>
    </xf>
    <xf numFmtId="0" fontId="42" fillId="0" borderId="64">
      <alignment horizontal="left" vertical="center"/>
    </xf>
    <xf numFmtId="10" fontId="41" fillId="35" borderId="102" applyNumberFormat="0" applyBorder="0" applyAlignment="0" applyProtection="0"/>
    <xf numFmtId="10" fontId="30" fillId="35" borderId="102" applyNumberFormat="0" applyBorder="0" applyAlignment="0" applyProtection="0"/>
    <xf numFmtId="0" fontId="256" fillId="63" borderId="105" applyNumberFormat="0" applyAlignment="0" applyProtection="0">
      <alignment vertical="center"/>
    </xf>
    <xf numFmtId="0" fontId="149" fillId="41" borderId="105" applyNumberFormat="0" applyAlignment="0" applyProtection="0"/>
    <xf numFmtId="0" fontId="256" fillId="63" borderId="105" applyNumberFormat="0" applyAlignment="0" applyProtection="0">
      <alignment vertical="center"/>
    </xf>
    <xf numFmtId="0" fontId="62" fillId="63" borderId="105" applyNumberFormat="0" applyAlignment="0" applyProtection="0"/>
    <xf numFmtId="0" fontId="149" fillId="41" borderId="105" applyNumberFormat="0" applyAlignment="0" applyProtection="0"/>
    <xf numFmtId="0" fontId="149" fillId="41" borderId="105" applyNumberFormat="0" applyAlignment="0" applyProtection="0"/>
    <xf numFmtId="0" fontId="149" fillId="41" borderId="105" applyNumberFormat="0" applyAlignment="0" applyProtection="0"/>
    <xf numFmtId="0" fontId="149" fillId="41" borderId="105" applyNumberFormat="0" applyAlignment="0" applyProtection="0"/>
    <xf numFmtId="37" fontId="172" fillId="105" borderId="85">
      <alignment horizontal="center" vertical="center" wrapText="1"/>
    </xf>
    <xf numFmtId="0" fontId="262" fillId="107" borderId="106">
      <alignment textRotation="90"/>
    </xf>
    <xf numFmtId="10" fontId="41" fillId="35" borderId="83" applyNumberFormat="0" applyBorder="0" applyAlignment="0" applyProtection="0"/>
    <xf numFmtId="10" fontId="41" fillId="35" borderId="83" applyNumberFormat="0" applyBorder="0" applyAlignment="0" applyProtection="0"/>
    <xf numFmtId="10" fontId="30" fillId="35" borderId="83" applyNumberFormat="0" applyBorder="0" applyAlignment="0" applyProtection="0"/>
    <xf numFmtId="0" fontId="149" fillId="41" borderId="86" applyNumberFormat="0" applyAlignment="0" applyProtection="0"/>
    <xf numFmtId="0" fontId="256" fillId="63" borderId="86" applyNumberFormat="0" applyAlignment="0" applyProtection="0">
      <alignment vertical="center"/>
    </xf>
    <xf numFmtId="0" fontId="62" fillId="63" borderId="86" applyNumberFormat="0" applyAlignment="0" applyProtection="0"/>
    <xf numFmtId="0" fontId="149" fillId="41" borderId="86" applyNumberFormat="0" applyAlignment="0" applyProtection="0"/>
    <xf numFmtId="37" fontId="172" fillId="105" borderId="65">
      <alignment horizontal="center" vertical="center" wrapText="1"/>
    </xf>
    <xf numFmtId="0" fontId="149" fillId="41" borderId="86" applyNumberFormat="0" applyAlignment="0" applyProtection="0"/>
    <xf numFmtId="0" fontId="149" fillId="41" borderId="86" applyNumberFormat="0" applyAlignment="0" applyProtection="0"/>
    <xf numFmtId="0" fontId="149" fillId="41" borderId="86" applyNumberFormat="0" applyAlignment="0" applyProtection="0"/>
    <xf numFmtId="0" fontId="149" fillId="41" borderId="86" applyNumberFormat="0" applyAlignment="0" applyProtection="0"/>
    <xf numFmtId="0" fontId="149" fillId="41" borderId="86" applyNumberFormat="0" applyAlignment="0" applyProtection="0"/>
    <xf numFmtId="10" fontId="41" fillId="35" borderId="63" applyNumberFormat="0" applyBorder="0" applyAlignment="0" applyProtection="0"/>
    <xf numFmtId="10" fontId="41" fillId="35" borderId="63" applyNumberFormat="0" applyBorder="0" applyAlignment="0" applyProtection="0"/>
    <xf numFmtId="10" fontId="30" fillId="35" borderId="63" applyNumberFormat="0" applyBorder="0" applyAlignment="0" applyProtection="0"/>
    <xf numFmtId="0" fontId="149" fillId="41" borderId="66" applyNumberFormat="0" applyAlignment="0" applyProtection="0"/>
    <xf numFmtId="0" fontId="256" fillId="63" borderId="66" applyNumberFormat="0" applyAlignment="0" applyProtection="0">
      <alignment vertical="center"/>
    </xf>
    <xf numFmtId="0" fontId="62" fillId="63" borderId="66" applyNumberFormat="0" applyAlignment="0" applyProtection="0"/>
    <xf numFmtId="0" fontId="149" fillId="41" borderId="66" applyNumberFormat="0" applyAlignment="0" applyProtection="0"/>
    <xf numFmtId="0" fontId="256" fillId="63" borderId="66" applyNumberFormat="0" applyAlignment="0" applyProtection="0">
      <alignment vertical="center"/>
    </xf>
    <xf numFmtId="0" fontId="62" fillId="63" borderId="66" applyNumberFormat="0" applyAlignment="0" applyProtection="0"/>
    <xf numFmtId="0" fontId="149" fillId="41" borderId="66" applyNumberFormat="0" applyAlignment="0" applyProtection="0"/>
    <xf numFmtId="0" fontId="149" fillId="41" borderId="66" applyNumberFormat="0" applyAlignment="0" applyProtection="0"/>
    <xf numFmtId="0" fontId="149" fillId="41" borderId="66" applyNumberFormat="0" applyAlignment="0" applyProtection="0"/>
    <xf numFmtId="0" fontId="149" fillId="41" borderId="66" applyNumberFormat="0" applyAlignment="0" applyProtection="0"/>
    <xf numFmtId="0" fontId="149" fillId="41" borderId="66" applyNumberFormat="0" applyAlignment="0" applyProtection="0"/>
    <xf numFmtId="0" fontId="262" fillId="107" borderId="87">
      <alignment textRotation="90"/>
    </xf>
    <xf numFmtId="0" fontId="262" fillId="107" borderId="67">
      <alignment textRotation="90"/>
    </xf>
    <xf numFmtId="227" fontId="215" fillId="0" borderId="6" applyFill="0" applyProtection="0"/>
    <xf numFmtId="0" fontId="140" fillId="54" borderId="115" applyNumberFormat="0" applyAlignment="0" applyProtection="0"/>
    <xf numFmtId="0" fontId="140" fillId="54" borderId="115" applyNumberFormat="0" applyAlignment="0" applyProtection="0"/>
    <xf numFmtId="0" fontId="140" fillId="54" borderId="115" applyNumberFormat="0" applyAlignment="0" applyProtection="0"/>
    <xf numFmtId="0" fontId="140" fillId="54" borderId="115" applyNumberFormat="0" applyAlignment="0" applyProtection="0"/>
    <xf numFmtId="0" fontId="140" fillId="54" borderId="115" applyNumberFormat="0" applyAlignment="0" applyProtection="0"/>
    <xf numFmtId="0" fontId="140" fillId="54" borderId="115" applyNumberFormat="0" applyAlignment="0" applyProtection="0"/>
    <xf numFmtId="0" fontId="54" fillId="73" borderId="115" applyNumberFormat="0" applyAlignment="0" applyProtection="0"/>
    <xf numFmtId="0" fontId="210" fillId="73" borderId="115" applyNumberFormat="0" applyAlignment="0" applyProtection="0">
      <alignment vertical="center"/>
    </xf>
    <xf numFmtId="0" fontId="140" fillId="54" borderId="115" applyNumberFormat="0" applyAlignment="0" applyProtection="0"/>
    <xf numFmtId="0" fontId="36" fillId="0" borderId="18" applyNumberFormat="0" applyFill="0" applyBorder="0" applyAlignment="0" applyProtection="0"/>
    <xf numFmtId="0" fontId="140" fillId="54" borderId="76" applyNumberFormat="0" applyAlignment="0" applyProtection="0"/>
    <xf numFmtId="0" fontId="140" fillId="54" borderId="76" applyNumberFormat="0" applyAlignment="0" applyProtection="0"/>
    <xf numFmtId="0" fontId="140" fillId="54" borderId="76" applyNumberFormat="0" applyAlignment="0" applyProtection="0"/>
    <xf numFmtId="0" fontId="140" fillId="54" borderId="76" applyNumberFormat="0" applyAlignment="0" applyProtection="0"/>
    <xf numFmtId="0" fontId="140" fillId="54" borderId="76" applyNumberFormat="0" applyAlignment="0" applyProtection="0"/>
    <xf numFmtId="0" fontId="140" fillId="54" borderId="76" applyNumberFormat="0" applyAlignment="0" applyProtection="0"/>
    <xf numFmtId="0" fontId="210" fillId="73" borderId="76" applyNumberFormat="0" applyAlignment="0" applyProtection="0">
      <alignment vertical="center"/>
    </xf>
    <xf numFmtId="0" fontId="140" fillId="54" borderId="76" applyNumberFormat="0" applyAlignment="0" applyProtection="0"/>
    <xf numFmtId="0" fontId="54" fillId="73" borderId="76" applyNumberFormat="0" applyAlignment="0" applyProtection="0"/>
    <xf numFmtId="0" fontId="210" fillId="73" borderId="76" applyNumberFormat="0" applyAlignment="0" applyProtection="0">
      <alignment vertical="center"/>
    </xf>
    <xf numFmtId="0" fontId="140" fillId="54" borderId="76" applyNumberFormat="0" applyAlignment="0" applyProtection="0"/>
    <xf numFmtId="5" fontId="209" fillId="0" borderId="6" applyAlignment="0" applyProtection="0"/>
    <xf numFmtId="0" fontId="241" fillId="0" borderId="2" applyNumberFormat="0" applyBorder="0"/>
    <xf numFmtId="0" fontId="44" fillId="0" borderId="4">
      <alignment horizontal="left" vertical="center"/>
    </xf>
    <xf numFmtId="0" fontId="42" fillId="0" borderId="4">
      <alignment horizontal="left" vertical="center"/>
    </xf>
    <xf numFmtId="37" fontId="172" fillId="105" borderId="22">
      <alignment horizontal="center" vertical="center" wrapText="1"/>
    </xf>
    <xf numFmtId="10" fontId="41" fillId="35" borderId="18" applyNumberFormat="0" applyBorder="0" applyAlignment="0" applyProtection="0"/>
    <xf numFmtId="10" fontId="41" fillId="35" borderId="18" applyNumberFormat="0" applyBorder="0" applyAlignment="0" applyProtection="0"/>
    <xf numFmtId="10" fontId="30" fillId="35" borderId="18" applyNumberFormat="0" applyBorder="0" applyAlignment="0" applyProtection="0"/>
    <xf numFmtId="0" fontId="149" fillId="41" borderId="24" applyNumberFormat="0" applyAlignment="0" applyProtection="0"/>
    <xf numFmtId="0" fontId="256" fillId="63" borderId="24" applyNumberFormat="0" applyAlignment="0" applyProtection="0">
      <alignment vertical="center"/>
    </xf>
    <xf numFmtId="0" fontId="62" fillId="63" borderId="24" applyNumberFormat="0" applyAlignment="0" applyProtection="0"/>
    <xf numFmtId="0" fontId="149" fillId="41" borderId="24" applyNumberFormat="0" applyAlignment="0" applyProtection="0"/>
    <xf numFmtId="0" fontId="256" fillId="63" borderId="24" applyNumberFormat="0" applyAlignment="0" applyProtection="0">
      <alignment vertical="center"/>
    </xf>
    <xf numFmtId="0" fontId="62" fillId="63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0" fontId="149" fillId="41" borderId="24" applyNumberFormat="0" applyAlignment="0" applyProtection="0"/>
    <xf numFmtId="0" fontId="262" fillId="107" borderId="59">
      <alignment textRotation="90"/>
    </xf>
    <xf numFmtId="167" fontId="226" fillId="0" borderId="2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9" fillId="56" borderId="107" applyNumberForma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201" fillId="79" borderId="107" applyNumberFormat="0" applyFont="0" applyAlignment="0" applyProtection="0">
      <alignment vertical="center"/>
    </xf>
    <xf numFmtId="0" fontId="201" fillId="79" borderId="107" applyNumberFormat="0" applyFont="0" applyAlignment="0" applyProtection="0">
      <alignment vertical="center"/>
    </xf>
    <xf numFmtId="0" fontId="9" fillId="56" borderId="107" applyNumberFormat="0" applyAlignment="0" applyProtection="0"/>
    <xf numFmtId="0" fontId="50" fillId="79" borderId="107" applyNumberFormat="0" applyFont="0" applyAlignment="0" applyProtection="0"/>
    <xf numFmtId="0" fontId="9" fillId="56" borderId="107" applyNumberFormat="0" applyAlignment="0" applyProtection="0"/>
    <xf numFmtId="0" fontId="50" fillId="79" borderId="107" applyNumberFormat="0" applyFont="0" applyAlignment="0" applyProtection="0"/>
    <xf numFmtId="0" fontId="9" fillId="56" borderId="107" applyNumberFormat="0" applyAlignment="0" applyProtection="0"/>
    <xf numFmtId="0" fontId="9" fillId="56" borderId="107" applyNumberFormat="0" applyAlignment="0" applyProtection="0"/>
    <xf numFmtId="0" fontId="50" fillId="79" borderId="107" applyNumberFormat="0" applyFont="0" applyAlignment="0" applyProtection="0"/>
    <xf numFmtId="0" fontId="9" fillId="56" borderId="107" applyNumberFormat="0" applyAlignment="0" applyProtection="0"/>
    <xf numFmtId="0" fontId="50" fillId="79" borderId="107" applyNumberFormat="0" applyFont="0" applyAlignment="0" applyProtection="0"/>
    <xf numFmtId="0" fontId="9" fillId="56" borderId="107" applyNumberFormat="0" applyAlignment="0" applyProtection="0"/>
    <xf numFmtId="0" fontId="50" fillId="79" borderId="107" applyNumberFormat="0" applyFont="0" applyAlignment="0" applyProtection="0"/>
    <xf numFmtId="0" fontId="9" fillId="56" borderId="107" applyNumberFormat="0" applyAlignment="0" applyProtection="0"/>
    <xf numFmtId="0" fontId="156" fillId="54" borderId="108" applyNumberFormat="0" applyAlignment="0" applyProtection="0"/>
    <xf numFmtId="0" fontId="66" fillId="73" borderId="108" applyNumberFormat="0" applyAlignment="0" applyProtection="0"/>
    <xf numFmtId="0" fontId="156" fillId="54" borderId="108" applyNumberFormat="0" applyAlignment="0" applyProtection="0"/>
    <xf numFmtId="0" fontId="270" fillId="73" borderId="108" applyNumberFormat="0" applyAlignment="0" applyProtection="0">
      <alignment vertical="center"/>
    </xf>
    <xf numFmtId="0" fontId="66" fillId="73" borderId="108" applyNumberFormat="0" applyAlignment="0" applyProtection="0"/>
    <xf numFmtId="0" fontId="156" fillId="54" borderId="108" applyNumberFormat="0" applyAlignment="0" applyProtection="0"/>
    <xf numFmtId="0" fontId="156" fillId="54" borderId="108" applyNumberFormat="0" applyAlignment="0" applyProtection="0"/>
    <xf numFmtId="0" fontId="156" fillId="54" borderId="108" applyNumberFormat="0" applyAlignment="0" applyProtection="0"/>
    <xf numFmtId="0" fontId="156" fillId="54" borderId="108" applyNumberFormat="0" applyAlignment="0" applyProtection="0"/>
    <xf numFmtId="0" fontId="156" fillId="54" borderId="108" applyNumberFormat="0" applyAlignment="0" applyProtection="0"/>
    <xf numFmtId="0" fontId="156" fillId="54" borderId="108" applyNumberForma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50" fillId="79" borderId="88" applyNumberFormat="0" applyFont="0" applyAlignment="0" applyProtection="0"/>
    <xf numFmtId="0" fontId="201" fillId="79" borderId="88" applyNumberFormat="0" applyFont="0" applyAlignment="0" applyProtection="0">
      <alignment vertical="center"/>
    </xf>
    <xf numFmtId="0" fontId="201" fillId="79" borderId="88" applyNumberFormat="0" applyFont="0" applyAlignment="0" applyProtection="0">
      <alignment vertical="center"/>
    </xf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9" fillId="56" borderId="88" applyNumberFormat="0" applyAlignment="0" applyProtection="0"/>
    <xf numFmtId="0" fontId="50" fillId="79" borderId="88" applyNumberFormat="0" applyFont="0" applyAlignment="0" applyProtection="0"/>
    <xf numFmtId="0" fontId="66" fillId="73" borderId="89" applyNumberFormat="0" applyAlignment="0" applyProtection="0"/>
    <xf numFmtId="0" fontId="156" fillId="54" borderId="89" applyNumberFormat="0" applyAlignment="0" applyProtection="0"/>
    <xf numFmtId="0" fontId="270" fillId="73" borderId="89" applyNumberFormat="0" applyAlignment="0" applyProtection="0">
      <alignment vertical="center"/>
    </xf>
    <xf numFmtId="0" fontId="66" fillId="73" borderId="89" applyNumberFormat="0" applyAlignment="0" applyProtection="0"/>
    <xf numFmtId="0" fontId="156" fillId="54" borderId="89" applyNumberFormat="0" applyAlignment="0" applyProtection="0"/>
    <xf numFmtId="0" fontId="156" fillId="54" borderId="89" applyNumberFormat="0" applyAlignment="0" applyProtection="0"/>
    <xf numFmtId="0" fontId="156" fillId="54" borderId="89" applyNumberFormat="0" applyAlignment="0" applyProtection="0"/>
    <xf numFmtId="0" fontId="156" fillId="54" borderId="89" applyNumberFormat="0" applyAlignment="0" applyProtection="0"/>
    <xf numFmtId="0" fontId="156" fillId="54" borderId="89" applyNumberFormat="0" applyAlignment="0" applyProtection="0"/>
    <xf numFmtId="0" fontId="156" fillId="54" borderId="89" applyNumberForma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9" fillId="56" borderId="68" applyNumberForma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50" fillId="79" borderId="68" applyNumberFormat="0" applyFont="0" applyAlignment="0" applyProtection="0"/>
    <xf numFmtId="0" fontId="201" fillId="79" borderId="68" applyNumberFormat="0" applyFont="0" applyAlignment="0" applyProtection="0">
      <alignment vertical="center"/>
    </xf>
    <xf numFmtId="0" fontId="201" fillId="79" borderId="68" applyNumberFormat="0" applyFont="0" applyAlignment="0" applyProtection="0">
      <alignment vertical="center"/>
    </xf>
    <xf numFmtId="0" fontId="9" fillId="56" borderId="68" applyNumberFormat="0" applyAlignment="0" applyProtection="0"/>
    <xf numFmtId="0" fontId="50" fillId="79" borderId="68" applyNumberFormat="0" applyFont="0" applyAlignment="0" applyProtection="0"/>
    <xf numFmtId="0" fontId="9" fillId="56" borderId="68" applyNumberFormat="0" applyAlignment="0" applyProtection="0"/>
    <xf numFmtId="0" fontId="50" fillId="79" borderId="68" applyNumberFormat="0" applyFont="0" applyAlignment="0" applyProtection="0"/>
    <xf numFmtId="0" fontId="9" fillId="56" borderId="68" applyNumberFormat="0" applyAlignment="0" applyProtection="0"/>
    <xf numFmtId="0" fontId="50" fillId="79" borderId="68" applyNumberFormat="0" applyFont="0" applyAlignment="0" applyProtection="0"/>
    <xf numFmtId="0" fontId="9" fillId="56" borderId="68" applyNumberFormat="0" applyAlignment="0" applyProtection="0"/>
    <xf numFmtId="0" fontId="50" fillId="79" borderId="68" applyNumberFormat="0" applyFont="0" applyAlignment="0" applyProtection="0"/>
    <xf numFmtId="0" fontId="9" fillId="56" borderId="68" applyNumberFormat="0" applyAlignment="0" applyProtection="0"/>
    <xf numFmtId="0" fontId="50" fillId="79" borderId="68" applyNumberFormat="0" applyFont="0" applyAlignment="0" applyProtection="0"/>
    <xf numFmtId="0" fontId="9" fillId="56" borderId="68" applyNumberFormat="0" applyAlignment="0" applyProtection="0"/>
    <xf numFmtId="0" fontId="50" fillId="79" borderId="68" applyNumberFormat="0" applyFont="0" applyAlignment="0" applyProtection="0"/>
    <xf numFmtId="0" fontId="156" fillId="54" borderId="69" applyNumberFormat="0" applyAlignment="0" applyProtection="0"/>
    <xf numFmtId="0" fontId="270" fillId="73" borderId="69" applyNumberFormat="0" applyAlignment="0" applyProtection="0">
      <alignment vertical="center"/>
    </xf>
    <xf numFmtId="0" fontId="66" fillId="73" borderId="69" applyNumberFormat="0" applyAlignment="0" applyProtection="0"/>
    <xf numFmtId="0" fontId="156" fillId="54" borderId="69" applyNumberFormat="0" applyAlignment="0" applyProtection="0"/>
    <xf numFmtId="0" fontId="270" fillId="73" borderId="69" applyNumberFormat="0" applyAlignment="0" applyProtection="0">
      <alignment vertical="center"/>
    </xf>
    <xf numFmtId="0" fontId="66" fillId="73" borderId="69" applyNumberFormat="0" applyAlignment="0" applyProtection="0"/>
    <xf numFmtId="0" fontId="156" fillId="54" borderId="69" applyNumberFormat="0" applyAlignment="0" applyProtection="0"/>
    <xf numFmtId="0" fontId="156" fillId="54" borderId="69" applyNumberFormat="0" applyAlignment="0" applyProtection="0"/>
    <xf numFmtId="0" fontId="156" fillId="54" borderId="69" applyNumberFormat="0" applyAlignment="0" applyProtection="0"/>
    <xf numFmtId="0" fontId="156" fillId="54" borderId="69" applyNumberFormat="0" applyAlignment="0" applyProtection="0"/>
    <xf numFmtId="0" fontId="156" fillId="54" borderId="69" applyNumberFormat="0" applyAlignment="0" applyProtection="0"/>
    <xf numFmtId="0" fontId="156" fillId="54" borderId="69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110"/>
    <xf numFmtId="3" fontId="27" fillId="0" borderId="102" applyNumberFormat="0" applyFont="0" applyFill="0" applyAlignment="0" applyProtection="0">
      <alignment vertical="center"/>
    </xf>
    <xf numFmtId="3" fontId="27" fillId="0" borderId="102" applyNumberFormat="0" applyFont="0" applyFill="0" applyAlignment="0" applyProtection="0">
      <alignment vertical="center"/>
    </xf>
    <xf numFmtId="3" fontId="276" fillId="109" borderId="90"/>
    <xf numFmtId="0" fontId="172" fillId="0" borderId="91"/>
    <xf numFmtId="0" fontId="158" fillId="0" borderId="111" applyNumberFormat="0" applyFill="0" applyAlignment="0" applyProtection="0"/>
    <xf numFmtId="0" fontId="290" fillId="0" borderId="111" applyNumberFormat="0" applyFill="0" applyAlignment="0" applyProtection="0">
      <alignment vertical="center"/>
    </xf>
    <xf numFmtId="0" fontId="68" fillId="0" borderId="111" applyNumberFormat="0" applyFill="0" applyAlignment="0" applyProtection="0"/>
    <xf numFmtId="0" fontId="158" fillId="0" borderId="111" applyNumberFormat="0" applyFill="0" applyAlignment="0" applyProtection="0"/>
    <xf numFmtId="3" fontId="27" fillId="0" borderId="83" applyNumberFormat="0" applyFont="0" applyFill="0" applyAlignment="0" applyProtection="0">
      <alignment vertical="center"/>
    </xf>
    <xf numFmtId="3" fontId="27" fillId="0" borderId="83" applyNumberFormat="0" applyFont="0" applyFill="0" applyAlignment="0" applyProtection="0">
      <alignment vertical="center"/>
    </xf>
    <xf numFmtId="0" fontId="290" fillId="0" borderId="111" applyNumberFormat="0" applyFill="0" applyAlignment="0" applyProtection="0">
      <alignment vertical="center"/>
    </xf>
    <xf numFmtId="0" fontId="68" fillId="0" borderId="111" applyNumberFormat="0" applyFill="0" applyAlignment="0" applyProtection="0"/>
    <xf numFmtId="0" fontId="158" fillId="0" borderId="111" applyNumberFormat="0" applyFill="0" applyAlignment="0" applyProtection="0"/>
    <xf numFmtId="3" fontId="276" fillId="109" borderId="70"/>
    <xf numFmtId="10" fontId="30" fillId="35" borderId="112" applyNumberFormat="0" applyBorder="0" applyAlignment="0" applyProtection="0"/>
    <xf numFmtId="3" fontId="27" fillId="0" borderId="63" applyNumberFormat="0" applyFont="0" applyFill="0" applyAlignment="0" applyProtection="0">
      <alignment vertical="center"/>
    </xf>
    <xf numFmtId="3" fontId="27" fillId="0" borderId="63" applyNumberFormat="0" applyFont="0" applyFill="0" applyAlignment="0" applyProtection="0">
      <alignment vertical="center"/>
    </xf>
    <xf numFmtId="227" fontId="215" fillId="0" borderId="6" applyFill="0" applyProtection="0"/>
    <xf numFmtId="0" fontId="66" fillId="73" borderId="98" applyNumberFormat="0" applyAlignment="0" applyProtection="0"/>
    <xf numFmtId="0" fontId="140" fillId="54" borderId="105" applyNumberFormat="0" applyAlignment="0" applyProtection="0"/>
    <xf numFmtId="0" fontId="156" fillId="54" borderId="98" applyNumberFormat="0" applyAlignment="0" applyProtection="0"/>
    <xf numFmtId="0" fontId="158" fillId="0" borderId="72" applyNumberFormat="0" applyFill="0" applyAlignment="0" applyProtection="0"/>
    <xf numFmtId="0" fontId="290" fillId="0" borderId="72" applyNumberFormat="0" applyFill="0" applyAlignment="0" applyProtection="0">
      <alignment vertical="center"/>
    </xf>
    <xf numFmtId="0" fontId="68" fillId="0" borderId="72" applyNumberFormat="0" applyFill="0" applyAlignment="0" applyProtection="0"/>
    <xf numFmtId="0" fontId="290" fillId="0" borderId="72" applyNumberFormat="0" applyFill="0" applyAlignment="0" applyProtection="0">
      <alignment vertical="center"/>
    </xf>
    <xf numFmtId="0" fontId="68" fillId="0" borderId="72" applyNumberFormat="0" applyFill="0" applyAlignment="0" applyProtection="0"/>
    <xf numFmtId="0" fontId="158" fillId="0" borderId="72" applyNumberFormat="0" applyFill="0" applyAlignment="0" applyProtection="0"/>
    <xf numFmtId="0" fontId="158" fillId="0" borderId="72" applyNumberFormat="0" applyFill="0" applyAlignment="0" applyProtection="0"/>
    <xf numFmtId="0" fontId="158" fillId="0" borderId="72" applyNumberFormat="0" applyFill="0" applyAlignment="0" applyProtection="0"/>
    <xf numFmtId="0" fontId="158" fillId="0" borderId="72" applyNumberFormat="0" applyFill="0" applyAlignment="0" applyProtection="0"/>
    <xf numFmtId="0" fontId="158" fillId="0" borderId="72" applyNumberFormat="0" applyFill="0" applyAlignment="0" applyProtection="0"/>
    <xf numFmtId="0" fontId="158" fillId="0" borderId="72" applyNumberFormat="0" applyFill="0" applyAlignment="0" applyProtection="0"/>
    <xf numFmtId="0" fontId="270" fillId="73" borderId="69" applyNumberFormat="0" applyAlignment="0" applyProtection="0">
      <alignment vertical="center"/>
    </xf>
    <xf numFmtId="0" fontId="210" fillId="73" borderId="66" applyNumberFormat="0" applyAlignment="0" applyProtection="0">
      <alignment vertical="center"/>
    </xf>
    <xf numFmtId="0" fontId="256" fillId="63" borderId="66" applyNumberFormat="0" applyAlignment="0" applyProtection="0">
      <alignment vertical="center"/>
    </xf>
    <xf numFmtId="9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156" fillId="54" borderId="118" applyNumberFormat="0" applyAlignment="0" applyProtection="0"/>
    <xf numFmtId="0" fontId="201" fillId="79" borderId="68" applyNumberFormat="0" applyFont="0" applyAlignment="0" applyProtection="0">
      <alignment vertical="center"/>
    </xf>
    <xf numFmtId="5" fontId="209" fillId="0" borderId="6" applyAlignment="0" applyProtection="0"/>
    <xf numFmtId="0" fontId="156" fillId="54" borderId="98" applyNumberFormat="0" applyAlignment="0" applyProtection="0"/>
    <xf numFmtId="3" fontId="276" fillId="109" borderId="119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50" fillId="79" borderId="31" applyNumberFormat="0" applyFont="0" applyAlignment="0" applyProtection="0"/>
    <xf numFmtId="0" fontId="201" fillId="79" borderId="31" applyNumberFormat="0" applyFont="0" applyAlignment="0" applyProtection="0">
      <alignment vertical="center"/>
    </xf>
    <xf numFmtId="0" fontId="201" fillId="79" borderId="31" applyNumberFormat="0" applyFont="0" applyAlignment="0" applyProtection="0">
      <alignment vertical="center"/>
    </xf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9" fillId="56" borderId="31" applyNumberFormat="0" applyAlignment="0" applyProtection="0"/>
    <xf numFmtId="0" fontId="50" fillId="79" borderId="31" applyNumberFormat="0" applyFont="0" applyAlignment="0" applyProtection="0"/>
    <xf numFmtId="0" fontId="156" fillId="54" borderId="32" applyNumberFormat="0" applyAlignment="0" applyProtection="0"/>
    <xf numFmtId="0" fontId="270" fillId="73" borderId="32" applyNumberFormat="0" applyAlignment="0" applyProtection="0">
      <alignment vertical="center"/>
    </xf>
    <xf numFmtId="0" fontId="66" fillId="73" borderId="32" applyNumberFormat="0" applyAlignment="0" applyProtection="0"/>
    <xf numFmtId="0" fontId="156" fillId="54" borderId="32" applyNumberFormat="0" applyAlignment="0" applyProtection="0"/>
    <xf numFmtId="0" fontId="270" fillId="73" borderId="32" applyNumberFormat="0" applyAlignment="0" applyProtection="0">
      <alignment vertical="center"/>
    </xf>
    <xf numFmtId="0" fontId="66" fillId="73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156" fillId="54" borderId="32" applyNumberFormat="0" applyAlignment="0" applyProtection="0"/>
    <xf numFmtId="0" fontId="36" fillId="0" borderId="83" applyNumberFormat="0" applyFill="0" applyBorder="0" applyAlignment="0" applyProtection="0"/>
    <xf numFmtId="0" fontId="50" fillId="79" borderId="97" applyNumberFormat="0" applyFont="0" applyAlignment="0" applyProtection="0"/>
    <xf numFmtId="0" fontId="156" fillId="54" borderId="98" applyNumberFormat="0" applyAlignment="0" applyProtection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54" borderId="79" applyNumberFormat="0" applyAlignment="0" applyProtection="0"/>
    <xf numFmtId="0" fontId="156" fillId="54" borderId="118" applyNumberFormat="0" applyAlignment="0" applyProtection="0"/>
    <xf numFmtId="0" fontId="305" fillId="30" borderId="0" applyNumberFormat="0" applyBorder="0" applyAlignment="0" applyProtection="0"/>
    <xf numFmtId="0" fontId="54" fillId="73" borderId="76" applyNumberFormat="0" applyAlignment="0" applyProtection="0"/>
    <xf numFmtId="0" fontId="256" fillId="63" borderId="86" applyNumberFormat="0" applyAlignment="0" applyProtection="0">
      <alignment vertical="center"/>
    </xf>
    <xf numFmtId="10" fontId="41" fillId="35" borderId="102" applyNumberFormat="0" applyBorder="0" applyAlignment="0" applyProtection="0"/>
    <xf numFmtId="0" fontId="26" fillId="30" borderId="0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60"/>
    <xf numFmtId="0" fontId="172" fillId="0" borderId="61"/>
    <xf numFmtId="3" fontId="27" fillId="0" borderId="18" applyNumberFormat="0" applyFont="0" applyFill="0" applyAlignment="0" applyProtection="0">
      <alignment vertical="center"/>
    </xf>
    <xf numFmtId="3" fontId="27" fillId="0" borderId="18" applyNumberFormat="0" applyFont="0" applyFill="0" applyAlignment="0" applyProtection="0">
      <alignment vertical="center"/>
    </xf>
    <xf numFmtId="0" fontId="158" fillId="0" borderId="34" applyNumberFormat="0" applyFill="0" applyAlignment="0" applyProtection="0"/>
    <xf numFmtId="0" fontId="290" fillId="0" borderId="34" applyNumberFormat="0" applyFill="0" applyAlignment="0" applyProtection="0">
      <alignment vertical="center"/>
    </xf>
    <xf numFmtId="0" fontId="68" fillId="0" borderId="34" applyNumberFormat="0" applyFill="0" applyAlignment="0" applyProtection="0"/>
    <xf numFmtId="0" fontId="158" fillId="0" borderId="34" applyNumberFormat="0" applyFill="0" applyAlignment="0" applyProtection="0"/>
    <xf numFmtId="0" fontId="290" fillId="0" borderId="34" applyNumberFormat="0" applyFill="0" applyAlignment="0" applyProtection="0">
      <alignment vertical="center"/>
    </xf>
    <xf numFmtId="0" fontId="6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37" fontId="272" fillId="0" borderId="2"/>
    <xf numFmtId="0" fontId="270" fillId="73" borderId="108" applyNumberFormat="0" applyAlignment="0" applyProtection="0">
      <alignment vertical="center"/>
    </xf>
    <xf numFmtId="0" fontId="50" fillId="79" borderId="78" applyNumberFormat="0" applyFont="0" applyAlignment="0" applyProtection="0"/>
    <xf numFmtId="0" fontId="1" fillId="0" borderId="0"/>
    <xf numFmtId="0" fontId="168" fillId="0" borderId="0"/>
    <xf numFmtId="0" fontId="106" fillId="0" borderId="0"/>
    <xf numFmtId="168" fontId="1" fillId="0" borderId="0" applyFont="0" applyFill="0" applyBorder="0" applyAlignment="0" applyProtection="0"/>
    <xf numFmtId="0" fontId="304" fillId="3" borderId="0" applyNumberFormat="0" applyBorder="0" applyAlignment="0" applyProtection="0"/>
    <xf numFmtId="0" fontId="270" fillId="73" borderId="32" applyNumberFormat="0" applyAlignment="0" applyProtection="0">
      <alignment vertical="center"/>
    </xf>
    <xf numFmtId="0" fontId="210" fillId="73" borderId="24" applyNumberFormat="0" applyAlignment="0" applyProtection="0">
      <alignment vertical="center"/>
    </xf>
    <xf numFmtId="0" fontId="50" fillId="79" borderId="107" applyNumberFormat="0" applyFont="0" applyAlignment="0" applyProtection="0"/>
    <xf numFmtId="0" fontId="50" fillId="79" borderId="107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0" fontId="256" fillId="63" borderId="24" applyNumberFormat="0" applyAlignment="0" applyProtection="0">
      <alignment vertical="center"/>
    </xf>
    <xf numFmtId="0" fontId="290" fillId="0" borderId="34" applyNumberFormat="0" applyFill="0" applyAlignment="0" applyProtection="0">
      <alignment vertical="center"/>
    </xf>
    <xf numFmtId="9" fontId="168" fillId="0" borderId="0" applyFont="0" applyFill="0" applyBorder="0" applyAlignment="0" applyProtection="0"/>
    <xf numFmtId="0" fontId="168" fillId="0" borderId="0"/>
    <xf numFmtId="0" fontId="50" fillId="79" borderId="88" applyNumberFormat="0" applyFont="0" applyAlignment="0" applyProtection="0"/>
    <xf numFmtId="168" fontId="168" fillId="0" borderId="0" applyFont="0" applyFill="0" applyBorder="0" applyAlignment="0" applyProtection="0"/>
    <xf numFmtId="0" fontId="201" fillId="79" borderId="31" applyNumberFormat="0" applyFont="0" applyAlignment="0" applyProtection="0">
      <alignment vertical="center"/>
    </xf>
    <xf numFmtId="0" fontId="149" fillId="41" borderId="76" applyNumberFormat="0" applyAlignment="0" applyProtection="0"/>
    <xf numFmtId="0" fontId="16" fillId="3" borderId="0" applyNumberFormat="0" applyBorder="0" applyAlignment="0" applyProtection="0"/>
    <xf numFmtId="0" fontId="156" fillId="54" borderId="79" applyNumberFormat="0" applyAlignment="0" applyProtection="0"/>
    <xf numFmtId="0" fontId="172" fillId="0" borderId="120"/>
    <xf numFmtId="3" fontId="27" fillId="0" borderId="112" applyNumberFormat="0" applyFont="0" applyFill="0" applyAlignment="0" applyProtection="0">
      <alignment vertical="center"/>
    </xf>
    <xf numFmtId="3" fontId="27" fillId="0" borderId="112" applyNumberFormat="0" applyFont="0" applyFill="0" applyAlignment="0" applyProtection="0">
      <alignment vertical="center"/>
    </xf>
    <xf numFmtId="3" fontId="276" fillId="109" borderId="99"/>
    <xf numFmtId="0" fontId="172" fillId="0" borderId="100"/>
    <xf numFmtId="3" fontId="27" fillId="0" borderId="93" applyNumberFormat="0" applyFont="0" applyFill="0" applyAlignment="0" applyProtection="0">
      <alignment vertical="center"/>
    </xf>
    <xf numFmtId="3" fontId="27" fillId="0" borderId="93" applyNumberFormat="0" applyFont="0" applyFill="0" applyAlignment="0" applyProtection="0">
      <alignment vertical="center"/>
    </xf>
    <xf numFmtId="3" fontId="276" fillId="109" borderId="80"/>
    <xf numFmtId="0" fontId="172" fillId="0" borderId="81"/>
    <xf numFmtId="3" fontId="27" fillId="0" borderId="73" applyNumberFormat="0" applyFont="0" applyFill="0" applyAlignment="0" applyProtection="0">
      <alignment vertical="center"/>
    </xf>
    <xf numFmtId="3" fontId="27" fillId="0" borderId="73" applyNumberFormat="0" applyFont="0" applyFill="0" applyAlignment="0" applyProtection="0">
      <alignment vertical="center"/>
    </xf>
    <xf numFmtId="0" fontId="50" fillId="79" borderId="107" applyNumberFormat="0" applyFont="0" applyAlignment="0" applyProtection="0"/>
    <xf numFmtId="0" fontId="54" fillId="73" borderId="105" applyNumberFormat="0" applyAlignment="0" applyProtection="0"/>
    <xf numFmtId="0" fontId="156" fillId="54" borderId="89" applyNumberFormat="0" applyAlignment="0" applyProtection="0"/>
    <xf numFmtId="0" fontId="149" fillId="41" borderId="115" applyNumberFormat="0" applyAlignment="0" applyProtection="0"/>
    <xf numFmtId="3" fontId="276" fillId="109" borderId="109"/>
    <xf numFmtId="0" fontId="50" fillId="79" borderId="88" applyNumberFormat="0" applyFont="0" applyAlignment="0" applyProtection="0"/>
    <xf numFmtId="0" fontId="54" fillId="73" borderId="115" applyNumberFormat="0" applyAlignment="0" applyProtection="0"/>
    <xf numFmtId="0" fontId="36" fillId="0" borderId="93" applyNumberFormat="0" applyFill="0" applyBorder="0" applyAlignment="0" applyProtection="0"/>
    <xf numFmtId="0" fontId="270" fillId="73" borderId="89" applyNumberFormat="0" applyAlignment="0" applyProtection="0">
      <alignment vertical="center"/>
    </xf>
    <xf numFmtId="0" fontId="210" fillId="73" borderId="115" applyNumberFormat="0" applyAlignment="0" applyProtection="0">
      <alignment vertical="center"/>
    </xf>
    <xf numFmtId="0" fontId="149" fillId="41" borderId="105" applyNumberFormat="0" applyAlignment="0" applyProtection="0"/>
    <xf numFmtId="37" fontId="172" fillId="105" borderId="104">
      <alignment horizontal="center" vertical="center" wrapText="1"/>
    </xf>
    <xf numFmtId="0" fontId="149" fillId="41" borderId="105" applyNumberFormat="0" applyAlignment="0" applyProtection="0"/>
    <xf numFmtId="9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0" fontId="1" fillId="0" borderId="0"/>
    <xf numFmtId="0" fontId="168" fillId="0" borderId="0"/>
    <xf numFmtId="0" fontId="1" fillId="0" borderId="0"/>
    <xf numFmtId="0" fontId="168" fillId="0" borderId="0"/>
    <xf numFmtId="0" fontId="50" fillId="79" borderId="107" applyNumberFormat="0" applyFont="0" applyAlignment="0" applyProtection="0"/>
    <xf numFmtId="0" fontId="158" fillId="0" borderId="82" applyNumberFormat="0" applyFill="0" applyAlignment="0" applyProtection="0"/>
    <xf numFmtId="0" fontId="290" fillId="0" borderId="82" applyNumberFormat="0" applyFill="0" applyAlignment="0" applyProtection="0">
      <alignment vertical="center"/>
    </xf>
    <xf numFmtId="0" fontId="68" fillId="0" borderId="82" applyNumberFormat="0" applyFill="0" applyAlignment="0" applyProtection="0"/>
    <xf numFmtId="0" fontId="158" fillId="0" borderId="82" applyNumberFormat="0" applyFill="0" applyAlignment="0" applyProtection="0"/>
    <xf numFmtId="0" fontId="290" fillId="0" borderId="82" applyNumberFormat="0" applyFill="0" applyAlignment="0" applyProtection="0">
      <alignment vertical="center"/>
    </xf>
    <xf numFmtId="0" fontId="68" fillId="0" borderId="82" applyNumberFormat="0" applyFill="0" applyAlignment="0" applyProtection="0"/>
    <xf numFmtId="0" fontId="158" fillId="0" borderId="82" applyNumberFormat="0" applyFill="0" applyAlignment="0" applyProtection="0"/>
    <xf numFmtId="0" fontId="158" fillId="0" borderId="82" applyNumberFormat="0" applyFill="0" applyAlignment="0" applyProtection="0"/>
    <xf numFmtId="0" fontId="158" fillId="0" borderId="82" applyNumberFormat="0" applyFill="0" applyAlignment="0" applyProtection="0"/>
    <xf numFmtId="0" fontId="158" fillId="0" borderId="82" applyNumberFormat="0" applyFill="0" applyAlignment="0" applyProtection="0"/>
    <xf numFmtId="0" fontId="158" fillId="0" borderId="82" applyNumberFormat="0" applyFill="0" applyAlignment="0" applyProtection="0"/>
    <xf numFmtId="0" fontId="158" fillId="0" borderId="82" applyNumberFormat="0" applyFill="0" applyAlignment="0" applyProtection="0"/>
    <xf numFmtId="0" fontId="270" fillId="73" borderId="79" applyNumberFormat="0" applyAlignment="0" applyProtection="0">
      <alignment vertical="center"/>
    </xf>
    <xf numFmtId="0" fontId="210" fillId="73" borderId="76" applyNumberFormat="0" applyAlignment="0" applyProtection="0">
      <alignment vertical="center"/>
    </xf>
    <xf numFmtId="0" fontId="62" fillId="63" borderId="105" applyNumberFormat="0" applyAlignment="0" applyProtection="0"/>
    <xf numFmtId="0" fontId="256" fillId="63" borderId="76" applyNumberFormat="0" applyAlignment="0" applyProtection="0">
      <alignment vertical="center"/>
    </xf>
    <xf numFmtId="0" fontId="290" fillId="0" borderId="82" applyNumberFormat="0" applyFill="0" applyAlignment="0" applyProtection="0">
      <alignment vertical="center"/>
    </xf>
    <xf numFmtId="9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201" fillId="79" borderId="78" applyNumberFormat="0" applyFont="0" applyAlignment="0" applyProtection="0">
      <alignment vertical="center"/>
    </xf>
    <xf numFmtId="0" fontId="1" fillId="0" borderId="0"/>
    <xf numFmtId="0" fontId="168" fillId="0" borderId="0"/>
    <xf numFmtId="0" fontId="50" fillId="79" borderId="117" applyNumberFormat="0" applyFont="0" applyAlignment="0" applyProtection="0"/>
    <xf numFmtId="0" fontId="140" fillId="54" borderId="115" applyNumberFormat="0" applyAlignment="0" applyProtection="0"/>
    <xf numFmtId="0" fontId="158" fillId="0" borderId="92" applyNumberFormat="0" applyFill="0" applyAlignment="0" applyProtection="0"/>
    <xf numFmtId="0" fontId="290" fillId="0" borderId="92" applyNumberFormat="0" applyFill="0" applyAlignment="0" applyProtection="0">
      <alignment vertical="center"/>
    </xf>
    <xf numFmtId="0" fontId="68" fillId="0" borderId="92" applyNumberFormat="0" applyFill="0" applyAlignment="0" applyProtection="0"/>
    <xf numFmtId="0" fontId="158" fillId="0" borderId="92" applyNumberFormat="0" applyFill="0" applyAlignment="0" applyProtection="0"/>
    <xf numFmtId="0" fontId="290" fillId="0" borderId="92" applyNumberFormat="0" applyFill="0" applyAlignment="0" applyProtection="0">
      <alignment vertical="center"/>
    </xf>
    <xf numFmtId="0" fontId="68" fillId="0" borderId="92" applyNumberFormat="0" applyFill="0" applyAlignment="0" applyProtection="0"/>
    <xf numFmtId="0" fontId="158" fillId="0" borderId="92" applyNumberFormat="0" applyFill="0" applyAlignment="0" applyProtection="0"/>
    <xf numFmtId="0" fontId="158" fillId="0" borderId="92" applyNumberFormat="0" applyFill="0" applyAlignment="0" applyProtection="0"/>
    <xf numFmtId="0" fontId="158" fillId="0" borderId="92" applyNumberFormat="0" applyFill="0" applyAlignment="0" applyProtection="0"/>
    <xf numFmtId="0" fontId="158" fillId="0" borderId="92" applyNumberFormat="0" applyFill="0" applyAlignment="0" applyProtection="0"/>
    <xf numFmtId="0" fontId="158" fillId="0" borderId="92" applyNumberFormat="0" applyFill="0" applyAlignment="0" applyProtection="0"/>
    <xf numFmtId="0" fontId="158" fillId="0" borderId="92" applyNumberFormat="0" applyFill="0" applyAlignment="0" applyProtection="0"/>
    <xf numFmtId="0" fontId="36" fillId="0" borderId="112" applyNumberFormat="0" applyFill="0" applyBorder="0" applyAlignment="0" applyProtection="0"/>
    <xf numFmtId="0" fontId="270" fillId="73" borderId="89" applyNumberFormat="0" applyAlignment="0" applyProtection="0">
      <alignment vertical="center"/>
    </xf>
    <xf numFmtId="0" fontId="210" fillId="73" borderId="86" applyNumberFormat="0" applyAlignment="0" applyProtection="0">
      <alignment vertical="center"/>
    </xf>
    <xf numFmtId="0" fontId="149" fillId="41" borderId="115" applyNumberFormat="0" applyAlignment="0" applyProtection="0"/>
    <xf numFmtId="0" fontId="256" fillId="63" borderId="86" applyNumberFormat="0" applyAlignment="0" applyProtection="0">
      <alignment vertical="center"/>
    </xf>
    <xf numFmtId="0" fontId="290" fillId="0" borderId="92" applyNumberFormat="0" applyFill="0" applyAlignment="0" applyProtection="0">
      <alignment vertical="center"/>
    </xf>
    <xf numFmtId="9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201" fillId="79" borderId="88" applyNumberFormat="0" applyFont="0" applyAlignment="0" applyProtection="0">
      <alignment vertical="center"/>
    </xf>
    <xf numFmtId="0" fontId="1" fillId="0" borderId="0"/>
    <xf numFmtId="0" fontId="168" fillId="0" borderId="0"/>
    <xf numFmtId="0" fontId="158" fillId="0" borderId="101" applyNumberFormat="0" applyFill="0" applyAlignment="0" applyProtection="0"/>
    <xf numFmtId="0" fontId="290" fillId="0" borderId="101" applyNumberFormat="0" applyFill="0" applyAlignment="0" applyProtection="0">
      <alignment vertical="center"/>
    </xf>
    <xf numFmtId="0" fontId="68" fillId="0" borderId="101" applyNumberFormat="0" applyFill="0" applyAlignment="0" applyProtection="0"/>
    <xf numFmtId="0" fontId="158" fillId="0" borderId="101" applyNumberFormat="0" applyFill="0" applyAlignment="0" applyProtection="0"/>
    <xf numFmtId="0" fontId="290" fillId="0" borderId="101" applyNumberFormat="0" applyFill="0" applyAlignment="0" applyProtection="0">
      <alignment vertical="center"/>
    </xf>
    <xf numFmtId="0" fontId="68" fillId="0" borderId="101" applyNumberFormat="0" applyFill="0" applyAlignment="0" applyProtection="0"/>
    <xf numFmtId="0" fontId="158" fillId="0" borderId="101" applyNumberFormat="0" applyFill="0" applyAlignment="0" applyProtection="0"/>
    <xf numFmtId="0" fontId="158" fillId="0" borderId="101" applyNumberFormat="0" applyFill="0" applyAlignment="0" applyProtection="0"/>
    <xf numFmtId="0" fontId="158" fillId="0" borderId="101" applyNumberFormat="0" applyFill="0" applyAlignment="0" applyProtection="0"/>
    <xf numFmtId="0" fontId="158" fillId="0" borderId="101" applyNumberFormat="0" applyFill="0" applyAlignment="0" applyProtection="0"/>
    <xf numFmtId="0" fontId="158" fillId="0" borderId="101" applyNumberFormat="0" applyFill="0" applyAlignment="0" applyProtection="0"/>
    <xf numFmtId="0" fontId="158" fillId="0" borderId="101" applyNumberFormat="0" applyFill="0" applyAlignment="0" applyProtection="0"/>
    <xf numFmtId="5" fontId="209" fillId="0" borderId="6" applyAlignment="0" applyProtection="0"/>
    <xf numFmtId="0" fontId="270" fillId="73" borderId="98" applyNumberFormat="0" applyAlignment="0" applyProtection="0">
      <alignment vertical="center"/>
    </xf>
    <xf numFmtId="9" fontId="168" fillId="0" borderId="0" applyFont="0" applyFill="0" applyBorder="0" applyAlignment="0" applyProtection="0"/>
    <xf numFmtId="0" fontId="290" fillId="0" borderId="101" applyNumberFormat="0" applyFill="0" applyAlignment="0" applyProtection="0">
      <alignment vertical="center"/>
    </xf>
    <xf numFmtId="168" fontId="168" fillId="0" borderId="0" applyFont="0" applyFill="0" applyBorder="0" applyAlignment="0" applyProtection="0"/>
    <xf numFmtId="0" fontId="201" fillId="79" borderId="97" applyNumberFormat="0" applyFont="0" applyAlignment="0" applyProtection="0">
      <alignment vertical="center"/>
    </xf>
    <xf numFmtId="0" fontId="1" fillId="0" borderId="0"/>
    <xf numFmtId="0" fontId="168" fillId="0" borderId="0"/>
    <xf numFmtId="0" fontId="158" fillId="0" borderId="111" applyNumberFormat="0" applyFill="0" applyAlignment="0" applyProtection="0"/>
    <xf numFmtId="0" fontId="158" fillId="0" borderId="111" applyNumberFormat="0" applyFill="0" applyAlignment="0" applyProtection="0"/>
    <xf numFmtId="0" fontId="158" fillId="0" borderId="111" applyNumberFormat="0" applyFill="0" applyAlignment="0" applyProtection="0"/>
    <xf numFmtId="0" fontId="158" fillId="0" borderId="111" applyNumberFormat="0" applyFill="0" applyAlignment="0" applyProtection="0"/>
    <xf numFmtId="0" fontId="270" fillId="73" borderId="108" applyNumberFormat="0" applyAlignment="0" applyProtection="0">
      <alignment vertical="center"/>
    </xf>
    <xf numFmtId="0" fontId="210" fillId="73" borderId="105" applyNumberFormat="0" applyAlignment="0" applyProtection="0">
      <alignment vertical="center"/>
    </xf>
    <xf numFmtId="0" fontId="256" fillId="63" borderId="105" applyNumberFormat="0" applyAlignment="0" applyProtection="0">
      <alignment vertical="center"/>
    </xf>
    <xf numFmtId="0" fontId="290" fillId="0" borderId="111" applyNumberFormat="0" applyFill="0" applyAlignment="0" applyProtection="0">
      <alignment vertical="center"/>
    </xf>
    <xf numFmtId="9" fontId="168" fillId="0" borderId="0" applyFont="0" applyFill="0" applyBorder="0" applyAlignment="0" applyProtection="0"/>
    <xf numFmtId="168" fontId="168" fillId="0" borderId="0" applyFont="0" applyFill="0" applyBorder="0" applyAlignment="0" applyProtection="0"/>
    <xf numFmtId="0" fontId="201" fillId="79" borderId="107" applyNumberFormat="0" applyFont="0" applyAlignment="0" applyProtection="0">
      <alignment vertical="center"/>
    </xf>
    <xf numFmtId="0" fontId="1" fillId="0" borderId="0"/>
    <xf numFmtId="0" fontId="168" fillId="0" borderId="0"/>
    <xf numFmtId="0" fontId="158" fillId="0" borderId="121" applyNumberFormat="0" applyFill="0" applyAlignment="0" applyProtection="0"/>
    <xf numFmtId="0" fontId="290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/>
    <xf numFmtId="0" fontId="158" fillId="0" borderId="121" applyNumberFormat="0" applyFill="0" applyAlignment="0" applyProtection="0"/>
    <xf numFmtId="0" fontId="290" fillId="0" borderId="121" applyNumberFormat="0" applyFill="0" applyAlignment="0" applyProtection="0">
      <alignment vertical="center"/>
    </xf>
    <xf numFmtId="0" fontId="68" fillId="0" borderId="121" applyNumberFormat="0" applyFill="0" applyAlignment="0" applyProtection="0"/>
    <xf numFmtId="0" fontId="158" fillId="0" borderId="121" applyNumberFormat="0" applyFill="0" applyAlignment="0" applyProtection="0"/>
    <xf numFmtId="0" fontId="158" fillId="0" borderId="121" applyNumberFormat="0" applyFill="0" applyAlignment="0" applyProtection="0"/>
    <xf numFmtId="0" fontId="158" fillId="0" borderId="121" applyNumberFormat="0" applyFill="0" applyAlignment="0" applyProtection="0"/>
    <xf numFmtId="0" fontId="158" fillId="0" borderId="121" applyNumberFormat="0" applyFill="0" applyAlignment="0" applyProtection="0"/>
    <xf numFmtId="0" fontId="158" fillId="0" borderId="121" applyNumberFormat="0" applyFill="0" applyAlignment="0" applyProtection="0"/>
    <xf numFmtId="0" fontId="158" fillId="0" borderId="121" applyNumberFormat="0" applyFill="0" applyAlignment="0" applyProtection="0"/>
    <xf numFmtId="0" fontId="270" fillId="73" borderId="118" applyNumberFormat="0" applyAlignment="0" applyProtection="0">
      <alignment vertical="center"/>
    </xf>
    <xf numFmtId="0" fontId="210" fillId="73" borderId="115" applyNumberFormat="0" applyAlignment="0" applyProtection="0">
      <alignment vertical="center"/>
    </xf>
    <xf numFmtId="0" fontId="256" fillId="63" borderId="115" applyNumberFormat="0" applyAlignment="0" applyProtection="0">
      <alignment vertical="center"/>
    </xf>
    <xf numFmtId="0" fontId="290" fillId="0" borderId="121" applyNumberFormat="0" applyFill="0" applyAlignment="0" applyProtection="0">
      <alignment vertical="center"/>
    </xf>
    <xf numFmtId="0" fontId="201" fillId="79" borderId="117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141" applyNumberFormat="0" applyFill="0" applyAlignment="0" applyProtection="0"/>
    <xf numFmtId="0" fontId="290" fillId="0" borderId="141" applyNumberFormat="0" applyFill="0" applyAlignment="0" applyProtection="0">
      <alignment vertical="center"/>
    </xf>
    <xf numFmtId="0" fontId="50" fillId="79" borderId="137" applyNumberFormat="0" applyFont="0" applyAlignment="0" applyProtection="0"/>
    <xf numFmtId="0" fontId="149" fillId="41" borderId="174" applyNumberFormat="0" applyAlignment="0" applyProtection="0"/>
    <xf numFmtId="0" fontId="149" fillId="41" borderId="135" applyNumberForma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9" fillId="56" borderId="137" applyNumberFormat="0" applyAlignment="0" applyProtection="0"/>
    <xf numFmtId="0" fontId="158" fillId="0" borderId="180" applyNumberFormat="0" applyFill="0" applyAlignment="0" applyProtection="0"/>
    <xf numFmtId="0" fontId="62" fillId="63" borderId="155" applyNumberFormat="0" applyAlignment="0" applyProtection="0"/>
    <xf numFmtId="0" fontId="172" fillId="0" borderId="140"/>
    <xf numFmtId="0" fontId="156" fillId="54" borderId="148" applyNumberFormat="0" applyAlignment="0" applyProtection="0"/>
    <xf numFmtId="0" fontId="156" fillId="54" borderId="148" applyNumberFormat="0" applyAlignment="0" applyProtection="0"/>
    <xf numFmtId="0" fontId="156" fillId="54" borderId="148" applyNumberFormat="0" applyAlignment="0" applyProtection="0"/>
    <xf numFmtId="0" fontId="156" fillId="54" borderId="148" applyNumberFormat="0" applyAlignment="0" applyProtection="0"/>
    <xf numFmtId="0" fontId="66" fillId="73" borderId="148" applyNumberFormat="0" applyAlignment="0" applyProtection="0"/>
    <xf numFmtId="0" fontId="270" fillId="73" borderId="148" applyNumberFormat="0" applyAlignment="0" applyProtection="0">
      <alignment vertical="center"/>
    </xf>
    <xf numFmtId="0" fontId="156" fillId="54" borderId="148" applyNumberFormat="0" applyAlignment="0" applyProtection="0"/>
    <xf numFmtId="0" fontId="66" fillId="73" borderId="148" applyNumberFormat="0" applyAlignment="0" applyProtection="0"/>
    <xf numFmtId="0" fontId="270" fillId="73" borderId="148" applyNumberFormat="0" applyAlignment="0" applyProtection="0">
      <alignment vertical="center"/>
    </xf>
    <xf numFmtId="0" fontId="156" fillId="54" borderId="148" applyNumberForma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201" fillId="79" borderId="147" applyNumberFormat="0" applyFont="0" applyAlignment="0" applyProtection="0">
      <alignment vertical="center"/>
    </xf>
    <xf numFmtId="0" fontId="50" fillId="79" borderId="147" applyNumberFormat="0" applyFont="0" applyAlignment="0" applyProtection="0"/>
    <xf numFmtId="0" fontId="201" fillId="79" borderId="147" applyNumberFormat="0" applyFont="0" applyAlignment="0" applyProtection="0">
      <alignment vertical="center"/>
    </xf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9" fillId="56" borderId="147" applyNumberForma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50" fillId="79" borderId="147" applyNumberFormat="0" applyFont="0" applyAlignment="0" applyProtection="0"/>
    <xf numFmtId="0" fontId="156" fillId="54" borderId="167" applyNumberFormat="0" applyAlignment="0" applyProtection="0"/>
    <xf numFmtId="0" fontId="156" fillId="54" borderId="167" applyNumberFormat="0" applyAlignment="0" applyProtection="0"/>
    <xf numFmtId="0" fontId="156" fillId="54" borderId="167" applyNumberFormat="0" applyAlignment="0" applyProtection="0"/>
    <xf numFmtId="0" fontId="156" fillId="54" borderId="167" applyNumberFormat="0" applyAlignment="0" applyProtection="0"/>
    <xf numFmtId="0" fontId="66" fillId="73" borderId="167" applyNumberFormat="0" applyAlignment="0" applyProtection="0"/>
    <xf numFmtId="0" fontId="270" fillId="73" borderId="167" applyNumberFormat="0" applyAlignment="0" applyProtection="0">
      <alignment vertical="center"/>
    </xf>
    <xf numFmtId="0" fontId="270" fillId="73" borderId="167" applyNumberFormat="0" applyAlignment="0" applyProtection="0">
      <alignment vertical="center"/>
    </xf>
    <xf numFmtId="0" fontId="156" fillId="54" borderId="167" applyNumberForma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201" fillId="79" borderId="166" applyNumberFormat="0" applyFont="0" applyAlignment="0" applyProtection="0">
      <alignment vertical="center"/>
    </xf>
    <xf numFmtId="0" fontId="201" fillId="79" borderId="166" applyNumberFormat="0" applyFont="0" applyAlignment="0" applyProtection="0">
      <alignment vertical="center"/>
    </xf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9" fillId="56" borderId="166" applyNumberForma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50" fillId="79" borderId="166" applyNumberFormat="0" applyFon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66" fillId="73" borderId="187" applyNumberFormat="0" applyAlignment="0" applyProtection="0"/>
    <xf numFmtId="0" fontId="270" fillId="73" borderId="187" applyNumberFormat="0" applyAlignment="0" applyProtection="0">
      <alignment vertical="center"/>
    </xf>
    <xf numFmtId="0" fontId="156" fillId="54" borderId="187" applyNumberFormat="0" applyAlignment="0" applyProtection="0"/>
    <xf numFmtId="0" fontId="66" fillId="73" borderId="187" applyNumberFormat="0" applyAlignment="0" applyProtection="0"/>
    <xf numFmtId="0" fontId="270" fillId="73" borderId="187" applyNumberFormat="0" applyAlignment="0" applyProtection="0">
      <alignment vertical="center"/>
    </xf>
    <xf numFmtId="0" fontId="156" fillId="54" borderId="187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201" fillId="79" borderId="186" applyNumberFormat="0" applyFont="0" applyAlignment="0" applyProtection="0">
      <alignment vertical="center"/>
    </xf>
    <xf numFmtId="0" fontId="201" fillId="79" borderId="186" applyNumberFormat="0" applyFont="0" applyAlignment="0" applyProtection="0">
      <alignment vertical="center"/>
    </xf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5" fontId="209" fillId="0" borderId="6" applyAlignment="0" applyProtection="0"/>
    <xf numFmtId="5" fontId="209" fillId="0" borderId="6" applyAlignment="0" applyProtection="0"/>
    <xf numFmtId="5" fontId="209" fillId="0" borderId="6" applyAlignment="0" applyProtection="0"/>
    <xf numFmtId="0" fontId="140" fillId="54" borderId="135" applyNumberFormat="0" applyAlignment="0" applyProtection="0"/>
    <xf numFmtId="0" fontId="210" fillId="73" borderId="135" applyNumberFormat="0" applyAlignment="0" applyProtection="0">
      <alignment vertical="center"/>
    </xf>
    <xf numFmtId="0" fontId="54" fillId="73" borderId="135" applyNumberFormat="0" applyAlignment="0" applyProtection="0"/>
    <xf numFmtId="0" fontId="140" fillId="54" borderId="135" applyNumberFormat="0" applyAlignment="0" applyProtection="0"/>
    <xf numFmtId="0" fontId="210" fillId="73" borderId="135" applyNumberFormat="0" applyAlignment="0" applyProtection="0">
      <alignment vertical="center"/>
    </xf>
    <xf numFmtId="0" fontId="54" fillId="73" borderId="135" applyNumberFormat="0" applyAlignment="0" applyProtection="0"/>
    <xf numFmtId="0" fontId="140" fillId="54" borderId="135" applyNumberFormat="0" applyAlignment="0" applyProtection="0"/>
    <xf numFmtId="0" fontId="140" fillId="54" borderId="135" applyNumberFormat="0" applyAlignment="0" applyProtection="0"/>
    <xf numFmtId="0" fontId="140" fillId="54" borderId="135" applyNumberFormat="0" applyAlignment="0" applyProtection="0"/>
    <xf numFmtId="0" fontId="140" fillId="54" borderId="135" applyNumberFormat="0" applyAlignment="0" applyProtection="0"/>
    <xf numFmtId="0" fontId="140" fillId="54" borderId="135" applyNumberFormat="0" applyAlignment="0" applyProtection="0"/>
    <xf numFmtId="0" fontId="140" fillId="54" borderId="135" applyNumberFormat="0" applyAlignment="0" applyProtection="0"/>
    <xf numFmtId="0" fontId="140" fillId="54" borderId="155" applyNumberFormat="0" applyAlignment="0" applyProtection="0"/>
    <xf numFmtId="0" fontId="210" fillId="73" borderId="155" applyNumberFormat="0" applyAlignment="0" applyProtection="0">
      <alignment vertical="center"/>
    </xf>
    <xf numFmtId="0" fontId="54" fillId="73" borderId="155" applyNumberFormat="0" applyAlignment="0" applyProtection="0"/>
    <xf numFmtId="0" fontId="140" fillId="54" borderId="155" applyNumberFormat="0" applyAlignment="0" applyProtection="0"/>
    <xf numFmtId="0" fontId="210" fillId="73" borderId="155" applyNumberFormat="0" applyAlignment="0" applyProtection="0">
      <alignment vertical="center"/>
    </xf>
    <xf numFmtId="0" fontId="140" fillId="54" borderId="155" applyNumberFormat="0" applyAlignment="0" applyProtection="0"/>
    <xf numFmtId="0" fontId="140" fillId="54" borderId="155" applyNumberFormat="0" applyAlignment="0" applyProtection="0"/>
    <xf numFmtId="0" fontId="140" fillId="54" borderId="155" applyNumberFormat="0" applyAlignment="0" applyProtection="0"/>
    <xf numFmtId="0" fontId="140" fillId="54" borderId="155" applyNumberFormat="0" applyAlignment="0" applyProtection="0"/>
    <xf numFmtId="0" fontId="140" fillId="54" borderId="155" applyNumberFormat="0" applyAlignment="0" applyProtection="0"/>
    <xf numFmtId="0" fontId="140" fillId="54" borderId="155" applyNumberFormat="0" applyAlignment="0" applyProtection="0"/>
    <xf numFmtId="0" fontId="140" fillId="54" borderId="174" applyNumberFormat="0" applyAlignment="0" applyProtection="0"/>
    <xf numFmtId="0" fontId="210" fillId="73" borderId="174" applyNumberFormat="0" applyAlignment="0" applyProtection="0">
      <alignment vertical="center"/>
    </xf>
    <xf numFmtId="0" fontId="140" fillId="54" borderId="174" applyNumberFormat="0" applyAlignment="0" applyProtection="0"/>
    <xf numFmtId="0" fontId="210" fillId="73" borderId="174" applyNumberFormat="0" applyAlignment="0" applyProtection="0">
      <alignment vertical="center"/>
    </xf>
    <xf numFmtId="0" fontId="54" fillId="73" borderId="174" applyNumberFormat="0" applyAlignment="0" applyProtection="0"/>
    <xf numFmtId="0" fontId="140" fillId="54" borderId="174" applyNumberFormat="0" applyAlignment="0" applyProtection="0"/>
    <xf numFmtId="0" fontId="140" fillId="54" borderId="174" applyNumberFormat="0" applyAlignment="0" applyProtection="0"/>
    <xf numFmtId="0" fontId="140" fillId="54" borderId="174" applyNumberFormat="0" applyAlignment="0" applyProtection="0"/>
    <xf numFmtId="0" fontId="140" fillId="54" borderId="174" applyNumberFormat="0" applyAlignment="0" applyProtection="0"/>
    <xf numFmtId="0" fontId="262" fillId="107" borderId="146">
      <alignment textRotation="90"/>
    </xf>
    <xf numFmtId="0" fontId="149" fillId="41" borderId="145" applyNumberFormat="0" applyAlignment="0" applyProtection="0"/>
    <xf numFmtId="0" fontId="149" fillId="41" borderId="145" applyNumberFormat="0" applyAlignment="0" applyProtection="0"/>
    <xf numFmtId="0" fontId="149" fillId="41" borderId="145" applyNumberFormat="0" applyAlignment="0" applyProtection="0"/>
    <xf numFmtId="0" fontId="149" fillId="41" borderId="145" applyNumberFormat="0" applyAlignment="0" applyProtection="0"/>
    <xf numFmtId="0" fontId="149" fillId="41" borderId="145" applyNumberFormat="0" applyAlignment="0" applyProtection="0"/>
    <xf numFmtId="0" fontId="62" fillId="63" borderId="145" applyNumberFormat="0" applyAlignment="0" applyProtection="0"/>
    <xf numFmtId="0" fontId="256" fillId="63" borderId="145" applyNumberFormat="0" applyAlignment="0" applyProtection="0">
      <alignment vertical="center"/>
    </xf>
    <xf numFmtId="0" fontId="149" fillId="41" borderId="145" applyNumberFormat="0" applyAlignment="0" applyProtection="0"/>
    <xf numFmtId="0" fontId="62" fillId="63" borderId="145" applyNumberFormat="0" applyAlignment="0" applyProtection="0"/>
    <xf numFmtId="0" fontId="256" fillId="63" borderId="145" applyNumberFormat="0" applyAlignment="0" applyProtection="0">
      <alignment vertical="center"/>
    </xf>
    <xf numFmtId="0" fontId="149" fillId="41" borderId="145" applyNumberFormat="0" applyAlignment="0" applyProtection="0"/>
    <xf numFmtId="10" fontId="41" fillId="35" borderId="142" applyNumberFormat="0" applyBorder="0" applyAlignment="0" applyProtection="0"/>
    <xf numFmtId="10" fontId="41" fillId="35" borderId="142" applyNumberFormat="0" applyBorder="0" applyAlignment="0" applyProtection="0"/>
    <xf numFmtId="0" fontId="262" fillId="107" borderId="165">
      <alignment textRotation="90"/>
    </xf>
    <xf numFmtId="0" fontId="262" fillId="107" borderId="185">
      <alignment textRotation="90"/>
    </xf>
    <xf numFmtId="37" fontId="172" fillId="105" borderId="144">
      <alignment horizontal="center" vertical="center" wrapText="1"/>
    </xf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10" fontId="30" fillId="35" borderId="162" applyNumberFormat="0" applyBorder="0" applyAlignment="0" applyProtection="0"/>
    <xf numFmtId="10" fontId="41" fillId="35" borderId="162" applyNumberFormat="0" applyBorder="0" applyAlignment="0" applyProtection="0"/>
    <xf numFmtId="10" fontId="41" fillId="35" borderId="162" applyNumberFormat="0" applyBorder="0" applyAlignment="0" applyProtection="0"/>
    <xf numFmtId="0" fontId="149" fillId="41" borderId="184" applyNumberFormat="0" applyAlignment="0" applyProtection="0"/>
    <xf numFmtId="0" fontId="62" fillId="63" borderId="184" applyNumberFormat="0" applyAlignment="0" applyProtection="0"/>
    <xf numFmtId="0" fontId="256" fillId="63" borderId="184" applyNumberFormat="0" applyAlignment="0" applyProtection="0">
      <alignment vertical="center"/>
    </xf>
    <xf numFmtId="0" fontId="149" fillId="41" borderId="184" applyNumberFormat="0" applyAlignment="0" applyProtection="0"/>
    <xf numFmtId="0" fontId="62" fillId="63" borderId="184" applyNumberFormat="0" applyAlignment="0" applyProtection="0"/>
    <xf numFmtId="0" fontId="256" fillId="63" borderId="184" applyNumberFormat="0" applyAlignment="0" applyProtection="0">
      <alignment vertical="center"/>
    </xf>
    <xf numFmtId="0" fontId="149" fillId="41" borderId="184" applyNumberFormat="0" applyAlignment="0" applyProtection="0"/>
    <xf numFmtId="10" fontId="41" fillId="35" borderId="181" applyNumberFormat="0" applyBorder="0" applyAlignment="0" applyProtection="0"/>
    <xf numFmtId="10" fontId="41" fillId="35" borderId="181" applyNumberFormat="0" applyBorder="0" applyAlignment="0" applyProtection="0"/>
    <xf numFmtId="37" fontId="172" fillId="105" borderId="164">
      <alignment horizontal="center" vertical="center" wrapText="1"/>
    </xf>
    <xf numFmtId="5" fontId="209" fillId="0" borderId="6" applyAlignment="0" applyProtection="0"/>
    <xf numFmtId="37" fontId="172" fillId="105" borderId="183">
      <alignment horizontal="center" vertical="center" wrapText="1"/>
    </xf>
    <xf numFmtId="0" fontId="249" fillId="0" borderId="53">
      <alignment horizontal="left" vertical="top"/>
    </xf>
    <xf numFmtId="0" fontId="42" fillId="0" borderId="143">
      <alignment horizontal="left" vertical="center"/>
    </xf>
    <xf numFmtId="0" fontId="44" fillId="0" borderId="143">
      <alignment horizontal="left" vertical="center"/>
    </xf>
    <xf numFmtId="0" fontId="246" fillId="0" borderId="53">
      <alignment horizontal="left" vertical="top"/>
    </xf>
    <xf numFmtId="0" fontId="140" fillId="54" borderId="125" applyNumberFormat="0" applyAlignment="0" applyProtection="0"/>
    <xf numFmtId="0" fontId="210" fillId="73" borderId="125" applyNumberFormat="0" applyAlignment="0" applyProtection="0">
      <alignment vertical="center"/>
    </xf>
    <xf numFmtId="0" fontId="54" fillId="73" borderId="125" applyNumberFormat="0" applyAlignment="0" applyProtection="0"/>
    <xf numFmtId="0" fontId="140" fillId="54" borderId="125" applyNumberFormat="0" applyAlignment="0" applyProtection="0"/>
    <xf numFmtId="0" fontId="210" fillId="73" borderId="125" applyNumberFormat="0" applyAlignment="0" applyProtection="0">
      <alignment vertical="center"/>
    </xf>
    <xf numFmtId="0" fontId="54" fillId="73" borderId="125" applyNumberFormat="0" applyAlignment="0" applyProtection="0"/>
    <xf numFmtId="0" fontId="140" fillId="54" borderId="125" applyNumberFormat="0" applyAlignment="0" applyProtection="0"/>
    <xf numFmtId="0" fontId="140" fillId="54" borderId="125" applyNumberFormat="0" applyAlignment="0" applyProtection="0"/>
    <xf numFmtId="0" fontId="140" fillId="54" borderId="125" applyNumberFormat="0" applyAlignment="0" applyProtection="0"/>
    <xf numFmtId="0" fontId="140" fillId="54" borderId="125" applyNumberFormat="0" applyAlignment="0" applyProtection="0"/>
    <xf numFmtId="0" fontId="140" fillId="54" borderId="125" applyNumberFormat="0" applyAlignment="0" applyProtection="0"/>
    <xf numFmtId="0" fontId="140" fillId="54" borderId="125" applyNumberFormat="0" applyAlignment="0" applyProtection="0"/>
    <xf numFmtId="0" fontId="42" fillId="0" borderId="163">
      <alignment horizontal="left" vertical="center"/>
    </xf>
    <xf numFmtId="0" fontId="44" fillId="0" borderId="163">
      <alignment horizontal="left" vertical="center"/>
    </xf>
    <xf numFmtId="0" fontId="243" fillId="104" borderId="56"/>
    <xf numFmtId="0" fontId="42" fillId="0" borderId="182">
      <alignment horizontal="left" vertical="center"/>
    </xf>
    <xf numFmtId="0" fontId="44" fillId="0" borderId="182">
      <alignment horizontal="left" vertical="center"/>
    </xf>
    <xf numFmtId="0" fontId="36" fillId="0" borderId="142" applyNumberFormat="0" applyFill="0" applyBorder="0" applyAlignment="0" applyProtection="0"/>
    <xf numFmtId="227" fontId="215" fillId="0" borderId="6" applyFill="0" applyProtection="0"/>
    <xf numFmtId="227" fontId="215" fillId="0" borderId="6" applyFill="0" applyProtection="0"/>
    <xf numFmtId="227" fontId="215" fillId="0" borderId="6" applyFill="0" applyProtection="0"/>
    <xf numFmtId="227" fontId="215" fillId="0" borderId="6" applyFill="0" applyProtection="0"/>
    <xf numFmtId="227" fontId="215" fillId="0" borderId="6" applyFill="0" applyProtection="0"/>
    <xf numFmtId="0" fontId="36" fillId="0" borderId="171" applyNumberFormat="0" applyFill="0" applyBorder="0" applyAlignment="0" applyProtection="0"/>
    <xf numFmtId="0" fontId="36" fillId="0" borderId="132" applyNumberFormat="0" applyFill="0" applyBorder="0" applyAlignment="0" applyProtection="0"/>
    <xf numFmtId="0" fontId="44" fillId="0" borderId="172">
      <alignment horizontal="left" vertical="center"/>
    </xf>
    <xf numFmtId="0" fontId="42" fillId="0" borderId="172">
      <alignment horizontal="left" vertical="center"/>
    </xf>
    <xf numFmtId="0" fontId="42" fillId="0" borderId="153">
      <alignment horizontal="left" vertical="center"/>
    </xf>
    <xf numFmtId="0" fontId="44" fillId="0" borderId="133">
      <alignment horizontal="left" vertical="center"/>
    </xf>
    <xf numFmtId="0" fontId="42" fillId="0" borderId="133">
      <alignment horizontal="left" vertical="center"/>
    </xf>
    <xf numFmtId="10" fontId="41" fillId="35" borderId="171" applyNumberFormat="0" applyBorder="0" applyAlignment="0" applyProtection="0"/>
    <xf numFmtId="10" fontId="30" fillId="35" borderId="171" applyNumberFormat="0" applyBorder="0" applyAlignment="0" applyProtection="0"/>
    <xf numFmtId="0" fontId="256" fillId="63" borderId="174" applyNumberFormat="0" applyAlignment="0" applyProtection="0">
      <alignment vertical="center"/>
    </xf>
    <xf numFmtId="0" fontId="149" fillId="41" borderId="174" applyNumberFormat="0" applyAlignment="0" applyProtection="0"/>
    <xf numFmtId="0" fontId="256" fillId="63" borderId="174" applyNumberFormat="0" applyAlignment="0" applyProtection="0">
      <alignment vertical="center"/>
    </xf>
    <xf numFmtId="0" fontId="62" fillId="63" borderId="174" applyNumberFormat="0" applyAlignment="0" applyProtection="0"/>
    <xf numFmtId="0" fontId="149" fillId="41" borderId="174" applyNumberFormat="0" applyAlignment="0" applyProtection="0"/>
    <xf numFmtId="0" fontId="149" fillId="41" borderId="174" applyNumberFormat="0" applyAlignment="0" applyProtection="0"/>
    <xf numFmtId="0" fontId="149" fillId="41" borderId="174" applyNumberFormat="0" applyAlignment="0" applyProtection="0"/>
    <xf numFmtId="0" fontId="149" fillId="41" borderId="174" applyNumberFormat="0" applyAlignment="0" applyProtection="0"/>
    <xf numFmtId="37" fontId="172" fillId="105" borderId="154">
      <alignment horizontal="center" vertical="center" wrapText="1"/>
    </xf>
    <xf numFmtId="0" fontId="262" fillId="107" borderId="175">
      <alignment textRotation="90"/>
    </xf>
    <xf numFmtId="10" fontId="41" fillId="35" borderId="152" applyNumberFormat="0" applyBorder="0" applyAlignment="0" applyProtection="0"/>
    <xf numFmtId="10" fontId="41" fillId="35" borderId="152" applyNumberFormat="0" applyBorder="0" applyAlignment="0" applyProtection="0"/>
    <xf numFmtId="10" fontId="30" fillId="35" borderId="152" applyNumberFormat="0" applyBorder="0" applyAlignment="0" applyProtection="0"/>
    <xf numFmtId="0" fontId="149" fillId="41" borderId="155" applyNumberFormat="0" applyAlignment="0" applyProtection="0"/>
    <xf numFmtId="0" fontId="256" fillId="63" borderId="155" applyNumberFormat="0" applyAlignment="0" applyProtection="0">
      <alignment vertical="center"/>
    </xf>
    <xf numFmtId="0" fontId="62" fillId="63" borderId="155" applyNumberFormat="0" applyAlignment="0" applyProtection="0"/>
    <xf numFmtId="0" fontId="149" fillId="41" borderId="155" applyNumberFormat="0" applyAlignment="0" applyProtection="0"/>
    <xf numFmtId="37" fontId="172" fillId="105" borderId="134">
      <alignment horizontal="center" vertical="center" wrapText="1"/>
    </xf>
    <xf numFmtId="0" fontId="149" fillId="41" borderId="155" applyNumberFormat="0" applyAlignment="0" applyProtection="0"/>
    <xf numFmtId="0" fontId="149" fillId="41" borderId="155" applyNumberFormat="0" applyAlignment="0" applyProtection="0"/>
    <xf numFmtId="0" fontId="149" fillId="41" borderId="155" applyNumberFormat="0" applyAlignment="0" applyProtection="0"/>
    <xf numFmtId="0" fontId="149" fillId="41" borderId="155" applyNumberFormat="0" applyAlignment="0" applyProtection="0"/>
    <xf numFmtId="0" fontId="149" fillId="41" borderId="155" applyNumberFormat="0" applyAlignment="0" applyProtection="0"/>
    <xf numFmtId="10" fontId="41" fillId="35" borderId="132" applyNumberFormat="0" applyBorder="0" applyAlignment="0" applyProtection="0"/>
    <xf numFmtId="10" fontId="41" fillId="35" borderId="132" applyNumberFormat="0" applyBorder="0" applyAlignment="0" applyProtection="0"/>
    <xf numFmtId="10" fontId="30" fillId="35" borderId="132" applyNumberFormat="0" applyBorder="0" applyAlignment="0" applyProtection="0"/>
    <xf numFmtId="0" fontId="149" fillId="41" borderId="135" applyNumberFormat="0" applyAlignment="0" applyProtection="0"/>
    <xf numFmtId="0" fontId="256" fillId="63" borderId="135" applyNumberFormat="0" applyAlignment="0" applyProtection="0">
      <alignment vertical="center"/>
    </xf>
    <xf numFmtId="0" fontId="62" fillId="63" borderId="135" applyNumberFormat="0" applyAlignment="0" applyProtection="0"/>
    <xf numFmtId="0" fontId="149" fillId="41" borderId="135" applyNumberFormat="0" applyAlignment="0" applyProtection="0"/>
    <xf numFmtId="0" fontId="256" fillId="63" borderId="135" applyNumberFormat="0" applyAlignment="0" applyProtection="0">
      <alignment vertical="center"/>
    </xf>
    <xf numFmtId="0" fontId="62" fillId="63" borderId="135" applyNumberFormat="0" applyAlignment="0" applyProtection="0"/>
    <xf numFmtId="0" fontId="149" fillId="41" borderId="135" applyNumberFormat="0" applyAlignment="0" applyProtection="0"/>
    <xf numFmtId="0" fontId="149" fillId="41" borderId="135" applyNumberFormat="0" applyAlignment="0" applyProtection="0"/>
    <xf numFmtId="0" fontId="149" fillId="41" borderId="135" applyNumberFormat="0" applyAlignment="0" applyProtection="0"/>
    <xf numFmtId="0" fontId="149" fillId="41" borderId="135" applyNumberFormat="0" applyAlignment="0" applyProtection="0"/>
    <xf numFmtId="0" fontId="149" fillId="41" borderId="135" applyNumberFormat="0" applyAlignment="0" applyProtection="0"/>
    <xf numFmtId="0" fontId="262" fillId="107" borderId="156">
      <alignment textRotation="90"/>
    </xf>
    <xf numFmtId="0" fontId="262" fillId="107" borderId="136">
      <alignment textRotation="90"/>
    </xf>
    <xf numFmtId="227" fontId="215" fillId="0" borderId="6" applyFill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54" fillId="73" borderId="184" applyNumberFormat="0" applyAlignment="0" applyProtection="0"/>
    <xf numFmtId="0" fontId="210" fillId="73" borderId="184" applyNumberFormat="0" applyAlignment="0" applyProtection="0">
      <alignment vertical="center"/>
    </xf>
    <xf numFmtId="0" fontId="140" fillId="54" borderId="184" applyNumberFormat="0" applyAlignment="0" applyProtection="0"/>
    <xf numFmtId="0" fontId="36" fillId="0" borderId="122" applyNumberFormat="0" applyFill="0" applyBorder="0" applyAlignment="0" applyProtection="0"/>
    <xf numFmtId="0" fontId="140" fillId="54" borderId="145" applyNumberFormat="0" applyAlignment="0" applyProtection="0"/>
    <xf numFmtId="0" fontId="140" fillId="54" borderId="145" applyNumberFormat="0" applyAlignment="0" applyProtection="0"/>
    <xf numFmtId="0" fontId="140" fillId="54" borderId="145" applyNumberFormat="0" applyAlignment="0" applyProtection="0"/>
    <xf numFmtId="0" fontId="140" fillId="54" borderId="145" applyNumberFormat="0" applyAlignment="0" applyProtection="0"/>
    <xf numFmtId="0" fontId="140" fillId="54" borderId="145" applyNumberFormat="0" applyAlignment="0" applyProtection="0"/>
    <xf numFmtId="0" fontId="140" fillId="54" borderId="145" applyNumberFormat="0" applyAlignment="0" applyProtection="0"/>
    <xf numFmtId="0" fontId="210" fillId="73" borderId="145" applyNumberFormat="0" applyAlignment="0" applyProtection="0">
      <alignment vertical="center"/>
    </xf>
    <xf numFmtId="0" fontId="140" fillId="54" borderId="145" applyNumberFormat="0" applyAlignment="0" applyProtection="0"/>
    <xf numFmtId="0" fontId="54" fillId="73" borderId="145" applyNumberFormat="0" applyAlignment="0" applyProtection="0"/>
    <xf numFmtId="0" fontId="210" fillId="73" borderId="145" applyNumberFormat="0" applyAlignment="0" applyProtection="0">
      <alignment vertical="center"/>
    </xf>
    <xf numFmtId="0" fontId="140" fillId="54" borderId="145" applyNumberFormat="0" applyAlignment="0" applyProtection="0"/>
    <xf numFmtId="5" fontId="209" fillId="0" borderId="6" applyAlignment="0" applyProtection="0"/>
    <xf numFmtId="0" fontId="44" fillId="0" borderId="123">
      <alignment horizontal="left" vertical="center"/>
    </xf>
    <xf numFmtId="0" fontId="42" fillId="0" borderId="123">
      <alignment horizontal="left" vertical="center"/>
    </xf>
    <xf numFmtId="37" fontId="172" fillId="105" borderId="124">
      <alignment horizontal="center" vertical="center" wrapText="1"/>
    </xf>
    <xf numFmtId="10" fontId="41" fillId="35" borderId="122" applyNumberFormat="0" applyBorder="0" applyAlignment="0" applyProtection="0"/>
    <xf numFmtId="10" fontId="41" fillId="35" borderId="122" applyNumberFormat="0" applyBorder="0" applyAlignment="0" applyProtection="0"/>
    <xf numFmtId="10" fontId="30" fillId="35" borderId="122" applyNumberFormat="0" applyBorder="0" applyAlignment="0" applyProtection="0"/>
    <xf numFmtId="0" fontId="149" fillId="41" borderId="125" applyNumberFormat="0" applyAlignment="0" applyProtection="0"/>
    <xf numFmtId="0" fontId="256" fillId="63" borderId="125" applyNumberFormat="0" applyAlignment="0" applyProtection="0">
      <alignment vertical="center"/>
    </xf>
    <xf numFmtId="0" fontId="62" fillId="63" borderId="125" applyNumberFormat="0" applyAlignment="0" applyProtection="0"/>
    <xf numFmtId="0" fontId="149" fillId="41" borderId="125" applyNumberFormat="0" applyAlignment="0" applyProtection="0"/>
    <xf numFmtId="0" fontId="256" fillId="63" borderId="125" applyNumberFormat="0" applyAlignment="0" applyProtection="0">
      <alignment vertical="center"/>
    </xf>
    <xf numFmtId="0" fontId="62" fillId="63" borderId="125" applyNumberFormat="0" applyAlignment="0" applyProtection="0"/>
    <xf numFmtId="0" fontId="149" fillId="41" borderId="125" applyNumberFormat="0" applyAlignment="0" applyProtection="0"/>
    <xf numFmtId="0" fontId="149" fillId="41" borderId="125" applyNumberFormat="0" applyAlignment="0" applyProtection="0"/>
    <xf numFmtId="0" fontId="149" fillId="41" borderId="125" applyNumberFormat="0" applyAlignment="0" applyProtection="0"/>
    <xf numFmtId="0" fontId="149" fillId="41" borderId="125" applyNumberFormat="0" applyAlignment="0" applyProtection="0"/>
    <xf numFmtId="0" fontId="149" fillId="41" borderId="125" applyNumberFormat="0" applyAlignment="0" applyProtection="0"/>
    <xf numFmtId="0" fontId="149" fillId="41" borderId="125" applyNumberFormat="0" applyAlignment="0" applyProtection="0"/>
    <xf numFmtId="0" fontId="262" fillId="107" borderId="126">
      <alignment textRotation="90"/>
    </xf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9" fillId="56" borderId="176" applyNumberForma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201" fillId="79" borderId="176" applyNumberFormat="0" applyFont="0" applyAlignment="0" applyProtection="0">
      <alignment vertical="center"/>
    </xf>
    <xf numFmtId="0" fontId="201" fillId="79" borderId="176" applyNumberFormat="0" applyFont="0" applyAlignment="0" applyProtection="0">
      <alignment vertical="center"/>
    </xf>
    <xf numFmtId="0" fontId="9" fillId="56" borderId="176" applyNumberFormat="0" applyAlignment="0" applyProtection="0"/>
    <xf numFmtId="0" fontId="50" fillId="79" borderId="176" applyNumberFormat="0" applyFont="0" applyAlignment="0" applyProtection="0"/>
    <xf numFmtId="0" fontId="9" fillId="56" borderId="176" applyNumberFormat="0" applyAlignment="0" applyProtection="0"/>
    <xf numFmtId="0" fontId="50" fillId="79" borderId="176" applyNumberFormat="0" applyFont="0" applyAlignment="0" applyProtection="0"/>
    <xf numFmtId="0" fontId="9" fillId="56" borderId="176" applyNumberFormat="0" applyAlignment="0" applyProtection="0"/>
    <xf numFmtId="0" fontId="9" fillId="56" borderId="176" applyNumberFormat="0" applyAlignment="0" applyProtection="0"/>
    <xf numFmtId="0" fontId="50" fillId="79" borderId="176" applyNumberFormat="0" applyFont="0" applyAlignment="0" applyProtection="0"/>
    <xf numFmtId="0" fontId="9" fillId="56" borderId="176" applyNumberFormat="0" applyAlignment="0" applyProtection="0"/>
    <xf numFmtId="0" fontId="50" fillId="79" borderId="176" applyNumberFormat="0" applyFont="0" applyAlignment="0" applyProtection="0"/>
    <xf numFmtId="0" fontId="9" fillId="56" borderId="176" applyNumberFormat="0" applyAlignment="0" applyProtection="0"/>
    <xf numFmtId="0" fontId="50" fillId="79" borderId="176" applyNumberFormat="0" applyFont="0" applyAlignment="0" applyProtection="0"/>
    <xf numFmtId="0" fontId="9" fillId="56" borderId="176" applyNumberFormat="0" applyAlignment="0" applyProtection="0"/>
    <xf numFmtId="0" fontId="156" fillId="54" borderId="177" applyNumberFormat="0" applyAlignment="0" applyProtection="0"/>
    <xf numFmtId="0" fontId="66" fillId="73" borderId="177" applyNumberFormat="0" applyAlignment="0" applyProtection="0"/>
    <xf numFmtId="0" fontId="156" fillId="54" borderId="177" applyNumberFormat="0" applyAlignment="0" applyProtection="0"/>
    <xf numFmtId="0" fontId="270" fillId="73" borderId="177" applyNumberFormat="0" applyAlignment="0" applyProtection="0">
      <alignment vertical="center"/>
    </xf>
    <xf numFmtId="0" fontId="66" fillId="73" borderId="177" applyNumberFormat="0" applyAlignment="0" applyProtection="0"/>
    <xf numFmtId="0" fontId="156" fillId="54" borderId="177" applyNumberFormat="0" applyAlignment="0" applyProtection="0"/>
    <xf numFmtId="0" fontId="156" fillId="54" borderId="177" applyNumberFormat="0" applyAlignment="0" applyProtection="0"/>
    <xf numFmtId="0" fontId="156" fillId="54" borderId="177" applyNumberFormat="0" applyAlignment="0" applyProtection="0"/>
    <xf numFmtId="0" fontId="156" fillId="54" borderId="177" applyNumberFormat="0" applyAlignment="0" applyProtection="0"/>
    <xf numFmtId="0" fontId="156" fillId="54" borderId="177" applyNumberFormat="0" applyAlignment="0" applyProtection="0"/>
    <xf numFmtId="0" fontId="156" fillId="54" borderId="177" applyNumberForma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50" fillId="79" borderId="157" applyNumberFormat="0" applyFont="0" applyAlignment="0" applyProtection="0"/>
    <xf numFmtId="0" fontId="201" fillId="79" borderId="157" applyNumberFormat="0" applyFont="0" applyAlignment="0" applyProtection="0">
      <alignment vertical="center"/>
    </xf>
    <xf numFmtId="0" fontId="201" fillId="79" borderId="157" applyNumberFormat="0" applyFont="0" applyAlignment="0" applyProtection="0">
      <alignment vertical="center"/>
    </xf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9" fillId="56" borderId="157" applyNumberFormat="0" applyAlignment="0" applyProtection="0"/>
    <xf numFmtId="0" fontId="50" fillId="79" borderId="157" applyNumberFormat="0" applyFont="0" applyAlignment="0" applyProtection="0"/>
    <xf numFmtId="0" fontId="66" fillId="73" borderId="158" applyNumberFormat="0" applyAlignment="0" applyProtection="0"/>
    <xf numFmtId="0" fontId="156" fillId="54" borderId="158" applyNumberFormat="0" applyAlignment="0" applyProtection="0"/>
    <xf numFmtId="0" fontId="270" fillId="73" borderId="158" applyNumberFormat="0" applyAlignment="0" applyProtection="0">
      <alignment vertical="center"/>
    </xf>
    <xf numFmtId="0" fontId="66" fillId="73" borderId="158" applyNumberFormat="0" applyAlignment="0" applyProtection="0"/>
    <xf numFmtId="0" fontId="156" fillId="54" borderId="158" applyNumberFormat="0" applyAlignment="0" applyProtection="0"/>
    <xf numFmtId="0" fontId="156" fillId="54" borderId="158" applyNumberFormat="0" applyAlignment="0" applyProtection="0"/>
    <xf numFmtId="0" fontId="156" fillId="54" borderId="158" applyNumberFormat="0" applyAlignment="0" applyProtection="0"/>
    <xf numFmtId="0" fontId="156" fillId="54" borderId="158" applyNumberFormat="0" applyAlignment="0" applyProtection="0"/>
    <xf numFmtId="0" fontId="156" fillId="54" borderId="158" applyNumberFormat="0" applyAlignment="0" applyProtection="0"/>
    <xf numFmtId="0" fontId="156" fillId="54" borderId="158" applyNumberForma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9" fillId="56" borderId="137" applyNumberForma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50" fillId="79" borderId="137" applyNumberFormat="0" applyFont="0" applyAlignment="0" applyProtection="0"/>
    <xf numFmtId="0" fontId="201" fillId="79" borderId="137" applyNumberFormat="0" applyFont="0" applyAlignment="0" applyProtection="0">
      <alignment vertical="center"/>
    </xf>
    <xf numFmtId="0" fontId="201" fillId="79" borderId="137" applyNumberFormat="0" applyFont="0" applyAlignment="0" applyProtection="0">
      <alignment vertical="center"/>
    </xf>
    <xf numFmtId="0" fontId="9" fillId="56" borderId="137" applyNumberFormat="0" applyAlignment="0" applyProtection="0"/>
    <xf numFmtId="0" fontId="50" fillId="79" borderId="137" applyNumberFormat="0" applyFont="0" applyAlignment="0" applyProtection="0"/>
    <xf numFmtId="0" fontId="9" fillId="56" borderId="137" applyNumberFormat="0" applyAlignment="0" applyProtection="0"/>
    <xf numFmtId="0" fontId="50" fillId="79" borderId="137" applyNumberFormat="0" applyFont="0" applyAlignment="0" applyProtection="0"/>
    <xf numFmtId="0" fontId="9" fillId="56" borderId="137" applyNumberFormat="0" applyAlignment="0" applyProtection="0"/>
    <xf numFmtId="0" fontId="50" fillId="79" borderId="137" applyNumberFormat="0" applyFont="0" applyAlignment="0" applyProtection="0"/>
    <xf numFmtId="0" fontId="9" fillId="56" borderId="137" applyNumberFormat="0" applyAlignment="0" applyProtection="0"/>
    <xf numFmtId="0" fontId="50" fillId="79" borderId="137" applyNumberFormat="0" applyFont="0" applyAlignment="0" applyProtection="0"/>
    <xf numFmtId="0" fontId="9" fillId="56" borderId="137" applyNumberFormat="0" applyAlignment="0" applyProtection="0"/>
    <xf numFmtId="0" fontId="50" fillId="79" borderId="137" applyNumberFormat="0" applyFont="0" applyAlignment="0" applyProtection="0"/>
    <xf numFmtId="0" fontId="9" fillId="56" borderId="137" applyNumberFormat="0" applyAlignment="0" applyProtection="0"/>
    <xf numFmtId="0" fontId="50" fillId="79" borderId="137" applyNumberFormat="0" applyFont="0" applyAlignment="0" applyProtection="0"/>
    <xf numFmtId="0" fontId="156" fillId="54" borderId="138" applyNumberFormat="0" applyAlignment="0" applyProtection="0"/>
    <xf numFmtId="0" fontId="270" fillId="73" borderId="138" applyNumberFormat="0" applyAlignment="0" applyProtection="0">
      <alignment vertical="center"/>
    </xf>
    <xf numFmtId="0" fontId="66" fillId="73" borderId="138" applyNumberFormat="0" applyAlignment="0" applyProtection="0"/>
    <xf numFmtId="0" fontId="156" fillId="54" borderId="138" applyNumberFormat="0" applyAlignment="0" applyProtection="0"/>
    <xf numFmtId="0" fontId="270" fillId="73" borderId="138" applyNumberFormat="0" applyAlignment="0" applyProtection="0">
      <alignment vertical="center"/>
    </xf>
    <xf numFmtId="0" fontId="66" fillId="73" borderId="138" applyNumberFormat="0" applyAlignment="0" applyProtection="0"/>
    <xf numFmtId="0" fontId="156" fillId="54" borderId="138" applyNumberFormat="0" applyAlignment="0" applyProtection="0"/>
    <xf numFmtId="0" fontId="156" fillId="54" borderId="138" applyNumberFormat="0" applyAlignment="0" applyProtection="0"/>
    <xf numFmtId="0" fontId="156" fillId="54" borderId="138" applyNumberFormat="0" applyAlignment="0" applyProtection="0"/>
    <xf numFmtId="0" fontId="156" fillId="54" borderId="138" applyNumberFormat="0" applyAlignment="0" applyProtection="0"/>
    <xf numFmtId="0" fontId="156" fillId="54" borderId="138" applyNumberFormat="0" applyAlignment="0" applyProtection="0"/>
    <xf numFmtId="0" fontId="156" fillId="54" borderId="138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179"/>
    <xf numFmtId="3" fontId="27" fillId="0" borderId="171" applyNumberFormat="0" applyFont="0" applyFill="0" applyAlignment="0" applyProtection="0">
      <alignment vertical="center"/>
    </xf>
    <xf numFmtId="3" fontId="27" fillId="0" borderId="171" applyNumberFormat="0" applyFont="0" applyFill="0" applyAlignment="0" applyProtection="0">
      <alignment vertical="center"/>
    </xf>
    <xf numFmtId="3" fontId="276" fillId="109" borderId="159"/>
    <xf numFmtId="0" fontId="172" fillId="0" borderId="160"/>
    <xf numFmtId="0" fontId="158" fillId="0" borderId="180" applyNumberFormat="0" applyFill="0" applyAlignment="0" applyProtection="0"/>
    <xf numFmtId="0" fontId="290" fillId="0" borderId="180" applyNumberFormat="0" applyFill="0" applyAlignment="0" applyProtection="0">
      <alignment vertical="center"/>
    </xf>
    <xf numFmtId="0" fontId="68" fillId="0" borderId="180" applyNumberFormat="0" applyFill="0" applyAlignment="0" applyProtection="0"/>
    <xf numFmtId="0" fontId="158" fillId="0" borderId="180" applyNumberFormat="0" applyFill="0" applyAlignment="0" applyProtection="0"/>
    <xf numFmtId="3" fontId="27" fillId="0" borderId="152" applyNumberFormat="0" applyFont="0" applyFill="0" applyAlignment="0" applyProtection="0">
      <alignment vertical="center"/>
    </xf>
    <xf numFmtId="3" fontId="27" fillId="0" borderId="152" applyNumberFormat="0" applyFont="0" applyFill="0" applyAlignment="0" applyProtection="0">
      <alignment vertical="center"/>
    </xf>
    <xf numFmtId="0" fontId="290" fillId="0" borderId="180" applyNumberFormat="0" applyFill="0" applyAlignment="0" applyProtection="0">
      <alignment vertical="center"/>
    </xf>
    <xf numFmtId="0" fontId="68" fillId="0" borderId="180" applyNumberFormat="0" applyFill="0" applyAlignment="0" applyProtection="0"/>
    <xf numFmtId="0" fontId="158" fillId="0" borderId="180" applyNumberFormat="0" applyFill="0" applyAlignment="0" applyProtection="0"/>
    <xf numFmtId="3" fontId="276" fillId="109" borderId="139"/>
    <xf numFmtId="10" fontId="30" fillId="35" borderId="181" applyNumberFormat="0" applyBorder="0" applyAlignment="0" applyProtection="0"/>
    <xf numFmtId="3" fontId="27" fillId="0" borderId="132" applyNumberFormat="0" applyFont="0" applyFill="0" applyAlignment="0" applyProtection="0">
      <alignment vertical="center"/>
    </xf>
    <xf numFmtId="3" fontId="27" fillId="0" borderId="132" applyNumberFormat="0" applyFont="0" applyFill="0" applyAlignment="0" applyProtection="0">
      <alignment vertical="center"/>
    </xf>
    <xf numFmtId="227" fontId="215" fillId="0" borderId="6" applyFill="0" applyProtection="0"/>
    <xf numFmtId="0" fontId="66" fillId="73" borderId="167" applyNumberFormat="0" applyAlignment="0" applyProtection="0"/>
    <xf numFmtId="0" fontId="140" fillId="54" borderId="174" applyNumberFormat="0" applyAlignment="0" applyProtection="0"/>
    <xf numFmtId="0" fontId="156" fillId="54" borderId="167" applyNumberFormat="0" applyAlignment="0" applyProtection="0"/>
    <xf numFmtId="0" fontId="158" fillId="0" borderId="141" applyNumberFormat="0" applyFill="0" applyAlignment="0" applyProtection="0"/>
    <xf numFmtId="0" fontId="290" fillId="0" borderId="141" applyNumberFormat="0" applyFill="0" applyAlignment="0" applyProtection="0">
      <alignment vertical="center"/>
    </xf>
    <xf numFmtId="0" fontId="68" fillId="0" borderId="141" applyNumberFormat="0" applyFill="0" applyAlignment="0" applyProtection="0"/>
    <xf numFmtId="0" fontId="290" fillId="0" borderId="141" applyNumberFormat="0" applyFill="0" applyAlignment="0" applyProtection="0">
      <alignment vertical="center"/>
    </xf>
    <xf numFmtId="0" fontId="68" fillId="0" borderId="141" applyNumberFormat="0" applyFill="0" applyAlignment="0" applyProtection="0"/>
    <xf numFmtId="0" fontId="158" fillId="0" borderId="141" applyNumberFormat="0" applyFill="0" applyAlignment="0" applyProtection="0"/>
    <xf numFmtId="0" fontId="158" fillId="0" borderId="141" applyNumberFormat="0" applyFill="0" applyAlignment="0" applyProtection="0"/>
    <xf numFmtId="0" fontId="158" fillId="0" borderId="141" applyNumberFormat="0" applyFill="0" applyAlignment="0" applyProtection="0"/>
    <xf numFmtId="0" fontId="158" fillId="0" borderId="141" applyNumberFormat="0" applyFill="0" applyAlignment="0" applyProtection="0"/>
    <xf numFmtId="0" fontId="158" fillId="0" borderId="141" applyNumberFormat="0" applyFill="0" applyAlignment="0" applyProtection="0"/>
    <xf numFmtId="0" fontId="158" fillId="0" borderId="141" applyNumberFormat="0" applyFill="0" applyAlignment="0" applyProtection="0"/>
    <xf numFmtId="0" fontId="270" fillId="73" borderId="138" applyNumberFormat="0" applyAlignment="0" applyProtection="0">
      <alignment vertical="center"/>
    </xf>
    <xf numFmtId="0" fontId="210" fillId="73" borderId="135" applyNumberFormat="0" applyAlignment="0" applyProtection="0">
      <alignment vertical="center"/>
    </xf>
    <xf numFmtId="0" fontId="256" fillId="63" borderId="135" applyNumberFormat="0" applyAlignment="0" applyProtection="0">
      <alignment vertical="center"/>
    </xf>
    <xf numFmtId="0" fontId="156" fillId="54" borderId="187" applyNumberFormat="0" applyAlignment="0" applyProtection="0"/>
    <xf numFmtId="0" fontId="201" fillId="79" borderId="137" applyNumberFormat="0" applyFont="0" applyAlignment="0" applyProtection="0">
      <alignment vertical="center"/>
    </xf>
    <xf numFmtId="5" fontId="209" fillId="0" borderId="6" applyAlignment="0" applyProtection="0"/>
    <xf numFmtId="0" fontId="156" fillId="54" borderId="167" applyNumberFormat="0" applyAlignment="0" applyProtection="0"/>
    <xf numFmtId="3" fontId="276" fillId="109" borderId="188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50" fillId="79" borderId="127" applyNumberFormat="0" applyFont="0" applyAlignment="0" applyProtection="0"/>
    <xf numFmtId="0" fontId="201" fillId="79" borderId="127" applyNumberFormat="0" applyFont="0" applyAlignment="0" applyProtection="0">
      <alignment vertical="center"/>
    </xf>
    <xf numFmtId="0" fontId="201" fillId="79" borderId="127" applyNumberFormat="0" applyFont="0" applyAlignment="0" applyProtection="0">
      <alignment vertical="center"/>
    </xf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9" fillId="56" borderId="127" applyNumberFormat="0" applyAlignment="0" applyProtection="0"/>
    <xf numFmtId="0" fontId="50" fillId="79" borderId="127" applyNumberFormat="0" applyFont="0" applyAlignment="0" applyProtection="0"/>
    <xf numFmtId="0" fontId="156" fillId="54" borderId="128" applyNumberFormat="0" applyAlignment="0" applyProtection="0"/>
    <xf numFmtId="0" fontId="270" fillId="73" borderId="128" applyNumberFormat="0" applyAlignment="0" applyProtection="0">
      <alignment vertical="center"/>
    </xf>
    <xf numFmtId="0" fontId="66" fillId="73" borderId="128" applyNumberFormat="0" applyAlignment="0" applyProtection="0"/>
    <xf numFmtId="0" fontId="156" fillId="54" borderId="128" applyNumberFormat="0" applyAlignment="0" applyProtection="0"/>
    <xf numFmtId="0" fontId="270" fillId="73" borderId="128" applyNumberFormat="0" applyAlignment="0" applyProtection="0">
      <alignment vertical="center"/>
    </xf>
    <xf numFmtId="0" fontId="66" fillId="73" borderId="128" applyNumberFormat="0" applyAlignment="0" applyProtection="0"/>
    <xf numFmtId="0" fontId="156" fillId="54" borderId="128" applyNumberFormat="0" applyAlignment="0" applyProtection="0"/>
    <xf numFmtId="0" fontId="156" fillId="54" borderId="128" applyNumberFormat="0" applyAlignment="0" applyProtection="0"/>
    <xf numFmtId="0" fontId="156" fillId="54" borderId="128" applyNumberFormat="0" applyAlignment="0" applyProtection="0"/>
    <xf numFmtId="0" fontId="156" fillId="54" borderId="128" applyNumberFormat="0" applyAlignment="0" applyProtection="0"/>
    <xf numFmtId="0" fontId="156" fillId="54" borderId="128" applyNumberFormat="0" applyAlignment="0" applyProtection="0"/>
    <xf numFmtId="0" fontId="156" fillId="54" borderId="128" applyNumberFormat="0" applyAlignment="0" applyProtection="0"/>
    <xf numFmtId="0" fontId="36" fillId="0" borderId="152" applyNumberFormat="0" applyFill="0" applyBorder="0" applyAlignment="0" applyProtection="0"/>
    <xf numFmtId="0" fontId="50" fillId="79" borderId="166" applyNumberFormat="0" applyFont="0" applyAlignment="0" applyProtection="0"/>
    <xf numFmtId="0" fontId="156" fillId="54" borderId="167" applyNumberFormat="0" applyAlignment="0" applyProtection="0"/>
    <xf numFmtId="0" fontId="156" fillId="54" borderId="148" applyNumberFormat="0" applyAlignment="0" applyProtection="0"/>
    <xf numFmtId="0" fontId="156" fillId="54" borderId="187" applyNumberFormat="0" applyAlignment="0" applyProtection="0"/>
    <xf numFmtId="0" fontId="54" fillId="73" borderId="145" applyNumberFormat="0" applyAlignment="0" applyProtection="0"/>
    <xf numFmtId="0" fontId="256" fillId="63" borderId="155" applyNumberFormat="0" applyAlignment="0" applyProtection="0">
      <alignment vertical="center"/>
    </xf>
    <xf numFmtId="10" fontId="41" fillId="35" borderId="171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129"/>
    <xf numFmtId="0" fontId="172" fillId="0" borderId="130"/>
    <xf numFmtId="3" fontId="27" fillId="0" borderId="122" applyNumberFormat="0" applyFont="0" applyFill="0" applyAlignment="0" applyProtection="0">
      <alignment vertical="center"/>
    </xf>
    <xf numFmtId="3" fontId="27" fillId="0" borderId="122" applyNumberFormat="0" applyFont="0" applyFill="0" applyAlignment="0" applyProtection="0">
      <alignment vertical="center"/>
    </xf>
    <xf numFmtId="0" fontId="158" fillId="0" borderId="131" applyNumberFormat="0" applyFill="0" applyAlignment="0" applyProtection="0"/>
    <xf numFmtId="0" fontId="290" fillId="0" borderId="131" applyNumberFormat="0" applyFill="0" applyAlignment="0" applyProtection="0">
      <alignment vertical="center"/>
    </xf>
    <xf numFmtId="0" fontId="68" fillId="0" borderId="131" applyNumberFormat="0" applyFill="0" applyAlignment="0" applyProtection="0"/>
    <xf numFmtId="0" fontId="158" fillId="0" borderId="131" applyNumberFormat="0" applyFill="0" applyAlignment="0" applyProtection="0"/>
    <xf numFmtId="0" fontId="290" fillId="0" borderId="131" applyNumberFormat="0" applyFill="0" applyAlignment="0" applyProtection="0">
      <alignment vertical="center"/>
    </xf>
    <xf numFmtId="0" fontId="68" fillId="0" borderId="131" applyNumberFormat="0" applyFill="0" applyAlignment="0" applyProtection="0"/>
    <xf numFmtId="0" fontId="158" fillId="0" borderId="131" applyNumberFormat="0" applyFill="0" applyAlignment="0" applyProtection="0"/>
    <xf numFmtId="0" fontId="158" fillId="0" borderId="131" applyNumberFormat="0" applyFill="0" applyAlignment="0" applyProtection="0"/>
    <xf numFmtId="0" fontId="158" fillId="0" borderId="131" applyNumberFormat="0" applyFill="0" applyAlignment="0" applyProtection="0"/>
    <xf numFmtId="0" fontId="158" fillId="0" borderId="131" applyNumberFormat="0" applyFill="0" applyAlignment="0" applyProtection="0"/>
    <xf numFmtId="0" fontId="158" fillId="0" borderId="131" applyNumberFormat="0" applyFill="0" applyAlignment="0" applyProtection="0"/>
    <xf numFmtId="0" fontId="158" fillId="0" borderId="131" applyNumberFormat="0" applyFill="0" applyAlignment="0" applyProtection="0"/>
    <xf numFmtId="0" fontId="270" fillId="73" borderId="177" applyNumberFormat="0" applyAlignment="0" applyProtection="0">
      <alignment vertical="center"/>
    </xf>
    <xf numFmtId="0" fontId="50" fillId="79" borderId="147" applyNumberFormat="0" applyFont="0" applyAlignment="0" applyProtection="0"/>
    <xf numFmtId="0" fontId="270" fillId="73" borderId="128" applyNumberFormat="0" applyAlignment="0" applyProtection="0">
      <alignment vertical="center"/>
    </xf>
    <xf numFmtId="0" fontId="210" fillId="73" borderId="125" applyNumberFormat="0" applyAlignment="0" applyProtection="0">
      <alignment vertical="center"/>
    </xf>
    <xf numFmtId="0" fontId="50" fillId="79" borderId="176" applyNumberFormat="0" applyFont="0" applyAlignment="0" applyProtection="0"/>
    <xf numFmtId="0" fontId="50" fillId="79" borderId="176" applyNumberFormat="0" applyFont="0" applyAlignment="0" applyProtection="0"/>
    <xf numFmtId="0" fontId="256" fillId="63" borderId="125" applyNumberFormat="0" applyAlignment="0" applyProtection="0">
      <alignment vertical="center"/>
    </xf>
    <xf numFmtId="0" fontId="290" fillId="0" borderId="131" applyNumberFormat="0" applyFill="0" applyAlignment="0" applyProtection="0">
      <alignment vertical="center"/>
    </xf>
    <xf numFmtId="0" fontId="50" fillId="79" borderId="157" applyNumberFormat="0" applyFont="0" applyAlignment="0" applyProtection="0"/>
    <xf numFmtId="0" fontId="201" fillId="79" borderId="127" applyNumberFormat="0" applyFont="0" applyAlignment="0" applyProtection="0">
      <alignment vertical="center"/>
    </xf>
    <xf numFmtId="0" fontId="149" fillId="41" borderId="145" applyNumberFormat="0" applyAlignment="0" applyProtection="0"/>
    <xf numFmtId="0" fontId="156" fillId="54" borderId="148" applyNumberFormat="0" applyAlignment="0" applyProtection="0"/>
    <xf numFmtId="0" fontId="172" fillId="0" borderId="189"/>
    <xf numFmtId="3" fontId="27" fillId="0" borderId="181" applyNumberFormat="0" applyFont="0" applyFill="0" applyAlignment="0" applyProtection="0">
      <alignment vertical="center"/>
    </xf>
    <xf numFmtId="3" fontId="27" fillId="0" borderId="181" applyNumberFormat="0" applyFont="0" applyFill="0" applyAlignment="0" applyProtection="0">
      <alignment vertical="center"/>
    </xf>
    <xf numFmtId="3" fontId="276" fillId="109" borderId="168"/>
    <xf numFmtId="0" fontId="172" fillId="0" borderId="169"/>
    <xf numFmtId="3" fontId="27" fillId="0" borderId="162" applyNumberFormat="0" applyFont="0" applyFill="0" applyAlignment="0" applyProtection="0">
      <alignment vertical="center"/>
    </xf>
    <xf numFmtId="3" fontId="27" fillId="0" borderId="162" applyNumberFormat="0" applyFont="0" applyFill="0" applyAlignment="0" applyProtection="0">
      <alignment vertical="center"/>
    </xf>
    <xf numFmtId="3" fontId="276" fillId="109" borderId="149"/>
    <xf numFmtId="0" fontId="172" fillId="0" borderId="150"/>
    <xf numFmtId="3" fontId="27" fillId="0" borderId="142" applyNumberFormat="0" applyFont="0" applyFill="0" applyAlignment="0" applyProtection="0">
      <alignment vertical="center"/>
    </xf>
    <xf numFmtId="3" fontId="27" fillId="0" borderId="142" applyNumberFormat="0" applyFont="0" applyFill="0" applyAlignment="0" applyProtection="0">
      <alignment vertical="center"/>
    </xf>
    <xf numFmtId="0" fontId="50" fillId="79" borderId="176" applyNumberFormat="0" applyFont="0" applyAlignment="0" applyProtection="0"/>
    <xf numFmtId="0" fontId="54" fillId="73" borderId="174" applyNumberFormat="0" applyAlignment="0" applyProtection="0"/>
    <xf numFmtId="0" fontId="156" fillId="54" borderId="158" applyNumberFormat="0" applyAlignment="0" applyProtection="0"/>
    <xf numFmtId="0" fontId="149" fillId="41" borderId="184" applyNumberFormat="0" applyAlignment="0" applyProtection="0"/>
    <xf numFmtId="3" fontId="276" fillId="109" borderId="178"/>
    <xf numFmtId="0" fontId="50" fillId="79" borderId="157" applyNumberFormat="0" applyFont="0" applyAlignment="0" applyProtection="0"/>
    <xf numFmtId="0" fontId="54" fillId="73" borderId="184" applyNumberFormat="0" applyAlignment="0" applyProtection="0"/>
    <xf numFmtId="0" fontId="36" fillId="0" borderId="162" applyNumberFormat="0" applyFill="0" applyBorder="0" applyAlignment="0" applyProtection="0"/>
    <xf numFmtId="0" fontId="270" fillId="73" borderId="158" applyNumberFormat="0" applyAlignment="0" applyProtection="0">
      <alignment vertical="center"/>
    </xf>
    <xf numFmtId="0" fontId="210" fillId="73" borderId="184" applyNumberFormat="0" applyAlignment="0" applyProtection="0">
      <alignment vertical="center"/>
    </xf>
    <xf numFmtId="0" fontId="149" fillId="41" borderId="174" applyNumberFormat="0" applyAlignment="0" applyProtection="0"/>
    <xf numFmtId="37" fontId="172" fillId="105" borderId="173">
      <alignment horizontal="center" vertical="center" wrapText="1"/>
    </xf>
    <xf numFmtId="0" fontId="149" fillId="41" borderId="174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0" fontId="50" fillId="79" borderId="176" applyNumberFormat="0" applyFont="0" applyAlignment="0" applyProtection="0"/>
    <xf numFmtId="0" fontId="158" fillId="0" borderId="151" applyNumberFormat="0" applyFill="0" applyAlignment="0" applyProtection="0"/>
    <xf numFmtId="0" fontId="290" fillId="0" borderId="151" applyNumberFormat="0" applyFill="0" applyAlignment="0" applyProtection="0">
      <alignment vertical="center"/>
    </xf>
    <xf numFmtId="0" fontId="68" fillId="0" borderId="151" applyNumberFormat="0" applyFill="0" applyAlignment="0" applyProtection="0"/>
    <xf numFmtId="0" fontId="158" fillId="0" borderId="151" applyNumberFormat="0" applyFill="0" applyAlignment="0" applyProtection="0"/>
    <xf numFmtId="0" fontId="290" fillId="0" borderId="151" applyNumberFormat="0" applyFill="0" applyAlignment="0" applyProtection="0">
      <alignment vertical="center"/>
    </xf>
    <xf numFmtId="0" fontId="68" fillId="0" borderId="151" applyNumberFormat="0" applyFill="0" applyAlignment="0" applyProtection="0"/>
    <xf numFmtId="0" fontId="158" fillId="0" borderId="151" applyNumberFormat="0" applyFill="0" applyAlignment="0" applyProtection="0"/>
    <xf numFmtId="0" fontId="158" fillId="0" borderId="151" applyNumberFormat="0" applyFill="0" applyAlignment="0" applyProtection="0"/>
    <xf numFmtId="0" fontId="158" fillId="0" borderId="151" applyNumberFormat="0" applyFill="0" applyAlignment="0" applyProtection="0"/>
    <xf numFmtId="0" fontId="158" fillId="0" borderId="151" applyNumberFormat="0" applyFill="0" applyAlignment="0" applyProtection="0"/>
    <xf numFmtId="0" fontId="158" fillId="0" borderId="151" applyNumberFormat="0" applyFill="0" applyAlignment="0" applyProtection="0"/>
    <xf numFmtId="0" fontId="158" fillId="0" borderId="151" applyNumberFormat="0" applyFill="0" applyAlignment="0" applyProtection="0"/>
    <xf numFmtId="0" fontId="270" fillId="73" borderId="148" applyNumberFormat="0" applyAlignment="0" applyProtection="0">
      <alignment vertical="center"/>
    </xf>
    <xf numFmtId="0" fontId="210" fillId="73" borderId="145" applyNumberFormat="0" applyAlignment="0" applyProtection="0">
      <alignment vertical="center"/>
    </xf>
    <xf numFmtId="0" fontId="62" fillId="63" borderId="174" applyNumberFormat="0" applyAlignment="0" applyProtection="0"/>
    <xf numFmtId="0" fontId="256" fillId="63" borderId="145" applyNumberFormat="0" applyAlignment="0" applyProtection="0">
      <alignment vertical="center"/>
    </xf>
    <xf numFmtId="0" fontId="290" fillId="0" borderId="151" applyNumberFormat="0" applyFill="0" applyAlignment="0" applyProtection="0">
      <alignment vertical="center"/>
    </xf>
    <xf numFmtId="0" fontId="201" fillId="79" borderId="147" applyNumberFormat="0" applyFont="0" applyAlignment="0" applyProtection="0">
      <alignment vertical="center"/>
    </xf>
    <xf numFmtId="0" fontId="50" fillId="79" borderId="186" applyNumberFormat="0" applyFont="0" applyAlignment="0" applyProtection="0"/>
    <xf numFmtId="0" fontId="140" fillId="54" borderId="184" applyNumberFormat="0" applyAlignment="0" applyProtection="0"/>
    <xf numFmtId="0" fontId="158" fillId="0" borderId="161" applyNumberFormat="0" applyFill="0" applyAlignment="0" applyProtection="0"/>
    <xf numFmtId="0" fontId="290" fillId="0" borderId="161" applyNumberFormat="0" applyFill="0" applyAlignment="0" applyProtection="0">
      <alignment vertical="center"/>
    </xf>
    <xf numFmtId="0" fontId="68" fillId="0" borderId="161" applyNumberFormat="0" applyFill="0" applyAlignment="0" applyProtection="0"/>
    <xf numFmtId="0" fontId="158" fillId="0" borderId="161" applyNumberFormat="0" applyFill="0" applyAlignment="0" applyProtection="0"/>
    <xf numFmtId="0" fontId="290" fillId="0" borderId="161" applyNumberFormat="0" applyFill="0" applyAlignment="0" applyProtection="0">
      <alignment vertical="center"/>
    </xf>
    <xf numFmtId="0" fontId="68" fillId="0" borderId="161" applyNumberFormat="0" applyFill="0" applyAlignment="0" applyProtection="0"/>
    <xf numFmtId="0" fontId="158" fillId="0" borderId="161" applyNumberFormat="0" applyFill="0" applyAlignment="0" applyProtection="0"/>
    <xf numFmtId="0" fontId="158" fillId="0" borderId="161" applyNumberFormat="0" applyFill="0" applyAlignment="0" applyProtection="0"/>
    <xf numFmtId="0" fontId="158" fillId="0" borderId="161" applyNumberFormat="0" applyFill="0" applyAlignment="0" applyProtection="0"/>
    <xf numFmtId="0" fontId="158" fillId="0" borderId="161" applyNumberFormat="0" applyFill="0" applyAlignment="0" applyProtection="0"/>
    <xf numFmtId="0" fontId="158" fillId="0" borderId="161" applyNumberFormat="0" applyFill="0" applyAlignment="0" applyProtection="0"/>
    <xf numFmtId="0" fontId="158" fillId="0" borderId="161" applyNumberFormat="0" applyFill="0" applyAlignment="0" applyProtection="0"/>
    <xf numFmtId="0" fontId="36" fillId="0" borderId="181" applyNumberFormat="0" applyFill="0" applyBorder="0" applyAlignment="0" applyProtection="0"/>
    <xf numFmtId="0" fontId="270" fillId="73" borderId="158" applyNumberFormat="0" applyAlignment="0" applyProtection="0">
      <alignment vertical="center"/>
    </xf>
    <xf numFmtId="0" fontId="210" fillId="73" borderId="155" applyNumberFormat="0" applyAlignment="0" applyProtection="0">
      <alignment vertical="center"/>
    </xf>
    <xf numFmtId="0" fontId="149" fillId="41" borderId="184" applyNumberFormat="0" applyAlignment="0" applyProtection="0"/>
    <xf numFmtId="0" fontId="256" fillId="63" borderId="155" applyNumberFormat="0" applyAlignment="0" applyProtection="0">
      <alignment vertical="center"/>
    </xf>
    <xf numFmtId="0" fontId="290" fillId="0" borderId="161" applyNumberFormat="0" applyFill="0" applyAlignment="0" applyProtection="0">
      <alignment vertical="center"/>
    </xf>
    <xf numFmtId="0" fontId="201" fillId="79" borderId="157" applyNumberFormat="0" applyFont="0" applyAlignment="0" applyProtection="0">
      <alignment vertical="center"/>
    </xf>
    <xf numFmtId="0" fontId="158" fillId="0" borderId="170" applyNumberFormat="0" applyFill="0" applyAlignment="0" applyProtection="0"/>
    <xf numFmtId="0" fontId="290" fillId="0" borderId="170" applyNumberFormat="0" applyFill="0" applyAlignment="0" applyProtection="0">
      <alignment vertical="center"/>
    </xf>
    <xf numFmtId="0" fontId="68" fillId="0" borderId="170" applyNumberFormat="0" applyFill="0" applyAlignment="0" applyProtection="0"/>
    <xf numFmtId="0" fontId="158" fillId="0" borderId="170" applyNumberFormat="0" applyFill="0" applyAlignment="0" applyProtection="0"/>
    <xf numFmtId="0" fontId="290" fillId="0" borderId="170" applyNumberFormat="0" applyFill="0" applyAlignment="0" applyProtection="0">
      <alignment vertical="center"/>
    </xf>
    <xf numFmtId="0" fontId="68" fillId="0" borderId="170" applyNumberFormat="0" applyFill="0" applyAlignment="0" applyProtection="0"/>
    <xf numFmtId="0" fontId="158" fillId="0" borderId="170" applyNumberFormat="0" applyFill="0" applyAlignment="0" applyProtection="0"/>
    <xf numFmtId="0" fontId="158" fillId="0" borderId="170" applyNumberFormat="0" applyFill="0" applyAlignment="0" applyProtection="0"/>
    <xf numFmtId="0" fontId="158" fillId="0" borderId="170" applyNumberFormat="0" applyFill="0" applyAlignment="0" applyProtection="0"/>
    <xf numFmtId="0" fontId="158" fillId="0" borderId="170" applyNumberFormat="0" applyFill="0" applyAlignment="0" applyProtection="0"/>
    <xf numFmtId="0" fontId="158" fillId="0" borderId="170" applyNumberFormat="0" applyFill="0" applyAlignment="0" applyProtection="0"/>
    <xf numFmtId="0" fontId="158" fillId="0" borderId="170" applyNumberFormat="0" applyFill="0" applyAlignment="0" applyProtection="0"/>
    <xf numFmtId="5" fontId="209" fillId="0" borderId="6" applyAlignment="0" applyProtection="0"/>
    <xf numFmtId="0" fontId="270" fillId="73" borderId="167" applyNumberFormat="0" applyAlignment="0" applyProtection="0">
      <alignment vertical="center"/>
    </xf>
    <xf numFmtId="0" fontId="290" fillId="0" borderId="170" applyNumberFormat="0" applyFill="0" applyAlignment="0" applyProtection="0">
      <alignment vertical="center"/>
    </xf>
    <xf numFmtId="0" fontId="201" fillId="79" borderId="166" applyNumberFormat="0" applyFont="0" applyAlignment="0" applyProtection="0">
      <alignment vertical="center"/>
    </xf>
    <xf numFmtId="0" fontId="158" fillId="0" borderId="180" applyNumberFormat="0" applyFill="0" applyAlignment="0" applyProtection="0"/>
    <xf numFmtId="0" fontId="158" fillId="0" borderId="180" applyNumberFormat="0" applyFill="0" applyAlignment="0" applyProtection="0"/>
    <xf numFmtId="0" fontId="158" fillId="0" borderId="180" applyNumberFormat="0" applyFill="0" applyAlignment="0" applyProtection="0"/>
    <xf numFmtId="0" fontId="158" fillId="0" borderId="180" applyNumberFormat="0" applyFill="0" applyAlignment="0" applyProtection="0"/>
    <xf numFmtId="0" fontId="270" fillId="73" borderId="177" applyNumberFormat="0" applyAlignment="0" applyProtection="0">
      <alignment vertical="center"/>
    </xf>
    <xf numFmtId="0" fontId="210" fillId="73" borderId="174" applyNumberFormat="0" applyAlignment="0" applyProtection="0">
      <alignment vertical="center"/>
    </xf>
    <xf numFmtId="0" fontId="256" fillId="63" borderId="174" applyNumberFormat="0" applyAlignment="0" applyProtection="0">
      <alignment vertical="center"/>
    </xf>
    <xf numFmtId="0" fontId="290" fillId="0" borderId="180" applyNumberFormat="0" applyFill="0" applyAlignment="0" applyProtection="0">
      <alignment vertical="center"/>
    </xf>
    <xf numFmtId="0" fontId="201" fillId="79" borderId="176" applyNumberFormat="0" applyFont="0" applyAlignment="0" applyProtection="0">
      <alignment vertical="center"/>
    </xf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270" fillId="73" borderId="187" applyNumberFormat="0" applyAlignment="0" applyProtection="0">
      <alignment vertical="center"/>
    </xf>
    <xf numFmtId="0" fontId="210" fillId="73" borderId="184" applyNumberFormat="0" applyAlignment="0" applyProtection="0">
      <alignment vertical="center"/>
    </xf>
    <xf numFmtId="0" fontId="256" fillId="63" borderId="184" applyNumberFormat="0" applyAlignment="0" applyProtection="0">
      <alignment vertical="center"/>
    </xf>
    <xf numFmtId="0" fontId="290" fillId="0" borderId="190" applyNumberFormat="0" applyFill="0" applyAlignment="0" applyProtection="0">
      <alignment vertical="center"/>
    </xf>
    <xf numFmtId="0" fontId="201" fillId="79" borderId="186" applyNumberFormat="0" applyFont="0" applyAlignment="0" applyProtection="0">
      <alignment vertical="center"/>
    </xf>
    <xf numFmtId="0" fontId="18" fillId="6" borderId="12" applyNumberFormat="0" applyAlignment="0" applyProtection="0"/>
    <xf numFmtId="0" fontId="54" fillId="73" borderId="353" applyNumberFormat="0" applyAlignment="0" applyProtection="0"/>
    <xf numFmtId="0" fontId="191" fillId="0" borderId="0"/>
    <xf numFmtId="0" fontId="50" fillId="0" borderId="0"/>
    <xf numFmtId="0" fontId="54" fillId="73" borderId="511" applyNumberFormat="0" applyAlignment="0" applyProtection="0"/>
    <xf numFmtId="0" fontId="149" fillId="41" borderId="580" applyNumberFormat="0" applyAlignment="0" applyProtection="0"/>
    <xf numFmtId="0" fontId="50" fillId="0" borderId="0"/>
    <xf numFmtId="0" fontId="54" fillId="73" borderId="254" applyNumberFormat="0" applyAlignment="0" applyProtection="0"/>
    <xf numFmtId="0" fontId="140" fillId="54" borderId="273" applyNumberFormat="0" applyAlignment="0" applyProtection="0"/>
    <xf numFmtId="10" fontId="30" fillId="35" borderId="241" applyNumberFormat="0" applyBorder="0" applyAlignment="0" applyProtection="0"/>
    <xf numFmtId="0" fontId="149" fillId="41" borderId="254" applyNumberFormat="0" applyAlignment="0" applyProtection="0"/>
    <xf numFmtId="0" fontId="54" fillId="73" borderId="184" applyNumberFormat="0" applyAlignment="0" applyProtection="0"/>
    <xf numFmtId="0" fontId="50" fillId="79" borderId="206" applyNumberFormat="0" applyFont="0" applyAlignment="0" applyProtection="0"/>
    <xf numFmtId="0" fontId="44" fillId="0" borderId="182">
      <alignment horizontal="left" vertical="center"/>
    </xf>
    <xf numFmtId="0" fontId="149" fillId="41" borderId="184" applyNumberFormat="0" applyAlignment="0" applyProtection="0"/>
    <xf numFmtId="10" fontId="30" fillId="35" borderId="181" applyNumberFormat="0" applyBorder="0" applyAlignment="0" applyProtection="0"/>
    <xf numFmtId="0" fontId="140" fillId="54" borderId="204" applyNumberFormat="0" applyAlignment="0" applyProtection="0"/>
    <xf numFmtId="0" fontId="44" fillId="0" borderId="252">
      <alignment horizontal="left" vertical="center"/>
    </xf>
    <xf numFmtId="0" fontId="50" fillId="79" borderId="275" applyNumberFormat="0" applyFont="0" applyAlignment="0" applyProtection="0"/>
    <xf numFmtId="0" fontId="249" fillId="0" borderId="53">
      <alignment horizontal="left" vertical="top"/>
    </xf>
    <xf numFmtId="0" fontId="140" fillId="54" borderId="599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201" fillId="79" borderId="285" applyNumberFormat="0" applyFont="0" applyAlignment="0" applyProtection="0">
      <alignment vertical="center"/>
    </xf>
    <xf numFmtId="0" fontId="50" fillId="79" borderId="285" applyNumberFormat="0" applyFont="0" applyAlignment="0" applyProtection="0"/>
    <xf numFmtId="0" fontId="201" fillId="79" borderId="285" applyNumberFormat="0" applyFont="0" applyAlignment="0" applyProtection="0">
      <alignment vertical="center"/>
    </xf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156" fillId="54" borderId="286" applyNumberFormat="0" applyAlignment="0" applyProtection="0"/>
    <xf numFmtId="0" fontId="270" fillId="73" borderId="286" applyNumberFormat="0" applyAlignment="0" applyProtection="0">
      <alignment vertical="center"/>
    </xf>
    <xf numFmtId="0" fontId="66" fillId="73" borderId="286" applyNumberFormat="0" applyAlignment="0" applyProtection="0"/>
    <xf numFmtId="0" fontId="156" fillId="54" borderId="286" applyNumberFormat="0" applyAlignment="0" applyProtection="0"/>
    <xf numFmtId="0" fontId="270" fillId="73" borderId="286" applyNumberFormat="0" applyAlignment="0" applyProtection="0">
      <alignment vertical="center"/>
    </xf>
    <xf numFmtId="0" fontId="66" fillId="73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72" fillId="0" borderId="288"/>
    <xf numFmtId="0" fontId="62" fillId="63" borderId="283" applyNumberFormat="0" applyAlignment="0" applyProtection="0"/>
    <xf numFmtId="0" fontId="158" fillId="0" borderId="309" applyNumberFormat="0" applyFill="0" applyAlignment="0" applyProtection="0"/>
    <xf numFmtId="0" fontId="9" fillId="56" borderId="285" applyNumberForma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149" fillId="41" borderId="283" applyNumberFormat="0" applyAlignment="0" applyProtection="0"/>
    <xf numFmtId="0" fontId="149" fillId="41" borderId="303" applyNumberFormat="0" applyAlignment="0" applyProtection="0"/>
    <xf numFmtId="0" fontId="50" fillId="79" borderId="285" applyNumberFormat="0" applyFont="0" applyAlignment="0" applyProtection="0"/>
    <xf numFmtId="0" fontId="290" fillId="0" borderId="289" applyNumberFormat="0" applyFill="0" applyAlignment="0" applyProtection="0">
      <alignment vertical="center"/>
    </xf>
    <xf numFmtId="0" fontId="158" fillId="0" borderId="28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6" borderId="12" applyNumberFormat="0" applyAlignment="0" applyProtection="0"/>
    <xf numFmtId="0" fontId="54" fillId="73" borderId="580" applyNumberFormat="0" applyAlignment="0" applyProtection="0"/>
    <xf numFmtId="0" fontId="191" fillId="0" borderId="0"/>
    <xf numFmtId="0" fontId="50" fillId="0" borderId="0"/>
    <xf numFmtId="0" fontId="140" fillId="54" borderId="471" applyNumberFormat="0" applyAlignment="0" applyProtection="0"/>
    <xf numFmtId="10" fontId="30" fillId="35" borderId="439" applyNumberFormat="0" applyBorder="0" applyAlignment="0" applyProtection="0"/>
    <xf numFmtId="0" fontId="149" fillId="41" borderId="452" applyNumberFormat="0" applyAlignment="0" applyProtection="0"/>
    <xf numFmtId="0" fontId="54" fillId="73" borderId="382" applyNumberFormat="0" applyAlignment="0" applyProtection="0"/>
    <xf numFmtId="0" fontId="50" fillId="79" borderId="404" applyNumberFormat="0" applyFont="0" applyAlignment="0" applyProtection="0"/>
    <xf numFmtId="0" fontId="149" fillId="41" borderId="382" applyNumberFormat="0" applyAlignment="0" applyProtection="0"/>
    <xf numFmtId="10" fontId="30" fillId="35" borderId="379" applyNumberFormat="0" applyBorder="0" applyAlignment="0" applyProtection="0"/>
    <xf numFmtId="0" fontId="140" fillId="54" borderId="402" applyNumberFormat="0" applyAlignment="0" applyProtection="0"/>
    <xf numFmtId="0" fontId="44" fillId="0" borderId="450">
      <alignment horizontal="left" vertical="center"/>
    </xf>
    <xf numFmtId="0" fontId="50" fillId="79" borderId="473" applyNumberFormat="0" applyFont="0" applyAlignment="0" applyProtection="0"/>
    <xf numFmtId="0" fontId="156" fillId="54" borderId="523" applyNumberFormat="0" applyAlignment="0" applyProtection="0"/>
    <xf numFmtId="0" fontId="156" fillId="54" borderId="523" applyNumberFormat="0" applyAlignment="0" applyProtection="0"/>
    <xf numFmtId="0" fontId="156" fillId="54" borderId="523" applyNumberForma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9" fillId="56" borderId="503" applyNumberForma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50" fillId="79" borderId="503" applyNumberFormat="0" applyFont="0" applyAlignment="0" applyProtection="0"/>
    <xf numFmtId="0" fontId="201" fillId="79" borderId="503" applyNumberFormat="0" applyFont="0" applyAlignment="0" applyProtection="0">
      <alignment vertical="center"/>
    </xf>
    <xf numFmtId="0" fontId="50" fillId="79" borderId="503" applyNumberFormat="0" applyFont="0" applyAlignment="0" applyProtection="0"/>
    <xf numFmtId="0" fontId="201" fillId="79" borderId="503" applyNumberFormat="0" applyFont="0" applyAlignment="0" applyProtection="0">
      <alignment vertical="center"/>
    </xf>
    <xf numFmtId="0" fontId="9" fillId="56" borderId="503" applyNumberFormat="0" applyAlignment="0" applyProtection="0"/>
    <xf numFmtId="0" fontId="50" fillId="79" borderId="503" applyNumberFormat="0" applyFont="0" applyAlignment="0" applyProtection="0"/>
    <xf numFmtId="0" fontId="9" fillId="56" borderId="503" applyNumberFormat="0" applyAlignment="0" applyProtection="0"/>
    <xf numFmtId="0" fontId="50" fillId="79" borderId="503" applyNumberFormat="0" applyFont="0" applyAlignment="0" applyProtection="0"/>
    <xf numFmtId="0" fontId="9" fillId="56" borderId="503" applyNumberFormat="0" applyAlignment="0" applyProtection="0"/>
    <xf numFmtId="0" fontId="50" fillId="79" borderId="503" applyNumberFormat="0" applyFont="0" applyAlignment="0" applyProtection="0"/>
    <xf numFmtId="0" fontId="9" fillId="56" borderId="503" applyNumberFormat="0" applyAlignment="0" applyProtection="0"/>
    <xf numFmtId="0" fontId="50" fillId="79" borderId="503" applyNumberFormat="0" applyFont="0" applyAlignment="0" applyProtection="0"/>
    <xf numFmtId="0" fontId="9" fillId="56" borderId="503" applyNumberFormat="0" applyAlignment="0" applyProtection="0"/>
    <xf numFmtId="0" fontId="50" fillId="79" borderId="503" applyNumberFormat="0" applyFont="0" applyAlignment="0" applyProtection="0"/>
    <xf numFmtId="0" fontId="9" fillId="56" borderId="503" applyNumberFormat="0" applyAlignment="0" applyProtection="0"/>
    <xf numFmtId="0" fontId="50" fillId="79" borderId="503" applyNumberFormat="0" applyFont="0" applyAlignment="0" applyProtection="0"/>
    <xf numFmtId="0" fontId="156" fillId="54" borderId="504" applyNumberFormat="0" applyAlignment="0" applyProtection="0"/>
    <xf numFmtId="0" fontId="66" fillId="73" borderId="504" applyNumberFormat="0" applyAlignment="0" applyProtection="0"/>
    <xf numFmtId="0" fontId="66" fillId="73" borderId="504" applyNumberFormat="0" applyAlignment="0" applyProtection="0"/>
    <xf numFmtId="0" fontId="156" fillId="54" borderId="504" applyNumberFormat="0" applyAlignment="0" applyProtection="0"/>
    <xf numFmtId="0" fontId="156" fillId="54" borderId="504" applyNumberFormat="0" applyAlignment="0" applyProtection="0"/>
    <xf numFmtId="0" fontId="156" fillId="54" borderId="504" applyNumberFormat="0" applyAlignment="0" applyProtection="0"/>
    <xf numFmtId="0" fontId="156" fillId="54" borderId="504" applyNumberFormat="0" applyAlignment="0" applyProtection="0"/>
    <xf numFmtId="0" fontId="172" fillId="0" borderId="496"/>
    <xf numFmtId="0" fontId="62" fillId="63" borderId="511" applyNumberFormat="0" applyAlignment="0" applyProtection="0"/>
    <xf numFmtId="0" fontId="158" fillId="0" borderId="536" applyNumberFormat="0" applyFill="0" applyAlignment="0" applyProtection="0"/>
    <xf numFmtId="0" fontId="9" fillId="56" borderId="493" applyNumberForma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149" fillId="41" borderId="491" applyNumberFormat="0" applyAlignment="0" applyProtection="0"/>
    <xf numFmtId="0" fontId="149" fillId="41" borderId="530" applyNumberFormat="0" applyAlignment="0" applyProtection="0"/>
    <xf numFmtId="0" fontId="50" fillId="79" borderId="493" applyNumberFormat="0" applyFont="0" applyAlignment="0" applyProtection="0"/>
    <xf numFmtId="0" fontId="290" fillId="0" borderId="497" applyNumberFormat="0" applyFill="0" applyAlignment="0" applyProtection="0">
      <alignment vertical="center"/>
    </xf>
    <xf numFmtId="0" fontId="158" fillId="0" borderId="497" applyNumberFormat="0" applyFill="0" applyAlignment="0" applyProtection="0"/>
    <xf numFmtId="5" fontId="209" fillId="0" borderId="191" applyAlignment="0" applyProtection="0"/>
    <xf numFmtId="5" fontId="209" fillId="0" borderId="389" applyAlignment="0" applyProtection="0"/>
    <xf numFmtId="217" fontId="198" fillId="0" borderId="2"/>
    <xf numFmtId="0" fontId="249" fillId="0" borderId="53">
      <alignment horizontal="left" vertical="top"/>
    </xf>
    <xf numFmtId="0" fontId="246" fillId="0" borderId="53">
      <alignment horizontal="left" vertical="top"/>
    </xf>
    <xf numFmtId="0" fontId="243" fillId="104" borderId="56"/>
    <xf numFmtId="0" fontId="246" fillId="0" borderId="53">
      <alignment horizontal="left" vertical="top"/>
    </xf>
    <xf numFmtId="0" fontId="243" fillId="104" borderId="56"/>
    <xf numFmtId="227" fontId="215" fillId="0" borderId="191" applyFill="0" applyProtection="0"/>
    <xf numFmtId="227" fontId="215" fillId="0" borderId="389" applyFill="0" applyProtection="0"/>
    <xf numFmtId="227" fontId="215" fillId="0" borderId="290" applyFill="0" applyProtection="0"/>
    <xf numFmtId="0" fontId="246" fillId="0" borderId="53">
      <alignment horizontal="left" vertical="top"/>
    </xf>
    <xf numFmtId="0" fontId="241" fillId="0" borderId="2" applyNumberFormat="0" applyBorder="0"/>
    <xf numFmtId="0" fontId="249" fillId="0" borderId="53">
      <alignment horizontal="left" vertical="top"/>
    </xf>
    <xf numFmtId="0" fontId="246" fillId="0" borderId="53">
      <alignment horizontal="left" vertical="top"/>
    </xf>
    <xf numFmtId="0" fontId="249" fillId="0" borderId="53">
      <alignment horizontal="left" vertical="top"/>
    </xf>
    <xf numFmtId="167" fontId="226" fillId="0" borderId="2"/>
    <xf numFmtId="5" fontId="209" fillId="0" borderId="290" applyAlignment="0" applyProtection="0"/>
    <xf numFmtId="0" fontId="50" fillId="79" borderId="601" applyNumberFormat="0" applyFont="0" applyAlignment="0" applyProtection="0"/>
    <xf numFmtId="0" fontId="44" fillId="0" borderId="578">
      <alignment horizontal="left" vertical="center"/>
    </xf>
    <xf numFmtId="0" fontId="140" fillId="54" borderId="530" applyNumberFormat="0" applyAlignment="0" applyProtection="0"/>
    <xf numFmtId="10" fontId="30" fillId="35" borderId="498" applyNumberFormat="0" applyBorder="0" applyAlignment="0" applyProtection="0"/>
    <xf numFmtId="0" fontId="149" fillId="41" borderId="511" applyNumberFormat="0" applyAlignment="0" applyProtection="0"/>
    <xf numFmtId="0" fontId="50" fillId="79" borderId="532" applyNumberFormat="0" applyFont="0" applyAlignment="0" applyProtection="0"/>
    <xf numFmtId="10" fontId="30" fillId="35" borderId="567" applyNumberFormat="0" applyBorder="0" applyAlignment="0" applyProtection="0"/>
    <xf numFmtId="0" fontId="191" fillId="0" borderId="0"/>
    <xf numFmtId="0" fontId="18" fillId="6" borderId="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50" fillId="79" borderId="384" applyNumberFormat="0" applyFont="0" applyAlignment="0" applyProtection="0"/>
    <xf numFmtId="0" fontId="149" fillId="41" borderId="402" applyNumberFormat="0" applyAlignment="0" applyProtection="0"/>
    <xf numFmtId="0" fontId="149" fillId="41" borderId="382" applyNumberForma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9" fillId="56" borderId="384" applyNumberFormat="0" applyAlignment="0" applyProtection="0"/>
    <xf numFmtId="0" fontId="158" fillId="0" borderId="408" applyNumberFormat="0" applyFill="0" applyAlignment="0" applyProtection="0"/>
    <xf numFmtId="0" fontId="62" fillId="63" borderId="382" applyNumberFormat="0" applyAlignment="0" applyProtection="0"/>
    <xf numFmtId="0" fontId="172" fillId="0" borderId="387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66" fillId="73" borderId="385" applyNumberFormat="0" applyAlignment="0" applyProtection="0"/>
    <xf numFmtId="0" fontId="66" fillId="73" borderId="385" applyNumberFormat="0" applyAlignment="0" applyProtection="0"/>
    <xf numFmtId="0" fontId="156" fillId="54" borderId="385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201" fillId="79" borderId="384" applyNumberFormat="0" applyFont="0" applyAlignment="0" applyProtection="0">
      <alignment vertical="center"/>
    </xf>
    <xf numFmtId="0" fontId="50" fillId="79" borderId="384" applyNumberFormat="0" applyFont="0" applyAlignment="0" applyProtection="0"/>
    <xf numFmtId="0" fontId="201" fillId="79" borderId="384" applyNumberFormat="0" applyFont="0" applyAlignment="0" applyProtection="0">
      <alignment vertical="center"/>
    </xf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156" fillId="54" borderId="395" applyNumberFormat="0" applyAlignment="0" applyProtection="0"/>
    <xf numFmtId="0" fontId="50" fillId="79" borderId="374" applyNumberFormat="0" applyFont="0" applyAlignment="0" applyProtection="0"/>
    <xf numFmtId="0" fontId="44" fillId="0" borderId="351">
      <alignment horizontal="left" vertical="center"/>
    </xf>
    <xf numFmtId="0" fontId="140" fillId="54" borderId="303" applyNumberFormat="0" applyAlignment="0" applyProtection="0"/>
    <xf numFmtId="10" fontId="30" fillId="35" borderId="280" applyNumberFormat="0" applyBorder="0" applyAlignment="0" applyProtection="0"/>
    <xf numFmtId="0" fontId="149" fillId="41" borderId="283" applyNumberFormat="0" applyAlignment="0" applyProtection="0"/>
    <xf numFmtId="0" fontId="44" fillId="0" borderId="281">
      <alignment horizontal="left" vertical="center"/>
    </xf>
    <xf numFmtId="37" fontId="272" fillId="0" borderId="2"/>
    <xf numFmtId="0" fontId="50" fillId="79" borderId="305" applyNumberFormat="0" applyFont="0" applyAlignment="0" applyProtection="0"/>
    <xf numFmtId="0" fontId="54" fillId="73" borderId="283" applyNumberFormat="0" applyAlignment="0" applyProtection="0"/>
    <xf numFmtId="0" fontId="149" fillId="41" borderId="353" applyNumberFormat="0" applyAlignment="0" applyProtection="0"/>
    <xf numFmtId="10" fontId="30" fillId="35" borderId="340" applyNumberFormat="0" applyBorder="0" applyAlignment="0" applyProtection="0"/>
    <xf numFmtId="0" fontId="140" fillId="54" borderId="372" applyNumberFormat="0" applyAlignment="0" applyProtection="0"/>
    <xf numFmtId="0" fontId="50" fillId="0" borderId="0"/>
    <xf numFmtId="0" fontId="191" fillId="0" borderId="0"/>
    <xf numFmtId="0" fontId="54" fillId="73" borderId="452" applyNumberFormat="0" applyAlignment="0" applyProtection="0"/>
    <xf numFmtId="0" fontId="18" fillId="6" borderId="1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50" fillId="79" borderId="186" applyNumberFormat="0" applyFont="0" applyAlignment="0" applyProtection="0"/>
    <xf numFmtId="0" fontId="149" fillId="41" borderId="204" applyNumberFormat="0" applyAlignment="0" applyProtection="0"/>
    <xf numFmtId="0" fontId="149" fillId="41" borderId="184" applyNumberForma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9" fillId="56" borderId="186" applyNumberFormat="0" applyAlignment="0" applyProtection="0"/>
    <xf numFmtId="0" fontId="158" fillId="0" borderId="210" applyNumberFormat="0" applyFill="0" applyAlignment="0" applyProtection="0"/>
    <xf numFmtId="0" fontId="62" fillId="63" borderId="184" applyNumberFormat="0" applyAlignment="0" applyProtection="0"/>
    <xf numFmtId="0" fontId="172" fillId="0" borderId="189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66" fillId="73" borderId="187" applyNumberFormat="0" applyAlignment="0" applyProtection="0"/>
    <xf numFmtId="0" fontId="270" fillId="73" borderId="187" applyNumberFormat="0" applyAlignment="0" applyProtection="0">
      <alignment vertical="center"/>
    </xf>
    <xf numFmtId="0" fontId="156" fillId="54" borderId="187" applyNumberFormat="0" applyAlignment="0" applyProtection="0"/>
    <xf numFmtId="0" fontId="66" fillId="73" borderId="187" applyNumberFormat="0" applyAlignment="0" applyProtection="0"/>
    <xf numFmtId="0" fontId="270" fillId="73" borderId="187" applyNumberFormat="0" applyAlignment="0" applyProtection="0">
      <alignment vertical="center"/>
    </xf>
    <xf numFmtId="0" fontId="156" fillId="54" borderId="187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201" fillId="79" borderId="186" applyNumberFormat="0" applyFont="0" applyAlignment="0" applyProtection="0">
      <alignment vertical="center"/>
    </xf>
    <xf numFmtId="0" fontId="50" fillId="79" borderId="186" applyNumberFormat="0" applyFont="0" applyAlignment="0" applyProtection="0"/>
    <xf numFmtId="0" fontId="201" fillId="79" borderId="186" applyNumberFormat="0" applyFont="0" applyAlignment="0" applyProtection="0">
      <alignment vertical="center"/>
    </xf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156" fillId="54" borderId="197" applyNumberFormat="0" applyAlignment="0" applyProtection="0"/>
    <xf numFmtId="0" fontId="156" fillId="54" borderId="197" applyNumberFormat="0" applyAlignment="0" applyProtection="0"/>
    <xf numFmtId="0" fontId="156" fillId="54" borderId="197" applyNumberFormat="0" applyAlignment="0" applyProtection="0"/>
    <xf numFmtId="0" fontId="156" fillId="54" borderId="197" applyNumberFormat="0" applyAlignment="0" applyProtection="0"/>
    <xf numFmtId="0" fontId="66" fillId="73" borderId="197" applyNumberFormat="0" applyAlignment="0" applyProtection="0"/>
    <xf numFmtId="0" fontId="270" fillId="73" borderId="197" applyNumberFormat="0" applyAlignment="0" applyProtection="0">
      <alignment vertical="center"/>
    </xf>
    <xf numFmtId="0" fontId="270" fillId="73" borderId="197" applyNumberFormat="0" applyAlignment="0" applyProtection="0">
      <alignment vertical="center"/>
    </xf>
    <xf numFmtId="0" fontId="156" fillId="54" borderId="197" applyNumberForma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201" fillId="79" borderId="196" applyNumberFormat="0" applyFont="0" applyAlignment="0" applyProtection="0">
      <alignment vertical="center"/>
    </xf>
    <xf numFmtId="0" fontId="201" fillId="79" borderId="196" applyNumberFormat="0" applyFont="0" applyAlignment="0" applyProtection="0">
      <alignment vertical="center"/>
    </xf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9" fillId="56" borderId="196" applyNumberForma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50" fillId="79" borderId="196" applyNumberFormat="0" applyFont="0" applyAlignment="0" applyProtection="0"/>
    <xf numFmtId="0" fontId="156" fillId="54" borderId="217" applyNumberFormat="0" applyAlignment="0" applyProtection="0"/>
    <xf numFmtId="0" fontId="156" fillId="54" borderId="217" applyNumberFormat="0" applyAlignment="0" applyProtection="0"/>
    <xf numFmtId="0" fontId="156" fillId="54" borderId="217" applyNumberFormat="0" applyAlignment="0" applyProtection="0"/>
    <xf numFmtId="0" fontId="156" fillId="54" borderId="217" applyNumberFormat="0" applyAlignment="0" applyProtection="0"/>
    <xf numFmtId="0" fontId="66" fillId="73" borderId="217" applyNumberFormat="0" applyAlignment="0" applyProtection="0"/>
    <xf numFmtId="0" fontId="270" fillId="73" borderId="217" applyNumberFormat="0" applyAlignment="0" applyProtection="0">
      <alignment vertical="center"/>
    </xf>
    <xf numFmtId="0" fontId="156" fillId="54" borderId="217" applyNumberFormat="0" applyAlignment="0" applyProtection="0"/>
    <xf numFmtId="0" fontId="66" fillId="73" borderId="217" applyNumberFormat="0" applyAlignment="0" applyProtection="0"/>
    <xf numFmtId="0" fontId="270" fillId="73" borderId="217" applyNumberFormat="0" applyAlignment="0" applyProtection="0">
      <alignment vertical="center"/>
    </xf>
    <xf numFmtId="0" fontId="156" fillId="54" borderId="217" applyNumberForma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201" fillId="79" borderId="216" applyNumberFormat="0" applyFont="0" applyAlignment="0" applyProtection="0">
      <alignment vertical="center"/>
    </xf>
    <xf numFmtId="0" fontId="201" fillId="79" borderId="216" applyNumberFormat="0" applyFont="0" applyAlignment="0" applyProtection="0">
      <alignment vertical="center"/>
    </xf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9" fillId="56" borderId="216" applyNumberForma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50" fillId="79" borderId="216" applyNumberFormat="0" applyFont="0" applyAlignment="0" applyProtection="0"/>
    <xf numFmtId="0" fontId="140" fillId="54" borderId="184" applyNumberFormat="0" applyAlignment="0" applyProtection="0"/>
    <xf numFmtId="0" fontId="210" fillId="73" borderId="184" applyNumberFormat="0" applyAlignment="0" applyProtection="0">
      <alignment vertical="center"/>
    </xf>
    <xf numFmtId="0" fontId="54" fillId="73" borderId="184" applyNumberFormat="0" applyAlignment="0" applyProtection="0"/>
    <xf numFmtId="0" fontId="140" fillId="54" borderId="184" applyNumberFormat="0" applyAlignment="0" applyProtection="0"/>
    <xf numFmtId="0" fontId="210" fillId="73" borderId="184" applyNumberFormat="0" applyAlignment="0" applyProtection="0">
      <alignment vertical="center"/>
    </xf>
    <xf numFmtId="0" fontId="54" fillId="73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210" fillId="73" borderId="184" applyNumberFormat="0" applyAlignment="0" applyProtection="0">
      <alignment vertical="center"/>
    </xf>
    <xf numFmtId="0" fontId="54" fillId="73" borderId="184" applyNumberFormat="0" applyAlignment="0" applyProtection="0"/>
    <xf numFmtId="0" fontId="140" fillId="54" borderId="184" applyNumberFormat="0" applyAlignment="0" applyProtection="0"/>
    <xf numFmtId="0" fontId="210" fillId="73" borderId="184" applyNumberFormat="0" applyAlignment="0" applyProtection="0">
      <alignment vertical="center"/>
    </xf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204" applyNumberFormat="0" applyAlignment="0" applyProtection="0"/>
    <xf numFmtId="0" fontId="210" fillId="73" borderId="204" applyNumberFormat="0" applyAlignment="0" applyProtection="0">
      <alignment vertical="center"/>
    </xf>
    <xf numFmtId="0" fontId="140" fillId="54" borderId="204" applyNumberFormat="0" applyAlignment="0" applyProtection="0"/>
    <xf numFmtId="0" fontId="210" fillId="73" borderId="204" applyNumberFormat="0" applyAlignment="0" applyProtection="0">
      <alignment vertical="center"/>
    </xf>
    <xf numFmtId="0" fontId="54" fillId="73" borderId="204" applyNumberFormat="0" applyAlignment="0" applyProtection="0"/>
    <xf numFmtId="0" fontId="140" fillId="54" borderId="204" applyNumberFormat="0" applyAlignment="0" applyProtection="0"/>
    <xf numFmtId="0" fontId="140" fillId="54" borderId="204" applyNumberFormat="0" applyAlignment="0" applyProtection="0"/>
    <xf numFmtId="0" fontId="140" fillId="54" borderId="204" applyNumberFormat="0" applyAlignment="0" applyProtection="0"/>
    <xf numFmtId="0" fontId="140" fillId="54" borderId="204" applyNumberFormat="0" applyAlignment="0" applyProtection="0"/>
    <xf numFmtId="0" fontId="262" fillId="107" borderId="185">
      <alignment textRotation="90"/>
    </xf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62" fillId="63" borderId="184" applyNumberFormat="0" applyAlignment="0" applyProtection="0"/>
    <xf numFmtId="0" fontId="256" fillId="63" borderId="184" applyNumberFormat="0" applyAlignment="0" applyProtection="0">
      <alignment vertical="center"/>
    </xf>
    <xf numFmtId="0" fontId="149" fillId="41" borderId="184" applyNumberFormat="0" applyAlignment="0" applyProtection="0"/>
    <xf numFmtId="0" fontId="62" fillId="63" borderId="184" applyNumberFormat="0" applyAlignment="0" applyProtection="0"/>
    <xf numFmtId="0" fontId="256" fillId="63" borderId="184" applyNumberFormat="0" applyAlignment="0" applyProtection="0">
      <alignment vertical="center"/>
    </xf>
    <xf numFmtId="0" fontId="149" fillId="41" borderId="184" applyNumberFormat="0" applyAlignment="0" applyProtection="0"/>
    <xf numFmtId="10" fontId="41" fillId="35" borderId="181" applyNumberFormat="0" applyBorder="0" applyAlignment="0" applyProtection="0"/>
    <xf numFmtId="10" fontId="41" fillId="35" borderId="181" applyNumberFormat="0" applyBorder="0" applyAlignment="0" applyProtection="0"/>
    <xf numFmtId="0" fontId="262" fillId="107" borderId="195">
      <alignment textRotation="90"/>
    </xf>
    <xf numFmtId="0" fontId="262" fillId="107" borderId="215">
      <alignment textRotation="90"/>
    </xf>
    <xf numFmtId="37" fontId="172" fillId="105" borderId="183">
      <alignment horizontal="center" vertical="center" wrapText="1"/>
    </xf>
    <xf numFmtId="0" fontId="149" fillId="41" borderId="214" applyNumberFormat="0" applyAlignment="0" applyProtection="0"/>
    <xf numFmtId="0" fontId="149" fillId="41" borderId="214" applyNumberFormat="0" applyAlignment="0" applyProtection="0"/>
    <xf numFmtId="0" fontId="149" fillId="41" borderId="214" applyNumberFormat="0" applyAlignment="0" applyProtection="0"/>
    <xf numFmtId="10" fontId="30" fillId="35" borderId="192" applyNumberFormat="0" applyBorder="0" applyAlignment="0" applyProtection="0"/>
    <xf numFmtId="10" fontId="41" fillId="35" borderId="192" applyNumberFormat="0" applyBorder="0" applyAlignment="0" applyProtection="0"/>
    <xf numFmtId="10" fontId="41" fillId="35" borderId="192" applyNumberFormat="0" applyBorder="0" applyAlignment="0" applyProtection="0"/>
    <xf numFmtId="0" fontId="149" fillId="41" borderId="214" applyNumberFormat="0" applyAlignment="0" applyProtection="0"/>
    <xf numFmtId="0" fontId="62" fillId="63" borderId="214" applyNumberFormat="0" applyAlignment="0" applyProtection="0"/>
    <xf numFmtId="0" fontId="256" fillId="63" borderId="214" applyNumberFormat="0" applyAlignment="0" applyProtection="0">
      <alignment vertical="center"/>
    </xf>
    <xf numFmtId="0" fontId="149" fillId="41" borderId="214" applyNumberFormat="0" applyAlignment="0" applyProtection="0"/>
    <xf numFmtId="0" fontId="62" fillId="63" borderId="214" applyNumberFormat="0" applyAlignment="0" applyProtection="0"/>
    <xf numFmtId="0" fontId="256" fillId="63" borderId="214" applyNumberFormat="0" applyAlignment="0" applyProtection="0">
      <alignment vertical="center"/>
    </xf>
    <xf numFmtId="0" fontId="149" fillId="41" borderId="214" applyNumberFormat="0" applyAlignment="0" applyProtection="0"/>
    <xf numFmtId="10" fontId="41" fillId="35" borderId="211" applyNumberFormat="0" applyBorder="0" applyAlignment="0" applyProtection="0"/>
    <xf numFmtId="10" fontId="41" fillId="35" borderId="211" applyNumberFormat="0" applyBorder="0" applyAlignment="0" applyProtection="0"/>
    <xf numFmtId="37" fontId="172" fillId="105" borderId="194">
      <alignment horizontal="center" vertical="center" wrapText="1"/>
    </xf>
    <xf numFmtId="37" fontId="172" fillId="105" borderId="213">
      <alignment horizontal="center" vertical="center" wrapText="1"/>
    </xf>
    <xf numFmtId="0" fontId="249" fillId="0" borderId="53">
      <alignment horizontal="left" vertical="top"/>
    </xf>
    <xf numFmtId="0" fontId="42" fillId="0" borderId="182">
      <alignment horizontal="left" vertical="center"/>
    </xf>
    <xf numFmtId="0" fontId="44" fillId="0" borderId="182">
      <alignment horizontal="left" vertical="center"/>
    </xf>
    <xf numFmtId="0" fontId="246" fillId="0" borderId="53">
      <alignment horizontal="left" vertical="top"/>
    </xf>
    <xf numFmtId="0" fontId="140" fillId="54" borderId="184" applyNumberFormat="0" applyAlignment="0" applyProtection="0"/>
    <xf numFmtId="0" fontId="210" fillId="73" borderId="184" applyNumberFormat="0" applyAlignment="0" applyProtection="0">
      <alignment vertical="center"/>
    </xf>
    <xf numFmtId="0" fontId="54" fillId="73" borderId="184" applyNumberFormat="0" applyAlignment="0" applyProtection="0"/>
    <xf numFmtId="0" fontId="140" fillId="54" borderId="184" applyNumberFormat="0" applyAlignment="0" applyProtection="0"/>
    <xf numFmtId="0" fontId="210" fillId="73" borderId="184" applyNumberFormat="0" applyAlignment="0" applyProtection="0">
      <alignment vertical="center"/>
    </xf>
    <xf numFmtId="0" fontId="54" fillId="73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42" fillId="0" borderId="193">
      <alignment horizontal="left" vertical="center"/>
    </xf>
    <xf numFmtId="0" fontId="44" fillId="0" borderId="193">
      <alignment horizontal="left" vertical="center"/>
    </xf>
    <xf numFmtId="0" fontId="42" fillId="0" borderId="212">
      <alignment horizontal="left" vertical="center"/>
    </xf>
    <xf numFmtId="0" fontId="44" fillId="0" borderId="212">
      <alignment horizontal="left" vertical="center"/>
    </xf>
    <xf numFmtId="217" fontId="198" fillId="0" borderId="2"/>
    <xf numFmtId="0" fontId="36" fillId="0" borderId="181" applyNumberFormat="0" applyFill="0" applyBorder="0" applyAlignment="0" applyProtection="0"/>
    <xf numFmtId="0" fontId="36" fillId="0" borderId="201" applyNumberFormat="0" applyFill="0" applyBorder="0" applyAlignment="0" applyProtection="0"/>
    <xf numFmtId="0" fontId="36" fillId="0" borderId="181" applyNumberFormat="0" applyFill="0" applyBorder="0" applyAlignment="0" applyProtection="0"/>
    <xf numFmtId="0" fontId="44" fillId="0" borderId="202">
      <alignment horizontal="left" vertical="center"/>
    </xf>
    <xf numFmtId="0" fontId="42" fillId="0" borderId="202">
      <alignment horizontal="left" vertical="center"/>
    </xf>
    <xf numFmtId="0" fontId="42" fillId="0" borderId="182">
      <alignment horizontal="left" vertical="center"/>
    </xf>
    <xf numFmtId="0" fontId="44" fillId="0" borderId="182">
      <alignment horizontal="left" vertical="center"/>
    </xf>
    <xf numFmtId="0" fontId="42" fillId="0" borderId="182">
      <alignment horizontal="left" vertical="center"/>
    </xf>
    <xf numFmtId="10" fontId="41" fillId="35" borderId="201" applyNumberFormat="0" applyBorder="0" applyAlignment="0" applyProtection="0"/>
    <xf numFmtId="10" fontId="30" fillId="35" borderId="201" applyNumberFormat="0" applyBorder="0" applyAlignment="0" applyProtection="0"/>
    <xf numFmtId="0" fontId="256" fillId="63" borderId="204" applyNumberFormat="0" applyAlignment="0" applyProtection="0">
      <alignment vertical="center"/>
    </xf>
    <xf numFmtId="0" fontId="149" fillId="41" borderId="204" applyNumberFormat="0" applyAlignment="0" applyProtection="0"/>
    <xf numFmtId="0" fontId="256" fillId="63" borderId="204" applyNumberFormat="0" applyAlignment="0" applyProtection="0">
      <alignment vertical="center"/>
    </xf>
    <xf numFmtId="0" fontId="62" fillId="63" borderId="204" applyNumberFormat="0" applyAlignment="0" applyProtection="0"/>
    <xf numFmtId="0" fontId="149" fillId="41" borderId="204" applyNumberFormat="0" applyAlignment="0" applyProtection="0"/>
    <xf numFmtId="0" fontId="149" fillId="41" borderId="204" applyNumberFormat="0" applyAlignment="0" applyProtection="0"/>
    <xf numFmtId="0" fontId="149" fillId="41" borderId="204" applyNumberFormat="0" applyAlignment="0" applyProtection="0"/>
    <xf numFmtId="0" fontId="149" fillId="41" borderId="204" applyNumberFormat="0" applyAlignment="0" applyProtection="0"/>
    <xf numFmtId="37" fontId="172" fillId="105" borderId="183">
      <alignment horizontal="center" vertical="center" wrapText="1"/>
    </xf>
    <xf numFmtId="0" fontId="262" fillId="107" borderId="205">
      <alignment textRotation="90"/>
    </xf>
    <xf numFmtId="10" fontId="41" fillId="35" borderId="181" applyNumberFormat="0" applyBorder="0" applyAlignment="0" applyProtection="0"/>
    <xf numFmtId="10" fontId="41" fillId="35" borderId="181" applyNumberFormat="0" applyBorder="0" applyAlignment="0" applyProtection="0"/>
    <xf numFmtId="10" fontId="30" fillId="35" borderId="181" applyNumberFormat="0" applyBorder="0" applyAlignment="0" applyProtection="0"/>
    <xf numFmtId="0" fontId="149" fillId="41" borderId="184" applyNumberFormat="0" applyAlignment="0" applyProtection="0"/>
    <xf numFmtId="0" fontId="256" fillId="63" borderId="184" applyNumberFormat="0" applyAlignment="0" applyProtection="0">
      <alignment vertical="center"/>
    </xf>
    <xf numFmtId="0" fontId="62" fillId="63" borderId="184" applyNumberFormat="0" applyAlignment="0" applyProtection="0"/>
    <xf numFmtId="0" fontId="149" fillId="41" borderId="184" applyNumberFormat="0" applyAlignment="0" applyProtection="0"/>
    <xf numFmtId="37" fontId="172" fillId="105" borderId="183">
      <alignment horizontal="center" vertical="center" wrapText="1"/>
    </xf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10" fontId="41" fillId="35" borderId="181" applyNumberFormat="0" applyBorder="0" applyAlignment="0" applyProtection="0"/>
    <xf numFmtId="10" fontId="41" fillId="35" borderId="181" applyNumberFormat="0" applyBorder="0" applyAlignment="0" applyProtection="0"/>
    <xf numFmtId="10" fontId="30" fillId="35" borderId="181" applyNumberFormat="0" applyBorder="0" applyAlignment="0" applyProtection="0"/>
    <xf numFmtId="0" fontId="149" fillId="41" borderId="184" applyNumberFormat="0" applyAlignment="0" applyProtection="0"/>
    <xf numFmtId="0" fontId="256" fillId="63" borderId="184" applyNumberFormat="0" applyAlignment="0" applyProtection="0">
      <alignment vertical="center"/>
    </xf>
    <xf numFmtId="0" fontId="62" fillId="63" borderId="184" applyNumberFormat="0" applyAlignment="0" applyProtection="0"/>
    <xf numFmtId="0" fontId="149" fillId="41" borderId="184" applyNumberFormat="0" applyAlignment="0" applyProtection="0"/>
    <xf numFmtId="0" fontId="256" fillId="63" borderId="184" applyNumberFormat="0" applyAlignment="0" applyProtection="0">
      <alignment vertical="center"/>
    </xf>
    <xf numFmtId="0" fontId="62" fillId="63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262" fillId="107" borderId="185">
      <alignment textRotation="90"/>
    </xf>
    <xf numFmtId="0" fontId="262" fillId="107" borderId="185">
      <alignment textRotation="90"/>
    </xf>
    <xf numFmtId="0" fontId="140" fillId="54" borderId="214" applyNumberFormat="0" applyAlignment="0" applyProtection="0"/>
    <xf numFmtId="0" fontId="140" fillId="54" borderId="214" applyNumberFormat="0" applyAlignment="0" applyProtection="0"/>
    <xf numFmtId="0" fontId="140" fillId="54" borderId="214" applyNumberFormat="0" applyAlignment="0" applyProtection="0"/>
    <xf numFmtId="0" fontId="140" fillId="54" borderId="214" applyNumberFormat="0" applyAlignment="0" applyProtection="0"/>
    <xf numFmtId="0" fontId="140" fillId="54" borderId="214" applyNumberFormat="0" applyAlignment="0" applyProtection="0"/>
    <xf numFmtId="0" fontId="140" fillId="54" borderId="214" applyNumberFormat="0" applyAlignment="0" applyProtection="0"/>
    <xf numFmtId="0" fontId="54" fillId="73" borderId="214" applyNumberFormat="0" applyAlignment="0" applyProtection="0"/>
    <xf numFmtId="0" fontId="210" fillId="73" borderId="214" applyNumberFormat="0" applyAlignment="0" applyProtection="0">
      <alignment vertical="center"/>
    </xf>
    <xf numFmtId="0" fontId="140" fillId="54" borderId="214" applyNumberFormat="0" applyAlignment="0" applyProtection="0"/>
    <xf numFmtId="0" fontId="36" fillId="0" borderId="181" applyNumberFormat="0" applyFill="0" applyBorder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140" fillId="54" borderId="184" applyNumberFormat="0" applyAlignment="0" applyProtection="0"/>
    <xf numFmtId="0" fontId="210" fillId="73" borderId="184" applyNumberFormat="0" applyAlignment="0" applyProtection="0">
      <alignment vertical="center"/>
    </xf>
    <xf numFmtId="0" fontId="140" fillId="54" borderId="184" applyNumberFormat="0" applyAlignment="0" applyProtection="0"/>
    <xf numFmtId="0" fontId="54" fillId="73" borderId="184" applyNumberFormat="0" applyAlignment="0" applyProtection="0"/>
    <xf numFmtId="0" fontId="210" fillId="73" borderId="184" applyNumberFormat="0" applyAlignment="0" applyProtection="0">
      <alignment vertical="center"/>
    </xf>
    <xf numFmtId="0" fontId="140" fillId="54" borderId="184" applyNumberFormat="0" applyAlignment="0" applyProtection="0"/>
    <xf numFmtId="0" fontId="241" fillId="0" borderId="2" applyNumberFormat="0" applyBorder="0"/>
    <xf numFmtId="0" fontId="44" fillId="0" borderId="182">
      <alignment horizontal="left" vertical="center"/>
    </xf>
    <xf numFmtId="0" fontId="42" fillId="0" borderId="182">
      <alignment horizontal="left" vertical="center"/>
    </xf>
    <xf numFmtId="37" fontId="172" fillId="105" borderId="183">
      <alignment horizontal="center" vertical="center" wrapText="1"/>
    </xf>
    <xf numFmtId="10" fontId="41" fillId="35" borderId="181" applyNumberFormat="0" applyBorder="0" applyAlignment="0" applyProtection="0"/>
    <xf numFmtId="10" fontId="41" fillId="35" borderId="181" applyNumberFormat="0" applyBorder="0" applyAlignment="0" applyProtection="0"/>
    <xf numFmtId="10" fontId="30" fillId="35" borderId="181" applyNumberFormat="0" applyBorder="0" applyAlignment="0" applyProtection="0"/>
    <xf numFmtId="0" fontId="149" fillId="41" borderId="184" applyNumberFormat="0" applyAlignment="0" applyProtection="0"/>
    <xf numFmtId="0" fontId="256" fillId="63" borderId="184" applyNumberFormat="0" applyAlignment="0" applyProtection="0">
      <alignment vertical="center"/>
    </xf>
    <xf numFmtId="0" fontId="62" fillId="63" borderId="184" applyNumberFormat="0" applyAlignment="0" applyProtection="0"/>
    <xf numFmtId="0" fontId="149" fillId="41" borderId="184" applyNumberFormat="0" applyAlignment="0" applyProtection="0"/>
    <xf numFmtId="0" fontId="256" fillId="63" borderId="184" applyNumberFormat="0" applyAlignment="0" applyProtection="0">
      <alignment vertical="center"/>
    </xf>
    <xf numFmtId="0" fontId="62" fillId="63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149" fillId="41" borderId="184" applyNumberFormat="0" applyAlignment="0" applyProtection="0"/>
    <xf numFmtId="0" fontId="262" fillId="107" borderId="185">
      <alignment textRotation="90"/>
    </xf>
    <xf numFmtId="167" fontId="226" fillId="0" borderId="2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9" fillId="56" borderId="206" applyNumberForma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201" fillId="79" borderId="206" applyNumberFormat="0" applyFont="0" applyAlignment="0" applyProtection="0">
      <alignment vertical="center"/>
    </xf>
    <xf numFmtId="0" fontId="201" fillId="79" borderId="206" applyNumberFormat="0" applyFont="0" applyAlignment="0" applyProtection="0">
      <alignment vertical="center"/>
    </xf>
    <xf numFmtId="0" fontId="9" fillId="56" borderId="206" applyNumberFormat="0" applyAlignment="0" applyProtection="0"/>
    <xf numFmtId="0" fontId="50" fillId="79" borderId="206" applyNumberFormat="0" applyFont="0" applyAlignment="0" applyProtection="0"/>
    <xf numFmtId="0" fontId="9" fillId="56" borderId="206" applyNumberFormat="0" applyAlignment="0" applyProtection="0"/>
    <xf numFmtId="0" fontId="50" fillId="79" borderId="206" applyNumberFormat="0" applyFont="0" applyAlignment="0" applyProtection="0"/>
    <xf numFmtId="0" fontId="9" fillId="56" borderId="206" applyNumberFormat="0" applyAlignment="0" applyProtection="0"/>
    <xf numFmtId="0" fontId="9" fillId="56" borderId="206" applyNumberFormat="0" applyAlignment="0" applyProtection="0"/>
    <xf numFmtId="0" fontId="50" fillId="79" borderId="206" applyNumberFormat="0" applyFont="0" applyAlignment="0" applyProtection="0"/>
    <xf numFmtId="0" fontId="9" fillId="56" borderId="206" applyNumberFormat="0" applyAlignment="0" applyProtection="0"/>
    <xf numFmtId="0" fontId="50" fillId="79" borderId="206" applyNumberFormat="0" applyFont="0" applyAlignment="0" applyProtection="0"/>
    <xf numFmtId="0" fontId="9" fillId="56" borderId="206" applyNumberFormat="0" applyAlignment="0" applyProtection="0"/>
    <xf numFmtId="0" fontId="50" fillId="79" borderId="206" applyNumberFormat="0" applyFont="0" applyAlignment="0" applyProtection="0"/>
    <xf numFmtId="0" fontId="9" fillId="56" borderId="206" applyNumberFormat="0" applyAlignment="0" applyProtection="0"/>
    <xf numFmtId="0" fontId="156" fillId="54" borderId="207" applyNumberFormat="0" applyAlignment="0" applyProtection="0"/>
    <xf numFmtId="0" fontId="66" fillId="73" borderId="207" applyNumberFormat="0" applyAlignment="0" applyProtection="0"/>
    <xf numFmtId="0" fontId="156" fillId="54" borderId="207" applyNumberFormat="0" applyAlignment="0" applyProtection="0"/>
    <xf numFmtId="0" fontId="270" fillId="73" borderId="207" applyNumberFormat="0" applyAlignment="0" applyProtection="0">
      <alignment vertical="center"/>
    </xf>
    <xf numFmtId="0" fontId="66" fillId="73" borderId="207" applyNumberFormat="0" applyAlignment="0" applyProtection="0"/>
    <xf numFmtId="0" fontId="156" fillId="54" borderId="207" applyNumberFormat="0" applyAlignment="0" applyProtection="0"/>
    <xf numFmtId="0" fontId="156" fillId="54" borderId="207" applyNumberFormat="0" applyAlignment="0" applyProtection="0"/>
    <xf numFmtId="0" fontId="156" fillId="54" borderId="207" applyNumberFormat="0" applyAlignment="0" applyProtection="0"/>
    <xf numFmtId="0" fontId="156" fillId="54" borderId="207" applyNumberFormat="0" applyAlignment="0" applyProtection="0"/>
    <xf numFmtId="0" fontId="156" fillId="54" borderId="207" applyNumberFormat="0" applyAlignment="0" applyProtection="0"/>
    <xf numFmtId="0" fontId="156" fillId="54" borderId="207" applyNumberForma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201" fillId="79" borderId="186" applyNumberFormat="0" applyFont="0" applyAlignment="0" applyProtection="0">
      <alignment vertical="center"/>
    </xf>
    <xf numFmtId="0" fontId="201" fillId="79" borderId="186" applyNumberFormat="0" applyFont="0" applyAlignment="0" applyProtection="0">
      <alignment vertical="center"/>
    </xf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66" fillId="73" borderId="187" applyNumberFormat="0" applyAlignment="0" applyProtection="0"/>
    <xf numFmtId="0" fontId="156" fillId="54" borderId="187" applyNumberFormat="0" applyAlignment="0" applyProtection="0"/>
    <xf numFmtId="0" fontId="270" fillId="73" borderId="187" applyNumberFormat="0" applyAlignment="0" applyProtection="0">
      <alignment vertical="center"/>
    </xf>
    <xf numFmtId="0" fontId="66" fillId="73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201" fillId="79" borderId="186" applyNumberFormat="0" applyFont="0" applyAlignment="0" applyProtection="0">
      <alignment vertical="center"/>
    </xf>
    <xf numFmtId="0" fontId="201" fillId="79" borderId="186" applyNumberFormat="0" applyFont="0" applyAlignment="0" applyProtection="0">
      <alignment vertical="center"/>
    </xf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156" fillId="54" borderId="187" applyNumberFormat="0" applyAlignment="0" applyProtection="0"/>
    <xf numFmtId="0" fontId="270" fillId="73" borderId="187" applyNumberFormat="0" applyAlignment="0" applyProtection="0">
      <alignment vertical="center"/>
    </xf>
    <xf numFmtId="0" fontId="66" fillId="73" borderId="187" applyNumberFormat="0" applyAlignment="0" applyProtection="0"/>
    <xf numFmtId="0" fontId="156" fillId="54" borderId="187" applyNumberFormat="0" applyAlignment="0" applyProtection="0"/>
    <xf numFmtId="0" fontId="270" fillId="73" borderId="187" applyNumberFormat="0" applyAlignment="0" applyProtection="0">
      <alignment vertical="center"/>
    </xf>
    <xf numFmtId="0" fontId="66" fillId="73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9" fillId="56" borderId="384" applyNumberFormat="0" applyAlignment="0" applyProtection="0"/>
    <xf numFmtId="0" fontId="156" fillId="54" borderId="385" applyNumberFormat="0" applyAlignment="0" applyProtection="0"/>
    <xf numFmtId="0" fontId="270" fillId="73" borderId="385" applyNumberFormat="0" applyAlignment="0" applyProtection="0">
      <alignment vertical="center"/>
    </xf>
    <xf numFmtId="0" fontId="50" fillId="79" borderId="384" applyNumberFormat="0" applyFont="0" applyAlignment="0" applyProtection="0"/>
    <xf numFmtId="0" fontId="172" fillId="0" borderId="209"/>
    <xf numFmtId="3" fontId="27" fillId="0" borderId="201" applyNumberFormat="0" applyFont="0" applyFill="0" applyAlignment="0" applyProtection="0">
      <alignment vertical="center"/>
    </xf>
    <xf numFmtId="3" fontId="27" fillId="0" borderId="201" applyNumberFormat="0" applyFont="0" applyFill="0" applyAlignment="0" applyProtection="0">
      <alignment vertical="center"/>
    </xf>
    <xf numFmtId="3" fontId="276" fillId="109" borderId="188"/>
    <xf numFmtId="0" fontId="172" fillId="0" borderId="189"/>
    <xf numFmtId="0" fontId="158" fillId="0" borderId="210" applyNumberFormat="0" applyFill="0" applyAlignment="0" applyProtection="0"/>
    <xf numFmtId="0" fontId="290" fillId="0" borderId="210" applyNumberFormat="0" applyFill="0" applyAlignment="0" applyProtection="0">
      <alignment vertical="center"/>
    </xf>
    <xf numFmtId="0" fontId="68" fillId="0" borderId="210" applyNumberFormat="0" applyFill="0" applyAlignment="0" applyProtection="0"/>
    <xf numFmtId="0" fontId="158" fillId="0" borderId="210" applyNumberFormat="0" applyFill="0" applyAlignment="0" applyProtection="0"/>
    <xf numFmtId="3" fontId="27" fillId="0" borderId="181" applyNumberFormat="0" applyFont="0" applyFill="0" applyAlignment="0" applyProtection="0">
      <alignment vertical="center"/>
    </xf>
    <xf numFmtId="3" fontId="27" fillId="0" borderId="181" applyNumberFormat="0" applyFont="0" applyFill="0" applyAlignment="0" applyProtection="0">
      <alignment vertical="center"/>
    </xf>
    <xf numFmtId="0" fontId="290" fillId="0" borderId="210" applyNumberFormat="0" applyFill="0" applyAlignment="0" applyProtection="0">
      <alignment vertical="center"/>
    </xf>
    <xf numFmtId="0" fontId="68" fillId="0" borderId="210" applyNumberFormat="0" applyFill="0" applyAlignment="0" applyProtection="0"/>
    <xf numFmtId="0" fontId="158" fillId="0" borderId="210" applyNumberFormat="0" applyFill="0" applyAlignment="0" applyProtection="0"/>
    <xf numFmtId="3" fontId="276" fillId="109" borderId="188"/>
    <xf numFmtId="10" fontId="30" fillId="35" borderId="211" applyNumberFormat="0" applyBorder="0" applyAlignment="0" applyProtection="0"/>
    <xf numFmtId="3" fontId="27" fillId="0" borderId="181" applyNumberFormat="0" applyFont="0" applyFill="0" applyAlignment="0" applyProtection="0">
      <alignment vertical="center"/>
    </xf>
    <xf numFmtId="3" fontId="27" fillId="0" borderId="181" applyNumberFormat="0" applyFont="0" applyFill="0" applyAlignment="0" applyProtection="0">
      <alignment vertical="center"/>
    </xf>
    <xf numFmtId="0" fontId="66" fillId="73" borderId="197" applyNumberFormat="0" applyAlignment="0" applyProtection="0"/>
    <xf numFmtId="0" fontId="140" fillId="54" borderId="204" applyNumberFormat="0" applyAlignment="0" applyProtection="0"/>
    <xf numFmtId="0" fontId="156" fillId="54" borderId="197" applyNumberFormat="0" applyAlignment="0" applyProtection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270" fillId="73" borderId="187" applyNumberFormat="0" applyAlignment="0" applyProtection="0">
      <alignment vertical="center"/>
    </xf>
    <xf numFmtId="0" fontId="210" fillId="73" borderId="184" applyNumberFormat="0" applyAlignment="0" applyProtection="0">
      <alignment vertical="center"/>
    </xf>
    <xf numFmtId="0" fontId="256" fillId="63" borderId="184" applyNumberFormat="0" applyAlignment="0" applyProtection="0">
      <alignment vertical="center"/>
    </xf>
    <xf numFmtId="0" fontId="156" fillId="54" borderId="217" applyNumberFormat="0" applyAlignment="0" applyProtection="0"/>
    <xf numFmtId="0" fontId="201" fillId="79" borderId="186" applyNumberFormat="0" applyFont="0" applyAlignment="0" applyProtection="0">
      <alignment vertical="center"/>
    </xf>
    <xf numFmtId="0" fontId="156" fillId="54" borderId="197" applyNumberFormat="0" applyAlignment="0" applyProtection="0"/>
    <xf numFmtId="3" fontId="276" fillId="109" borderId="218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50" fillId="79" borderId="186" applyNumberFormat="0" applyFont="0" applyAlignment="0" applyProtection="0"/>
    <xf numFmtId="0" fontId="201" fillId="79" borderId="186" applyNumberFormat="0" applyFont="0" applyAlignment="0" applyProtection="0">
      <alignment vertical="center"/>
    </xf>
    <xf numFmtId="0" fontId="201" fillId="79" borderId="186" applyNumberFormat="0" applyFont="0" applyAlignment="0" applyProtection="0">
      <alignment vertical="center"/>
    </xf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9" fillId="56" borderId="186" applyNumberFormat="0" applyAlignment="0" applyProtection="0"/>
    <xf numFmtId="0" fontId="50" fillId="79" borderId="186" applyNumberFormat="0" applyFont="0" applyAlignment="0" applyProtection="0"/>
    <xf numFmtId="0" fontId="156" fillId="54" borderId="187" applyNumberFormat="0" applyAlignment="0" applyProtection="0"/>
    <xf numFmtId="0" fontId="270" fillId="73" borderId="187" applyNumberFormat="0" applyAlignment="0" applyProtection="0">
      <alignment vertical="center"/>
    </xf>
    <xf numFmtId="0" fontId="66" fillId="73" borderId="187" applyNumberFormat="0" applyAlignment="0" applyProtection="0"/>
    <xf numFmtId="0" fontId="156" fillId="54" borderId="187" applyNumberFormat="0" applyAlignment="0" applyProtection="0"/>
    <xf numFmtId="0" fontId="270" fillId="73" borderId="187" applyNumberFormat="0" applyAlignment="0" applyProtection="0">
      <alignment vertical="center"/>
    </xf>
    <xf numFmtId="0" fontId="66" fillId="73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156" fillId="54" borderId="187" applyNumberFormat="0" applyAlignment="0" applyProtection="0"/>
    <xf numFmtId="0" fontId="36" fillId="0" borderId="181" applyNumberFormat="0" applyFill="0" applyBorder="0" applyAlignment="0" applyProtection="0"/>
    <xf numFmtId="0" fontId="50" fillId="79" borderId="196" applyNumberFormat="0" applyFont="0" applyAlignment="0" applyProtection="0"/>
    <xf numFmtId="0" fontId="156" fillId="54" borderId="197" applyNumberFormat="0" applyAlignment="0" applyProtection="0"/>
    <xf numFmtId="0" fontId="156" fillId="54" borderId="187" applyNumberFormat="0" applyAlignment="0" applyProtection="0"/>
    <xf numFmtId="0" fontId="156" fillId="54" borderId="217" applyNumberFormat="0" applyAlignment="0" applyProtection="0"/>
    <xf numFmtId="0" fontId="54" fillId="73" borderId="184" applyNumberFormat="0" applyAlignment="0" applyProtection="0"/>
    <xf numFmtId="0" fontId="256" fillId="63" borderId="184" applyNumberFormat="0" applyAlignment="0" applyProtection="0">
      <alignment vertical="center"/>
    </xf>
    <xf numFmtId="10" fontId="41" fillId="35" borderId="201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188"/>
    <xf numFmtId="0" fontId="172" fillId="0" borderId="189"/>
    <xf numFmtId="3" fontId="27" fillId="0" borderId="181" applyNumberFormat="0" applyFont="0" applyFill="0" applyAlignment="0" applyProtection="0">
      <alignment vertical="center"/>
    </xf>
    <xf numFmtId="3" fontId="27" fillId="0" borderId="181" applyNumberFormat="0" applyFont="0" applyFill="0" applyAlignment="0" applyProtection="0">
      <alignment vertical="center"/>
    </xf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37" fontId="272" fillId="0" borderId="2"/>
    <xf numFmtId="0" fontId="270" fillId="73" borderId="207" applyNumberFormat="0" applyAlignment="0" applyProtection="0">
      <alignment vertical="center"/>
    </xf>
    <xf numFmtId="0" fontId="50" fillId="79" borderId="186" applyNumberFormat="0" applyFont="0" applyAlignment="0" applyProtection="0"/>
    <xf numFmtId="0" fontId="270" fillId="73" borderId="187" applyNumberFormat="0" applyAlignment="0" applyProtection="0">
      <alignment vertical="center"/>
    </xf>
    <xf numFmtId="0" fontId="210" fillId="73" borderId="184" applyNumberFormat="0" applyAlignment="0" applyProtection="0">
      <alignment vertical="center"/>
    </xf>
    <xf numFmtId="0" fontId="50" fillId="79" borderId="206" applyNumberFormat="0" applyFont="0" applyAlignment="0" applyProtection="0"/>
    <xf numFmtId="0" fontId="50" fillId="79" borderId="206" applyNumberFormat="0" applyFont="0" applyAlignment="0" applyProtection="0"/>
    <xf numFmtId="0" fontId="256" fillId="63" borderId="184" applyNumberFormat="0" applyAlignment="0" applyProtection="0">
      <alignment vertical="center"/>
    </xf>
    <xf numFmtId="0" fontId="290" fillId="0" borderId="190" applyNumberFormat="0" applyFill="0" applyAlignment="0" applyProtection="0">
      <alignment vertical="center"/>
    </xf>
    <xf numFmtId="0" fontId="50" fillId="79" borderId="186" applyNumberFormat="0" applyFont="0" applyAlignment="0" applyProtection="0"/>
    <xf numFmtId="0" fontId="201" fillId="79" borderId="186" applyNumberFormat="0" applyFont="0" applyAlignment="0" applyProtection="0">
      <alignment vertical="center"/>
    </xf>
    <xf numFmtId="0" fontId="149" fillId="41" borderId="184" applyNumberFormat="0" applyAlignment="0" applyProtection="0"/>
    <xf numFmtId="0" fontId="156" fillId="54" borderId="187" applyNumberFormat="0" applyAlignment="0" applyProtection="0"/>
    <xf numFmtId="0" fontId="172" fillId="0" borderId="219"/>
    <xf numFmtId="3" fontId="27" fillId="0" borderId="211" applyNumberFormat="0" applyFont="0" applyFill="0" applyAlignment="0" applyProtection="0">
      <alignment vertical="center"/>
    </xf>
    <xf numFmtId="3" fontId="27" fillId="0" borderId="211" applyNumberFormat="0" applyFont="0" applyFill="0" applyAlignment="0" applyProtection="0">
      <alignment vertical="center"/>
    </xf>
    <xf numFmtId="3" fontId="276" fillId="109" borderId="198"/>
    <xf numFmtId="0" fontId="172" fillId="0" borderId="199"/>
    <xf numFmtId="3" fontId="27" fillId="0" borderId="192" applyNumberFormat="0" applyFont="0" applyFill="0" applyAlignment="0" applyProtection="0">
      <alignment vertical="center"/>
    </xf>
    <xf numFmtId="3" fontId="27" fillId="0" borderId="192" applyNumberFormat="0" applyFont="0" applyFill="0" applyAlignment="0" applyProtection="0">
      <alignment vertical="center"/>
    </xf>
    <xf numFmtId="3" fontId="276" fillId="109" borderId="188"/>
    <xf numFmtId="0" fontId="172" fillId="0" borderId="189"/>
    <xf numFmtId="3" fontId="27" fillId="0" borderId="181" applyNumberFormat="0" applyFont="0" applyFill="0" applyAlignment="0" applyProtection="0">
      <alignment vertical="center"/>
    </xf>
    <xf numFmtId="3" fontId="27" fillId="0" borderId="181" applyNumberFormat="0" applyFont="0" applyFill="0" applyAlignment="0" applyProtection="0">
      <alignment vertical="center"/>
    </xf>
    <xf numFmtId="0" fontId="50" fillId="79" borderId="206" applyNumberFormat="0" applyFont="0" applyAlignment="0" applyProtection="0"/>
    <xf numFmtId="0" fontId="54" fillId="73" borderId="204" applyNumberFormat="0" applyAlignment="0" applyProtection="0"/>
    <xf numFmtId="0" fontId="156" fillId="54" borderId="187" applyNumberFormat="0" applyAlignment="0" applyProtection="0"/>
    <xf numFmtId="0" fontId="149" fillId="41" borderId="214" applyNumberFormat="0" applyAlignment="0" applyProtection="0"/>
    <xf numFmtId="3" fontId="276" fillId="109" borderId="208"/>
    <xf numFmtId="0" fontId="50" fillId="79" borderId="186" applyNumberFormat="0" applyFont="0" applyAlignment="0" applyProtection="0"/>
    <xf numFmtId="0" fontId="54" fillId="73" borderId="214" applyNumberFormat="0" applyAlignment="0" applyProtection="0"/>
    <xf numFmtId="0" fontId="36" fillId="0" borderId="192" applyNumberFormat="0" applyFill="0" applyBorder="0" applyAlignment="0" applyProtection="0"/>
    <xf numFmtId="0" fontId="270" fillId="73" borderId="187" applyNumberFormat="0" applyAlignment="0" applyProtection="0">
      <alignment vertical="center"/>
    </xf>
    <xf numFmtId="0" fontId="210" fillId="73" borderId="214" applyNumberFormat="0" applyAlignment="0" applyProtection="0">
      <alignment vertical="center"/>
    </xf>
    <xf numFmtId="0" fontId="149" fillId="41" borderId="204" applyNumberFormat="0" applyAlignment="0" applyProtection="0"/>
    <xf numFmtId="37" fontId="172" fillId="105" borderId="203">
      <alignment horizontal="center" vertical="center" wrapText="1"/>
    </xf>
    <xf numFmtId="0" fontId="149" fillId="41" borderId="204" applyNumberFormat="0" applyAlignment="0" applyProtection="0"/>
    <xf numFmtId="0" fontId="270" fillId="73" borderId="385" applyNumberFormat="0" applyAlignment="0" applyProtection="0">
      <alignment vertical="center"/>
    </xf>
    <xf numFmtId="0" fontId="50" fillId="79" borderId="206" applyNumberFormat="0" applyFont="0" applyAlignment="0" applyProtection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270" fillId="73" borderId="187" applyNumberFormat="0" applyAlignment="0" applyProtection="0">
      <alignment vertical="center"/>
    </xf>
    <xf numFmtId="0" fontId="210" fillId="73" borderId="184" applyNumberFormat="0" applyAlignment="0" applyProtection="0">
      <alignment vertical="center"/>
    </xf>
    <xf numFmtId="0" fontId="62" fillId="63" borderId="204" applyNumberFormat="0" applyAlignment="0" applyProtection="0"/>
    <xf numFmtId="0" fontId="256" fillId="63" borderId="184" applyNumberFormat="0" applyAlignment="0" applyProtection="0">
      <alignment vertical="center"/>
    </xf>
    <xf numFmtId="0" fontId="290" fillId="0" borderId="190" applyNumberFormat="0" applyFill="0" applyAlignment="0" applyProtection="0">
      <alignment vertical="center"/>
    </xf>
    <xf numFmtId="0" fontId="201" fillId="79" borderId="186" applyNumberFormat="0" applyFont="0" applyAlignment="0" applyProtection="0">
      <alignment vertical="center"/>
    </xf>
    <xf numFmtId="0" fontId="50" fillId="79" borderId="216" applyNumberFormat="0" applyFont="0" applyAlignment="0" applyProtection="0"/>
    <xf numFmtId="0" fontId="140" fillId="54" borderId="214" applyNumberFormat="0" applyAlignment="0" applyProtection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290" fillId="0" borderId="190" applyNumberFormat="0" applyFill="0" applyAlignment="0" applyProtection="0">
      <alignment vertical="center"/>
    </xf>
    <xf numFmtId="0" fontId="6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158" fillId="0" borderId="190" applyNumberFormat="0" applyFill="0" applyAlignment="0" applyProtection="0"/>
    <xf numFmtId="0" fontId="36" fillId="0" borderId="211" applyNumberFormat="0" applyFill="0" applyBorder="0" applyAlignment="0" applyProtection="0"/>
    <xf numFmtId="0" fontId="270" fillId="73" borderId="187" applyNumberFormat="0" applyAlignment="0" applyProtection="0">
      <alignment vertical="center"/>
    </xf>
    <xf numFmtId="0" fontId="210" fillId="73" borderId="184" applyNumberFormat="0" applyAlignment="0" applyProtection="0">
      <alignment vertical="center"/>
    </xf>
    <xf numFmtId="0" fontId="149" fillId="41" borderId="214" applyNumberFormat="0" applyAlignment="0" applyProtection="0"/>
    <xf numFmtId="0" fontId="256" fillId="63" borderId="184" applyNumberFormat="0" applyAlignment="0" applyProtection="0">
      <alignment vertical="center"/>
    </xf>
    <xf numFmtId="0" fontId="290" fillId="0" borderId="190" applyNumberFormat="0" applyFill="0" applyAlignment="0" applyProtection="0">
      <alignment vertical="center"/>
    </xf>
    <xf numFmtId="0" fontId="201" fillId="79" borderId="186" applyNumberFormat="0" applyFont="0" applyAlignment="0" applyProtection="0">
      <alignment vertical="center"/>
    </xf>
    <xf numFmtId="0" fontId="158" fillId="0" borderId="200" applyNumberFormat="0" applyFill="0" applyAlignment="0" applyProtection="0"/>
    <xf numFmtId="0" fontId="290" fillId="0" borderId="200" applyNumberFormat="0" applyFill="0" applyAlignment="0" applyProtection="0">
      <alignment vertical="center"/>
    </xf>
    <xf numFmtId="0" fontId="68" fillId="0" borderId="200" applyNumberFormat="0" applyFill="0" applyAlignment="0" applyProtection="0"/>
    <xf numFmtId="0" fontId="158" fillId="0" borderId="200" applyNumberFormat="0" applyFill="0" applyAlignment="0" applyProtection="0"/>
    <xf numFmtId="0" fontId="290" fillId="0" borderId="200" applyNumberFormat="0" applyFill="0" applyAlignment="0" applyProtection="0">
      <alignment vertical="center"/>
    </xf>
    <xf numFmtId="0" fontId="68" fillId="0" borderId="200" applyNumberFormat="0" applyFill="0" applyAlignment="0" applyProtection="0"/>
    <xf numFmtId="0" fontId="158" fillId="0" borderId="200" applyNumberFormat="0" applyFill="0" applyAlignment="0" applyProtection="0"/>
    <xf numFmtId="0" fontId="158" fillId="0" borderId="200" applyNumberFormat="0" applyFill="0" applyAlignment="0" applyProtection="0"/>
    <xf numFmtId="0" fontId="158" fillId="0" borderId="200" applyNumberFormat="0" applyFill="0" applyAlignment="0" applyProtection="0"/>
    <xf numFmtId="0" fontId="158" fillId="0" borderId="200" applyNumberFormat="0" applyFill="0" applyAlignment="0" applyProtection="0"/>
    <xf numFmtId="0" fontId="158" fillId="0" borderId="200" applyNumberFormat="0" applyFill="0" applyAlignment="0" applyProtection="0"/>
    <xf numFmtId="0" fontId="158" fillId="0" borderId="200" applyNumberFormat="0" applyFill="0" applyAlignment="0" applyProtection="0"/>
    <xf numFmtId="0" fontId="270" fillId="73" borderId="197" applyNumberFormat="0" applyAlignment="0" applyProtection="0">
      <alignment vertical="center"/>
    </xf>
    <xf numFmtId="0" fontId="290" fillId="0" borderId="200" applyNumberFormat="0" applyFill="0" applyAlignment="0" applyProtection="0">
      <alignment vertical="center"/>
    </xf>
    <xf numFmtId="0" fontId="201" fillId="79" borderId="196" applyNumberFormat="0" applyFont="0" applyAlignment="0" applyProtection="0">
      <alignment vertical="center"/>
    </xf>
    <xf numFmtId="0" fontId="158" fillId="0" borderId="210" applyNumberFormat="0" applyFill="0" applyAlignment="0" applyProtection="0"/>
    <xf numFmtId="0" fontId="158" fillId="0" borderId="210" applyNumberFormat="0" applyFill="0" applyAlignment="0" applyProtection="0"/>
    <xf numFmtId="0" fontId="158" fillId="0" borderId="210" applyNumberFormat="0" applyFill="0" applyAlignment="0" applyProtection="0"/>
    <xf numFmtId="0" fontId="158" fillId="0" borderId="210" applyNumberFormat="0" applyFill="0" applyAlignment="0" applyProtection="0"/>
    <xf numFmtId="0" fontId="270" fillId="73" borderId="207" applyNumberFormat="0" applyAlignment="0" applyProtection="0">
      <alignment vertical="center"/>
    </xf>
    <xf numFmtId="0" fontId="210" fillId="73" borderId="204" applyNumberFormat="0" applyAlignment="0" applyProtection="0">
      <alignment vertical="center"/>
    </xf>
    <xf numFmtId="0" fontId="256" fillId="63" borderId="204" applyNumberFormat="0" applyAlignment="0" applyProtection="0">
      <alignment vertical="center"/>
    </xf>
    <xf numFmtId="0" fontId="290" fillId="0" borderId="210" applyNumberFormat="0" applyFill="0" applyAlignment="0" applyProtection="0">
      <alignment vertical="center"/>
    </xf>
    <xf numFmtId="0" fontId="201" fillId="79" borderId="206" applyNumberFormat="0" applyFont="0" applyAlignment="0" applyProtection="0">
      <alignment vertical="center"/>
    </xf>
    <xf numFmtId="0" fontId="158" fillId="0" borderId="220" applyNumberFormat="0" applyFill="0" applyAlignment="0" applyProtection="0"/>
    <xf numFmtId="0" fontId="290" fillId="0" borderId="220" applyNumberFormat="0" applyFill="0" applyAlignment="0" applyProtection="0">
      <alignment vertical="center"/>
    </xf>
    <xf numFmtId="0" fontId="68" fillId="0" borderId="220" applyNumberFormat="0" applyFill="0" applyAlignment="0" applyProtection="0"/>
    <xf numFmtId="0" fontId="158" fillId="0" borderId="220" applyNumberFormat="0" applyFill="0" applyAlignment="0" applyProtection="0"/>
    <xf numFmtId="0" fontId="290" fillId="0" borderId="220" applyNumberFormat="0" applyFill="0" applyAlignment="0" applyProtection="0">
      <alignment vertical="center"/>
    </xf>
    <xf numFmtId="0" fontId="68" fillId="0" borderId="220" applyNumberFormat="0" applyFill="0" applyAlignment="0" applyProtection="0"/>
    <xf numFmtId="0" fontId="158" fillId="0" borderId="220" applyNumberFormat="0" applyFill="0" applyAlignment="0" applyProtection="0"/>
    <xf numFmtId="0" fontId="158" fillId="0" borderId="220" applyNumberFormat="0" applyFill="0" applyAlignment="0" applyProtection="0"/>
    <xf numFmtId="0" fontId="158" fillId="0" borderId="220" applyNumberFormat="0" applyFill="0" applyAlignment="0" applyProtection="0"/>
    <xf numFmtId="0" fontId="158" fillId="0" borderId="220" applyNumberFormat="0" applyFill="0" applyAlignment="0" applyProtection="0"/>
    <xf numFmtId="0" fontId="158" fillId="0" borderId="220" applyNumberFormat="0" applyFill="0" applyAlignment="0" applyProtection="0"/>
    <xf numFmtId="0" fontId="158" fillId="0" borderId="220" applyNumberFormat="0" applyFill="0" applyAlignment="0" applyProtection="0"/>
    <xf numFmtId="0" fontId="270" fillId="73" borderId="217" applyNumberFormat="0" applyAlignment="0" applyProtection="0">
      <alignment vertical="center"/>
    </xf>
    <xf numFmtId="0" fontId="210" fillId="73" borderId="214" applyNumberFormat="0" applyAlignment="0" applyProtection="0">
      <alignment vertical="center"/>
    </xf>
    <xf numFmtId="0" fontId="256" fillId="63" borderId="214" applyNumberFormat="0" applyAlignment="0" applyProtection="0">
      <alignment vertical="center"/>
    </xf>
    <xf numFmtId="0" fontId="290" fillId="0" borderId="220" applyNumberFormat="0" applyFill="0" applyAlignment="0" applyProtection="0">
      <alignment vertical="center"/>
    </xf>
    <xf numFmtId="0" fontId="201" fillId="79" borderId="216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240" applyNumberFormat="0" applyFill="0" applyAlignment="0" applyProtection="0"/>
    <xf numFmtId="0" fontId="290" fillId="0" borderId="240" applyNumberFormat="0" applyFill="0" applyAlignment="0" applyProtection="0">
      <alignment vertical="center"/>
    </xf>
    <xf numFmtId="0" fontId="50" fillId="79" borderId="236" applyNumberFormat="0" applyFont="0" applyAlignment="0" applyProtection="0"/>
    <xf numFmtId="0" fontId="149" fillId="41" borderId="273" applyNumberFormat="0" applyAlignment="0" applyProtection="0"/>
    <xf numFmtId="0" fontId="149" fillId="41" borderId="234" applyNumberForma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9" fillId="56" borderId="236" applyNumberFormat="0" applyAlignment="0" applyProtection="0"/>
    <xf numFmtId="0" fontId="158" fillId="0" borderId="279" applyNumberFormat="0" applyFill="0" applyAlignment="0" applyProtection="0"/>
    <xf numFmtId="0" fontId="62" fillId="63" borderId="254" applyNumberFormat="0" applyAlignment="0" applyProtection="0"/>
    <xf numFmtId="0" fontId="172" fillId="0" borderId="239"/>
    <xf numFmtId="0" fontId="156" fillId="54" borderId="247" applyNumberFormat="0" applyAlignment="0" applyProtection="0"/>
    <xf numFmtId="0" fontId="156" fillId="54" borderId="247" applyNumberFormat="0" applyAlignment="0" applyProtection="0"/>
    <xf numFmtId="0" fontId="156" fillId="54" borderId="247" applyNumberFormat="0" applyAlignment="0" applyProtection="0"/>
    <xf numFmtId="0" fontId="156" fillId="54" borderId="247" applyNumberFormat="0" applyAlignment="0" applyProtection="0"/>
    <xf numFmtId="0" fontId="66" fillId="73" borderId="247" applyNumberFormat="0" applyAlignment="0" applyProtection="0"/>
    <xf numFmtId="0" fontId="270" fillId="73" borderId="247" applyNumberFormat="0" applyAlignment="0" applyProtection="0">
      <alignment vertical="center"/>
    </xf>
    <xf numFmtId="0" fontId="156" fillId="54" borderId="247" applyNumberFormat="0" applyAlignment="0" applyProtection="0"/>
    <xf numFmtId="0" fontId="66" fillId="73" borderId="247" applyNumberFormat="0" applyAlignment="0" applyProtection="0"/>
    <xf numFmtId="0" fontId="270" fillId="73" borderId="247" applyNumberFormat="0" applyAlignment="0" applyProtection="0">
      <alignment vertical="center"/>
    </xf>
    <xf numFmtId="0" fontId="156" fillId="54" borderId="247" applyNumberForma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201" fillId="79" borderId="246" applyNumberFormat="0" applyFont="0" applyAlignment="0" applyProtection="0">
      <alignment vertical="center"/>
    </xf>
    <xf numFmtId="0" fontId="50" fillId="79" borderId="246" applyNumberFormat="0" applyFont="0" applyAlignment="0" applyProtection="0"/>
    <xf numFmtId="0" fontId="201" fillId="79" borderId="246" applyNumberFormat="0" applyFont="0" applyAlignment="0" applyProtection="0">
      <alignment vertical="center"/>
    </xf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9" fillId="56" borderId="246" applyNumberForma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50" fillId="79" borderId="246" applyNumberFormat="0" applyFont="0" applyAlignment="0" applyProtection="0"/>
    <xf numFmtId="0" fontId="156" fillId="54" borderId="266" applyNumberFormat="0" applyAlignment="0" applyProtection="0"/>
    <xf numFmtId="0" fontId="156" fillId="54" borderId="266" applyNumberFormat="0" applyAlignment="0" applyProtection="0"/>
    <xf numFmtId="0" fontId="156" fillId="54" borderId="266" applyNumberFormat="0" applyAlignment="0" applyProtection="0"/>
    <xf numFmtId="0" fontId="156" fillId="54" borderId="266" applyNumberFormat="0" applyAlignment="0" applyProtection="0"/>
    <xf numFmtId="0" fontId="66" fillId="73" borderId="266" applyNumberFormat="0" applyAlignment="0" applyProtection="0"/>
    <xf numFmtId="0" fontId="270" fillId="73" borderId="266" applyNumberFormat="0" applyAlignment="0" applyProtection="0">
      <alignment vertical="center"/>
    </xf>
    <xf numFmtId="0" fontId="270" fillId="73" borderId="266" applyNumberFormat="0" applyAlignment="0" applyProtection="0">
      <alignment vertical="center"/>
    </xf>
    <xf numFmtId="0" fontId="156" fillId="54" borderId="266" applyNumberForma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201" fillId="79" borderId="265" applyNumberFormat="0" applyFont="0" applyAlignment="0" applyProtection="0">
      <alignment vertical="center"/>
    </xf>
    <xf numFmtId="0" fontId="201" fillId="79" borderId="265" applyNumberFormat="0" applyFont="0" applyAlignment="0" applyProtection="0">
      <alignment vertical="center"/>
    </xf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9" fillId="56" borderId="265" applyNumberForma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50" fillId="79" borderId="265" applyNumberFormat="0" applyFon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66" fillId="73" borderId="286" applyNumberFormat="0" applyAlignment="0" applyProtection="0"/>
    <xf numFmtId="0" fontId="270" fillId="73" borderId="286" applyNumberFormat="0" applyAlignment="0" applyProtection="0">
      <alignment vertical="center"/>
    </xf>
    <xf numFmtId="0" fontId="156" fillId="54" borderId="286" applyNumberFormat="0" applyAlignment="0" applyProtection="0"/>
    <xf numFmtId="0" fontId="66" fillId="73" borderId="286" applyNumberFormat="0" applyAlignment="0" applyProtection="0"/>
    <xf numFmtId="0" fontId="270" fillId="73" borderId="286" applyNumberFormat="0" applyAlignment="0" applyProtection="0">
      <alignment vertical="center"/>
    </xf>
    <xf numFmtId="0" fontId="156" fillId="54" borderId="286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201" fillId="79" borderId="285" applyNumberFormat="0" applyFont="0" applyAlignment="0" applyProtection="0">
      <alignment vertical="center"/>
    </xf>
    <xf numFmtId="0" fontId="201" fillId="79" borderId="285" applyNumberFormat="0" applyFont="0" applyAlignment="0" applyProtection="0">
      <alignment vertical="center"/>
    </xf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140" fillId="54" borderId="234" applyNumberFormat="0" applyAlignment="0" applyProtection="0"/>
    <xf numFmtId="0" fontId="210" fillId="73" borderId="234" applyNumberFormat="0" applyAlignment="0" applyProtection="0">
      <alignment vertical="center"/>
    </xf>
    <xf numFmtId="0" fontId="54" fillId="73" borderId="234" applyNumberFormat="0" applyAlignment="0" applyProtection="0"/>
    <xf numFmtId="0" fontId="140" fillId="54" borderId="234" applyNumberFormat="0" applyAlignment="0" applyProtection="0"/>
    <xf numFmtId="0" fontId="210" fillId="73" borderId="234" applyNumberFormat="0" applyAlignment="0" applyProtection="0">
      <alignment vertical="center"/>
    </xf>
    <xf numFmtId="0" fontId="54" fillId="73" borderId="234" applyNumberFormat="0" applyAlignment="0" applyProtection="0"/>
    <xf numFmtId="0" fontId="140" fillId="54" borderId="234" applyNumberFormat="0" applyAlignment="0" applyProtection="0"/>
    <xf numFmtId="0" fontId="140" fillId="54" borderId="234" applyNumberFormat="0" applyAlignment="0" applyProtection="0"/>
    <xf numFmtId="0" fontId="140" fillId="54" borderId="234" applyNumberFormat="0" applyAlignment="0" applyProtection="0"/>
    <xf numFmtId="0" fontId="140" fillId="54" borderId="234" applyNumberFormat="0" applyAlignment="0" applyProtection="0"/>
    <xf numFmtId="0" fontId="140" fillId="54" borderId="234" applyNumberFormat="0" applyAlignment="0" applyProtection="0"/>
    <xf numFmtId="0" fontId="140" fillId="54" borderId="234" applyNumberFormat="0" applyAlignment="0" applyProtection="0"/>
    <xf numFmtId="0" fontId="140" fillId="54" borderId="254" applyNumberFormat="0" applyAlignment="0" applyProtection="0"/>
    <xf numFmtId="0" fontId="210" fillId="73" borderId="254" applyNumberFormat="0" applyAlignment="0" applyProtection="0">
      <alignment vertical="center"/>
    </xf>
    <xf numFmtId="0" fontId="54" fillId="73" borderId="254" applyNumberFormat="0" applyAlignment="0" applyProtection="0"/>
    <xf numFmtId="0" fontId="140" fillId="54" borderId="254" applyNumberFormat="0" applyAlignment="0" applyProtection="0"/>
    <xf numFmtId="0" fontId="210" fillId="73" borderId="254" applyNumberFormat="0" applyAlignment="0" applyProtection="0">
      <alignment vertical="center"/>
    </xf>
    <xf numFmtId="0" fontId="140" fillId="54" borderId="254" applyNumberFormat="0" applyAlignment="0" applyProtection="0"/>
    <xf numFmtId="0" fontId="140" fillId="54" borderId="254" applyNumberFormat="0" applyAlignment="0" applyProtection="0"/>
    <xf numFmtId="0" fontId="140" fillId="54" borderId="254" applyNumberFormat="0" applyAlignment="0" applyProtection="0"/>
    <xf numFmtId="0" fontId="140" fillId="54" borderId="254" applyNumberFormat="0" applyAlignment="0" applyProtection="0"/>
    <xf numFmtId="0" fontId="140" fillId="54" borderId="254" applyNumberFormat="0" applyAlignment="0" applyProtection="0"/>
    <xf numFmtId="0" fontId="140" fillId="54" borderId="254" applyNumberFormat="0" applyAlignment="0" applyProtection="0"/>
    <xf numFmtId="0" fontId="140" fillId="54" borderId="273" applyNumberFormat="0" applyAlignment="0" applyProtection="0"/>
    <xf numFmtId="0" fontId="210" fillId="73" borderId="273" applyNumberFormat="0" applyAlignment="0" applyProtection="0">
      <alignment vertical="center"/>
    </xf>
    <xf numFmtId="0" fontId="140" fillId="54" borderId="273" applyNumberFormat="0" applyAlignment="0" applyProtection="0"/>
    <xf numFmtId="0" fontId="210" fillId="73" borderId="273" applyNumberFormat="0" applyAlignment="0" applyProtection="0">
      <alignment vertical="center"/>
    </xf>
    <xf numFmtId="0" fontId="54" fillId="73" borderId="273" applyNumberFormat="0" applyAlignment="0" applyProtection="0"/>
    <xf numFmtId="0" fontId="140" fillId="54" borderId="273" applyNumberFormat="0" applyAlignment="0" applyProtection="0"/>
    <xf numFmtId="0" fontId="140" fillId="54" borderId="273" applyNumberFormat="0" applyAlignment="0" applyProtection="0"/>
    <xf numFmtId="0" fontId="140" fillId="54" borderId="273" applyNumberFormat="0" applyAlignment="0" applyProtection="0"/>
    <xf numFmtId="0" fontId="140" fillId="54" borderId="273" applyNumberFormat="0" applyAlignment="0" applyProtection="0"/>
    <xf numFmtId="0" fontId="262" fillId="107" borderId="245">
      <alignment textRotation="90"/>
    </xf>
    <xf numFmtId="0" fontId="149" fillId="41" borderId="244" applyNumberFormat="0" applyAlignment="0" applyProtection="0"/>
    <xf numFmtId="0" fontId="149" fillId="41" borderId="244" applyNumberFormat="0" applyAlignment="0" applyProtection="0"/>
    <xf numFmtId="0" fontId="149" fillId="41" borderId="244" applyNumberFormat="0" applyAlignment="0" applyProtection="0"/>
    <xf numFmtId="0" fontId="149" fillId="41" borderId="244" applyNumberFormat="0" applyAlignment="0" applyProtection="0"/>
    <xf numFmtId="0" fontId="149" fillId="41" borderId="244" applyNumberFormat="0" applyAlignment="0" applyProtection="0"/>
    <xf numFmtId="0" fontId="62" fillId="63" borderId="244" applyNumberFormat="0" applyAlignment="0" applyProtection="0"/>
    <xf numFmtId="0" fontId="256" fillId="63" borderId="244" applyNumberFormat="0" applyAlignment="0" applyProtection="0">
      <alignment vertical="center"/>
    </xf>
    <xf numFmtId="0" fontId="149" fillId="41" borderId="244" applyNumberFormat="0" applyAlignment="0" applyProtection="0"/>
    <xf numFmtId="0" fontId="62" fillId="63" borderId="244" applyNumberFormat="0" applyAlignment="0" applyProtection="0"/>
    <xf numFmtId="0" fontId="256" fillId="63" borderId="244" applyNumberFormat="0" applyAlignment="0" applyProtection="0">
      <alignment vertical="center"/>
    </xf>
    <xf numFmtId="0" fontId="149" fillId="41" borderId="244" applyNumberFormat="0" applyAlignment="0" applyProtection="0"/>
    <xf numFmtId="10" fontId="41" fillId="35" borderId="241" applyNumberFormat="0" applyBorder="0" applyAlignment="0" applyProtection="0"/>
    <xf numFmtId="10" fontId="41" fillId="35" borderId="241" applyNumberFormat="0" applyBorder="0" applyAlignment="0" applyProtection="0"/>
    <xf numFmtId="0" fontId="262" fillId="107" borderId="264">
      <alignment textRotation="90"/>
    </xf>
    <xf numFmtId="0" fontId="262" fillId="107" borderId="284">
      <alignment textRotation="90"/>
    </xf>
    <xf numFmtId="37" fontId="172" fillId="105" borderId="243">
      <alignment horizontal="center" vertical="center" wrapText="1"/>
    </xf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10" fontId="30" fillId="35" borderId="261" applyNumberFormat="0" applyBorder="0" applyAlignment="0" applyProtection="0"/>
    <xf numFmtId="10" fontId="41" fillId="35" borderId="261" applyNumberFormat="0" applyBorder="0" applyAlignment="0" applyProtection="0"/>
    <xf numFmtId="10" fontId="41" fillId="35" borderId="261" applyNumberFormat="0" applyBorder="0" applyAlignment="0" applyProtection="0"/>
    <xf numFmtId="0" fontId="149" fillId="41" borderId="283" applyNumberFormat="0" applyAlignment="0" applyProtection="0"/>
    <xf numFmtId="0" fontId="62" fillId="63" borderId="283" applyNumberFormat="0" applyAlignment="0" applyProtection="0"/>
    <xf numFmtId="0" fontId="256" fillId="63" borderId="283" applyNumberFormat="0" applyAlignment="0" applyProtection="0">
      <alignment vertical="center"/>
    </xf>
    <xf numFmtId="0" fontId="149" fillId="41" borderId="283" applyNumberFormat="0" applyAlignment="0" applyProtection="0"/>
    <xf numFmtId="0" fontId="62" fillId="63" borderId="283" applyNumberFormat="0" applyAlignment="0" applyProtection="0"/>
    <xf numFmtId="0" fontId="256" fillId="63" borderId="283" applyNumberFormat="0" applyAlignment="0" applyProtection="0">
      <alignment vertical="center"/>
    </xf>
    <xf numFmtId="0" fontId="149" fillId="41" borderId="283" applyNumberFormat="0" applyAlignment="0" applyProtection="0"/>
    <xf numFmtId="10" fontId="41" fillId="35" borderId="280" applyNumberFormat="0" applyBorder="0" applyAlignment="0" applyProtection="0"/>
    <xf numFmtId="10" fontId="41" fillId="35" borderId="280" applyNumberFormat="0" applyBorder="0" applyAlignment="0" applyProtection="0"/>
    <xf numFmtId="37" fontId="172" fillId="105" borderId="263">
      <alignment horizontal="center" vertical="center" wrapText="1"/>
    </xf>
    <xf numFmtId="37" fontId="172" fillId="105" borderId="282">
      <alignment horizontal="center" vertical="center" wrapText="1"/>
    </xf>
    <xf numFmtId="0" fontId="249" fillId="0" borderId="53">
      <alignment horizontal="left" vertical="top"/>
    </xf>
    <xf numFmtId="0" fontId="42" fillId="0" borderId="242">
      <alignment horizontal="left" vertical="center"/>
    </xf>
    <xf numFmtId="0" fontId="44" fillId="0" borderId="242">
      <alignment horizontal="left" vertical="center"/>
    </xf>
    <xf numFmtId="0" fontId="246" fillId="0" borderId="53">
      <alignment horizontal="left" vertical="top"/>
    </xf>
    <xf numFmtId="0" fontId="140" fillId="54" borderId="224" applyNumberFormat="0" applyAlignment="0" applyProtection="0"/>
    <xf numFmtId="0" fontId="210" fillId="73" borderId="224" applyNumberFormat="0" applyAlignment="0" applyProtection="0">
      <alignment vertical="center"/>
    </xf>
    <xf numFmtId="0" fontId="54" fillId="73" borderId="224" applyNumberFormat="0" applyAlignment="0" applyProtection="0"/>
    <xf numFmtId="0" fontId="140" fillId="54" borderId="224" applyNumberFormat="0" applyAlignment="0" applyProtection="0"/>
    <xf numFmtId="0" fontId="210" fillId="73" borderId="224" applyNumberFormat="0" applyAlignment="0" applyProtection="0">
      <alignment vertical="center"/>
    </xf>
    <xf numFmtId="0" fontId="54" fillId="73" borderId="224" applyNumberFormat="0" applyAlignment="0" applyProtection="0"/>
    <xf numFmtId="0" fontId="140" fillId="54" borderId="224" applyNumberFormat="0" applyAlignment="0" applyProtection="0"/>
    <xf numFmtId="0" fontId="140" fillId="54" borderId="224" applyNumberFormat="0" applyAlignment="0" applyProtection="0"/>
    <xf numFmtId="0" fontId="140" fillId="54" borderId="224" applyNumberFormat="0" applyAlignment="0" applyProtection="0"/>
    <xf numFmtId="0" fontId="140" fillId="54" borderId="224" applyNumberFormat="0" applyAlignment="0" applyProtection="0"/>
    <xf numFmtId="0" fontId="140" fillId="54" borderId="224" applyNumberFormat="0" applyAlignment="0" applyProtection="0"/>
    <xf numFmtId="0" fontId="140" fillId="54" borderId="224" applyNumberFormat="0" applyAlignment="0" applyProtection="0"/>
    <xf numFmtId="0" fontId="42" fillId="0" borderId="262">
      <alignment horizontal="left" vertical="center"/>
    </xf>
    <xf numFmtId="0" fontId="44" fillId="0" borderId="262">
      <alignment horizontal="left" vertical="center"/>
    </xf>
    <xf numFmtId="0" fontId="243" fillId="104" borderId="56"/>
    <xf numFmtId="0" fontId="42" fillId="0" borderId="281">
      <alignment horizontal="left" vertical="center"/>
    </xf>
    <xf numFmtId="0" fontId="44" fillId="0" borderId="281">
      <alignment horizontal="left" vertical="center"/>
    </xf>
    <xf numFmtId="0" fontId="36" fillId="0" borderId="241" applyNumberFormat="0" applyFill="0" applyBorder="0" applyAlignment="0" applyProtection="0"/>
    <xf numFmtId="0" fontId="36" fillId="0" borderId="270" applyNumberFormat="0" applyFill="0" applyBorder="0" applyAlignment="0" applyProtection="0"/>
    <xf numFmtId="0" fontId="36" fillId="0" borderId="231" applyNumberFormat="0" applyFill="0" applyBorder="0" applyAlignment="0" applyProtection="0"/>
    <xf numFmtId="0" fontId="44" fillId="0" borderId="271">
      <alignment horizontal="left" vertical="center"/>
    </xf>
    <xf numFmtId="0" fontId="42" fillId="0" borderId="271">
      <alignment horizontal="left" vertical="center"/>
    </xf>
    <xf numFmtId="0" fontId="42" fillId="0" borderId="252">
      <alignment horizontal="left" vertical="center"/>
    </xf>
    <xf numFmtId="0" fontId="44" fillId="0" borderId="232">
      <alignment horizontal="left" vertical="center"/>
    </xf>
    <xf numFmtId="0" fontId="42" fillId="0" borderId="232">
      <alignment horizontal="left" vertical="center"/>
    </xf>
    <xf numFmtId="10" fontId="41" fillId="35" borderId="270" applyNumberFormat="0" applyBorder="0" applyAlignment="0" applyProtection="0"/>
    <xf numFmtId="10" fontId="30" fillId="35" borderId="270" applyNumberFormat="0" applyBorder="0" applyAlignment="0" applyProtection="0"/>
    <xf numFmtId="0" fontId="256" fillId="63" borderId="273" applyNumberFormat="0" applyAlignment="0" applyProtection="0">
      <alignment vertical="center"/>
    </xf>
    <xf numFmtId="0" fontId="149" fillId="41" borderId="273" applyNumberFormat="0" applyAlignment="0" applyProtection="0"/>
    <xf numFmtId="0" fontId="256" fillId="63" borderId="273" applyNumberFormat="0" applyAlignment="0" applyProtection="0">
      <alignment vertical="center"/>
    </xf>
    <xf numFmtId="0" fontId="62" fillId="63" borderId="273" applyNumberFormat="0" applyAlignment="0" applyProtection="0"/>
    <xf numFmtId="0" fontId="149" fillId="41" borderId="273" applyNumberFormat="0" applyAlignment="0" applyProtection="0"/>
    <xf numFmtId="0" fontId="149" fillId="41" borderId="273" applyNumberFormat="0" applyAlignment="0" applyProtection="0"/>
    <xf numFmtId="0" fontId="149" fillId="41" borderId="273" applyNumberFormat="0" applyAlignment="0" applyProtection="0"/>
    <xf numFmtId="0" fontId="149" fillId="41" borderId="273" applyNumberFormat="0" applyAlignment="0" applyProtection="0"/>
    <xf numFmtId="37" fontId="172" fillId="105" borderId="253">
      <alignment horizontal="center" vertical="center" wrapText="1"/>
    </xf>
    <xf numFmtId="0" fontId="262" fillId="107" borderId="274">
      <alignment textRotation="90"/>
    </xf>
    <xf numFmtId="10" fontId="41" fillId="35" borderId="251" applyNumberFormat="0" applyBorder="0" applyAlignment="0" applyProtection="0"/>
    <xf numFmtId="10" fontId="41" fillId="35" borderId="251" applyNumberFormat="0" applyBorder="0" applyAlignment="0" applyProtection="0"/>
    <xf numFmtId="10" fontId="30" fillId="35" borderId="251" applyNumberFormat="0" applyBorder="0" applyAlignment="0" applyProtection="0"/>
    <xf numFmtId="0" fontId="149" fillId="41" borderId="254" applyNumberFormat="0" applyAlignment="0" applyProtection="0"/>
    <xf numFmtId="0" fontId="256" fillId="63" borderId="254" applyNumberFormat="0" applyAlignment="0" applyProtection="0">
      <alignment vertical="center"/>
    </xf>
    <xf numFmtId="0" fontId="62" fillId="63" borderId="254" applyNumberFormat="0" applyAlignment="0" applyProtection="0"/>
    <xf numFmtId="0" fontId="149" fillId="41" borderId="254" applyNumberFormat="0" applyAlignment="0" applyProtection="0"/>
    <xf numFmtId="37" fontId="172" fillId="105" borderId="233">
      <alignment horizontal="center" vertical="center" wrapText="1"/>
    </xf>
    <xf numFmtId="0" fontId="149" fillId="41" borderId="254" applyNumberFormat="0" applyAlignment="0" applyProtection="0"/>
    <xf numFmtId="0" fontId="149" fillId="41" borderId="254" applyNumberFormat="0" applyAlignment="0" applyProtection="0"/>
    <xf numFmtId="0" fontId="149" fillId="41" borderId="254" applyNumberFormat="0" applyAlignment="0" applyProtection="0"/>
    <xf numFmtId="0" fontId="149" fillId="41" borderId="254" applyNumberFormat="0" applyAlignment="0" applyProtection="0"/>
    <xf numFmtId="0" fontId="149" fillId="41" borderId="254" applyNumberFormat="0" applyAlignment="0" applyProtection="0"/>
    <xf numFmtId="10" fontId="41" fillId="35" borderId="231" applyNumberFormat="0" applyBorder="0" applyAlignment="0" applyProtection="0"/>
    <xf numFmtId="10" fontId="41" fillId="35" borderId="231" applyNumberFormat="0" applyBorder="0" applyAlignment="0" applyProtection="0"/>
    <xf numFmtId="10" fontId="30" fillId="35" borderId="231" applyNumberFormat="0" applyBorder="0" applyAlignment="0" applyProtection="0"/>
    <xf numFmtId="0" fontId="149" fillId="41" borderId="234" applyNumberFormat="0" applyAlignment="0" applyProtection="0"/>
    <xf numFmtId="0" fontId="256" fillId="63" borderId="234" applyNumberFormat="0" applyAlignment="0" applyProtection="0">
      <alignment vertical="center"/>
    </xf>
    <xf numFmtId="0" fontId="62" fillId="63" borderId="234" applyNumberFormat="0" applyAlignment="0" applyProtection="0"/>
    <xf numFmtId="0" fontId="149" fillId="41" borderId="234" applyNumberFormat="0" applyAlignment="0" applyProtection="0"/>
    <xf numFmtId="0" fontId="256" fillId="63" borderId="234" applyNumberFormat="0" applyAlignment="0" applyProtection="0">
      <alignment vertical="center"/>
    </xf>
    <xf numFmtId="0" fontId="62" fillId="63" borderId="234" applyNumberFormat="0" applyAlignment="0" applyProtection="0"/>
    <xf numFmtId="0" fontId="149" fillId="41" borderId="234" applyNumberFormat="0" applyAlignment="0" applyProtection="0"/>
    <xf numFmtId="0" fontId="149" fillId="41" borderId="234" applyNumberFormat="0" applyAlignment="0" applyProtection="0"/>
    <xf numFmtId="0" fontId="149" fillId="41" borderId="234" applyNumberFormat="0" applyAlignment="0" applyProtection="0"/>
    <xf numFmtId="0" fontId="149" fillId="41" borderId="234" applyNumberFormat="0" applyAlignment="0" applyProtection="0"/>
    <xf numFmtId="0" fontId="149" fillId="41" borderId="234" applyNumberFormat="0" applyAlignment="0" applyProtection="0"/>
    <xf numFmtId="0" fontId="262" fillId="107" borderId="255">
      <alignment textRotation="90"/>
    </xf>
    <xf numFmtId="0" fontId="262" fillId="107" borderId="235">
      <alignment textRotation="90"/>
    </xf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54" fillId="73" borderId="283" applyNumberFormat="0" applyAlignment="0" applyProtection="0"/>
    <xf numFmtId="0" fontId="210" fillId="73" borderId="283" applyNumberFormat="0" applyAlignment="0" applyProtection="0">
      <alignment vertical="center"/>
    </xf>
    <xf numFmtId="0" fontId="140" fillId="54" borderId="283" applyNumberFormat="0" applyAlignment="0" applyProtection="0"/>
    <xf numFmtId="0" fontId="36" fillId="0" borderId="221" applyNumberFormat="0" applyFill="0" applyBorder="0" applyAlignment="0" applyProtection="0"/>
    <xf numFmtId="0" fontId="140" fillId="54" borderId="244" applyNumberFormat="0" applyAlignment="0" applyProtection="0"/>
    <xf numFmtId="0" fontId="140" fillId="54" borderId="244" applyNumberFormat="0" applyAlignment="0" applyProtection="0"/>
    <xf numFmtId="0" fontId="140" fillId="54" borderId="244" applyNumberFormat="0" applyAlignment="0" applyProtection="0"/>
    <xf numFmtId="0" fontId="140" fillId="54" borderId="244" applyNumberFormat="0" applyAlignment="0" applyProtection="0"/>
    <xf numFmtId="0" fontId="140" fillId="54" borderId="244" applyNumberFormat="0" applyAlignment="0" applyProtection="0"/>
    <xf numFmtId="0" fontId="140" fillId="54" borderId="244" applyNumberFormat="0" applyAlignment="0" applyProtection="0"/>
    <xf numFmtId="0" fontId="210" fillId="73" borderId="244" applyNumberFormat="0" applyAlignment="0" applyProtection="0">
      <alignment vertical="center"/>
    </xf>
    <xf numFmtId="0" fontId="140" fillId="54" borderId="244" applyNumberFormat="0" applyAlignment="0" applyProtection="0"/>
    <xf numFmtId="0" fontId="54" fillId="73" borderId="244" applyNumberFormat="0" applyAlignment="0" applyProtection="0"/>
    <xf numFmtId="0" fontId="210" fillId="73" borderId="244" applyNumberFormat="0" applyAlignment="0" applyProtection="0">
      <alignment vertical="center"/>
    </xf>
    <xf numFmtId="0" fontId="140" fillId="54" borderId="244" applyNumberFormat="0" applyAlignment="0" applyProtection="0"/>
    <xf numFmtId="0" fontId="44" fillId="0" borderId="222">
      <alignment horizontal="left" vertical="center"/>
    </xf>
    <xf numFmtId="0" fontId="42" fillId="0" borderId="222">
      <alignment horizontal="left" vertical="center"/>
    </xf>
    <xf numFmtId="37" fontId="172" fillId="105" borderId="223">
      <alignment horizontal="center" vertical="center" wrapText="1"/>
    </xf>
    <xf numFmtId="10" fontId="41" fillId="35" borderId="221" applyNumberFormat="0" applyBorder="0" applyAlignment="0" applyProtection="0"/>
    <xf numFmtId="10" fontId="41" fillId="35" borderId="221" applyNumberFormat="0" applyBorder="0" applyAlignment="0" applyProtection="0"/>
    <xf numFmtId="10" fontId="30" fillId="35" borderId="221" applyNumberFormat="0" applyBorder="0" applyAlignment="0" applyProtection="0"/>
    <xf numFmtId="0" fontId="149" fillId="41" borderId="224" applyNumberFormat="0" applyAlignment="0" applyProtection="0"/>
    <xf numFmtId="0" fontId="256" fillId="63" borderId="224" applyNumberFormat="0" applyAlignment="0" applyProtection="0">
      <alignment vertical="center"/>
    </xf>
    <xf numFmtId="0" fontId="62" fillId="63" borderId="224" applyNumberFormat="0" applyAlignment="0" applyProtection="0"/>
    <xf numFmtId="0" fontId="149" fillId="41" borderId="224" applyNumberFormat="0" applyAlignment="0" applyProtection="0"/>
    <xf numFmtId="0" fontId="256" fillId="63" borderId="224" applyNumberFormat="0" applyAlignment="0" applyProtection="0">
      <alignment vertical="center"/>
    </xf>
    <xf numFmtId="0" fontId="62" fillId="63" borderId="224" applyNumberFormat="0" applyAlignment="0" applyProtection="0"/>
    <xf numFmtId="0" fontId="149" fillId="41" borderId="224" applyNumberFormat="0" applyAlignment="0" applyProtection="0"/>
    <xf numFmtId="0" fontId="149" fillId="41" borderId="224" applyNumberFormat="0" applyAlignment="0" applyProtection="0"/>
    <xf numFmtId="0" fontId="149" fillId="41" borderId="224" applyNumberFormat="0" applyAlignment="0" applyProtection="0"/>
    <xf numFmtId="0" fontId="149" fillId="41" borderId="224" applyNumberFormat="0" applyAlignment="0" applyProtection="0"/>
    <xf numFmtId="0" fontId="149" fillId="41" borderId="224" applyNumberFormat="0" applyAlignment="0" applyProtection="0"/>
    <xf numFmtId="0" fontId="149" fillId="41" borderId="224" applyNumberFormat="0" applyAlignment="0" applyProtection="0"/>
    <xf numFmtId="0" fontId="262" fillId="107" borderId="225">
      <alignment textRotation="90"/>
    </xf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9" fillId="56" borderId="275" applyNumberForma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201" fillId="79" borderId="275" applyNumberFormat="0" applyFont="0" applyAlignment="0" applyProtection="0">
      <alignment vertical="center"/>
    </xf>
    <xf numFmtId="0" fontId="201" fillId="79" borderId="275" applyNumberFormat="0" applyFont="0" applyAlignment="0" applyProtection="0">
      <alignment vertical="center"/>
    </xf>
    <xf numFmtId="0" fontId="9" fillId="56" borderId="275" applyNumberFormat="0" applyAlignment="0" applyProtection="0"/>
    <xf numFmtId="0" fontId="50" fillId="79" borderId="275" applyNumberFormat="0" applyFont="0" applyAlignment="0" applyProtection="0"/>
    <xf numFmtId="0" fontId="9" fillId="56" borderId="275" applyNumberFormat="0" applyAlignment="0" applyProtection="0"/>
    <xf numFmtId="0" fontId="50" fillId="79" borderId="275" applyNumberFormat="0" applyFont="0" applyAlignment="0" applyProtection="0"/>
    <xf numFmtId="0" fontId="9" fillId="56" borderId="275" applyNumberFormat="0" applyAlignment="0" applyProtection="0"/>
    <xf numFmtId="0" fontId="9" fillId="56" borderId="275" applyNumberFormat="0" applyAlignment="0" applyProtection="0"/>
    <xf numFmtId="0" fontId="50" fillId="79" borderId="275" applyNumberFormat="0" applyFont="0" applyAlignment="0" applyProtection="0"/>
    <xf numFmtId="0" fontId="9" fillId="56" borderId="275" applyNumberFormat="0" applyAlignment="0" applyProtection="0"/>
    <xf numFmtId="0" fontId="50" fillId="79" borderId="275" applyNumberFormat="0" applyFont="0" applyAlignment="0" applyProtection="0"/>
    <xf numFmtId="0" fontId="9" fillId="56" borderId="275" applyNumberFormat="0" applyAlignment="0" applyProtection="0"/>
    <xf numFmtId="0" fontId="50" fillId="79" borderId="275" applyNumberFormat="0" applyFont="0" applyAlignment="0" applyProtection="0"/>
    <xf numFmtId="0" fontId="9" fillId="56" borderId="275" applyNumberFormat="0" applyAlignment="0" applyProtection="0"/>
    <xf numFmtId="0" fontId="156" fillId="54" borderId="276" applyNumberFormat="0" applyAlignment="0" applyProtection="0"/>
    <xf numFmtId="0" fontId="66" fillId="73" borderId="276" applyNumberFormat="0" applyAlignment="0" applyProtection="0"/>
    <xf numFmtId="0" fontId="156" fillId="54" borderId="276" applyNumberFormat="0" applyAlignment="0" applyProtection="0"/>
    <xf numFmtId="0" fontId="270" fillId="73" borderId="276" applyNumberFormat="0" applyAlignment="0" applyProtection="0">
      <alignment vertical="center"/>
    </xf>
    <xf numFmtId="0" fontId="66" fillId="73" borderId="276" applyNumberFormat="0" applyAlignment="0" applyProtection="0"/>
    <xf numFmtId="0" fontId="156" fillId="54" borderId="276" applyNumberFormat="0" applyAlignment="0" applyProtection="0"/>
    <xf numFmtId="0" fontId="156" fillId="54" borderId="276" applyNumberFormat="0" applyAlignment="0" applyProtection="0"/>
    <xf numFmtId="0" fontId="156" fillId="54" borderId="276" applyNumberFormat="0" applyAlignment="0" applyProtection="0"/>
    <xf numFmtId="0" fontId="156" fillId="54" borderId="276" applyNumberFormat="0" applyAlignment="0" applyProtection="0"/>
    <xf numFmtId="0" fontId="156" fillId="54" borderId="276" applyNumberFormat="0" applyAlignment="0" applyProtection="0"/>
    <xf numFmtId="0" fontId="156" fillId="54" borderId="276" applyNumberForma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50" fillId="79" borderId="256" applyNumberFormat="0" applyFont="0" applyAlignment="0" applyProtection="0"/>
    <xf numFmtId="0" fontId="201" fillId="79" borderId="256" applyNumberFormat="0" applyFont="0" applyAlignment="0" applyProtection="0">
      <alignment vertical="center"/>
    </xf>
    <xf numFmtId="0" fontId="201" fillId="79" borderId="256" applyNumberFormat="0" applyFont="0" applyAlignment="0" applyProtection="0">
      <alignment vertical="center"/>
    </xf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9" fillId="56" borderId="256" applyNumberFormat="0" applyAlignment="0" applyProtection="0"/>
    <xf numFmtId="0" fontId="50" fillId="79" borderId="256" applyNumberFormat="0" applyFont="0" applyAlignment="0" applyProtection="0"/>
    <xf numFmtId="0" fontId="66" fillId="73" borderId="257" applyNumberFormat="0" applyAlignment="0" applyProtection="0"/>
    <xf numFmtId="0" fontId="156" fillId="54" borderId="257" applyNumberFormat="0" applyAlignment="0" applyProtection="0"/>
    <xf numFmtId="0" fontId="270" fillId="73" borderId="257" applyNumberFormat="0" applyAlignment="0" applyProtection="0">
      <alignment vertical="center"/>
    </xf>
    <xf numFmtId="0" fontId="66" fillId="73" borderId="257" applyNumberFormat="0" applyAlignment="0" applyProtection="0"/>
    <xf numFmtId="0" fontId="156" fillId="54" borderId="257" applyNumberFormat="0" applyAlignment="0" applyProtection="0"/>
    <xf numFmtId="0" fontId="156" fillId="54" borderId="257" applyNumberFormat="0" applyAlignment="0" applyProtection="0"/>
    <xf numFmtId="0" fontId="156" fillId="54" borderId="257" applyNumberFormat="0" applyAlignment="0" applyProtection="0"/>
    <xf numFmtId="0" fontId="156" fillId="54" borderId="257" applyNumberFormat="0" applyAlignment="0" applyProtection="0"/>
    <xf numFmtId="0" fontId="156" fillId="54" borderId="257" applyNumberFormat="0" applyAlignment="0" applyProtection="0"/>
    <xf numFmtId="0" fontId="156" fillId="54" borderId="257" applyNumberForma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9" fillId="56" borderId="236" applyNumberForma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50" fillId="79" borderId="236" applyNumberFormat="0" applyFont="0" applyAlignment="0" applyProtection="0"/>
    <xf numFmtId="0" fontId="201" fillId="79" borderId="236" applyNumberFormat="0" applyFont="0" applyAlignment="0" applyProtection="0">
      <alignment vertical="center"/>
    </xf>
    <xf numFmtId="0" fontId="201" fillId="79" borderId="236" applyNumberFormat="0" applyFont="0" applyAlignment="0" applyProtection="0">
      <alignment vertical="center"/>
    </xf>
    <xf numFmtId="0" fontId="9" fillId="56" borderId="236" applyNumberFormat="0" applyAlignment="0" applyProtection="0"/>
    <xf numFmtId="0" fontId="50" fillId="79" borderId="236" applyNumberFormat="0" applyFont="0" applyAlignment="0" applyProtection="0"/>
    <xf numFmtId="0" fontId="9" fillId="56" borderId="236" applyNumberFormat="0" applyAlignment="0" applyProtection="0"/>
    <xf numFmtId="0" fontId="50" fillId="79" borderId="236" applyNumberFormat="0" applyFont="0" applyAlignment="0" applyProtection="0"/>
    <xf numFmtId="0" fontId="9" fillId="56" borderId="236" applyNumberFormat="0" applyAlignment="0" applyProtection="0"/>
    <xf numFmtId="0" fontId="50" fillId="79" borderId="236" applyNumberFormat="0" applyFont="0" applyAlignment="0" applyProtection="0"/>
    <xf numFmtId="0" fontId="9" fillId="56" borderId="236" applyNumberFormat="0" applyAlignment="0" applyProtection="0"/>
    <xf numFmtId="0" fontId="50" fillId="79" borderId="236" applyNumberFormat="0" applyFont="0" applyAlignment="0" applyProtection="0"/>
    <xf numFmtId="0" fontId="9" fillId="56" borderId="236" applyNumberFormat="0" applyAlignment="0" applyProtection="0"/>
    <xf numFmtId="0" fontId="50" fillId="79" borderId="236" applyNumberFormat="0" applyFont="0" applyAlignment="0" applyProtection="0"/>
    <xf numFmtId="0" fontId="9" fillId="56" borderId="236" applyNumberFormat="0" applyAlignment="0" applyProtection="0"/>
    <xf numFmtId="0" fontId="50" fillId="79" borderId="236" applyNumberFormat="0" applyFont="0" applyAlignment="0" applyProtection="0"/>
    <xf numFmtId="0" fontId="156" fillId="54" borderId="237" applyNumberFormat="0" applyAlignment="0" applyProtection="0"/>
    <xf numFmtId="0" fontId="270" fillId="73" borderId="237" applyNumberFormat="0" applyAlignment="0" applyProtection="0">
      <alignment vertical="center"/>
    </xf>
    <xf numFmtId="0" fontId="66" fillId="73" borderId="237" applyNumberFormat="0" applyAlignment="0" applyProtection="0"/>
    <xf numFmtId="0" fontId="156" fillId="54" borderId="237" applyNumberFormat="0" applyAlignment="0" applyProtection="0"/>
    <xf numFmtId="0" fontId="270" fillId="73" borderId="237" applyNumberFormat="0" applyAlignment="0" applyProtection="0">
      <alignment vertical="center"/>
    </xf>
    <xf numFmtId="0" fontId="66" fillId="73" borderId="237" applyNumberFormat="0" applyAlignment="0" applyProtection="0"/>
    <xf numFmtId="0" fontId="156" fillId="54" borderId="237" applyNumberFormat="0" applyAlignment="0" applyProtection="0"/>
    <xf numFmtId="0" fontId="156" fillId="54" borderId="237" applyNumberFormat="0" applyAlignment="0" applyProtection="0"/>
    <xf numFmtId="0" fontId="156" fillId="54" borderId="237" applyNumberFormat="0" applyAlignment="0" applyProtection="0"/>
    <xf numFmtId="0" fontId="156" fillId="54" borderId="237" applyNumberFormat="0" applyAlignment="0" applyProtection="0"/>
    <xf numFmtId="0" fontId="156" fillId="54" borderId="237" applyNumberFormat="0" applyAlignment="0" applyProtection="0"/>
    <xf numFmtId="0" fontId="156" fillId="54" borderId="237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278"/>
    <xf numFmtId="3" fontId="27" fillId="0" borderId="270" applyNumberFormat="0" applyFont="0" applyFill="0" applyAlignment="0" applyProtection="0">
      <alignment vertical="center"/>
    </xf>
    <xf numFmtId="3" fontId="27" fillId="0" borderId="270" applyNumberFormat="0" applyFont="0" applyFill="0" applyAlignment="0" applyProtection="0">
      <alignment vertical="center"/>
    </xf>
    <xf numFmtId="3" fontId="276" fillId="109" borderId="258"/>
    <xf numFmtId="0" fontId="172" fillId="0" borderId="259"/>
    <xf numFmtId="0" fontId="158" fillId="0" borderId="279" applyNumberFormat="0" applyFill="0" applyAlignment="0" applyProtection="0"/>
    <xf numFmtId="0" fontId="290" fillId="0" borderId="279" applyNumberFormat="0" applyFill="0" applyAlignment="0" applyProtection="0">
      <alignment vertical="center"/>
    </xf>
    <xf numFmtId="0" fontId="68" fillId="0" borderId="279" applyNumberFormat="0" applyFill="0" applyAlignment="0" applyProtection="0"/>
    <xf numFmtId="0" fontId="158" fillId="0" borderId="279" applyNumberFormat="0" applyFill="0" applyAlignment="0" applyProtection="0"/>
    <xf numFmtId="3" fontId="27" fillId="0" borderId="251" applyNumberFormat="0" applyFont="0" applyFill="0" applyAlignment="0" applyProtection="0">
      <alignment vertical="center"/>
    </xf>
    <xf numFmtId="3" fontId="27" fillId="0" borderId="251" applyNumberFormat="0" applyFont="0" applyFill="0" applyAlignment="0" applyProtection="0">
      <alignment vertical="center"/>
    </xf>
    <xf numFmtId="0" fontId="290" fillId="0" borderId="279" applyNumberFormat="0" applyFill="0" applyAlignment="0" applyProtection="0">
      <alignment vertical="center"/>
    </xf>
    <xf numFmtId="0" fontId="68" fillId="0" borderId="279" applyNumberFormat="0" applyFill="0" applyAlignment="0" applyProtection="0"/>
    <xf numFmtId="0" fontId="158" fillId="0" borderId="279" applyNumberFormat="0" applyFill="0" applyAlignment="0" applyProtection="0"/>
    <xf numFmtId="3" fontId="276" fillId="109" borderId="238"/>
    <xf numFmtId="10" fontId="30" fillId="35" borderId="280" applyNumberFormat="0" applyBorder="0" applyAlignment="0" applyProtection="0"/>
    <xf numFmtId="3" fontId="27" fillId="0" borderId="231" applyNumberFormat="0" applyFont="0" applyFill="0" applyAlignment="0" applyProtection="0">
      <alignment vertical="center"/>
    </xf>
    <xf numFmtId="3" fontId="27" fillId="0" borderId="231" applyNumberFormat="0" applyFont="0" applyFill="0" applyAlignment="0" applyProtection="0">
      <alignment vertical="center"/>
    </xf>
    <xf numFmtId="0" fontId="66" fillId="73" borderId="266" applyNumberFormat="0" applyAlignment="0" applyProtection="0"/>
    <xf numFmtId="0" fontId="140" fillId="54" borderId="273" applyNumberFormat="0" applyAlignment="0" applyProtection="0"/>
    <xf numFmtId="0" fontId="156" fillId="54" borderId="266" applyNumberFormat="0" applyAlignment="0" applyProtection="0"/>
    <xf numFmtId="0" fontId="158" fillId="0" borderId="240" applyNumberFormat="0" applyFill="0" applyAlignment="0" applyProtection="0"/>
    <xf numFmtId="0" fontId="290" fillId="0" borderId="240" applyNumberFormat="0" applyFill="0" applyAlignment="0" applyProtection="0">
      <alignment vertical="center"/>
    </xf>
    <xf numFmtId="0" fontId="68" fillId="0" borderId="240" applyNumberFormat="0" applyFill="0" applyAlignment="0" applyProtection="0"/>
    <xf numFmtId="0" fontId="290" fillId="0" borderId="240" applyNumberFormat="0" applyFill="0" applyAlignment="0" applyProtection="0">
      <alignment vertical="center"/>
    </xf>
    <xf numFmtId="0" fontId="68" fillId="0" borderId="240" applyNumberFormat="0" applyFill="0" applyAlignment="0" applyProtection="0"/>
    <xf numFmtId="0" fontId="158" fillId="0" borderId="240" applyNumberFormat="0" applyFill="0" applyAlignment="0" applyProtection="0"/>
    <xf numFmtId="0" fontId="158" fillId="0" borderId="240" applyNumberFormat="0" applyFill="0" applyAlignment="0" applyProtection="0"/>
    <xf numFmtId="0" fontId="158" fillId="0" borderId="240" applyNumberFormat="0" applyFill="0" applyAlignment="0" applyProtection="0"/>
    <xf numFmtId="0" fontId="158" fillId="0" borderId="240" applyNumberFormat="0" applyFill="0" applyAlignment="0" applyProtection="0"/>
    <xf numFmtId="0" fontId="158" fillId="0" borderId="240" applyNumberFormat="0" applyFill="0" applyAlignment="0" applyProtection="0"/>
    <xf numFmtId="0" fontId="158" fillId="0" borderId="240" applyNumberFormat="0" applyFill="0" applyAlignment="0" applyProtection="0"/>
    <xf numFmtId="0" fontId="270" fillId="73" borderId="237" applyNumberFormat="0" applyAlignment="0" applyProtection="0">
      <alignment vertical="center"/>
    </xf>
    <xf numFmtId="0" fontId="210" fillId="73" borderId="234" applyNumberFormat="0" applyAlignment="0" applyProtection="0">
      <alignment vertical="center"/>
    </xf>
    <xf numFmtId="0" fontId="256" fillId="63" borderId="234" applyNumberFormat="0" applyAlignment="0" applyProtection="0">
      <alignment vertical="center"/>
    </xf>
    <xf numFmtId="0" fontId="156" fillId="54" borderId="286" applyNumberFormat="0" applyAlignment="0" applyProtection="0"/>
    <xf numFmtId="0" fontId="201" fillId="79" borderId="236" applyNumberFormat="0" applyFont="0" applyAlignment="0" applyProtection="0">
      <alignment vertical="center"/>
    </xf>
    <xf numFmtId="0" fontId="156" fillId="54" borderId="266" applyNumberFormat="0" applyAlignment="0" applyProtection="0"/>
    <xf numFmtId="3" fontId="276" fillId="109" borderId="287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50" fillId="79" borderId="226" applyNumberFormat="0" applyFont="0" applyAlignment="0" applyProtection="0"/>
    <xf numFmtId="0" fontId="201" fillId="79" borderId="226" applyNumberFormat="0" applyFont="0" applyAlignment="0" applyProtection="0">
      <alignment vertical="center"/>
    </xf>
    <xf numFmtId="0" fontId="201" fillId="79" borderId="226" applyNumberFormat="0" applyFont="0" applyAlignment="0" applyProtection="0">
      <alignment vertical="center"/>
    </xf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9" fillId="56" borderId="226" applyNumberFormat="0" applyAlignment="0" applyProtection="0"/>
    <xf numFmtId="0" fontId="50" fillId="79" borderId="226" applyNumberFormat="0" applyFont="0" applyAlignment="0" applyProtection="0"/>
    <xf numFmtId="0" fontId="156" fillId="54" borderId="227" applyNumberFormat="0" applyAlignment="0" applyProtection="0"/>
    <xf numFmtId="0" fontId="270" fillId="73" borderId="227" applyNumberFormat="0" applyAlignment="0" applyProtection="0">
      <alignment vertical="center"/>
    </xf>
    <xf numFmtId="0" fontId="66" fillId="73" borderId="227" applyNumberFormat="0" applyAlignment="0" applyProtection="0"/>
    <xf numFmtId="0" fontId="156" fillId="54" borderId="227" applyNumberFormat="0" applyAlignment="0" applyProtection="0"/>
    <xf numFmtId="0" fontId="270" fillId="73" borderId="227" applyNumberFormat="0" applyAlignment="0" applyProtection="0">
      <alignment vertical="center"/>
    </xf>
    <xf numFmtId="0" fontId="66" fillId="73" borderId="227" applyNumberFormat="0" applyAlignment="0" applyProtection="0"/>
    <xf numFmtId="0" fontId="156" fillId="54" borderId="227" applyNumberFormat="0" applyAlignment="0" applyProtection="0"/>
    <xf numFmtId="0" fontId="156" fillId="54" borderId="227" applyNumberFormat="0" applyAlignment="0" applyProtection="0"/>
    <xf numFmtId="0" fontId="156" fillId="54" borderId="227" applyNumberFormat="0" applyAlignment="0" applyProtection="0"/>
    <xf numFmtId="0" fontId="156" fillId="54" borderId="227" applyNumberFormat="0" applyAlignment="0" applyProtection="0"/>
    <xf numFmtId="0" fontId="156" fillId="54" borderId="227" applyNumberFormat="0" applyAlignment="0" applyProtection="0"/>
    <xf numFmtId="0" fontId="156" fillId="54" borderId="227" applyNumberFormat="0" applyAlignment="0" applyProtection="0"/>
    <xf numFmtId="0" fontId="36" fillId="0" borderId="251" applyNumberFormat="0" applyFill="0" applyBorder="0" applyAlignment="0" applyProtection="0"/>
    <xf numFmtId="0" fontId="50" fillId="79" borderId="265" applyNumberFormat="0" applyFont="0" applyAlignment="0" applyProtection="0"/>
    <xf numFmtId="0" fontId="156" fillId="54" borderId="266" applyNumberFormat="0" applyAlignment="0" applyProtection="0"/>
    <xf numFmtId="0" fontId="156" fillId="54" borderId="247" applyNumberFormat="0" applyAlignment="0" applyProtection="0"/>
    <xf numFmtId="0" fontId="156" fillId="54" borderId="286" applyNumberFormat="0" applyAlignment="0" applyProtection="0"/>
    <xf numFmtId="0" fontId="54" fillId="73" borderId="244" applyNumberFormat="0" applyAlignment="0" applyProtection="0"/>
    <xf numFmtId="0" fontId="256" fillId="63" borderId="254" applyNumberFormat="0" applyAlignment="0" applyProtection="0">
      <alignment vertical="center"/>
    </xf>
    <xf numFmtId="10" fontId="41" fillId="35" borderId="270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228"/>
    <xf numFmtId="0" fontId="172" fillId="0" borderId="229"/>
    <xf numFmtId="3" fontId="27" fillId="0" borderId="221" applyNumberFormat="0" applyFont="0" applyFill="0" applyAlignment="0" applyProtection="0">
      <alignment vertical="center"/>
    </xf>
    <xf numFmtId="3" fontId="27" fillId="0" borderId="221" applyNumberFormat="0" applyFont="0" applyFill="0" applyAlignment="0" applyProtection="0">
      <alignment vertical="center"/>
    </xf>
    <xf numFmtId="0" fontId="158" fillId="0" borderId="230" applyNumberFormat="0" applyFill="0" applyAlignment="0" applyProtection="0"/>
    <xf numFmtId="0" fontId="290" fillId="0" borderId="230" applyNumberFormat="0" applyFill="0" applyAlignment="0" applyProtection="0">
      <alignment vertical="center"/>
    </xf>
    <xf numFmtId="0" fontId="68" fillId="0" borderId="230" applyNumberFormat="0" applyFill="0" applyAlignment="0" applyProtection="0"/>
    <xf numFmtId="0" fontId="158" fillId="0" borderId="230" applyNumberFormat="0" applyFill="0" applyAlignment="0" applyProtection="0"/>
    <xf numFmtId="0" fontId="290" fillId="0" borderId="230" applyNumberFormat="0" applyFill="0" applyAlignment="0" applyProtection="0">
      <alignment vertical="center"/>
    </xf>
    <xf numFmtId="0" fontId="68" fillId="0" borderId="230" applyNumberFormat="0" applyFill="0" applyAlignment="0" applyProtection="0"/>
    <xf numFmtId="0" fontId="158" fillId="0" borderId="230" applyNumberFormat="0" applyFill="0" applyAlignment="0" applyProtection="0"/>
    <xf numFmtId="0" fontId="158" fillId="0" borderId="230" applyNumberFormat="0" applyFill="0" applyAlignment="0" applyProtection="0"/>
    <xf numFmtId="0" fontId="158" fillId="0" borderId="230" applyNumberFormat="0" applyFill="0" applyAlignment="0" applyProtection="0"/>
    <xf numFmtId="0" fontId="158" fillId="0" borderId="230" applyNumberFormat="0" applyFill="0" applyAlignment="0" applyProtection="0"/>
    <xf numFmtId="0" fontId="158" fillId="0" borderId="230" applyNumberFormat="0" applyFill="0" applyAlignment="0" applyProtection="0"/>
    <xf numFmtId="0" fontId="158" fillId="0" borderId="230" applyNumberFormat="0" applyFill="0" applyAlignment="0" applyProtection="0"/>
    <xf numFmtId="0" fontId="270" fillId="73" borderId="276" applyNumberFormat="0" applyAlignment="0" applyProtection="0">
      <alignment vertical="center"/>
    </xf>
    <xf numFmtId="0" fontId="50" fillId="79" borderId="246" applyNumberFormat="0" applyFont="0" applyAlignment="0" applyProtection="0"/>
    <xf numFmtId="0" fontId="270" fillId="73" borderId="227" applyNumberFormat="0" applyAlignment="0" applyProtection="0">
      <alignment vertical="center"/>
    </xf>
    <xf numFmtId="0" fontId="210" fillId="73" borderId="224" applyNumberFormat="0" applyAlignment="0" applyProtection="0">
      <alignment vertical="center"/>
    </xf>
    <xf numFmtId="0" fontId="50" fillId="79" borderId="275" applyNumberFormat="0" applyFont="0" applyAlignment="0" applyProtection="0"/>
    <xf numFmtId="0" fontId="50" fillId="79" borderId="275" applyNumberFormat="0" applyFont="0" applyAlignment="0" applyProtection="0"/>
    <xf numFmtId="0" fontId="256" fillId="63" borderId="224" applyNumberFormat="0" applyAlignment="0" applyProtection="0">
      <alignment vertical="center"/>
    </xf>
    <xf numFmtId="0" fontId="290" fillId="0" borderId="230" applyNumberFormat="0" applyFill="0" applyAlignment="0" applyProtection="0">
      <alignment vertical="center"/>
    </xf>
    <xf numFmtId="0" fontId="50" fillId="79" borderId="256" applyNumberFormat="0" applyFont="0" applyAlignment="0" applyProtection="0"/>
    <xf numFmtId="0" fontId="201" fillId="79" borderId="226" applyNumberFormat="0" applyFont="0" applyAlignment="0" applyProtection="0">
      <alignment vertical="center"/>
    </xf>
    <xf numFmtId="0" fontId="149" fillId="41" borderId="244" applyNumberFormat="0" applyAlignment="0" applyProtection="0"/>
    <xf numFmtId="0" fontId="156" fillId="54" borderId="247" applyNumberFormat="0" applyAlignment="0" applyProtection="0"/>
    <xf numFmtId="0" fontId="172" fillId="0" borderId="288"/>
    <xf numFmtId="3" fontId="27" fillId="0" borderId="280" applyNumberFormat="0" applyFont="0" applyFill="0" applyAlignment="0" applyProtection="0">
      <alignment vertical="center"/>
    </xf>
    <xf numFmtId="3" fontId="27" fillId="0" borderId="280" applyNumberFormat="0" applyFont="0" applyFill="0" applyAlignment="0" applyProtection="0">
      <alignment vertical="center"/>
    </xf>
    <xf numFmtId="3" fontId="276" fillId="109" borderId="267"/>
    <xf numFmtId="0" fontId="172" fillId="0" borderId="268"/>
    <xf numFmtId="3" fontId="27" fillId="0" borderId="261" applyNumberFormat="0" applyFont="0" applyFill="0" applyAlignment="0" applyProtection="0">
      <alignment vertical="center"/>
    </xf>
    <xf numFmtId="3" fontId="27" fillId="0" borderId="261" applyNumberFormat="0" applyFont="0" applyFill="0" applyAlignment="0" applyProtection="0">
      <alignment vertical="center"/>
    </xf>
    <xf numFmtId="3" fontId="276" fillId="109" borderId="248"/>
    <xf numFmtId="0" fontId="172" fillId="0" borderId="249"/>
    <xf numFmtId="3" fontId="27" fillId="0" borderId="241" applyNumberFormat="0" applyFont="0" applyFill="0" applyAlignment="0" applyProtection="0">
      <alignment vertical="center"/>
    </xf>
    <xf numFmtId="3" fontId="27" fillId="0" borderId="241" applyNumberFormat="0" applyFont="0" applyFill="0" applyAlignment="0" applyProtection="0">
      <alignment vertical="center"/>
    </xf>
    <xf numFmtId="0" fontId="50" fillId="79" borderId="275" applyNumberFormat="0" applyFont="0" applyAlignment="0" applyProtection="0"/>
    <xf numFmtId="0" fontId="54" fillId="73" borderId="273" applyNumberFormat="0" applyAlignment="0" applyProtection="0"/>
    <xf numFmtId="0" fontId="156" fillId="54" borderId="257" applyNumberFormat="0" applyAlignment="0" applyProtection="0"/>
    <xf numFmtId="0" fontId="149" fillId="41" borderId="283" applyNumberFormat="0" applyAlignment="0" applyProtection="0"/>
    <xf numFmtId="3" fontId="276" fillId="109" borderId="277"/>
    <xf numFmtId="0" fontId="50" fillId="79" borderId="256" applyNumberFormat="0" applyFont="0" applyAlignment="0" applyProtection="0"/>
    <xf numFmtId="0" fontId="54" fillId="73" borderId="283" applyNumberFormat="0" applyAlignment="0" applyProtection="0"/>
    <xf numFmtId="0" fontId="36" fillId="0" borderId="261" applyNumberFormat="0" applyFill="0" applyBorder="0" applyAlignment="0" applyProtection="0"/>
    <xf numFmtId="0" fontId="270" fillId="73" borderId="257" applyNumberFormat="0" applyAlignment="0" applyProtection="0">
      <alignment vertical="center"/>
    </xf>
    <xf numFmtId="0" fontId="210" fillId="73" borderId="283" applyNumberFormat="0" applyAlignment="0" applyProtection="0">
      <alignment vertical="center"/>
    </xf>
    <xf numFmtId="0" fontId="149" fillId="41" borderId="273" applyNumberFormat="0" applyAlignment="0" applyProtection="0"/>
    <xf numFmtId="37" fontId="172" fillId="105" borderId="272">
      <alignment horizontal="center" vertical="center" wrapText="1"/>
    </xf>
    <xf numFmtId="0" fontId="149" fillId="41" borderId="273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0" fontId="50" fillId="79" borderId="275" applyNumberFormat="0" applyFont="0" applyAlignment="0" applyProtection="0"/>
    <xf numFmtId="0" fontId="158" fillId="0" borderId="250" applyNumberFormat="0" applyFill="0" applyAlignment="0" applyProtection="0"/>
    <xf numFmtId="0" fontId="290" fillId="0" borderId="250" applyNumberFormat="0" applyFill="0" applyAlignment="0" applyProtection="0">
      <alignment vertical="center"/>
    </xf>
    <xf numFmtId="0" fontId="68" fillId="0" borderId="250" applyNumberFormat="0" applyFill="0" applyAlignment="0" applyProtection="0"/>
    <xf numFmtId="0" fontId="158" fillId="0" borderId="250" applyNumberFormat="0" applyFill="0" applyAlignment="0" applyProtection="0"/>
    <xf numFmtId="0" fontId="290" fillId="0" borderId="250" applyNumberFormat="0" applyFill="0" applyAlignment="0" applyProtection="0">
      <alignment vertical="center"/>
    </xf>
    <xf numFmtId="0" fontId="6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158" fillId="0" borderId="250" applyNumberFormat="0" applyFill="0" applyAlignment="0" applyProtection="0"/>
    <xf numFmtId="0" fontId="270" fillId="73" borderId="247" applyNumberFormat="0" applyAlignment="0" applyProtection="0">
      <alignment vertical="center"/>
    </xf>
    <xf numFmtId="0" fontId="210" fillId="73" borderId="244" applyNumberFormat="0" applyAlignment="0" applyProtection="0">
      <alignment vertical="center"/>
    </xf>
    <xf numFmtId="0" fontId="62" fillId="63" borderId="273" applyNumberFormat="0" applyAlignment="0" applyProtection="0"/>
    <xf numFmtId="0" fontId="256" fillId="63" borderId="244" applyNumberFormat="0" applyAlignment="0" applyProtection="0">
      <alignment vertical="center"/>
    </xf>
    <xf numFmtId="0" fontId="290" fillId="0" borderId="250" applyNumberFormat="0" applyFill="0" applyAlignment="0" applyProtection="0">
      <alignment vertical="center"/>
    </xf>
    <xf numFmtId="0" fontId="201" fillId="79" borderId="246" applyNumberFormat="0" applyFont="0" applyAlignment="0" applyProtection="0">
      <alignment vertical="center"/>
    </xf>
    <xf numFmtId="0" fontId="50" fillId="79" borderId="285" applyNumberFormat="0" applyFont="0" applyAlignment="0" applyProtection="0"/>
    <xf numFmtId="0" fontId="140" fillId="54" borderId="283" applyNumberFormat="0" applyAlignment="0" applyProtection="0"/>
    <xf numFmtId="0" fontId="158" fillId="0" borderId="260" applyNumberFormat="0" applyFill="0" applyAlignment="0" applyProtection="0"/>
    <xf numFmtId="0" fontId="290" fillId="0" borderId="260" applyNumberFormat="0" applyFill="0" applyAlignment="0" applyProtection="0">
      <alignment vertical="center"/>
    </xf>
    <xf numFmtId="0" fontId="68" fillId="0" borderId="260" applyNumberFormat="0" applyFill="0" applyAlignment="0" applyProtection="0"/>
    <xf numFmtId="0" fontId="158" fillId="0" borderId="260" applyNumberFormat="0" applyFill="0" applyAlignment="0" applyProtection="0"/>
    <xf numFmtId="0" fontId="290" fillId="0" borderId="260" applyNumberFormat="0" applyFill="0" applyAlignment="0" applyProtection="0">
      <alignment vertical="center"/>
    </xf>
    <xf numFmtId="0" fontId="68" fillId="0" borderId="260" applyNumberFormat="0" applyFill="0" applyAlignment="0" applyProtection="0"/>
    <xf numFmtId="0" fontId="158" fillId="0" borderId="260" applyNumberFormat="0" applyFill="0" applyAlignment="0" applyProtection="0"/>
    <xf numFmtId="0" fontId="158" fillId="0" borderId="260" applyNumberFormat="0" applyFill="0" applyAlignment="0" applyProtection="0"/>
    <xf numFmtId="0" fontId="158" fillId="0" borderId="260" applyNumberFormat="0" applyFill="0" applyAlignment="0" applyProtection="0"/>
    <xf numFmtId="0" fontId="158" fillId="0" borderId="260" applyNumberFormat="0" applyFill="0" applyAlignment="0" applyProtection="0"/>
    <xf numFmtId="0" fontId="158" fillId="0" borderId="260" applyNumberFormat="0" applyFill="0" applyAlignment="0" applyProtection="0"/>
    <xf numFmtId="0" fontId="158" fillId="0" borderId="260" applyNumberFormat="0" applyFill="0" applyAlignment="0" applyProtection="0"/>
    <xf numFmtId="0" fontId="36" fillId="0" borderId="280" applyNumberFormat="0" applyFill="0" applyBorder="0" applyAlignment="0" applyProtection="0"/>
    <xf numFmtId="0" fontId="270" fillId="73" borderId="257" applyNumberFormat="0" applyAlignment="0" applyProtection="0">
      <alignment vertical="center"/>
    </xf>
    <xf numFmtId="0" fontId="210" fillId="73" borderId="254" applyNumberFormat="0" applyAlignment="0" applyProtection="0">
      <alignment vertical="center"/>
    </xf>
    <xf numFmtId="0" fontId="149" fillId="41" borderId="283" applyNumberFormat="0" applyAlignment="0" applyProtection="0"/>
    <xf numFmtId="0" fontId="256" fillId="63" borderId="254" applyNumberFormat="0" applyAlignment="0" applyProtection="0">
      <alignment vertical="center"/>
    </xf>
    <xf numFmtId="0" fontId="290" fillId="0" borderId="260" applyNumberFormat="0" applyFill="0" applyAlignment="0" applyProtection="0">
      <alignment vertical="center"/>
    </xf>
    <xf numFmtId="0" fontId="201" fillId="79" borderId="256" applyNumberFormat="0" applyFont="0" applyAlignment="0" applyProtection="0">
      <alignment vertical="center"/>
    </xf>
    <xf numFmtId="0" fontId="158" fillId="0" borderId="269" applyNumberFormat="0" applyFill="0" applyAlignment="0" applyProtection="0"/>
    <xf numFmtId="0" fontId="290" fillId="0" borderId="269" applyNumberFormat="0" applyFill="0" applyAlignment="0" applyProtection="0">
      <alignment vertical="center"/>
    </xf>
    <xf numFmtId="0" fontId="68" fillId="0" borderId="269" applyNumberFormat="0" applyFill="0" applyAlignment="0" applyProtection="0"/>
    <xf numFmtId="0" fontId="158" fillId="0" borderId="269" applyNumberFormat="0" applyFill="0" applyAlignment="0" applyProtection="0"/>
    <xf numFmtId="0" fontId="290" fillId="0" borderId="269" applyNumberFormat="0" applyFill="0" applyAlignment="0" applyProtection="0">
      <alignment vertical="center"/>
    </xf>
    <xf numFmtId="0" fontId="68" fillId="0" borderId="269" applyNumberFormat="0" applyFill="0" applyAlignment="0" applyProtection="0"/>
    <xf numFmtId="0" fontId="158" fillId="0" borderId="269" applyNumberFormat="0" applyFill="0" applyAlignment="0" applyProtection="0"/>
    <xf numFmtId="0" fontId="158" fillId="0" borderId="269" applyNumberFormat="0" applyFill="0" applyAlignment="0" applyProtection="0"/>
    <xf numFmtId="0" fontId="158" fillId="0" borderId="269" applyNumberFormat="0" applyFill="0" applyAlignment="0" applyProtection="0"/>
    <xf numFmtId="0" fontId="158" fillId="0" borderId="269" applyNumberFormat="0" applyFill="0" applyAlignment="0" applyProtection="0"/>
    <xf numFmtId="0" fontId="158" fillId="0" borderId="269" applyNumberFormat="0" applyFill="0" applyAlignment="0" applyProtection="0"/>
    <xf numFmtId="0" fontId="158" fillId="0" borderId="269" applyNumberFormat="0" applyFill="0" applyAlignment="0" applyProtection="0"/>
    <xf numFmtId="0" fontId="270" fillId="73" borderId="266" applyNumberFormat="0" applyAlignment="0" applyProtection="0">
      <alignment vertical="center"/>
    </xf>
    <xf numFmtId="0" fontId="290" fillId="0" borderId="269" applyNumberFormat="0" applyFill="0" applyAlignment="0" applyProtection="0">
      <alignment vertical="center"/>
    </xf>
    <xf numFmtId="0" fontId="201" fillId="79" borderId="265" applyNumberFormat="0" applyFont="0" applyAlignment="0" applyProtection="0">
      <alignment vertical="center"/>
    </xf>
    <xf numFmtId="0" fontId="158" fillId="0" borderId="279" applyNumberFormat="0" applyFill="0" applyAlignment="0" applyProtection="0"/>
    <xf numFmtId="0" fontId="158" fillId="0" borderId="279" applyNumberFormat="0" applyFill="0" applyAlignment="0" applyProtection="0"/>
    <xf numFmtId="0" fontId="158" fillId="0" borderId="279" applyNumberFormat="0" applyFill="0" applyAlignment="0" applyProtection="0"/>
    <xf numFmtId="0" fontId="158" fillId="0" borderId="279" applyNumberFormat="0" applyFill="0" applyAlignment="0" applyProtection="0"/>
    <xf numFmtId="0" fontId="270" fillId="73" borderId="276" applyNumberFormat="0" applyAlignment="0" applyProtection="0">
      <alignment vertical="center"/>
    </xf>
    <xf numFmtId="0" fontId="210" fillId="73" borderId="273" applyNumberFormat="0" applyAlignment="0" applyProtection="0">
      <alignment vertical="center"/>
    </xf>
    <xf numFmtId="0" fontId="256" fillId="63" borderId="273" applyNumberFormat="0" applyAlignment="0" applyProtection="0">
      <alignment vertical="center"/>
    </xf>
    <xf numFmtId="0" fontId="290" fillId="0" borderId="279" applyNumberFormat="0" applyFill="0" applyAlignment="0" applyProtection="0">
      <alignment vertical="center"/>
    </xf>
    <xf numFmtId="0" fontId="201" fillId="79" borderId="275" applyNumberFormat="0" applyFont="0" applyAlignment="0" applyProtection="0">
      <alignment vertical="center"/>
    </xf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270" fillId="73" borderId="286" applyNumberFormat="0" applyAlignment="0" applyProtection="0">
      <alignment vertical="center"/>
    </xf>
    <xf numFmtId="0" fontId="210" fillId="73" borderId="283" applyNumberFormat="0" applyAlignment="0" applyProtection="0">
      <alignment vertical="center"/>
    </xf>
    <xf numFmtId="0" fontId="256" fillId="63" borderId="283" applyNumberFormat="0" applyAlignment="0" applyProtection="0">
      <alignment vertical="center"/>
    </xf>
    <xf numFmtId="0" fontId="290" fillId="0" borderId="289" applyNumberFormat="0" applyFill="0" applyAlignment="0" applyProtection="0">
      <alignment vertical="center"/>
    </xf>
    <xf numFmtId="0" fontId="201" fillId="79" borderId="285" applyNumberFormat="0" applyFont="0" applyAlignment="0" applyProtection="0">
      <alignment vertical="center"/>
    </xf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156" fillId="54" borderId="296" applyNumberFormat="0" applyAlignment="0" applyProtection="0"/>
    <xf numFmtId="0" fontId="156" fillId="54" borderId="296" applyNumberFormat="0" applyAlignment="0" applyProtection="0"/>
    <xf numFmtId="0" fontId="156" fillId="54" borderId="296" applyNumberFormat="0" applyAlignment="0" applyProtection="0"/>
    <xf numFmtId="0" fontId="156" fillId="54" borderId="296" applyNumberFormat="0" applyAlignment="0" applyProtection="0"/>
    <xf numFmtId="0" fontId="66" fillId="73" borderId="296" applyNumberFormat="0" applyAlignment="0" applyProtection="0"/>
    <xf numFmtId="0" fontId="270" fillId="73" borderId="296" applyNumberFormat="0" applyAlignment="0" applyProtection="0">
      <alignment vertical="center"/>
    </xf>
    <xf numFmtId="0" fontId="270" fillId="73" borderId="296" applyNumberFormat="0" applyAlignment="0" applyProtection="0">
      <alignment vertical="center"/>
    </xf>
    <xf numFmtId="0" fontId="156" fillId="54" borderId="296" applyNumberForma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201" fillId="79" borderId="295" applyNumberFormat="0" applyFont="0" applyAlignment="0" applyProtection="0">
      <alignment vertical="center"/>
    </xf>
    <xf numFmtId="0" fontId="201" fillId="79" borderId="295" applyNumberFormat="0" applyFont="0" applyAlignment="0" applyProtection="0">
      <alignment vertical="center"/>
    </xf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9" fillId="56" borderId="295" applyNumberForma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50" fillId="79" borderId="295" applyNumberFormat="0" applyFont="0" applyAlignment="0" applyProtection="0"/>
    <xf numFmtId="0" fontId="156" fillId="54" borderId="316" applyNumberFormat="0" applyAlignment="0" applyProtection="0"/>
    <xf numFmtId="0" fontId="156" fillId="54" borderId="316" applyNumberFormat="0" applyAlignment="0" applyProtection="0"/>
    <xf numFmtId="0" fontId="156" fillId="54" borderId="316" applyNumberFormat="0" applyAlignment="0" applyProtection="0"/>
    <xf numFmtId="0" fontId="156" fillId="54" borderId="316" applyNumberFormat="0" applyAlignment="0" applyProtection="0"/>
    <xf numFmtId="0" fontId="66" fillId="73" borderId="316" applyNumberFormat="0" applyAlignment="0" applyProtection="0"/>
    <xf numFmtId="0" fontId="270" fillId="73" borderId="316" applyNumberFormat="0" applyAlignment="0" applyProtection="0">
      <alignment vertical="center"/>
    </xf>
    <xf numFmtId="0" fontId="156" fillId="54" borderId="316" applyNumberFormat="0" applyAlignment="0" applyProtection="0"/>
    <xf numFmtId="0" fontId="66" fillId="73" borderId="316" applyNumberFormat="0" applyAlignment="0" applyProtection="0"/>
    <xf numFmtId="0" fontId="270" fillId="73" borderId="316" applyNumberFormat="0" applyAlignment="0" applyProtection="0">
      <alignment vertical="center"/>
    </xf>
    <xf numFmtId="0" fontId="156" fillId="54" borderId="316" applyNumberForma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201" fillId="79" borderId="315" applyNumberFormat="0" applyFont="0" applyAlignment="0" applyProtection="0">
      <alignment vertical="center"/>
    </xf>
    <xf numFmtId="0" fontId="201" fillId="79" borderId="315" applyNumberFormat="0" applyFont="0" applyAlignment="0" applyProtection="0">
      <alignment vertical="center"/>
    </xf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9" fillId="56" borderId="315" applyNumberForma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50" fillId="79" borderId="315" applyNumberFormat="0" applyFont="0" applyAlignment="0" applyProtection="0"/>
    <xf numFmtId="0" fontId="140" fillId="54" borderId="283" applyNumberFormat="0" applyAlignment="0" applyProtection="0"/>
    <xf numFmtId="0" fontId="210" fillId="73" borderId="283" applyNumberFormat="0" applyAlignment="0" applyProtection="0">
      <alignment vertical="center"/>
    </xf>
    <xf numFmtId="0" fontId="54" fillId="73" borderId="283" applyNumberFormat="0" applyAlignment="0" applyProtection="0"/>
    <xf numFmtId="0" fontId="140" fillId="54" borderId="283" applyNumberFormat="0" applyAlignment="0" applyProtection="0"/>
    <xf numFmtId="0" fontId="210" fillId="73" borderId="283" applyNumberFormat="0" applyAlignment="0" applyProtection="0">
      <alignment vertical="center"/>
    </xf>
    <xf numFmtId="0" fontId="54" fillId="73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210" fillId="73" borderId="283" applyNumberFormat="0" applyAlignment="0" applyProtection="0">
      <alignment vertical="center"/>
    </xf>
    <xf numFmtId="0" fontId="54" fillId="73" borderId="283" applyNumberFormat="0" applyAlignment="0" applyProtection="0"/>
    <xf numFmtId="0" fontId="140" fillId="54" borderId="283" applyNumberFormat="0" applyAlignment="0" applyProtection="0"/>
    <xf numFmtId="0" fontId="210" fillId="73" borderId="283" applyNumberFormat="0" applyAlignment="0" applyProtection="0">
      <alignment vertical="center"/>
    </xf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303" applyNumberFormat="0" applyAlignment="0" applyProtection="0"/>
    <xf numFmtId="0" fontId="210" fillId="73" borderId="303" applyNumberFormat="0" applyAlignment="0" applyProtection="0">
      <alignment vertical="center"/>
    </xf>
    <xf numFmtId="0" fontId="140" fillId="54" borderId="303" applyNumberFormat="0" applyAlignment="0" applyProtection="0"/>
    <xf numFmtId="0" fontId="210" fillId="73" borderId="303" applyNumberFormat="0" applyAlignment="0" applyProtection="0">
      <alignment vertical="center"/>
    </xf>
    <xf numFmtId="0" fontId="54" fillId="73" borderId="303" applyNumberFormat="0" applyAlignment="0" applyProtection="0"/>
    <xf numFmtId="0" fontId="140" fillId="54" borderId="303" applyNumberFormat="0" applyAlignment="0" applyProtection="0"/>
    <xf numFmtId="0" fontId="140" fillId="54" borderId="303" applyNumberFormat="0" applyAlignment="0" applyProtection="0"/>
    <xf numFmtId="0" fontId="140" fillId="54" borderId="303" applyNumberFormat="0" applyAlignment="0" applyProtection="0"/>
    <xf numFmtId="0" fontId="140" fillId="54" borderId="303" applyNumberFormat="0" applyAlignment="0" applyProtection="0"/>
    <xf numFmtId="0" fontId="262" fillId="107" borderId="284">
      <alignment textRotation="90"/>
    </xf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62" fillId="63" borderId="283" applyNumberFormat="0" applyAlignment="0" applyProtection="0"/>
    <xf numFmtId="0" fontId="256" fillId="63" borderId="283" applyNumberFormat="0" applyAlignment="0" applyProtection="0">
      <alignment vertical="center"/>
    </xf>
    <xf numFmtId="0" fontId="149" fillId="41" borderId="283" applyNumberFormat="0" applyAlignment="0" applyProtection="0"/>
    <xf numFmtId="0" fontId="62" fillId="63" borderId="283" applyNumberFormat="0" applyAlignment="0" applyProtection="0"/>
    <xf numFmtId="0" fontId="256" fillId="63" borderId="283" applyNumberFormat="0" applyAlignment="0" applyProtection="0">
      <alignment vertical="center"/>
    </xf>
    <xf numFmtId="0" fontId="149" fillId="41" borderId="283" applyNumberFormat="0" applyAlignment="0" applyProtection="0"/>
    <xf numFmtId="10" fontId="41" fillId="35" borderId="280" applyNumberFormat="0" applyBorder="0" applyAlignment="0" applyProtection="0"/>
    <xf numFmtId="10" fontId="41" fillId="35" borderId="280" applyNumberFormat="0" applyBorder="0" applyAlignment="0" applyProtection="0"/>
    <xf numFmtId="0" fontId="262" fillId="107" borderId="294">
      <alignment textRotation="90"/>
    </xf>
    <xf numFmtId="0" fontId="262" fillId="107" borderId="314">
      <alignment textRotation="90"/>
    </xf>
    <xf numFmtId="37" fontId="172" fillId="105" borderId="282">
      <alignment horizontal="center" vertical="center" wrapText="1"/>
    </xf>
    <xf numFmtId="0" fontId="149" fillId="41" borderId="313" applyNumberFormat="0" applyAlignment="0" applyProtection="0"/>
    <xf numFmtId="0" fontId="149" fillId="41" borderId="313" applyNumberFormat="0" applyAlignment="0" applyProtection="0"/>
    <xf numFmtId="0" fontId="149" fillId="41" borderId="313" applyNumberFormat="0" applyAlignment="0" applyProtection="0"/>
    <xf numFmtId="10" fontId="30" fillId="35" borderId="291" applyNumberFormat="0" applyBorder="0" applyAlignment="0" applyProtection="0"/>
    <xf numFmtId="10" fontId="41" fillId="35" borderId="291" applyNumberFormat="0" applyBorder="0" applyAlignment="0" applyProtection="0"/>
    <xf numFmtId="10" fontId="41" fillId="35" borderId="291" applyNumberFormat="0" applyBorder="0" applyAlignment="0" applyProtection="0"/>
    <xf numFmtId="0" fontId="149" fillId="41" borderId="313" applyNumberFormat="0" applyAlignment="0" applyProtection="0"/>
    <xf numFmtId="0" fontId="62" fillId="63" borderId="313" applyNumberFormat="0" applyAlignment="0" applyProtection="0"/>
    <xf numFmtId="0" fontId="256" fillId="63" borderId="313" applyNumberFormat="0" applyAlignment="0" applyProtection="0">
      <alignment vertical="center"/>
    </xf>
    <xf numFmtId="0" fontId="149" fillId="41" borderId="313" applyNumberFormat="0" applyAlignment="0" applyProtection="0"/>
    <xf numFmtId="0" fontId="62" fillId="63" borderId="313" applyNumberFormat="0" applyAlignment="0" applyProtection="0"/>
    <xf numFmtId="0" fontId="256" fillId="63" borderId="313" applyNumberFormat="0" applyAlignment="0" applyProtection="0">
      <alignment vertical="center"/>
    </xf>
    <xf numFmtId="0" fontId="149" fillId="41" borderId="313" applyNumberFormat="0" applyAlignment="0" applyProtection="0"/>
    <xf numFmtId="10" fontId="41" fillId="35" borderId="310" applyNumberFormat="0" applyBorder="0" applyAlignment="0" applyProtection="0"/>
    <xf numFmtId="10" fontId="41" fillId="35" borderId="310" applyNumberFormat="0" applyBorder="0" applyAlignment="0" applyProtection="0"/>
    <xf numFmtId="37" fontId="172" fillId="105" borderId="293">
      <alignment horizontal="center" vertical="center" wrapText="1"/>
    </xf>
    <xf numFmtId="37" fontId="172" fillId="105" borderId="312">
      <alignment horizontal="center" vertical="center" wrapText="1"/>
    </xf>
    <xf numFmtId="0" fontId="249" fillId="0" borderId="53">
      <alignment horizontal="left" vertical="top"/>
    </xf>
    <xf numFmtId="0" fontId="42" fillId="0" borderId="281">
      <alignment horizontal="left" vertical="center"/>
    </xf>
    <xf numFmtId="0" fontId="44" fillId="0" borderId="281">
      <alignment horizontal="left" vertical="center"/>
    </xf>
    <xf numFmtId="0" fontId="246" fillId="0" borderId="53">
      <alignment horizontal="left" vertical="top"/>
    </xf>
    <xf numFmtId="0" fontId="140" fillId="54" borderId="283" applyNumberFormat="0" applyAlignment="0" applyProtection="0"/>
    <xf numFmtId="0" fontId="210" fillId="73" borderId="283" applyNumberFormat="0" applyAlignment="0" applyProtection="0">
      <alignment vertical="center"/>
    </xf>
    <xf numFmtId="0" fontId="54" fillId="73" borderId="283" applyNumberFormat="0" applyAlignment="0" applyProtection="0"/>
    <xf numFmtId="0" fontId="140" fillId="54" borderId="283" applyNumberFormat="0" applyAlignment="0" applyProtection="0"/>
    <xf numFmtId="0" fontId="210" fillId="73" borderId="283" applyNumberFormat="0" applyAlignment="0" applyProtection="0">
      <alignment vertical="center"/>
    </xf>
    <xf numFmtId="0" fontId="54" fillId="73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42" fillId="0" borderId="292">
      <alignment horizontal="left" vertical="center"/>
    </xf>
    <xf numFmtId="0" fontId="44" fillId="0" borderId="292">
      <alignment horizontal="left" vertical="center"/>
    </xf>
    <xf numFmtId="0" fontId="243" fillId="104" borderId="56"/>
    <xf numFmtId="0" fontId="42" fillId="0" borderId="311">
      <alignment horizontal="left" vertical="center"/>
    </xf>
    <xf numFmtId="0" fontId="44" fillId="0" borderId="311">
      <alignment horizontal="left" vertical="center"/>
    </xf>
    <xf numFmtId="0" fontId="36" fillId="0" borderId="280" applyNumberFormat="0" applyFill="0" applyBorder="0" applyAlignment="0" applyProtection="0"/>
    <xf numFmtId="0" fontId="36" fillId="0" borderId="300" applyNumberFormat="0" applyFill="0" applyBorder="0" applyAlignment="0" applyProtection="0"/>
    <xf numFmtId="0" fontId="36" fillId="0" borderId="280" applyNumberFormat="0" applyFill="0" applyBorder="0" applyAlignment="0" applyProtection="0"/>
    <xf numFmtId="0" fontId="44" fillId="0" borderId="301">
      <alignment horizontal="left" vertical="center"/>
    </xf>
    <xf numFmtId="0" fontId="42" fillId="0" borderId="301">
      <alignment horizontal="left" vertical="center"/>
    </xf>
    <xf numFmtId="0" fontId="42" fillId="0" borderId="281">
      <alignment horizontal="left" vertical="center"/>
    </xf>
    <xf numFmtId="0" fontId="44" fillId="0" borderId="281">
      <alignment horizontal="left" vertical="center"/>
    </xf>
    <xf numFmtId="0" fontId="42" fillId="0" borderId="281">
      <alignment horizontal="left" vertical="center"/>
    </xf>
    <xf numFmtId="10" fontId="41" fillId="35" borderId="300" applyNumberFormat="0" applyBorder="0" applyAlignment="0" applyProtection="0"/>
    <xf numFmtId="10" fontId="30" fillId="35" borderId="300" applyNumberFormat="0" applyBorder="0" applyAlignment="0" applyProtection="0"/>
    <xf numFmtId="0" fontId="256" fillId="63" borderId="303" applyNumberFormat="0" applyAlignment="0" applyProtection="0">
      <alignment vertical="center"/>
    </xf>
    <xf numFmtId="0" fontId="149" fillId="41" borderId="303" applyNumberFormat="0" applyAlignment="0" applyProtection="0"/>
    <xf numFmtId="0" fontId="256" fillId="63" borderId="303" applyNumberFormat="0" applyAlignment="0" applyProtection="0">
      <alignment vertical="center"/>
    </xf>
    <xf numFmtId="0" fontId="62" fillId="63" borderId="303" applyNumberFormat="0" applyAlignment="0" applyProtection="0"/>
    <xf numFmtId="0" fontId="149" fillId="41" borderId="303" applyNumberFormat="0" applyAlignment="0" applyProtection="0"/>
    <xf numFmtId="0" fontId="149" fillId="41" borderId="303" applyNumberFormat="0" applyAlignment="0" applyProtection="0"/>
    <xf numFmtId="0" fontId="149" fillId="41" borderId="303" applyNumberFormat="0" applyAlignment="0" applyProtection="0"/>
    <xf numFmtId="0" fontId="149" fillId="41" borderId="303" applyNumberFormat="0" applyAlignment="0" applyProtection="0"/>
    <xf numFmtId="37" fontId="172" fillId="105" borderId="282">
      <alignment horizontal="center" vertical="center" wrapText="1"/>
    </xf>
    <xf numFmtId="0" fontId="262" fillId="107" borderId="304">
      <alignment textRotation="90"/>
    </xf>
    <xf numFmtId="10" fontId="41" fillId="35" borderId="280" applyNumberFormat="0" applyBorder="0" applyAlignment="0" applyProtection="0"/>
    <xf numFmtId="10" fontId="41" fillId="35" borderId="280" applyNumberFormat="0" applyBorder="0" applyAlignment="0" applyProtection="0"/>
    <xf numFmtId="10" fontId="30" fillId="35" borderId="280" applyNumberFormat="0" applyBorder="0" applyAlignment="0" applyProtection="0"/>
    <xf numFmtId="0" fontId="149" fillId="41" borderId="283" applyNumberFormat="0" applyAlignment="0" applyProtection="0"/>
    <xf numFmtId="0" fontId="256" fillId="63" borderId="283" applyNumberFormat="0" applyAlignment="0" applyProtection="0">
      <alignment vertical="center"/>
    </xf>
    <xf numFmtId="0" fontId="62" fillId="63" borderId="283" applyNumberFormat="0" applyAlignment="0" applyProtection="0"/>
    <xf numFmtId="0" fontId="149" fillId="41" borderId="283" applyNumberFormat="0" applyAlignment="0" applyProtection="0"/>
    <xf numFmtId="37" fontId="172" fillId="105" borderId="282">
      <alignment horizontal="center" vertical="center" wrapText="1"/>
    </xf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10" fontId="41" fillId="35" borderId="280" applyNumberFormat="0" applyBorder="0" applyAlignment="0" applyProtection="0"/>
    <xf numFmtId="10" fontId="41" fillId="35" borderId="280" applyNumberFormat="0" applyBorder="0" applyAlignment="0" applyProtection="0"/>
    <xf numFmtId="10" fontId="30" fillId="35" borderId="280" applyNumberFormat="0" applyBorder="0" applyAlignment="0" applyProtection="0"/>
    <xf numFmtId="0" fontId="149" fillId="41" borderId="283" applyNumberFormat="0" applyAlignment="0" applyProtection="0"/>
    <xf numFmtId="0" fontId="256" fillId="63" borderId="283" applyNumberFormat="0" applyAlignment="0" applyProtection="0">
      <alignment vertical="center"/>
    </xf>
    <xf numFmtId="0" fontId="62" fillId="63" borderId="283" applyNumberFormat="0" applyAlignment="0" applyProtection="0"/>
    <xf numFmtId="0" fontId="149" fillId="41" borderId="283" applyNumberFormat="0" applyAlignment="0" applyProtection="0"/>
    <xf numFmtId="0" fontId="256" fillId="63" borderId="283" applyNumberFormat="0" applyAlignment="0" applyProtection="0">
      <alignment vertical="center"/>
    </xf>
    <xf numFmtId="0" fontId="62" fillId="63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262" fillId="107" borderId="284">
      <alignment textRotation="90"/>
    </xf>
    <xf numFmtId="0" fontId="262" fillId="107" borderId="284">
      <alignment textRotation="90"/>
    </xf>
    <xf numFmtId="0" fontId="140" fillId="54" borderId="313" applyNumberFormat="0" applyAlignment="0" applyProtection="0"/>
    <xf numFmtId="0" fontId="140" fillId="54" borderId="313" applyNumberFormat="0" applyAlignment="0" applyProtection="0"/>
    <xf numFmtId="0" fontId="140" fillId="54" borderId="313" applyNumberFormat="0" applyAlignment="0" applyProtection="0"/>
    <xf numFmtId="0" fontId="140" fillId="54" borderId="313" applyNumberFormat="0" applyAlignment="0" applyProtection="0"/>
    <xf numFmtId="0" fontId="140" fillId="54" borderId="313" applyNumberFormat="0" applyAlignment="0" applyProtection="0"/>
    <xf numFmtId="0" fontId="140" fillId="54" borderId="313" applyNumberFormat="0" applyAlignment="0" applyProtection="0"/>
    <xf numFmtId="0" fontId="54" fillId="73" borderId="313" applyNumberFormat="0" applyAlignment="0" applyProtection="0"/>
    <xf numFmtId="0" fontId="210" fillId="73" borderId="313" applyNumberFormat="0" applyAlignment="0" applyProtection="0">
      <alignment vertical="center"/>
    </xf>
    <xf numFmtId="0" fontId="140" fillId="54" borderId="313" applyNumberFormat="0" applyAlignment="0" applyProtection="0"/>
    <xf numFmtId="0" fontId="36" fillId="0" borderId="280" applyNumberFormat="0" applyFill="0" applyBorder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140" fillId="54" borderId="283" applyNumberFormat="0" applyAlignment="0" applyProtection="0"/>
    <xf numFmtId="0" fontId="210" fillId="73" borderId="283" applyNumberFormat="0" applyAlignment="0" applyProtection="0">
      <alignment vertical="center"/>
    </xf>
    <xf numFmtId="0" fontId="140" fillId="54" borderId="283" applyNumberFormat="0" applyAlignment="0" applyProtection="0"/>
    <xf numFmtId="0" fontId="54" fillId="73" borderId="283" applyNumberFormat="0" applyAlignment="0" applyProtection="0"/>
    <xf numFmtId="0" fontId="210" fillId="73" borderId="283" applyNumberFormat="0" applyAlignment="0" applyProtection="0">
      <alignment vertical="center"/>
    </xf>
    <xf numFmtId="0" fontId="140" fillId="54" borderId="283" applyNumberFormat="0" applyAlignment="0" applyProtection="0"/>
    <xf numFmtId="0" fontId="44" fillId="0" borderId="281">
      <alignment horizontal="left" vertical="center"/>
    </xf>
    <xf numFmtId="0" fontId="42" fillId="0" borderId="281">
      <alignment horizontal="left" vertical="center"/>
    </xf>
    <xf numFmtId="37" fontId="172" fillId="105" borderId="282">
      <alignment horizontal="center" vertical="center" wrapText="1"/>
    </xf>
    <xf numFmtId="10" fontId="41" fillId="35" borderId="280" applyNumberFormat="0" applyBorder="0" applyAlignment="0" applyProtection="0"/>
    <xf numFmtId="10" fontId="41" fillId="35" borderId="280" applyNumberFormat="0" applyBorder="0" applyAlignment="0" applyProtection="0"/>
    <xf numFmtId="10" fontId="30" fillId="35" borderId="280" applyNumberFormat="0" applyBorder="0" applyAlignment="0" applyProtection="0"/>
    <xf numFmtId="0" fontId="149" fillId="41" borderId="283" applyNumberFormat="0" applyAlignment="0" applyProtection="0"/>
    <xf numFmtId="0" fontId="256" fillId="63" borderId="283" applyNumberFormat="0" applyAlignment="0" applyProtection="0">
      <alignment vertical="center"/>
    </xf>
    <xf numFmtId="0" fontId="62" fillId="63" borderId="283" applyNumberFormat="0" applyAlignment="0" applyProtection="0"/>
    <xf numFmtId="0" fontId="149" fillId="41" borderId="283" applyNumberFormat="0" applyAlignment="0" applyProtection="0"/>
    <xf numFmtId="0" fontId="256" fillId="63" borderId="283" applyNumberFormat="0" applyAlignment="0" applyProtection="0">
      <alignment vertical="center"/>
    </xf>
    <xf numFmtId="0" fontId="62" fillId="63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149" fillId="41" borderId="283" applyNumberFormat="0" applyAlignment="0" applyProtection="0"/>
    <xf numFmtId="0" fontId="262" fillId="107" borderId="284">
      <alignment textRotation="90"/>
    </xf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9" fillId="56" borderId="305" applyNumberForma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201" fillId="79" borderId="305" applyNumberFormat="0" applyFont="0" applyAlignment="0" applyProtection="0">
      <alignment vertical="center"/>
    </xf>
    <xf numFmtId="0" fontId="201" fillId="79" borderId="305" applyNumberFormat="0" applyFont="0" applyAlignment="0" applyProtection="0">
      <alignment vertical="center"/>
    </xf>
    <xf numFmtId="0" fontId="9" fillId="56" borderId="305" applyNumberFormat="0" applyAlignment="0" applyProtection="0"/>
    <xf numFmtId="0" fontId="50" fillId="79" borderId="305" applyNumberFormat="0" applyFont="0" applyAlignment="0" applyProtection="0"/>
    <xf numFmtId="0" fontId="9" fillId="56" borderId="305" applyNumberFormat="0" applyAlignment="0" applyProtection="0"/>
    <xf numFmtId="0" fontId="50" fillId="79" borderId="305" applyNumberFormat="0" applyFont="0" applyAlignment="0" applyProtection="0"/>
    <xf numFmtId="0" fontId="9" fillId="56" borderId="305" applyNumberFormat="0" applyAlignment="0" applyProtection="0"/>
    <xf numFmtId="0" fontId="9" fillId="56" borderId="305" applyNumberFormat="0" applyAlignment="0" applyProtection="0"/>
    <xf numFmtId="0" fontId="50" fillId="79" borderId="305" applyNumberFormat="0" applyFont="0" applyAlignment="0" applyProtection="0"/>
    <xf numFmtId="0" fontId="9" fillId="56" borderId="305" applyNumberFormat="0" applyAlignment="0" applyProtection="0"/>
    <xf numFmtId="0" fontId="50" fillId="79" borderId="305" applyNumberFormat="0" applyFont="0" applyAlignment="0" applyProtection="0"/>
    <xf numFmtId="0" fontId="9" fillId="56" borderId="305" applyNumberFormat="0" applyAlignment="0" applyProtection="0"/>
    <xf numFmtId="0" fontId="50" fillId="79" borderId="305" applyNumberFormat="0" applyFont="0" applyAlignment="0" applyProtection="0"/>
    <xf numFmtId="0" fontId="9" fillId="56" borderId="305" applyNumberFormat="0" applyAlignment="0" applyProtection="0"/>
    <xf numFmtId="0" fontId="156" fillId="54" borderId="306" applyNumberFormat="0" applyAlignment="0" applyProtection="0"/>
    <xf numFmtId="0" fontId="66" fillId="73" borderId="306" applyNumberFormat="0" applyAlignment="0" applyProtection="0"/>
    <xf numFmtId="0" fontId="156" fillId="54" borderId="306" applyNumberFormat="0" applyAlignment="0" applyProtection="0"/>
    <xf numFmtId="0" fontId="270" fillId="73" borderId="306" applyNumberFormat="0" applyAlignment="0" applyProtection="0">
      <alignment vertical="center"/>
    </xf>
    <xf numFmtId="0" fontId="66" fillId="73" borderId="306" applyNumberFormat="0" applyAlignment="0" applyProtection="0"/>
    <xf numFmtId="0" fontId="156" fillId="54" borderId="306" applyNumberFormat="0" applyAlignment="0" applyProtection="0"/>
    <xf numFmtId="0" fontId="156" fillId="54" borderId="306" applyNumberFormat="0" applyAlignment="0" applyProtection="0"/>
    <xf numFmtId="0" fontId="156" fillId="54" borderId="306" applyNumberFormat="0" applyAlignment="0" applyProtection="0"/>
    <xf numFmtId="0" fontId="156" fillId="54" borderId="306" applyNumberFormat="0" applyAlignment="0" applyProtection="0"/>
    <xf numFmtId="0" fontId="156" fillId="54" borderId="306" applyNumberFormat="0" applyAlignment="0" applyProtection="0"/>
    <xf numFmtId="0" fontId="156" fillId="54" borderId="306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201" fillId="79" borderId="285" applyNumberFormat="0" applyFont="0" applyAlignment="0" applyProtection="0">
      <alignment vertical="center"/>
    </xf>
    <xf numFmtId="0" fontId="201" fillId="79" borderId="285" applyNumberFormat="0" applyFont="0" applyAlignment="0" applyProtection="0">
      <alignment vertical="center"/>
    </xf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66" fillId="73" borderId="286" applyNumberFormat="0" applyAlignment="0" applyProtection="0"/>
    <xf numFmtId="0" fontId="156" fillId="54" borderId="286" applyNumberFormat="0" applyAlignment="0" applyProtection="0"/>
    <xf numFmtId="0" fontId="270" fillId="73" borderId="286" applyNumberFormat="0" applyAlignment="0" applyProtection="0">
      <alignment vertical="center"/>
    </xf>
    <xf numFmtId="0" fontId="66" fillId="73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201" fillId="79" borderId="285" applyNumberFormat="0" applyFont="0" applyAlignment="0" applyProtection="0">
      <alignment vertical="center"/>
    </xf>
    <xf numFmtId="0" fontId="201" fillId="79" borderId="285" applyNumberFormat="0" applyFont="0" applyAlignment="0" applyProtection="0">
      <alignment vertical="center"/>
    </xf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156" fillId="54" borderId="286" applyNumberFormat="0" applyAlignment="0" applyProtection="0"/>
    <xf numFmtId="0" fontId="270" fillId="73" borderId="286" applyNumberFormat="0" applyAlignment="0" applyProtection="0">
      <alignment vertical="center"/>
    </xf>
    <xf numFmtId="0" fontId="66" fillId="73" borderId="286" applyNumberFormat="0" applyAlignment="0" applyProtection="0"/>
    <xf numFmtId="0" fontId="156" fillId="54" borderId="286" applyNumberFormat="0" applyAlignment="0" applyProtection="0"/>
    <xf numFmtId="0" fontId="270" fillId="73" borderId="286" applyNumberFormat="0" applyAlignment="0" applyProtection="0">
      <alignment vertical="center"/>
    </xf>
    <xf numFmtId="0" fontId="66" fillId="73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9" fillId="56" borderId="503" applyNumberFormat="0" applyAlignment="0" applyProtection="0"/>
    <xf numFmtId="0" fontId="156" fillId="54" borderId="504" applyNumberFormat="0" applyAlignment="0" applyProtection="0"/>
    <xf numFmtId="0" fontId="270" fillId="73" borderId="504" applyNumberFormat="0" applyAlignment="0" applyProtection="0">
      <alignment vertical="center"/>
    </xf>
    <xf numFmtId="0" fontId="50" fillId="79" borderId="503" applyNumberFormat="0" applyFont="0" applyAlignment="0" applyProtection="0"/>
    <xf numFmtId="0" fontId="172" fillId="0" borderId="308"/>
    <xf numFmtId="3" fontId="27" fillId="0" borderId="300" applyNumberFormat="0" applyFont="0" applyFill="0" applyAlignment="0" applyProtection="0">
      <alignment vertical="center"/>
    </xf>
    <xf numFmtId="3" fontId="27" fillId="0" borderId="300" applyNumberFormat="0" applyFont="0" applyFill="0" applyAlignment="0" applyProtection="0">
      <alignment vertical="center"/>
    </xf>
    <xf numFmtId="3" fontId="276" fillId="109" borderId="287"/>
    <xf numFmtId="0" fontId="172" fillId="0" borderId="288"/>
    <xf numFmtId="0" fontId="158" fillId="0" borderId="309" applyNumberFormat="0" applyFill="0" applyAlignment="0" applyProtection="0"/>
    <xf numFmtId="0" fontId="290" fillId="0" borderId="309" applyNumberFormat="0" applyFill="0" applyAlignment="0" applyProtection="0">
      <alignment vertical="center"/>
    </xf>
    <xf numFmtId="0" fontId="68" fillId="0" borderId="309" applyNumberFormat="0" applyFill="0" applyAlignment="0" applyProtection="0"/>
    <xf numFmtId="0" fontId="158" fillId="0" borderId="309" applyNumberFormat="0" applyFill="0" applyAlignment="0" applyProtection="0"/>
    <xf numFmtId="3" fontId="27" fillId="0" borderId="280" applyNumberFormat="0" applyFont="0" applyFill="0" applyAlignment="0" applyProtection="0">
      <alignment vertical="center"/>
    </xf>
    <xf numFmtId="3" fontId="27" fillId="0" borderId="280" applyNumberFormat="0" applyFont="0" applyFill="0" applyAlignment="0" applyProtection="0">
      <alignment vertical="center"/>
    </xf>
    <xf numFmtId="0" fontId="290" fillId="0" borderId="309" applyNumberFormat="0" applyFill="0" applyAlignment="0" applyProtection="0">
      <alignment vertical="center"/>
    </xf>
    <xf numFmtId="0" fontId="68" fillId="0" borderId="309" applyNumberFormat="0" applyFill="0" applyAlignment="0" applyProtection="0"/>
    <xf numFmtId="0" fontId="158" fillId="0" borderId="309" applyNumberFormat="0" applyFill="0" applyAlignment="0" applyProtection="0"/>
    <xf numFmtId="3" fontId="276" fillId="109" borderId="287"/>
    <xf numFmtId="10" fontId="30" fillId="35" borderId="310" applyNumberFormat="0" applyBorder="0" applyAlignment="0" applyProtection="0"/>
    <xf numFmtId="3" fontId="27" fillId="0" borderId="280" applyNumberFormat="0" applyFont="0" applyFill="0" applyAlignment="0" applyProtection="0">
      <alignment vertical="center"/>
    </xf>
    <xf numFmtId="3" fontId="27" fillId="0" borderId="280" applyNumberFormat="0" applyFont="0" applyFill="0" applyAlignment="0" applyProtection="0">
      <alignment vertical="center"/>
    </xf>
    <xf numFmtId="0" fontId="66" fillId="73" borderId="296" applyNumberFormat="0" applyAlignment="0" applyProtection="0"/>
    <xf numFmtId="0" fontId="140" fillId="54" borderId="303" applyNumberFormat="0" applyAlignment="0" applyProtection="0"/>
    <xf numFmtId="0" fontId="156" fillId="54" borderId="296" applyNumberFormat="0" applyAlignment="0" applyProtection="0"/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270" fillId="73" borderId="286" applyNumberFormat="0" applyAlignment="0" applyProtection="0">
      <alignment vertical="center"/>
    </xf>
    <xf numFmtId="0" fontId="210" fillId="73" borderId="283" applyNumberFormat="0" applyAlignment="0" applyProtection="0">
      <alignment vertical="center"/>
    </xf>
    <xf numFmtId="0" fontId="256" fillId="63" borderId="283" applyNumberFormat="0" applyAlignment="0" applyProtection="0">
      <alignment vertical="center"/>
    </xf>
    <xf numFmtId="0" fontId="156" fillId="54" borderId="316" applyNumberFormat="0" applyAlignment="0" applyProtection="0"/>
    <xf numFmtId="0" fontId="201" fillId="79" borderId="285" applyNumberFormat="0" applyFont="0" applyAlignment="0" applyProtection="0">
      <alignment vertical="center"/>
    </xf>
    <xf numFmtId="0" fontId="156" fillId="54" borderId="296" applyNumberFormat="0" applyAlignment="0" applyProtection="0"/>
    <xf numFmtId="3" fontId="276" fillId="109" borderId="317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50" fillId="79" borderId="285" applyNumberFormat="0" applyFont="0" applyAlignment="0" applyProtection="0"/>
    <xf numFmtId="0" fontId="201" fillId="79" borderId="285" applyNumberFormat="0" applyFont="0" applyAlignment="0" applyProtection="0">
      <alignment vertical="center"/>
    </xf>
    <xf numFmtId="0" fontId="201" fillId="79" borderId="285" applyNumberFormat="0" applyFont="0" applyAlignment="0" applyProtection="0">
      <alignment vertical="center"/>
    </xf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9" fillId="56" borderId="285" applyNumberFormat="0" applyAlignment="0" applyProtection="0"/>
    <xf numFmtId="0" fontId="50" fillId="79" borderId="285" applyNumberFormat="0" applyFont="0" applyAlignment="0" applyProtection="0"/>
    <xf numFmtId="0" fontId="156" fillId="54" borderId="286" applyNumberFormat="0" applyAlignment="0" applyProtection="0"/>
    <xf numFmtId="0" fontId="270" fillId="73" borderId="286" applyNumberFormat="0" applyAlignment="0" applyProtection="0">
      <alignment vertical="center"/>
    </xf>
    <xf numFmtId="0" fontId="66" fillId="73" borderId="286" applyNumberFormat="0" applyAlignment="0" applyProtection="0"/>
    <xf numFmtId="0" fontId="156" fillId="54" borderId="286" applyNumberFormat="0" applyAlignment="0" applyProtection="0"/>
    <xf numFmtId="0" fontId="270" fillId="73" borderId="286" applyNumberFormat="0" applyAlignment="0" applyProtection="0">
      <alignment vertical="center"/>
    </xf>
    <xf numFmtId="0" fontId="66" fillId="73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156" fillId="54" borderId="286" applyNumberFormat="0" applyAlignment="0" applyProtection="0"/>
    <xf numFmtId="0" fontId="36" fillId="0" borderId="280" applyNumberFormat="0" applyFill="0" applyBorder="0" applyAlignment="0" applyProtection="0"/>
    <xf numFmtId="0" fontId="50" fillId="79" borderId="295" applyNumberFormat="0" applyFont="0" applyAlignment="0" applyProtection="0"/>
    <xf numFmtId="0" fontId="156" fillId="54" borderId="296" applyNumberFormat="0" applyAlignment="0" applyProtection="0"/>
    <xf numFmtId="0" fontId="156" fillId="54" borderId="286" applyNumberFormat="0" applyAlignment="0" applyProtection="0"/>
    <xf numFmtId="0" fontId="156" fillId="54" borderId="316" applyNumberFormat="0" applyAlignment="0" applyProtection="0"/>
    <xf numFmtId="0" fontId="54" fillId="73" borderId="283" applyNumberFormat="0" applyAlignment="0" applyProtection="0"/>
    <xf numFmtId="0" fontId="256" fillId="63" borderId="283" applyNumberFormat="0" applyAlignment="0" applyProtection="0">
      <alignment vertical="center"/>
    </xf>
    <xf numFmtId="10" fontId="41" fillId="35" borderId="300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287"/>
    <xf numFmtId="0" fontId="172" fillId="0" borderId="288"/>
    <xf numFmtId="3" fontId="27" fillId="0" borderId="280" applyNumberFormat="0" applyFont="0" applyFill="0" applyAlignment="0" applyProtection="0">
      <alignment vertical="center"/>
    </xf>
    <xf numFmtId="3" fontId="27" fillId="0" borderId="280" applyNumberFormat="0" applyFont="0" applyFill="0" applyAlignment="0" applyProtection="0">
      <alignment vertical="center"/>
    </xf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44" fillId="0" borderId="380">
      <alignment horizontal="left" vertical="center"/>
    </xf>
    <xf numFmtId="0" fontId="270" fillId="73" borderId="306" applyNumberFormat="0" applyAlignment="0" applyProtection="0">
      <alignment vertical="center"/>
    </xf>
    <xf numFmtId="0" fontId="50" fillId="79" borderId="285" applyNumberFormat="0" applyFont="0" applyAlignment="0" applyProtection="0"/>
    <xf numFmtId="0" fontId="270" fillId="73" borderId="286" applyNumberFormat="0" applyAlignment="0" applyProtection="0">
      <alignment vertical="center"/>
    </xf>
    <xf numFmtId="0" fontId="210" fillId="73" borderId="283" applyNumberFormat="0" applyAlignment="0" applyProtection="0">
      <alignment vertical="center"/>
    </xf>
    <xf numFmtId="0" fontId="50" fillId="79" borderId="305" applyNumberFormat="0" applyFont="0" applyAlignment="0" applyProtection="0"/>
    <xf numFmtId="0" fontId="50" fillId="79" borderId="305" applyNumberFormat="0" applyFont="0" applyAlignment="0" applyProtection="0"/>
    <xf numFmtId="0" fontId="256" fillId="63" borderId="283" applyNumberFormat="0" applyAlignment="0" applyProtection="0">
      <alignment vertical="center"/>
    </xf>
    <xf numFmtId="0" fontId="290" fillId="0" borderId="289" applyNumberFormat="0" applyFill="0" applyAlignment="0" applyProtection="0">
      <alignment vertical="center"/>
    </xf>
    <xf numFmtId="0" fontId="50" fillId="79" borderId="285" applyNumberFormat="0" applyFont="0" applyAlignment="0" applyProtection="0"/>
    <xf numFmtId="0" fontId="201" fillId="79" borderId="285" applyNumberFormat="0" applyFont="0" applyAlignment="0" applyProtection="0">
      <alignment vertical="center"/>
    </xf>
    <xf numFmtId="0" fontId="149" fillId="41" borderId="283" applyNumberFormat="0" applyAlignment="0" applyProtection="0"/>
    <xf numFmtId="0" fontId="156" fillId="54" borderId="286" applyNumberFormat="0" applyAlignment="0" applyProtection="0"/>
    <xf numFmtId="0" fontId="172" fillId="0" borderId="318"/>
    <xf numFmtId="3" fontId="27" fillId="0" borderId="310" applyNumberFormat="0" applyFont="0" applyFill="0" applyAlignment="0" applyProtection="0">
      <alignment vertical="center"/>
    </xf>
    <xf numFmtId="3" fontId="27" fillId="0" borderId="310" applyNumberFormat="0" applyFont="0" applyFill="0" applyAlignment="0" applyProtection="0">
      <alignment vertical="center"/>
    </xf>
    <xf numFmtId="3" fontId="276" fillId="109" borderId="297"/>
    <xf numFmtId="0" fontId="172" fillId="0" borderId="298"/>
    <xf numFmtId="3" fontId="27" fillId="0" borderId="291" applyNumberFormat="0" applyFont="0" applyFill="0" applyAlignment="0" applyProtection="0">
      <alignment vertical="center"/>
    </xf>
    <xf numFmtId="3" fontId="27" fillId="0" borderId="291" applyNumberFormat="0" applyFont="0" applyFill="0" applyAlignment="0" applyProtection="0">
      <alignment vertical="center"/>
    </xf>
    <xf numFmtId="3" fontId="276" fillId="109" borderId="287"/>
    <xf numFmtId="0" fontId="172" fillId="0" borderId="288"/>
    <xf numFmtId="3" fontId="27" fillId="0" borderId="280" applyNumberFormat="0" applyFont="0" applyFill="0" applyAlignment="0" applyProtection="0">
      <alignment vertical="center"/>
    </xf>
    <xf numFmtId="3" fontId="27" fillId="0" borderId="280" applyNumberFormat="0" applyFont="0" applyFill="0" applyAlignment="0" applyProtection="0">
      <alignment vertical="center"/>
    </xf>
    <xf numFmtId="0" fontId="50" fillId="79" borderId="305" applyNumberFormat="0" applyFont="0" applyAlignment="0" applyProtection="0"/>
    <xf numFmtId="0" fontId="54" fillId="73" borderId="303" applyNumberFormat="0" applyAlignment="0" applyProtection="0"/>
    <xf numFmtId="0" fontId="156" fillId="54" borderId="286" applyNumberFormat="0" applyAlignment="0" applyProtection="0"/>
    <xf numFmtId="0" fontId="149" fillId="41" borderId="313" applyNumberFormat="0" applyAlignment="0" applyProtection="0"/>
    <xf numFmtId="3" fontId="276" fillId="109" borderId="307"/>
    <xf numFmtId="0" fontId="50" fillId="79" borderId="285" applyNumberFormat="0" applyFont="0" applyAlignment="0" applyProtection="0"/>
    <xf numFmtId="0" fontId="54" fillId="73" borderId="313" applyNumberFormat="0" applyAlignment="0" applyProtection="0"/>
    <xf numFmtId="0" fontId="36" fillId="0" borderId="291" applyNumberFormat="0" applyFill="0" applyBorder="0" applyAlignment="0" applyProtection="0"/>
    <xf numFmtId="0" fontId="270" fillId="73" borderId="286" applyNumberFormat="0" applyAlignment="0" applyProtection="0">
      <alignment vertical="center"/>
    </xf>
    <xf numFmtId="0" fontId="210" fillId="73" borderId="313" applyNumberFormat="0" applyAlignment="0" applyProtection="0">
      <alignment vertical="center"/>
    </xf>
    <xf numFmtId="0" fontId="149" fillId="41" borderId="303" applyNumberFormat="0" applyAlignment="0" applyProtection="0"/>
    <xf numFmtId="37" fontId="172" fillId="105" borderId="302">
      <alignment horizontal="center" vertical="center" wrapText="1"/>
    </xf>
    <xf numFmtId="0" fontId="149" fillId="41" borderId="303" applyNumberFormat="0" applyAlignment="0" applyProtection="0"/>
    <xf numFmtId="0" fontId="270" fillId="73" borderId="504" applyNumberFormat="0" applyAlignment="0" applyProtection="0">
      <alignment vertical="center"/>
    </xf>
    <xf numFmtId="0" fontId="50" fillId="79" borderId="305" applyNumberFormat="0" applyFont="0" applyAlignment="0" applyProtection="0"/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270" fillId="73" borderId="286" applyNumberFormat="0" applyAlignment="0" applyProtection="0">
      <alignment vertical="center"/>
    </xf>
    <xf numFmtId="0" fontId="210" fillId="73" borderId="283" applyNumberFormat="0" applyAlignment="0" applyProtection="0">
      <alignment vertical="center"/>
    </xf>
    <xf numFmtId="0" fontId="62" fillId="63" borderId="303" applyNumberFormat="0" applyAlignment="0" applyProtection="0"/>
    <xf numFmtId="0" fontId="256" fillId="63" borderId="283" applyNumberFormat="0" applyAlignment="0" applyProtection="0">
      <alignment vertical="center"/>
    </xf>
    <xf numFmtId="0" fontId="290" fillId="0" borderId="289" applyNumberFormat="0" applyFill="0" applyAlignment="0" applyProtection="0">
      <alignment vertical="center"/>
    </xf>
    <xf numFmtId="0" fontId="201" fillId="79" borderId="285" applyNumberFormat="0" applyFont="0" applyAlignment="0" applyProtection="0">
      <alignment vertical="center"/>
    </xf>
    <xf numFmtId="0" fontId="50" fillId="79" borderId="315" applyNumberFormat="0" applyFont="0" applyAlignment="0" applyProtection="0"/>
    <xf numFmtId="0" fontId="140" fillId="54" borderId="313" applyNumberFormat="0" applyAlignment="0" applyProtection="0"/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290" fillId="0" borderId="289" applyNumberFormat="0" applyFill="0" applyAlignment="0" applyProtection="0">
      <alignment vertical="center"/>
    </xf>
    <xf numFmtId="0" fontId="6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158" fillId="0" borderId="289" applyNumberFormat="0" applyFill="0" applyAlignment="0" applyProtection="0"/>
    <xf numFmtId="0" fontId="36" fillId="0" borderId="310" applyNumberFormat="0" applyFill="0" applyBorder="0" applyAlignment="0" applyProtection="0"/>
    <xf numFmtId="0" fontId="270" fillId="73" borderId="286" applyNumberFormat="0" applyAlignment="0" applyProtection="0">
      <alignment vertical="center"/>
    </xf>
    <xf numFmtId="0" fontId="210" fillId="73" borderId="283" applyNumberFormat="0" applyAlignment="0" applyProtection="0">
      <alignment vertical="center"/>
    </xf>
    <xf numFmtId="0" fontId="149" fillId="41" borderId="313" applyNumberFormat="0" applyAlignment="0" applyProtection="0"/>
    <xf numFmtId="0" fontId="256" fillId="63" borderId="283" applyNumberFormat="0" applyAlignment="0" applyProtection="0">
      <alignment vertical="center"/>
    </xf>
    <xf numFmtId="0" fontId="290" fillId="0" borderId="289" applyNumberFormat="0" applyFill="0" applyAlignment="0" applyProtection="0">
      <alignment vertical="center"/>
    </xf>
    <xf numFmtId="0" fontId="201" fillId="79" borderId="285" applyNumberFormat="0" applyFont="0" applyAlignment="0" applyProtection="0">
      <alignment vertical="center"/>
    </xf>
    <xf numFmtId="0" fontId="158" fillId="0" borderId="299" applyNumberFormat="0" applyFill="0" applyAlignment="0" applyProtection="0"/>
    <xf numFmtId="0" fontId="290" fillId="0" borderId="299" applyNumberFormat="0" applyFill="0" applyAlignment="0" applyProtection="0">
      <alignment vertical="center"/>
    </xf>
    <xf numFmtId="0" fontId="68" fillId="0" borderId="299" applyNumberFormat="0" applyFill="0" applyAlignment="0" applyProtection="0"/>
    <xf numFmtId="0" fontId="158" fillId="0" borderId="299" applyNumberFormat="0" applyFill="0" applyAlignment="0" applyProtection="0"/>
    <xf numFmtId="0" fontId="290" fillId="0" borderId="299" applyNumberFormat="0" applyFill="0" applyAlignment="0" applyProtection="0">
      <alignment vertical="center"/>
    </xf>
    <xf numFmtId="0" fontId="68" fillId="0" borderId="299" applyNumberFormat="0" applyFill="0" applyAlignment="0" applyProtection="0"/>
    <xf numFmtId="0" fontId="158" fillId="0" borderId="299" applyNumberFormat="0" applyFill="0" applyAlignment="0" applyProtection="0"/>
    <xf numFmtId="0" fontId="158" fillId="0" borderId="299" applyNumberFormat="0" applyFill="0" applyAlignment="0" applyProtection="0"/>
    <xf numFmtId="0" fontId="158" fillId="0" borderId="299" applyNumberFormat="0" applyFill="0" applyAlignment="0" applyProtection="0"/>
    <xf numFmtId="0" fontId="158" fillId="0" borderId="299" applyNumberFormat="0" applyFill="0" applyAlignment="0" applyProtection="0"/>
    <xf numFmtId="0" fontId="158" fillId="0" borderId="299" applyNumberFormat="0" applyFill="0" applyAlignment="0" applyProtection="0"/>
    <xf numFmtId="0" fontId="158" fillId="0" borderId="299" applyNumberFormat="0" applyFill="0" applyAlignment="0" applyProtection="0"/>
    <xf numFmtId="0" fontId="270" fillId="73" borderId="296" applyNumberFormat="0" applyAlignment="0" applyProtection="0">
      <alignment vertical="center"/>
    </xf>
    <xf numFmtId="0" fontId="290" fillId="0" borderId="299" applyNumberFormat="0" applyFill="0" applyAlignment="0" applyProtection="0">
      <alignment vertical="center"/>
    </xf>
    <xf numFmtId="0" fontId="201" fillId="79" borderId="295" applyNumberFormat="0" applyFont="0" applyAlignment="0" applyProtection="0">
      <alignment vertical="center"/>
    </xf>
    <xf numFmtId="0" fontId="158" fillId="0" borderId="309" applyNumberFormat="0" applyFill="0" applyAlignment="0" applyProtection="0"/>
    <xf numFmtId="0" fontId="158" fillId="0" borderId="309" applyNumberFormat="0" applyFill="0" applyAlignment="0" applyProtection="0"/>
    <xf numFmtId="0" fontId="158" fillId="0" borderId="309" applyNumberFormat="0" applyFill="0" applyAlignment="0" applyProtection="0"/>
    <xf numFmtId="0" fontId="158" fillId="0" borderId="309" applyNumberFormat="0" applyFill="0" applyAlignment="0" applyProtection="0"/>
    <xf numFmtId="0" fontId="270" fillId="73" borderId="306" applyNumberFormat="0" applyAlignment="0" applyProtection="0">
      <alignment vertical="center"/>
    </xf>
    <xf numFmtId="0" fontId="210" fillId="73" borderId="303" applyNumberFormat="0" applyAlignment="0" applyProtection="0">
      <alignment vertical="center"/>
    </xf>
    <xf numFmtId="0" fontId="256" fillId="63" borderId="303" applyNumberFormat="0" applyAlignment="0" applyProtection="0">
      <alignment vertical="center"/>
    </xf>
    <xf numFmtId="0" fontId="290" fillId="0" borderId="309" applyNumberFormat="0" applyFill="0" applyAlignment="0" applyProtection="0">
      <alignment vertical="center"/>
    </xf>
    <xf numFmtId="0" fontId="201" fillId="79" borderId="305" applyNumberFormat="0" applyFont="0" applyAlignment="0" applyProtection="0">
      <alignment vertical="center"/>
    </xf>
    <xf numFmtId="0" fontId="158" fillId="0" borderId="319" applyNumberFormat="0" applyFill="0" applyAlignment="0" applyProtection="0"/>
    <xf numFmtId="0" fontId="290" fillId="0" borderId="319" applyNumberFormat="0" applyFill="0" applyAlignment="0" applyProtection="0">
      <alignment vertical="center"/>
    </xf>
    <xf numFmtId="0" fontId="68" fillId="0" borderId="319" applyNumberFormat="0" applyFill="0" applyAlignment="0" applyProtection="0"/>
    <xf numFmtId="0" fontId="158" fillId="0" borderId="319" applyNumberFormat="0" applyFill="0" applyAlignment="0" applyProtection="0"/>
    <xf numFmtId="0" fontId="290" fillId="0" borderId="319" applyNumberFormat="0" applyFill="0" applyAlignment="0" applyProtection="0">
      <alignment vertical="center"/>
    </xf>
    <xf numFmtId="0" fontId="68" fillId="0" borderId="319" applyNumberFormat="0" applyFill="0" applyAlignment="0" applyProtection="0"/>
    <xf numFmtId="0" fontId="158" fillId="0" borderId="319" applyNumberFormat="0" applyFill="0" applyAlignment="0" applyProtection="0"/>
    <xf numFmtId="0" fontId="158" fillId="0" borderId="319" applyNumberFormat="0" applyFill="0" applyAlignment="0" applyProtection="0"/>
    <xf numFmtId="0" fontId="158" fillId="0" borderId="319" applyNumberFormat="0" applyFill="0" applyAlignment="0" applyProtection="0"/>
    <xf numFmtId="0" fontId="158" fillId="0" borderId="319" applyNumberFormat="0" applyFill="0" applyAlignment="0" applyProtection="0"/>
    <xf numFmtId="0" fontId="158" fillId="0" borderId="319" applyNumberFormat="0" applyFill="0" applyAlignment="0" applyProtection="0"/>
    <xf numFmtId="0" fontId="158" fillId="0" borderId="319" applyNumberFormat="0" applyFill="0" applyAlignment="0" applyProtection="0"/>
    <xf numFmtId="0" fontId="270" fillId="73" borderId="316" applyNumberFormat="0" applyAlignment="0" applyProtection="0">
      <alignment vertical="center"/>
    </xf>
    <xf numFmtId="0" fontId="210" fillId="73" borderId="313" applyNumberFormat="0" applyAlignment="0" applyProtection="0">
      <alignment vertical="center"/>
    </xf>
    <xf numFmtId="0" fontId="256" fillId="63" borderId="313" applyNumberFormat="0" applyAlignment="0" applyProtection="0">
      <alignment vertical="center"/>
    </xf>
    <xf numFmtId="0" fontId="290" fillId="0" borderId="319" applyNumberFormat="0" applyFill="0" applyAlignment="0" applyProtection="0">
      <alignment vertical="center"/>
    </xf>
    <xf numFmtId="0" fontId="201" fillId="79" borderId="315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339" applyNumberFormat="0" applyFill="0" applyAlignment="0" applyProtection="0"/>
    <xf numFmtId="0" fontId="290" fillId="0" borderId="339" applyNumberFormat="0" applyFill="0" applyAlignment="0" applyProtection="0">
      <alignment vertical="center"/>
    </xf>
    <xf numFmtId="0" fontId="50" fillId="79" borderId="335" applyNumberFormat="0" applyFont="0" applyAlignment="0" applyProtection="0"/>
    <xf numFmtId="0" fontId="149" fillId="41" borderId="372" applyNumberFormat="0" applyAlignment="0" applyProtection="0"/>
    <xf numFmtId="0" fontId="149" fillId="41" borderId="333" applyNumberForma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9" fillId="56" borderId="335" applyNumberFormat="0" applyAlignment="0" applyProtection="0"/>
    <xf numFmtId="0" fontId="158" fillId="0" borderId="378" applyNumberFormat="0" applyFill="0" applyAlignment="0" applyProtection="0"/>
    <xf numFmtId="0" fontId="62" fillId="63" borderId="353" applyNumberFormat="0" applyAlignment="0" applyProtection="0"/>
    <xf numFmtId="0" fontId="172" fillId="0" borderId="338"/>
    <xf numFmtId="0" fontId="156" fillId="54" borderId="346" applyNumberFormat="0" applyAlignment="0" applyProtection="0"/>
    <xf numFmtId="0" fontId="156" fillId="54" borderId="346" applyNumberFormat="0" applyAlignment="0" applyProtection="0"/>
    <xf numFmtId="0" fontId="156" fillId="54" borderId="346" applyNumberFormat="0" applyAlignment="0" applyProtection="0"/>
    <xf numFmtId="0" fontId="156" fillId="54" borderId="346" applyNumberFormat="0" applyAlignment="0" applyProtection="0"/>
    <xf numFmtId="0" fontId="66" fillId="73" borderId="346" applyNumberFormat="0" applyAlignment="0" applyProtection="0"/>
    <xf numFmtId="0" fontId="270" fillId="73" borderId="346" applyNumberFormat="0" applyAlignment="0" applyProtection="0">
      <alignment vertical="center"/>
    </xf>
    <xf numFmtId="0" fontId="156" fillId="54" borderId="346" applyNumberFormat="0" applyAlignment="0" applyProtection="0"/>
    <xf numFmtId="0" fontId="66" fillId="73" borderId="346" applyNumberFormat="0" applyAlignment="0" applyProtection="0"/>
    <xf numFmtId="0" fontId="270" fillId="73" borderId="346" applyNumberFormat="0" applyAlignment="0" applyProtection="0">
      <alignment vertical="center"/>
    </xf>
    <xf numFmtId="0" fontId="156" fillId="54" borderId="346" applyNumberForma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201" fillId="79" borderId="345" applyNumberFormat="0" applyFont="0" applyAlignment="0" applyProtection="0">
      <alignment vertical="center"/>
    </xf>
    <xf numFmtId="0" fontId="50" fillId="79" borderId="345" applyNumberFormat="0" applyFont="0" applyAlignment="0" applyProtection="0"/>
    <xf numFmtId="0" fontId="201" fillId="79" borderId="345" applyNumberFormat="0" applyFont="0" applyAlignment="0" applyProtection="0">
      <alignment vertical="center"/>
    </xf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9" fillId="56" borderId="345" applyNumberForma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50" fillId="79" borderId="345" applyNumberFormat="0" applyFont="0" applyAlignment="0" applyProtection="0"/>
    <xf numFmtId="0" fontId="156" fillId="54" borderId="365" applyNumberFormat="0" applyAlignment="0" applyProtection="0"/>
    <xf numFmtId="0" fontId="156" fillId="54" borderId="365" applyNumberFormat="0" applyAlignment="0" applyProtection="0"/>
    <xf numFmtId="0" fontId="156" fillId="54" borderId="365" applyNumberFormat="0" applyAlignment="0" applyProtection="0"/>
    <xf numFmtId="0" fontId="156" fillId="54" borderId="365" applyNumberFormat="0" applyAlignment="0" applyProtection="0"/>
    <xf numFmtId="0" fontId="66" fillId="73" borderId="365" applyNumberFormat="0" applyAlignment="0" applyProtection="0"/>
    <xf numFmtId="0" fontId="270" fillId="73" borderId="365" applyNumberFormat="0" applyAlignment="0" applyProtection="0">
      <alignment vertical="center"/>
    </xf>
    <xf numFmtId="0" fontId="270" fillId="73" borderId="365" applyNumberFormat="0" applyAlignment="0" applyProtection="0">
      <alignment vertical="center"/>
    </xf>
    <xf numFmtId="0" fontId="156" fillId="54" borderId="365" applyNumberForma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201" fillId="79" borderId="364" applyNumberFormat="0" applyFont="0" applyAlignment="0" applyProtection="0">
      <alignment vertical="center"/>
    </xf>
    <xf numFmtId="0" fontId="201" fillId="79" borderId="364" applyNumberFormat="0" applyFont="0" applyAlignment="0" applyProtection="0">
      <alignment vertical="center"/>
    </xf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9" fillId="56" borderId="364" applyNumberForma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50" fillId="79" borderId="364" applyNumberFormat="0" applyFon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66" fillId="73" borderId="385" applyNumberFormat="0" applyAlignment="0" applyProtection="0"/>
    <xf numFmtId="0" fontId="270" fillId="73" borderId="385" applyNumberFormat="0" applyAlignment="0" applyProtection="0">
      <alignment vertical="center"/>
    </xf>
    <xf numFmtId="0" fontId="156" fillId="54" borderId="385" applyNumberFormat="0" applyAlignment="0" applyProtection="0"/>
    <xf numFmtId="0" fontId="66" fillId="73" borderId="385" applyNumberFormat="0" applyAlignment="0" applyProtection="0"/>
    <xf numFmtId="0" fontId="270" fillId="73" borderId="385" applyNumberFormat="0" applyAlignment="0" applyProtection="0">
      <alignment vertical="center"/>
    </xf>
    <xf numFmtId="0" fontId="156" fillId="54" borderId="385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201" fillId="79" borderId="384" applyNumberFormat="0" applyFont="0" applyAlignment="0" applyProtection="0">
      <alignment vertical="center"/>
    </xf>
    <xf numFmtId="0" fontId="201" fillId="79" borderId="384" applyNumberFormat="0" applyFont="0" applyAlignment="0" applyProtection="0">
      <alignment vertical="center"/>
    </xf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140" fillId="54" borderId="333" applyNumberFormat="0" applyAlignment="0" applyProtection="0"/>
    <xf numFmtId="0" fontId="210" fillId="73" borderId="333" applyNumberFormat="0" applyAlignment="0" applyProtection="0">
      <alignment vertical="center"/>
    </xf>
    <xf numFmtId="0" fontId="54" fillId="73" borderId="333" applyNumberFormat="0" applyAlignment="0" applyProtection="0"/>
    <xf numFmtId="0" fontId="140" fillId="54" borderId="333" applyNumberFormat="0" applyAlignment="0" applyProtection="0"/>
    <xf numFmtId="0" fontId="210" fillId="73" borderId="333" applyNumberFormat="0" applyAlignment="0" applyProtection="0">
      <alignment vertical="center"/>
    </xf>
    <xf numFmtId="0" fontId="54" fillId="73" borderId="333" applyNumberFormat="0" applyAlignment="0" applyProtection="0"/>
    <xf numFmtId="0" fontId="140" fillId="54" borderId="333" applyNumberFormat="0" applyAlignment="0" applyProtection="0"/>
    <xf numFmtId="0" fontId="140" fillId="54" borderId="333" applyNumberFormat="0" applyAlignment="0" applyProtection="0"/>
    <xf numFmtId="0" fontId="140" fillId="54" borderId="333" applyNumberFormat="0" applyAlignment="0" applyProtection="0"/>
    <xf numFmtId="0" fontId="140" fillId="54" borderId="333" applyNumberFormat="0" applyAlignment="0" applyProtection="0"/>
    <xf numFmtId="0" fontId="140" fillId="54" borderId="333" applyNumberFormat="0" applyAlignment="0" applyProtection="0"/>
    <xf numFmtId="0" fontId="140" fillId="54" borderId="333" applyNumberFormat="0" applyAlignment="0" applyProtection="0"/>
    <xf numFmtId="0" fontId="140" fillId="54" borderId="353" applyNumberFormat="0" applyAlignment="0" applyProtection="0"/>
    <xf numFmtId="0" fontId="210" fillId="73" borderId="353" applyNumberFormat="0" applyAlignment="0" applyProtection="0">
      <alignment vertical="center"/>
    </xf>
    <xf numFmtId="0" fontId="54" fillId="73" borderId="353" applyNumberFormat="0" applyAlignment="0" applyProtection="0"/>
    <xf numFmtId="0" fontId="140" fillId="54" borderId="353" applyNumberFormat="0" applyAlignment="0" applyProtection="0"/>
    <xf numFmtId="0" fontId="210" fillId="73" borderId="353" applyNumberFormat="0" applyAlignment="0" applyProtection="0">
      <alignment vertical="center"/>
    </xf>
    <xf numFmtId="0" fontId="140" fillId="54" borderId="353" applyNumberFormat="0" applyAlignment="0" applyProtection="0"/>
    <xf numFmtId="0" fontId="140" fillId="54" borderId="353" applyNumberFormat="0" applyAlignment="0" applyProtection="0"/>
    <xf numFmtId="0" fontId="140" fillId="54" borderId="353" applyNumberFormat="0" applyAlignment="0" applyProtection="0"/>
    <xf numFmtId="0" fontId="140" fillId="54" borderId="353" applyNumberFormat="0" applyAlignment="0" applyProtection="0"/>
    <xf numFmtId="0" fontId="140" fillId="54" borderId="353" applyNumberFormat="0" applyAlignment="0" applyProtection="0"/>
    <xf numFmtId="0" fontId="140" fillId="54" borderId="353" applyNumberFormat="0" applyAlignment="0" applyProtection="0"/>
    <xf numFmtId="0" fontId="140" fillId="54" borderId="372" applyNumberFormat="0" applyAlignment="0" applyProtection="0"/>
    <xf numFmtId="0" fontId="210" fillId="73" borderId="372" applyNumberFormat="0" applyAlignment="0" applyProtection="0">
      <alignment vertical="center"/>
    </xf>
    <xf numFmtId="0" fontId="140" fillId="54" borderId="372" applyNumberFormat="0" applyAlignment="0" applyProtection="0"/>
    <xf numFmtId="0" fontId="210" fillId="73" borderId="372" applyNumberFormat="0" applyAlignment="0" applyProtection="0">
      <alignment vertical="center"/>
    </xf>
    <xf numFmtId="0" fontId="54" fillId="73" borderId="372" applyNumberFormat="0" applyAlignment="0" applyProtection="0"/>
    <xf numFmtId="0" fontId="140" fillId="54" borderId="372" applyNumberFormat="0" applyAlignment="0" applyProtection="0"/>
    <xf numFmtId="0" fontId="140" fillId="54" borderId="372" applyNumberFormat="0" applyAlignment="0" applyProtection="0"/>
    <xf numFmtId="0" fontId="140" fillId="54" borderId="372" applyNumberFormat="0" applyAlignment="0" applyProtection="0"/>
    <xf numFmtId="0" fontId="140" fillId="54" borderId="372" applyNumberFormat="0" applyAlignment="0" applyProtection="0"/>
    <xf numFmtId="0" fontId="262" fillId="107" borderId="344">
      <alignment textRotation="90"/>
    </xf>
    <xf numFmtId="0" fontId="149" fillId="41" borderId="343" applyNumberFormat="0" applyAlignment="0" applyProtection="0"/>
    <xf numFmtId="0" fontId="149" fillId="41" borderId="343" applyNumberFormat="0" applyAlignment="0" applyProtection="0"/>
    <xf numFmtId="0" fontId="149" fillId="41" borderId="343" applyNumberFormat="0" applyAlignment="0" applyProtection="0"/>
    <xf numFmtId="0" fontId="149" fillId="41" borderId="343" applyNumberFormat="0" applyAlignment="0" applyProtection="0"/>
    <xf numFmtId="0" fontId="149" fillId="41" borderId="343" applyNumberFormat="0" applyAlignment="0" applyProtection="0"/>
    <xf numFmtId="0" fontId="62" fillId="63" borderId="343" applyNumberFormat="0" applyAlignment="0" applyProtection="0"/>
    <xf numFmtId="0" fontId="256" fillId="63" borderId="343" applyNumberFormat="0" applyAlignment="0" applyProtection="0">
      <alignment vertical="center"/>
    </xf>
    <xf numFmtId="0" fontId="149" fillId="41" borderId="343" applyNumberFormat="0" applyAlignment="0" applyProtection="0"/>
    <xf numFmtId="0" fontId="62" fillId="63" borderId="343" applyNumberFormat="0" applyAlignment="0" applyProtection="0"/>
    <xf numFmtId="0" fontId="256" fillId="63" borderId="343" applyNumberFormat="0" applyAlignment="0" applyProtection="0">
      <alignment vertical="center"/>
    </xf>
    <xf numFmtId="0" fontId="149" fillId="41" borderId="343" applyNumberFormat="0" applyAlignment="0" applyProtection="0"/>
    <xf numFmtId="10" fontId="41" fillId="35" borderId="340" applyNumberFormat="0" applyBorder="0" applyAlignment="0" applyProtection="0"/>
    <xf numFmtId="10" fontId="41" fillId="35" borderId="340" applyNumberFormat="0" applyBorder="0" applyAlignment="0" applyProtection="0"/>
    <xf numFmtId="0" fontId="262" fillId="107" borderId="363">
      <alignment textRotation="90"/>
    </xf>
    <xf numFmtId="0" fontId="262" fillId="107" borderId="383">
      <alignment textRotation="90"/>
    </xf>
    <xf numFmtId="37" fontId="172" fillId="105" borderId="342">
      <alignment horizontal="center" vertical="center" wrapText="1"/>
    </xf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10" fontId="30" fillId="35" borderId="360" applyNumberFormat="0" applyBorder="0" applyAlignment="0" applyProtection="0"/>
    <xf numFmtId="10" fontId="41" fillId="35" borderId="360" applyNumberFormat="0" applyBorder="0" applyAlignment="0" applyProtection="0"/>
    <xf numFmtId="10" fontId="41" fillId="35" borderId="360" applyNumberFormat="0" applyBorder="0" applyAlignment="0" applyProtection="0"/>
    <xf numFmtId="0" fontId="149" fillId="41" borderId="382" applyNumberFormat="0" applyAlignment="0" applyProtection="0"/>
    <xf numFmtId="0" fontId="62" fillId="63" borderId="382" applyNumberFormat="0" applyAlignment="0" applyProtection="0"/>
    <xf numFmtId="0" fontId="256" fillId="63" borderId="382" applyNumberFormat="0" applyAlignment="0" applyProtection="0">
      <alignment vertical="center"/>
    </xf>
    <xf numFmtId="0" fontId="149" fillId="41" borderId="382" applyNumberFormat="0" applyAlignment="0" applyProtection="0"/>
    <xf numFmtId="0" fontId="62" fillId="63" borderId="382" applyNumberFormat="0" applyAlignment="0" applyProtection="0"/>
    <xf numFmtId="0" fontId="256" fillId="63" borderId="382" applyNumberFormat="0" applyAlignment="0" applyProtection="0">
      <alignment vertical="center"/>
    </xf>
    <xf numFmtId="0" fontId="149" fillId="41" borderId="382" applyNumberFormat="0" applyAlignment="0" applyProtection="0"/>
    <xf numFmtId="10" fontId="41" fillId="35" borderId="379" applyNumberFormat="0" applyBorder="0" applyAlignment="0" applyProtection="0"/>
    <xf numFmtId="10" fontId="41" fillId="35" borderId="379" applyNumberFormat="0" applyBorder="0" applyAlignment="0" applyProtection="0"/>
    <xf numFmtId="37" fontId="172" fillId="105" borderId="362">
      <alignment horizontal="center" vertical="center" wrapText="1"/>
    </xf>
    <xf numFmtId="37" fontId="172" fillId="105" borderId="381">
      <alignment horizontal="center" vertical="center" wrapText="1"/>
    </xf>
    <xf numFmtId="0" fontId="249" fillId="0" borderId="53">
      <alignment horizontal="left" vertical="top"/>
    </xf>
    <xf numFmtId="0" fontId="42" fillId="0" borderId="341">
      <alignment horizontal="left" vertical="center"/>
    </xf>
    <xf numFmtId="0" fontId="44" fillId="0" borderId="341">
      <alignment horizontal="left" vertical="center"/>
    </xf>
    <xf numFmtId="0" fontId="246" fillId="0" borderId="53">
      <alignment horizontal="left" vertical="top"/>
    </xf>
    <xf numFmtId="0" fontId="140" fillId="54" borderId="323" applyNumberFormat="0" applyAlignment="0" applyProtection="0"/>
    <xf numFmtId="0" fontId="210" fillId="73" borderId="323" applyNumberFormat="0" applyAlignment="0" applyProtection="0">
      <alignment vertical="center"/>
    </xf>
    <xf numFmtId="0" fontId="54" fillId="73" borderId="323" applyNumberFormat="0" applyAlignment="0" applyProtection="0"/>
    <xf numFmtId="0" fontId="140" fillId="54" borderId="323" applyNumberFormat="0" applyAlignment="0" applyProtection="0"/>
    <xf numFmtId="0" fontId="210" fillId="73" borderId="323" applyNumberFormat="0" applyAlignment="0" applyProtection="0">
      <alignment vertical="center"/>
    </xf>
    <xf numFmtId="0" fontId="54" fillId="73" borderId="323" applyNumberFormat="0" applyAlignment="0" applyProtection="0"/>
    <xf numFmtId="0" fontId="140" fillId="54" borderId="323" applyNumberFormat="0" applyAlignment="0" applyProtection="0"/>
    <xf numFmtId="0" fontId="140" fillId="54" borderId="323" applyNumberFormat="0" applyAlignment="0" applyProtection="0"/>
    <xf numFmtId="0" fontId="140" fillId="54" borderId="323" applyNumberFormat="0" applyAlignment="0" applyProtection="0"/>
    <xf numFmtId="0" fontId="140" fillId="54" borderId="323" applyNumberFormat="0" applyAlignment="0" applyProtection="0"/>
    <xf numFmtId="0" fontId="140" fillId="54" borderId="323" applyNumberFormat="0" applyAlignment="0" applyProtection="0"/>
    <xf numFmtId="0" fontId="140" fillId="54" borderId="323" applyNumberFormat="0" applyAlignment="0" applyProtection="0"/>
    <xf numFmtId="0" fontId="42" fillId="0" borderId="361">
      <alignment horizontal="left" vertical="center"/>
    </xf>
    <xf numFmtId="0" fontId="44" fillId="0" borderId="361">
      <alignment horizontal="left" vertical="center"/>
    </xf>
    <xf numFmtId="0" fontId="243" fillId="104" borderId="56"/>
    <xf numFmtId="0" fontId="42" fillId="0" borderId="380">
      <alignment horizontal="left" vertical="center"/>
    </xf>
    <xf numFmtId="0" fontId="44" fillId="0" borderId="380">
      <alignment horizontal="left" vertical="center"/>
    </xf>
    <xf numFmtId="0" fontId="36" fillId="0" borderId="340" applyNumberFormat="0" applyFill="0" applyBorder="0" applyAlignment="0" applyProtection="0"/>
    <xf numFmtId="0" fontId="36" fillId="0" borderId="369" applyNumberFormat="0" applyFill="0" applyBorder="0" applyAlignment="0" applyProtection="0"/>
    <xf numFmtId="0" fontId="36" fillId="0" borderId="330" applyNumberFormat="0" applyFill="0" applyBorder="0" applyAlignment="0" applyProtection="0"/>
    <xf numFmtId="0" fontId="44" fillId="0" borderId="370">
      <alignment horizontal="left" vertical="center"/>
    </xf>
    <xf numFmtId="0" fontId="42" fillId="0" borderId="370">
      <alignment horizontal="left" vertical="center"/>
    </xf>
    <xf numFmtId="0" fontId="42" fillId="0" borderId="351">
      <alignment horizontal="left" vertical="center"/>
    </xf>
    <xf numFmtId="0" fontId="44" fillId="0" borderId="331">
      <alignment horizontal="left" vertical="center"/>
    </xf>
    <xf numFmtId="0" fontId="42" fillId="0" borderId="331">
      <alignment horizontal="left" vertical="center"/>
    </xf>
    <xf numFmtId="10" fontId="41" fillId="35" borderId="369" applyNumberFormat="0" applyBorder="0" applyAlignment="0" applyProtection="0"/>
    <xf numFmtId="10" fontId="30" fillId="35" borderId="369" applyNumberFormat="0" applyBorder="0" applyAlignment="0" applyProtection="0"/>
    <xf numFmtId="0" fontId="256" fillId="63" borderId="372" applyNumberFormat="0" applyAlignment="0" applyProtection="0">
      <alignment vertical="center"/>
    </xf>
    <xf numFmtId="0" fontId="149" fillId="41" borderId="372" applyNumberFormat="0" applyAlignment="0" applyProtection="0"/>
    <xf numFmtId="0" fontId="256" fillId="63" borderId="372" applyNumberFormat="0" applyAlignment="0" applyProtection="0">
      <alignment vertical="center"/>
    </xf>
    <xf numFmtId="0" fontId="62" fillId="63" borderId="372" applyNumberFormat="0" applyAlignment="0" applyProtection="0"/>
    <xf numFmtId="0" fontId="149" fillId="41" borderId="372" applyNumberFormat="0" applyAlignment="0" applyProtection="0"/>
    <xf numFmtId="0" fontId="149" fillId="41" borderId="372" applyNumberFormat="0" applyAlignment="0" applyProtection="0"/>
    <xf numFmtId="0" fontId="149" fillId="41" borderId="372" applyNumberFormat="0" applyAlignment="0" applyProtection="0"/>
    <xf numFmtId="0" fontId="149" fillId="41" borderId="372" applyNumberFormat="0" applyAlignment="0" applyProtection="0"/>
    <xf numFmtId="37" fontId="172" fillId="105" borderId="352">
      <alignment horizontal="center" vertical="center" wrapText="1"/>
    </xf>
    <xf numFmtId="0" fontId="262" fillId="107" borderId="373">
      <alignment textRotation="90"/>
    </xf>
    <xf numFmtId="10" fontId="41" fillId="35" borderId="350" applyNumberFormat="0" applyBorder="0" applyAlignment="0" applyProtection="0"/>
    <xf numFmtId="10" fontId="41" fillId="35" borderId="350" applyNumberFormat="0" applyBorder="0" applyAlignment="0" applyProtection="0"/>
    <xf numFmtId="10" fontId="30" fillId="35" borderId="350" applyNumberFormat="0" applyBorder="0" applyAlignment="0" applyProtection="0"/>
    <xf numFmtId="0" fontId="149" fillId="41" borderId="353" applyNumberFormat="0" applyAlignment="0" applyProtection="0"/>
    <xf numFmtId="0" fontId="256" fillId="63" borderId="353" applyNumberFormat="0" applyAlignment="0" applyProtection="0">
      <alignment vertical="center"/>
    </xf>
    <xf numFmtId="0" fontId="62" fillId="63" borderId="353" applyNumberFormat="0" applyAlignment="0" applyProtection="0"/>
    <xf numFmtId="0" fontId="149" fillId="41" borderId="353" applyNumberFormat="0" applyAlignment="0" applyProtection="0"/>
    <xf numFmtId="37" fontId="172" fillId="105" borderId="332">
      <alignment horizontal="center" vertical="center" wrapText="1"/>
    </xf>
    <xf numFmtId="0" fontId="149" fillId="41" borderId="353" applyNumberFormat="0" applyAlignment="0" applyProtection="0"/>
    <xf numFmtId="0" fontId="149" fillId="41" borderId="353" applyNumberFormat="0" applyAlignment="0" applyProtection="0"/>
    <xf numFmtId="0" fontId="149" fillId="41" borderId="353" applyNumberFormat="0" applyAlignment="0" applyProtection="0"/>
    <xf numFmtId="0" fontId="149" fillId="41" borderId="353" applyNumberFormat="0" applyAlignment="0" applyProtection="0"/>
    <xf numFmtId="0" fontId="149" fillId="41" borderId="353" applyNumberFormat="0" applyAlignment="0" applyProtection="0"/>
    <xf numFmtId="10" fontId="41" fillId="35" borderId="330" applyNumberFormat="0" applyBorder="0" applyAlignment="0" applyProtection="0"/>
    <xf numFmtId="10" fontId="41" fillId="35" borderId="330" applyNumberFormat="0" applyBorder="0" applyAlignment="0" applyProtection="0"/>
    <xf numFmtId="10" fontId="30" fillId="35" borderId="330" applyNumberFormat="0" applyBorder="0" applyAlignment="0" applyProtection="0"/>
    <xf numFmtId="0" fontId="149" fillId="41" borderId="333" applyNumberFormat="0" applyAlignment="0" applyProtection="0"/>
    <xf numFmtId="0" fontId="256" fillId="63" borderId="333" applyNumberFormat="0" applyAlignment="0" applyProtection="0">
      <alignment vertical="center"/>
    </xf>
    <xf numFmtId="0" fontId="62" fillId="63" borderId="333" applyNumberFormat="0" applyAlignment="0" applyProtection="0"/>
    <xf numFmtId="0" fontId="149" fillId="41" borderId="333" applyNumberFormat="0" applyAlignment="0" applyProtection="0"/>
    <xf numFmtId="0" fontId="256" fillId="63" borderId="333" applyNumberFormat="0" applyAlignment="0" applyProtection="0">
      <alignment vertical="center"/>
    </xf>
    <xf numFmtId="0" fontId="62" fillId="63" borderId="333" applyNumberFormat="0" applyAlignment="0" applyProtection="0"/>
    <xf numFmtId="0" fontId="149" fillId="41" borderId="333" applyNumberFormat="0" applyAlignment="0" applyProtection="0"/>
    <xf numFmtId="0" fontId="149" fillId="41" borderId="333" applyNumberFormat="0" applyAlignment="0" applyProtection="0"/>
    <xf numFmtId="0" fontId="149" fillId="41" borderId="333" applyNumberFormat="0" applyAlignment="0" applyProtection="0"/>
    <xf numFmtId="0" fontId="149" fillId="41" borderId="333" applyNumberFormat="0" applyAlignment="0" applyProtection="0"/>
    <xf numFmtId="0" fontId="149" fillId="41" borderId="333" applyNumberFormat="0" applyAlignment="0" applyProtection="0"/>
    <xf numFmtId="0" fontId="262" fillId="107" borderId="354">
      <alignment textRotation="90"/>
    </xf>
    <xf numFmtId="0" fontId="262" fillId="107" borderId="334">
      <alignment textRotation="90"/>
    </xf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54" fillId="73" borderId="382" applyNumberFormat="0" applyAlignment="0" applyProtection="0"/>
    <xf numFmtId="0" fontId="210" fillId="73" borderId="382" applyNumberFormat="0" applyAlignment="0" applyProtection="0">
      <alignment vertical="center"/>
    </xf>
    <xf numFmtId="0" fontId="140" fillId="54" borderId="382" applyNumberFormat="0" applyAlignment="0" applyProtection="0"/>
    <xf numFmtId="0" fontId="36" fillId="0" borderId="320" applyNumberFormat="0" applyFill="0" applyBorder="0" applyAlignment="0" applyProtection="0"/>
    <xf numFmtId="0" fontId="140" fillId="54" borderId="343" applyNumberFormat="0" applyAlignment="0" applyProtection="0"/>
    <xf numFmtId="0" fontId="140" fillId="54" borderId="343" applyNumberFormat="0" applyAlignment="0" applyProtection="0"/>
    <xf numFmtId="0" fontId="140" fillId="54" borderId="343" applyNumberFormat="0" applyAlignment="0" applyProtection="0"/>
    <xf numFmtId="0" fontId="140" fillId="54" borderId="343" applyNumberFormat="0" applyAlignment="0" applyProtection="0"/>
    <xf numFmtId="0" fontId="140" fillId="54" borderId="343" applyNumberFormat="0" applyAlignment="0" applyProtection="0"/>
    <xf numFmtId="0" fontId="140" fillId="54" borderId="343" applyNumberFormat="0" applyAlignment="0" applyProtection="0"/>
    <xf numFmtId="0" fontId="210" fillId="73" borderId="343" applyNumberFormat="0" applyAlignment="0" applyProtection="0">
      <alignment vertical="center"/>
    </xf>
    <xf numFmtId="0" fontId="140" fillId="54" borderId="343" applyNumberFormat="0" applyAlignment="0" applyProtection="0"/>
    <xf numFmtId="0" fontId="54" fillId="73" borderId="343" applyNumberFormat="0" applyAlignment="0" applyProtection="0"/>
    <xf numFmtId="0" fontId="210" fillId="73" borderId="343" applyNumberFormat="0" applyAlignment="0" applyProtection="0">
      <alignment vertical="center"/>
    </xf>
    <xf numFmtId="0" fontId="140" fillId="54" borderId="343" applyNumberFormat="0" applyAlignment="0" applyProtection="0"/>
    <xf numFmtId="0" fontId="44" fillId="0" borderId="321">
      <alignment horizontal="left" vertical="center"/>
    </xf>
    <xf numFmtId="0" fontId="42" fillId="0" borderId="321">
      <alignment horizontal="left" vertical="center"/>
    </xf>
    <xf numFmtId="37" fontId="172" fillId="105" borderId="322">
      <alignment horizontal="center" vertical="center" wrapText="1"/>
    </xf>
    <xf numFmtId="10" fontId="41" fillId="35" borderId="320" applyNumberFormat="0" applyBorder="0" applyAlignment="0" applyProtection="0"/>
    <xf numFmtId="10" fontId="41" fillId="35" borderId="320" applyNumberFormat="0" applyBorder="0" applyAlignment="0" applyProtection="0"/>
    <xf numFmtId="10" fontId="30" fillId="35" borderId="320" applyNumberFormat="0" applyBorder="0" applyAlignment="0" applyProtection="0"/>
    <xf numFmtId="0" fontId="149" fillId="41" borderId="323" applyNumberFormat="0" applyAlignment="0" applyProtection="0"/>
    <xf numFmtId="0" fontId="256" fillId="63" borderId="323" applyNumberFormat="0" applyAlignment="0" applyProtection="0">
      <alignment vertical="center"/>
    </xf>
    <xf numFmtId="0" fontId="62" fillId="63" borderId="323" applyNumberFormat="0" applyAlignment="0" applyProtection="0"/>
    <xf numFmtId="0" fontId="149" fillId="41" borderId="323" applyNumberFormat="0" applyAlignment="0" applyProtection="0"/>
    <xf numFmtId="0" fontId="256" fillId="63" borderId="323" applyNumberFormat="0" applyAlignment="0" applyProtection="0">
      <alignment vertical="center"/>
    </xf>
    <xf numFmtId="0" fontId="62" fillId="63" borderId="323" applyNumberFormat="0" applyAlignment="0" applyProtection="0"/>
    <xf numFmtId="0" fontId="149" fillId="41" borderId="323" applyNumberFormat="0" applyAlignment="0" applyProtection="0"/>
    <xf numFmtId="0" fontId="149" fillId="41" borderId="323" applyNumberFormat="0" applyAlignment="0" applyProtection="0"/>
    <xf numFmtId="0" fontId="149" fillId="41" borderId="323" applyNumberFormat="0" applyAlignment="0" applyProtection="0"/>
    <xf numFmtId="0" fontId="149" fillId="41" borderId="323" applyNumberFormat="0" applyAlignment="0" applyProtection="0"/>
    <xf numFmtId="0" fontId="149" fillId="41" borderId="323" applyNumberFormat="0" applyAlignment="0" applyProtection="0"/>
    <xf numFmtId="0" fontId="149" fillId="41" borderId="323" applyNumberFormat="0" applyAlignment="0" applyProtection="0"/>
    <xf numFmtId="0" fontId="262" fillId="107" borderId="324">
      <alignment textRotation="90"/>
    </xf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9" fillId="56" borderId="374" applyNumberForma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201" fillId="79" borderId="374" applyNumberFormat="0" applyFont="0" applyAlignment="0" applyProtection="0">
      <alignment vertical="center"/>
    </xf>
    <xf numFmtId="0" fontId="201" fillId="79" borderId="374" applyNumberFormat="0" applyFont="0" applyAlignment="0" applyProtection="0">
      <alignment vertical="center"/>
    </xf>
    <xf numFmtId="0" fontId="9" fillId="56" borderId="374" applyNumberFormat="0" applyAlignment="0" applyProtection="0"/>
    <xf numFmtId="0" fontId="50" fillId="79" borderId="374" applyNumberFormat="0" applyFont="0" applyAlignment="0" applyProtection="0"/>
    <xf numFmtId="0" fontId="9" fillId="56" borderId="374" applyNumberFormat="0" applyAlignment="0" applyProtection="0"/>
    <xf numFmtId="0" fontId="50" fillId="79" borderId="374" applyNumberFormat="0" applyFont="0" applyAlignment="0" applyProtection="0"/>
    <xf numFmtId="0" fontId="9" fillId="56" borderId="374" applyNumberFormat="0" applyAlignment="0" applyProtection="0"/>
    <xf numFmtId="0" fontId="9" fillId="56" borderId="374" applyNumberFormat="0" applyAlignment="0" applyProtection="0"/>
    <xf numFmtId="0" fontId="50" fillId="79" borderId="374" applyNumberFormat="0" applyFont="0" applyAlignment="0" applyProtection="0"/>
    <xf numFmtId="0" fontId="9" fillId="56" borderId="374" applyNumberFormat="0" applyAlignment="0" applyProtection="0"/>
    <xf numFmtId="0" fontId="50" fillId="79" borderId="374" applyNumberFormat="0" applyFont="0" applyAlignment="0" applyProtection="0"/>
    <xf numFmtId="0" fontId="9" fillId="56" borderId="374" applyNumberFormat="0" applyAlignment="0" applyProtection="0"/>
    <xf numFmtId="0" fontId="50" fillId="79" borderId="374" applyNumberFormat="0" applyFont="0" applyAlignment="0" applyProtection="0"/>
    <xf numFmtId="0" fontId="9" fillId="56" borderId="374" applyNumberFormat="0" applyAlignment="0" applyProtection="0"/>
    <xf numFmtId="0" fontId="156" fillId="54" borderId="375" applyNumberFormat="0" applyAlignment="0" applyProtection="0"/>
    <xf numFmtId="0" fontId="66" fillId="73" borderId="375" applyNumberFormat="0" applyAlignment="0" applyProtection="0"/>
    <xf numFmtId="0" fontId="156" fillId="54" borderId="375" applyNumberFormat="0" applyAlignment="0" applyProtection="0"/>
    <xf numFmtId="0" fontId="270" fillId="73" borderId="375" applyNumberFormat="0" applyAlignment="0" applyProtection="0">
      <alignment vertical="center"/>
    </xf>
    <xf numFmtId="0" fontId="66" fillId="73" borderId="375" applyNumberFormat="0" applyAlignment="0" applyProtection="0"/>
    <xf numFmtId="0" fontId="156" fillId="54" borderId="375" applyNumberFormat="0" applyAlignment="0" applyProtection="0"/>
    <xf numFmtId="0" fontId="156" fillId="54" borderId="375" applyNumberFormat="0" applyAlignment="0" applyProtection="0"/>
    <xf numFmtId="0" fontId="156" fillId="54" borderId="375" applyNumberFormat="0" applyAlignment="0" applyProtection="0"/>
    <xf numFmtId="0" fontId="156" fillId="54" borderId="375" applyNumberFormat="0" applyAlignment="0" applyProtection="0"/>
    <xf numFmtId="0" fontId="156" fillId="54" borderId="375" applyNumberFormat="0" applyAlignment="0" applyProtection="0"/>
    <xf numFmtId="0" fontId="156" fillId="54" borderId="375" applyNumberForma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50" fillId="79" borderId="355" applyNumberFormat="0" applyFont="0" applyAlignment="0" applyProtection="0"/>
    <xf numFmtId="0" fontId="201" fillId="79" borderId="355" applyNumberFormat="0" applyFont="0" applyAlignment="0" applyProtection="0">
      <alignment vertical="center"/>
    </xf>
    <xf numFmtId="0" fontId="201" fillId="79" borderId="355" applyNumberFormat="0" applyFont="0" applyAlignment="0" applyProtection="0">
      <alignment vertical="center"/>
    </xf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9" fillId="56" borderId="355" applyNumberFormat="0" applyAlignment="0" applyProtection="0"/>
    <xf numFmtId="0" fontId="50" fillId="79" borderId="355" applyNumberFormat="0" applyFont="0" applyAlignment="0" applyProtection="0"/>
    <xf numFmtId="0" fontId="66" fillId="73" borderId="356" applyNumberFormat="0" applyAlignment="0" applyProtection="0"/>
    <xf numFmtId="0" fontId="156" fillId="54" borderId="356" applyNumberFormat="0" applyAlignment="0" applyProtection="0"/>
    <xf numFmtId="0" fontId="270" fillId="73" borderId="356" applyNumberFormat="0" applyAlignment="0" applyProtection="0">
      <alignment vertical="center"/>
    </xf>
    <xf numFmtId="0" fontId="66" fillId="73" borderId="356" applyNumberFormat="0" applyAlignment="0" applyProtection="0"/>
    <xf numFmtId="0" fontId="156" fillId="54" borderId="356" applyNumberFormat="0" applyAlignment="0" applyProtection="0"/>
    <xf numFmtId="0" fontId="156" fillId="54" borderId="356" applyNumberFormat="0" applyAlignment="0" applyProtection="0"/>
    <xf numFmtId="0" fontId="156" fillId="54" borderId="356" applyNumberFormat="0" applyAlignment="0" applyProtection="0"/>
    <xf numFmtId="0" fontId="156" fillId="54" borderId="356" applyNumberFormat="0" applyAlignment="0" applyProtection="0"/>
    <xf numFmtId="0" fontId="156" fillId="54" borderId="356" applyNumberFormat="0" applyAlignment="0" applyProtection="0"/>
    <xf numFmtId="0" fontId="156" fillId="54" borderId="356" applyNumberForma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9" fillId="56" borderId="335" applyNumberForma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50" fillId="79" borderId="335" applyNumberFormat="0" applyFont="0" applyAlignment="0" applyProtection="0"/>
    <xf numFmtId="0" fontId="201" fillId="79" borderId="335" applyNumberFormat="0" applyFont="0" applyAlignment="0" applyProtection="0">
      <alignment vertical="center"/>
    </xf>
    <xf numFmtId="0" fontId="201" fillId="79" borderId="335" applyNumberFormat="0" applyFont="0" applyAlignment="0" applyProtection="0">
      <alignment vertical="center"/>
    </xf>
    <xf numFmtId="0" fontId="9" fillId="56" borderId="335" applyNumberFormat="0" applyAlignment="0" applyProtection="0"/>
    <xf numFmtId="0" fontId="50" fillId="79" borderId="335" applyNumberFormat="0" applyFont="0" applyAlignment="0" applyProtection="0"/>
    <xf numFmtId="0" fontId="9" fillId="56" borderId="335" applyNumberFormat="0" applyAlignment="0" applyProtection="0"/>
    <xf numFmtId="0" fontId="50" fillId="79" borderId="335" applyNumberFormat="0" applyFont="0" applyAlignment="0" applyProtection="0"/>
    <xf numFmtId="0" fontId="9" fillId="56" borderId="335" applyNumberFormat="0" applyAlignment="0" applyProtection="0"/>
    <xf numFmtId="0" fontId="50" fillId="79" borderId="335" applyNumberFormat="0" applyFont="0" applyAlignment="0" applyProtection="0"/>
    <xf numFmtId="0" fontId="9" fillId="56" borderId="335" applyNumberFormat="0" applyAlignment="0" applyProtection="0"/>
    <xf numFmtId="0" fontId="50" fillId="79" borderId="335" applyNumberFormat="0" applyFont="0" applyAlignment="0" applyProtection="0"/>
    <xf numFmtId="0" fontId="9" fillId="56" borderId="335" applyNumberFormat="0" applyAlignment="0" applyProtection="0"/>
    <xf numFmtId="0" fontId="50" fillId="79" borderId="335" applyNumberFormat="0" applyFont="0" applyAlignment="0" applyProtection="0"/>
    <xf numFmtId="0" fontId="9" fillId="56" borderId="335" applyNumberFormat="0" applyAlignment="0" applyProtection="0"/>
    <xf numFmtId="0" fontId="50" fillId="79" borderId="335" applyNumberFormat="0" applyFont="0" applyAlignment="0" applyProtection="0"/>
    <xf numFmtId="0" fontId="156" fillId="54" borderId="336" applyNumberFormat="0" applyAlignment="0" applyProtection="0"/>
    <xf numFmtId="0" fontId="270" fillId="73" borderId="336" applyNumberFormat="0" applyAlignment="0" applyProtection="0">
      <alignment vertical="center"/>
    </xf>
    <xf numFmtId="0" fontId="66" fillId="73" borderId="336" applyNumberFormat="0" applyAlignment="0" applyProtection="0"/>
    <xf numFmtId="0" fontId="156" fillId="54" borderId="336" applyNumberFormat="0" applyAlignment="0" applyProtection="0"/>
    <xf numFmtId="0" fontId="270" fillId="73" borderId="336" applyNumberFormat="0" applyAlignment="0" applyProtection="0">
      <alignment vertical="center"/>
    </xf>
    <xf numFmtId="0" fontId="66" fillId="73" borderId="336" applyNumberFormat="0" applyAlignment="0" applyProtection="0"/>
    <xf numFmtId="0" fontId="156" fillId="54" borderId="336" applyNumberFormat="0" applyAlignment="0" applyProtection="0"/>
    <xf numFmtId="0" fontId="156" fillId="54" borderId="336" applyNumberFormat="0" applyAlignment="0" applyProtection="0"/>
    <xf numFmtId="0" fontId="156" fillId="54" borderId="336" applyNumberFormat="0" applyAlignment="0" applyProtection="0"/>
    <xf numFmtId="0" fontId="156" fillId="54" borderId="336" applyNumberFormat="0" applyAlignment="0" applyProtection="0"/>
    <xf numFmtId="0" fontId="156" fillId="54" borderId="336" applyNumberFormat="0" applyAlignment="0" applyProtection="0"/>
    <xf numFmtId="0" fontId="156" fillId="54" borderId="336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377"/>
    <xf numFmtId="3" fontId="27" fillId="0" borderId="369" applyNumberFormat="0" applyFont="0" applyFill="0" applyAlignment="0" applyProtection="0">
      <alignment vertical="center"/>
    </xf>
    <xf numFmtId="3" fontId="27" fillId="0" borderId="369" applyNumberFormat="0" applyFont="0" applyFill="0" applyAlignment="0" applyProtection="0">
      <alignment vertical="center"/>
    </xf>
    <xf numFmtId="3" fontId="276" fillId="109" borderId="357"/>
    <xf numFmtId="0" fontId="172" fillId="0" borderId="358"/>
    <xf numFmtId="0" fontId="158" fillId="0" borderId="378" applyNumberFormat="0" applyFill="0" applyAlignment="0" applyProtection="0"/>
    <xf numFmtId="0" fontId="290" fillId="0" borderId="378" applyNumberFormat="0" applyFill="0" applyAlignment="0" applyProtection="0">
      <alignment vertical="center"/>
    </xf>
    <xf numFmtId="0" fontId="68" fillId="0" borderId="378" applyNumberFormat="0" applyFill="0" applyAlignment="0" applyProtection="0"/>
    <xf numFmtId="0" fontId="158" fillId="0" borderId="378" applyNumberFormat="0" applyFill="0" applyAlignment="0" applyProtection="0"/>
    <xf numFmtId="3" fontId="27" fillId="0" borderId="350" applyNumberFormat="0" applyFont="0" applyFill="0" applyAlignment="0" applyProtection="0">
      <alignment vertical="center"/>
    </xf>
    <xf numFmtId="3" fontId="27" fillId="0" borderId="350" applyNumberFormat="0" applyFont="0" applyFill="0" applyAlignment="0" applyProtection="0">
      <alignment vertical="center"/>
    </xf>
    <xf numFmtId="0" fontId="290" fillId="0" borderId="378" applyNumberFormat="0" applyFill="0" applyAlignment="0" applyProtection="0">
      <alignment vertical="center"/>
    </xf>
    <xf numFmtId="0" fontId="68" fillId="0" borderId="378" applyNumberFormat="0" applyFill="0" applyAlignment="0" applyProtection="0"/>
    <xf numFmtId="0" fontId="158" fillId="0" borderId="378" applyNumberFormat="0" applyFill="0" applyAlignment="0" applyProtection="0"/>
    <xf numFmtId="3" fontId="276" fillId="109" borderId="337"/>
    <xf numFmtId="10" fontId="30" fillId="35" borderId="379" applyNumberFormat="0" applyBorder="0" applyAlignment="0" applyProtection="0"/>
    <xf numFmtId="3" fontId="27" fillId="0" borderId="330" applyNumberFormat="0" applyFont="0" applyFill="0" applyAlignment="0" applyProtection="0">
      <alignment vertical="center"/>
    </xf>
    <xf numFmtId="3" fontId="27" fillId="0" borderId="330" applyNumberFormat="0" applyFont="0" applyFill="0" applyAlignment="0" applyProtection="0">
      <alignment vertical="center"/>
    </xf>
    <xf numFmtId="0" fontId="66" fillId="73" borderId="365" applyNumberFormat="0" applyAlignment="0" applyProtection="0"/>
    <xf numFmtId="0" fontId="140" fillId="54" borderId="372" applyNumberFormat="0" applyAlignment="0" applyProtection="0"/>
    <xf numFmtId="0" fontId="156" fillId="54" borderId="365" applyNumberFormat="0" applyAlignment="0" applyProtection="0"/>
    <xf numFmtId="0" fontId="158" fillId="0" borderId="339" applyNumberFormat="0" applyFill="0" applyAlignment="0" applyProtection="0"/>
    <xf numFmtId="0" fontId="290" fillId="0" borderId="339" applyNumberFormat="0" applyFill="0" applyAlignment="0" applyProtection="0">
      <alignment vertical="center"/>
    </xf>
    <xf numFmtId="0" fontId="68" fillId="0" borderId="339" applyNumberFormat="0" applyFill="0" applyAlignment="0" applyProtection="0"/>
    <xf numFmtId="0" fontId="290" fillId="0" borderId="339" applyNumberFormat="0" applyFill="0" applyAlignment="0" applyProtection="0">
      <alignment vertical="center"/>
    </xf>
    <xf numFmtId="0" fontId="68" fillId="0" borderId="339" applyNumberFormat="0" applyFill="0" applyAlignment="0" applyProtection="0"/>
    <xf numFmtId="0" fontId="158" fillId="0" borderId="339" applyNumberFormat="0" applyFill="0" applyAlignment="0" applyProtection="0"/>
    <xf numFmtId="0" fontId="158" fillId="0" borderId="339" applyNumberFormat="0" applyFill="0" applyAlignment="0" applyProtection="0"/>
    <xf numFmtId="0" fontId="158" fillId="0" borderId="339" applyNumberFormat="0" applyFill="0" applyAlignment="0" applyProtection="0"/>
    <xf numFmtId="0" fontId="158" fillId="0" borderId="339" applyNumberFormat="0" applyFill="0" applyAlignment="0" applyProtection="0"/>
    <xf numFmtId="0" fontId="158" fillId="0" borderId="339" applyNumberFormat="0" applyFill="0" applyAlignment="0" applyProtection="0"/>
    <xf numFmtId="0" fontId="158" fillId="0" borderId="339" applyNumberFormat="0" applyFill="0" applyAlignment="0" applyProtection="0"/>
    <xf numFmtId="0" fontId="270" fillId="73" borderId="336" applyNumberFormat="0" applyAlignment="0" applyProtection="0">
      <alignment vertical="center"/>
    </xf>
    <xf numFmtId="0" fontId="210" fillId="73" borderId="333" applyNumberFormat="0" applyAlignment="0" applyProtection="0">
      <alignment vertical="center"/>
    </xf>
    <xf numFmtId="0" fontId="256" fillId="63" borderId="333" applyNumberFormat="0" applyAlignment="0" applyProtection="0">
      <alignment vertical="center"/>
    </xf>
    <xf numFmtId="0" fontId="156" fillId="54" borderId="385" applyNumberFormat="0" applyAlignment="0" applyProtection="0"/>
    <xf numFmtId="0" fontId="201" fillId="79" borderId="335" applyNumberFormat="0" applyFont="0" applyAlignment="0" applyProtection="0">
      <alignment vertical="center"/>
    </xf>
    <xf numFmtId="0" fontId="156" fillId="54" borderId="365" applyNumberFormat="0" applyAlignment="0" applyProtection="0"/>
    <xf numFmtId="3" fontId="276" fillId="109" borderId="386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50" fillId="79" borderId="325" applyNumberFormat="0" applyFont="0" applyAlignment="0" applyProtection="0"/>
    <xf numFmtId="0" fontId="201" fillId="79" borderId="325" applyNumberFormat="0" applyFont="0" applyAlignment="0" applyProtection="0">
      <alignment vertical="center"/>
    </xf>
    <xf numFmtId="0" fontId="201" fillId="79" borderId="325" applyNumberFormat="0" applyFont="0" applyAlignment="0" applyProtection="0">
      <alignment vertical="center"/>
    </xf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9" fillId="56" borderId="325" applyNumberFormat="0" applyAlignment="0" applyProtection="0"/>
    <xf numFmtId="0" fontId="50" fillId="79" borderId="325" applyNumberFormat="0" applyFont="0" applyAlignment="0" applyProtection="0"/>
    <xf numFmtId="0" fontId="156" fillId="54" borderId="326" applyNumberFormat="0" applyAlignment="0" applyProtection="0"/>
    <xf numFmtId="0" fontId="270" fillId="73" borderId="326" applyNumberFormat="0" applyAlignment="0" applyProtection="0">
      <alignment vertical="center"/>
    </xf>
    <xf numFmtId="0" fontId="66" fillId="73" borderId="326" applyNumberFormat="0" applyAlignment="0" applyProtection="0"/>
    <xf numFmtId="0" fontId="156" fillId="54" borderId="326" applyNumberFormat="0" applyAlignment="0" applyProtection="0"/>
    <xf numFmtId="0" fontId="270" fillId="73" borderId="326" applyNumberFormat="0" applyAlignment="0" applyProtection="0">
      <alignment vertical="center"/>
    </xf>
    <xf numFmtId="0" fontId="66" fillId="73" borderId="326" applyNumberFormat="0" applyAlignment="0" applyProtection="0"/>
    <xf numFmtId="0" fontId="156" fillId="54" borderId="326" applyNumberFormat="0" applyAlignment="0" applyProtection="0"/>
    <xf numFmtId="0" fontId="156" fillId="54" borderId="326" applyNumberFormat="0" applyAlignment="0" applyProtection="0"/>
    <xf numFmtId="0" fontId="156" fillId="54" borderId="326" applyNumberFormat="0" applyAlignment="0" applyProtection="0"/>
    <xf numFmtId="0" fontId="156" fillId="54" borderId="326" applyNumberFormat="0" applyAlignment="0" applyProtection="0"/>
    <xf numFmtId="0" fontId="156" fillId="54" borderId="326" applyNumberFormat="0" applyAlignment="0" applyProtection="0"/>
    <xf numFmtId="0" fontId="156" fillId="54" borderId="326" applyNumberFormat="0" applyAlignment="0" applyProtection="0"/>
    <xf numFmtId="0" fontId="36" fillId="0" borderId="350" applyNumberFormat="0" applyFill="0" applyBorder="0" applyAlignment="0" applyProtection="0"/>
    <xf numFmtId="0" fontId="50" fillId="79" borderId="364" applyNumberFormat="0" applyFont="0" applyAlignment="0" applyProtection="0"/>
    <xf numFmtId="0" fontId="156" fillId="54" borderId="365" applyNumberFormat="0" applyAlignment="0" applyProtection="0"/>
    <xf numFmtId="0" fontId="156" fillId="54" borderId="346" applyNumberFormat="0" applyAlignment="0" applyProtection="0"/>
    <xf numFmtId="0" fontId="156" fillId="54" borderId="385" applyNumberFormat="0" applyAlignment="0" applyProtection="0"/>
    <xf numFmtId="0" fontId="54" fillId="73" borderId="343" applyNumberFormat="0" applyAlignment="0" applyProtection="0"/>
    <xf numFmtId="0" fontId="256" fillId="63" borderId="353" applyNumberFormat="0" applyAlignment="0" applyProtection="0">
      <alignment vertical="center"/>
    </xf>
    <xf numFmtId="10" fontId="41" fillId="35" borderId="369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327"/>
    <xf numFmtId="0" fontId="172" fillId="0" borderId="328"/>
    <xf numFmtId="3" fontId="27" fillId="0" borderId="320" applyNumberFormat="0" applyFont="0" applyFill="0" applyAlignment="0" applyProtection="0">
      <alignment vertical="center"/>
    </xf>
    <xf numFmtId="3" fontId="27" fillId="0" borderId="320" applyNumberFormat="0" applyFont="0" applyFill="0" applyAlignment="0" applyProtection="0">
      <alignment vertical="center"/>
    </xf>
    <xf numFmtId="0" fontId="158" fillId="0" borderId="329" applyNumberFormat="0" applyFill="0" applyAlignment="0" applyProtection="0"/>
    <xf numFmtId="0" fontId="290" fillId="0" borderId="329" applyNumberFormat="0" applyFill="0" applyAlignment="0" applyProtection="0">
      <alignment vertical="center"/>
    </xf>
    <xf numFmtId="0" fontId="68" fillId="0" borderId="329" applyNumberFormat="0" applyFill="0" applyAlignment="0" applyProtection="0"/>
    <xf numFmtId="0" fontId="158" fillId="0" borderId="329" applyNumberFormat="0" applyFill="0" applyAlignment="0" applyProtection="0"/>
    <xf numFmtId="0" fontId="290" fillId="0" borderId="329" applyNumberFormat="0" applyFill="0" applyAlignment="0" applyProtection="0">
      <alignment vertical="center"/>
    </xf>
    <xf numFmtId="0" fontId="68" fillId="0" borderId="329" applyNumberFormat="0" applyFill="0" applyAlignment="0" applyProtection="0"/>
    <xf numFmtId="0" fontId="158" fillId="0" borderId="329" applyNumberFormat="0" applyFill="0" applyAlignment="0" applyProtection="0"/>
    <xf numFmtId="0" fontId="158" fillId="0" borderId="329" applyNumberFormat="0" applyFill="0" applyAlignment="0" applyProtection="0"/>
    <xf numFmtId="0" fontId="158" fillId="0" borderId="329" applyNumberFormat="0" applyFill="0" applyAlignment="0" applyProtection="0"/>
    <xf numFmtId="0" fontId="158" fillId="0" borderId="329" applyNumberFormat="0" applyFill="0" applyAlignment="0" applyProtection="0"/>
    <xf numFmtId="0" fontId="158" fillId="0" borderId="329" applyNumberFormat="0" applyFill="0" applyAlignment="0" applyProtection="0"/>
    <xf numFmtId="0" fontId="158" fillId="0" borderId="329" applyNumberFormat="0" applyFill="0" applyAlignment="0" applyProtection="0"/>
    <xf numFmtId="0" fontId="270" fillId="73" borderId="375" applyNumberFormat="0" applyAlignment="0" applyProtection="0">
      <alignment vertical="center"/>
    </xf>
    <xf numFmtId="0" fontId="50" fillId="79" borderId="345" applyNumberFormat="0" applyFont="0" applyAlignment="0" applyProtection="0"/>
    <xf numFmtId="0" fontId="270" fillId="73" borderId="326" applyNumberFormat="0" applyAlignment="0" applyProtection="0">
      <alignment vertical="center"/>
    </xf>
    <xf numFmtId="0" fontId="210" fillId="73" borderId="323" applyNumberFormat="0" applyAlignment="0" applyProtection="0">
      <alignment vertical="center"/>
    </xf>
    <xf numFmtId="0" fontId="50" fillId="79" borderId="374" applyNumberFormat="0" applyFont="0" applyAlignment="0" applyProtection="0"/>
    <xf numFmtId="0" fontId="50" fillId="79" borderId="374" applyNumberFormat="0" applyFont="0" applyAlignment="0" applyProtection="0"/>
    <xf numFmtId="0" fontId="256" fillId="63" borderId="323" applyNumberFormat="0" applyAlignment="0" applyProtection="0">
      <alignment vertical="center"/>
    </xf>
    <xf numFmtId="0" fontId="290" fillId="0" borderId="329" applyNumberFormat="0" applyFill="0" applyAlignment="0" applyProtection="0">
      <alignment vertical="center"/>
    </xf>
    <xf numFmtId="0" fontId="50" fillId="79" borderId="355" applyNumberFormat="0" applyFont="0" applyAlignment="0" applyProtection="0"/>
    <xf numFmtId="0" fontId="201" fillId="79" borderId="325" applyNumberFormat="0" applyFont="0" applyAlignment="0" applyProtection="0">
      <alignment vertical="center"/>
    </xf>
    <xf numFmtId="0" fontId="149" fillId="41" borderId="343" applyNumberFormat="0" applyAlignment="0" applyProtection="0"/>
    <xf numFmtId="0" fontId="156" fillId="54" borderId="346" applyNumberFormat="0" applyAlignment="0" applyProtection="0"/>
    <xf numFmtId="0" fontId="172" fillId="0" borderId="387"/>
    <xf numFmtId="3" fontId="27" fillId="0" borderId="379" applyNumberFormat="0" applyFont="0" applyFill="0" applyAlignment="0" applyProtection="0">
      <alignment vertical="center"/>
    </xf>
    <xf numFmtId="3" fontId="27" fillId="0" borderId="379" applyNumberFormat="0" applyFont="0" applyFill="0" applyAlignment="0" applyProtection="0">
      <alignment vertical="center"/>
    </xf>
    <xf numFmtId="3" fontId="276" fillId="109" borderId="366"/>
    <xf numFmtId="0" fontId="172" fillId="0" borderId="367"/>
    <xf numFmtId="3" fontId="27" fillId="0" borderId="360" applyNumberFormat="0" applyFont="0" applyFill="0" applyAlignment="0" applyProtection="0">
      <alignment vertical="center"/>
    </xf>
    <xf numFmtId="3" fontId="27" fillId="0" borderId="360" applyNumberFormat="0" applyFont="0" applyFill="0" applyAlignment="0" applyProtection="0">
      <alignment vertical="center"/>
    </xf>
    <xf numFmtId="3" fontId="276" fillId="109" borderId="347"/>
    <xf numFmtId="0" fontId="172" fillId="0" borderId="348"/>
    <xf numFmtId="3" fontId="27" fillId="0" borderId="340" applyNumberFormat="0" applyFont="0" applyFill="0" applyAlignment="0" applyProtection="0">
      <alignment vertical="center"/>
    </xf>
    <xf numFmtId="3" fontId="27" fillId="0" borderId="340" applyNumberFormat="0" applyFont="0" applyFill="0" applyAlignment="0" applyProtection="0">
      <alignment vertical="center"/>
    </xf>
    <xf numFmtId="0" fontId="50" fillId="79" borderId="374" applyNumberFormat="0" applyFont="0" applyAlignment="0" applyProtection="0"/>
    <xf numFmtId="0" fontId="54" fillId="73" borderId="372" applyNumberFormat="0" applyAlignment="0" applyProtection="0"/>
    <xf numFmtId="0" fontId="156" fillId="54" borderId="356" applyNumberFormat="0" applyAlignment="0" applyProtection="0"/>
    <xf numFmtId="0" fontId="149" fillId="41" borderId="382" applyNumberFormat="0" applyAlignment="0" applyProtection="0"/>
    <xf numFmtId="3" fontId="276" fillId="109" borderId="376"/>
    <xf numFmtId="0" fontId="50" fillId="79" borderId="355" applyNumberFormat="0" applyFont="0" applyAlignment="0" applyProtection="0"/>
    <xf numFmtId="0" fontId="54" fillId="73" borderId="382" applyNumberFormat="0" applyAlignment="0" applyProtection="0"/>
    <xf numFmtId="0" fontId="36" fillId="0" borderId="360" applyNumberFormat="0" applyFill="0" applyBorder="0" applyAlignment="0" applyProtection="0"/>
    <xf numFmtId="0" fontId="270" fillId="73" borderId="356" applyNumberFormat="0" applyAlignment="0" applyProtection="0">
      <alignment vertical="center"/>
    </xf>
    <xf numFmtId="0" fontId="210" fillId="73" borderId="382" applyNumberFormat="0" applyAlignment="0" applyProtection="0">
      <alignment vertical="center"/>
    </xf>
    <xf numFmtId="0" fontId="149" fillId="41" borderId="372" applyNumberFormat="0" applyAlignment="0" applyProtection="0"/>
    <xf numFmtId="37" fontId="172" fillId="105" borderId="371">
      <alignment horizontal="center" vertical="center" wrapText="1"/>
    </xf>
    <xf numFmtId="0" fontId="149" fillId="41" borderId="372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0" fontId="50" fillId="79" borderId="374" applyNumberFormat="0" applyFont="0" applyAlignment="0" applyProtection="0"/>
    <xf numFmtId="0" fontId="158" fillId="0" borderId="349" applyNumberFormat="0" applyFill="0" applyAlignment="0" applyProtection="0"/>
    <xf numFmtId="0" fontId="290" fillId="0" borderId="349" applyNumberFormat="0" applyFill="0" applyAlignment="0" applyProtection="0">
      <alignment vertical="center"/>
    </xf>
    <xf numFmtId="0" fontId="68" fillId="0" borderId="349" applyNumberFormat="0" applyFill="0" applyAlignment="0" applyProtection="0"/>
    <xf numFmtId="0" fontId="158" fillId="0" borderId="349" applyNumberFormat="0" applyFill="0" applyAlignment="0" applyProtection="0"/>
    <xf numFmtId="0" fontId="290" fillId="0" borderId="349" applyNumberFormat="0" applyFill="0" applyAlignment="0" applyProtection="0">
      <alignment vertical="center"/>
    </xf>
    <xf numFmtId="0" fontId="68" fillId="0" borderId="349" applyNumberFormat="0" applyFill="0" applyAlignment="0" applyProtection="0"/>
    <xf numFmtId="0" fontId="158" fillId="0" borderId="349" applyNumberFormat="0" applyFill="0" applyAlignment="0" applyProtection="0"/>
    <xf numFmtId="0" fontId="158" fillId="0" borderId="349" applyNumberFormat="0" applyFill="0" applyAlignment="0" applyProtection="0"/>
    <xf numFmtId="0" fontId="158" fillId="0" borderId="349" applyNumberFormat="0" applyFill="0" applyAlignment="0" applyProtection="0"/>
    <xf numFmtId="0" fontId="158" fillId="0" borderId="349" applyNumberFormat="0" applyFill="0" applyAlignment="0" applyProtection="0"/>
    <xf numFmtId="0" fontId="158" fillId="0" borderId="349" applyNumberFormat="0" applyFill="0" applyAlignment="0" applyProtection="0"/>
    <xf numFmtId="0" fontId="158" fillId="0" borderId="349" applyNumberFormat="0" applyFill="0" applyAlignment="0" applyProtection="0"/>
    <xf numFmtId="0" fontId="270" fillId="73" borderId="346" applyNumberFormat="0" applyAlignment="0" applyProtection="0">
      <alignment vertical="center"/>
    </xf>
    <xf numFmtId="0" fontId="210" fillId="73" borderId="343" applyNumberFormat="0" applyAlignment="0" applyProtection="0">
      <alignment vertical="center"/>
    </xf>
    <xf numFmtId="0" fontId="62" fillId="63" borderId="372" applyNumberFormat="0" applyAlignment="0" applyProtection="0"/>
    <xf numFmtId="0" fontId="256" fillId="63" borderId="343" applyNumberFormat="0" applyAlignment="0" applyProtection="0">
      <alignment vertical="center"/>
    </xf>
    <xf numFmtId="0" fontId="290" fillId="0" borderId="349" applyNumberFormat="0" applyFill="0" applyAlignment="0" applyProtection="0">
      <alignment vertical="center"/>
    </xf>
    <xf numFmtId="0" fontId="201" fillId="79" borderId="345" applyNumberFormat="0" applyFont="0" applyAlignment="0" applyProtection="0">
      <alignment vertical="center"/>
    </xf>
    <xf numFmtId="0" fontId="50" fillId="79" borderId="384" applyNumberFormat="0" applyFont="0" applyAlignment="0" applyProtection="0"/>
    <xf numFmtId="0" fontId="140" fillId="54" borderId="382" applyNumberFormat="0" applyAlignment="0" applyProtection="0"/>
    <xf numFmtId="0" fontId="158" fillId="0" borderId="359" applyNumberFormat="0" applyFill="0" applyAlignment="0" applyProtection="0"/>
    <xf numFmtId="0" fontId="290" fillId="0" borderId="359" applyNumberFormat="0" applyFill="0" applyAlignment="0" applyProtection="0">
      <alignment vertical="center"/>
    </xf>
    <xf numFmtId="0" fontId="68" fillId="0" borderId="359" applyNumberFormat="0" applyFill="0" applyAlignment="0" applyProtection="0"/>
    <xf numFmtId="0" fontId="158" fillId="0" borderId="359" applyNumberFormat="0" applyFill="0" applyAlignment="0" applyProtection="0"/>
    <xf numFmtId="0" fontId="290" fillId="0" borderId="359" applyNumberFormat="0" applyFill="0" applyAlignment="0" applyProtection="0">
      <alignment vertical="center"/>
    </xf>
    <xf numFmtId="0" fontId="68" fillId="0" borderId="359" applyNumberFormat="0" applyFill="0" applyAlignment="0" applyProtection="0"/>
    <xf numFmtId="0" fontId="158" fillId="0" borderId="359" applyNumberFormat="0" applyFill="0" applyAlignment="0" applyProtection="0"/>
    <xf numFmtId="0" fontId="158" fillId="0" borderId="359" applyNumberFormat="0" applyFill="0" applyAlignment="0" applyProtection="0"/>
    <xf numFmtId="0" fontId="158" fillId="0" borderId="359" applyNumberFormat="0" applyFill="0" applyAlignment="0" applyProtection="0"/>
    <xf numFmtId="0" fontId="158" fillId="0" borderId="359" applyNumberFormat="0" applyFill="0" applyAlignment="0" applyProtection="0"/>
    <xf numFmtId="0" fontId="158" fillId="0" borderId="359" applyNumberFormat="0" applyFill="0" applyAlignment="0" applyProtection="0"/>
    <xf numFmtId="0" fontId="158" fillId="0" borderId="359" applyNumberFormat="0" applyFill="0" applyAlignment="0" applyProtection="0"/>
    <xf numFmtId="0" fontId="36" fillId="0" borderId="379" applyNumberFormat="0" applyFill="0" applyBorder="0" applyAlignment="0" applyProtection="0"/>
    <xf numFmtId="0" fontId="270" fillId="73" borderId="356" applyNumberFormat="0" applyAlignment="0" applyProtection="0">
      <alignment vertical="center"/>
    </xf>
    <xf numFmtId="0" fontId="210" fillId="73" borderId="353" applyNumberFormat="0" applyAlignment="0" applyProtection="0">
      <alignment vertical="center"/>
    </xf>
    <xf numFmtId="0" fontId="149" fillId="41" borderId="382" applyNumberFormat="0" applyAlignment="0" applyProtection="0"/>
    <xf numFmtId="0" fontId="256" fillId="63" borderId="353" applyNumberFormat="0" applyAlignment="0" applyProtection="0">
      <alignment vertical="center"/>
    </xf>
    <xf numFmtId="0" fontId="290" fillId="0" borderId="359" applyNumberFormat="0" applyFill="0" applyAlignment="0" applyProtection="0">
      <alignment vertical="center"/>
    </xf>
    <xf numFmtId="0" fontId="201" fillId="79" borderId="355" applyNumberFormat="0" applyFont="0" applyAlignment="0" applyProtection="0">
      <alignment vertical="center"/>
    </xf>
    <xf numFmtId="0" fontId="158" fillId="0" borderId="368" applyNumberFormat="0" applyFill="0" applyAlignment="0" applyProtection="0"/>
    <xf numFmtId="0" fontId="290" fillId="0" borderId="368" applyNumberFormat="0" applyFill="0" applyAlignment="0" applyProtection="0">
      <alignment vertical="center"/>
    </xf>
    <xf numFmtId="0" fontId="68" fillId="0" borderId="368" applyNumberFormat="0" applyFill="0" applyAlignment="0" applyProtection="0"/>
    <xf numFmtId="0" fontId="158" fillId="0" borderId="368" applyNumberFormat="0" applyFill="0" applyAlignment="0" applyProtection="0"/>
    <xf numFmtId="0" fontId="290" fillId="0" borderId="368" applyNumberFormat="0" applyFill="0" applyAlignment="0" applyProtection="0">
      <alignment vertical="center"/>
    </xf>
    <xf numFmtId="0" fontId="68" fillId="0" borderId="368" applyNumberFormat="0" applyFill="0" applyAlignment="0" applyProtection="0"/>
    <xf numFmtId="0" fontId="158" fillId="0" borderId="368" applyNumberFormat="0" applyFill="0" applyAlignment="0" applyProtection="0"/>
    <xf numFmtId="0" fontId="158" fillId="0" borderId="368" applyNumberFormat="0" applyFill="0" applyAlignment="0" applyProtection="0"/>
    <xf numFmtId="0" fontId="158" fillId="0" borderId="368" applyNumberFormat="0" applyFill="0" applyAlignment="0" applyProtection="0"/>
    <xf numFmtId="0" fontId="158" fillId="0" borderId="368" applyNumberFormat="0" applyFill="0" applyAlignment="0" applyProtection="0"/>
    <xf numFmtId="0" fontId="158" fillId="0" borderId="368" applyNumberFormat="0" applyFill="0" applyAlignment="0" applyProtection="0"/>
    <xf numFmtId="0" fontId="158" fillId="0" borderId="368" applyNumberFormat="0" applyFill="0" applyAlignment="0" applyProtection="0"/>
    <xf numFmtId="0" fontId="270" fillId="73" borderId="365" applyNumberFormat="0" applyAlignment="0" applyProtection="0">
      <alignment vertical="center"/>
    </xf>
    <xf numFmtId="0" fontId="290" fillId="0" borderId="368" applyNumberFormat="0" applyFill="0" applyAlignment="0" applyProtection="0">
      <alignment vertical="center"/>
    </xf>
    <xf numFmtId="0" fontId="201" fillId="79" borderId="364" applyNumberFormat="0" applyFont="0" applyAlignment="0" applyProtection="0">
      <alignment vertical="center"/>
    </xf>
    <xf numFmtId="0" fontId="158" fillId="0" borderId="378" applyNumberFormat="0" applyFill="0" applyAlignment="0" applyProtection="0"/>
    <xf numFmtId="0" fontId="158" fillId="0" borderId="378" applyNumberFormat="0" applyFill="0" applyAlignment="0" applyProtection="0"/>
    <xf numFmtId="0" fontId="158" fillId="0" borderId="378" applyNumberFormat="0" applyFill="0" applyAlignment="0" applyProtection="0"/>
    <xf numFmtId="0" fontId="158" fillId="0" borderId="378" applyNumberFormat="0" applyFill="0" applyAlignment="0" applyProtection="0"/>
    <xf numFmtId="0" fontId="270" fillId="73" borderId="375" applyNumberFormat="0" applyAlignment="0" applyProtection="0">
      <alignment vertical="center"/>
    </xf>
    <xf numFmtId="0" fontId="210" fillId="73" borderId="372" applyNumberFormat="0" applyAlignment="0" applyProtection="0">
      <alignment vertical="center"/>
    </xf>
    <xf numFmtId="0" fontId="256" fillId="63" borderId="372" applyNumberFormat="0" applyAlignment="0" applyProtection="0">
      <alignment vertical="center"/>
    </xf>
    <xf numFmtId="0" fontId="290" fillId="0" borderId="378" applyNumberFormat="0" applyFill="0" applyAlignment="0" applyProtection="0">
      <alignment vertical="center"/>
    </xf>
    <xf numFmtId="0" fontId="201" fillId="79" borderId="374" applyNumberFormat="0" applyFont="0" applyAlignment="0" applyProtection="0">
      <alignment vertical="center"/>
    </xf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270" fillId="73" borderId="385" applyNumberFormat="0" applyAlignment="0" applyProtection="0">
      <alignment vertical="center"/>
    </xf>
    <xf numFmtId="0" fontId="210" fillId="73" borderId="382" applyNumberFormat="0" applyAlignment="0" applyProtection="0">
      <alignment vertical="center"/>
    </xf>
    <xf numFmtId="0" fontId="256" fillId="63" borderId="382" applyNumberFormat="0" applyAlignment="0" applyProtection="0">
      <alignment vertical="center"/>
    </xf>
    <xf numFmtId="0" fontId="290" fillId="0" borderId="388" applyNumberFormat="0" applyFill="0" applyAlignment="0" applyProtection="0">
      <alignment vertical="center"/>
    </xf>
    <xf numFmtId="0" fontId="201" fillId="79" borderId="384" applyNumberFormat="0" applyFont="0" applyAlignment="0" applyProtection="0">
      <alignment vertical="center"/>
    </xf>
    <xf numFmtId="0" fontId="156" fillId="54" borderId="395" applyNumberFormat="0" applyAlignment="0" applyProtection="0"/>
    <xf numFmtId="0" fontId="156" fillId="54" borderId="395" applyNumberFormat="0" applyAlignment="0" applyProtection="0"/>
    <xf numFmtId="0" fontId="156" fillId="54" borderId="395" applyNumberFormat="0" applyAlignment="0" applyProtection="0"/>
    <xf numFmtId="0" fontId="66" fillId="73" borderId="395" applyNumberFormat="0" applyAlignment="0" applyProtection="0"/>
    <xf numFmtId="0" fontId="270" fillId="73" borderId="395" applyNumberFormat="0" applyAlignment="0" applyProtection="0">
      <alignment vertical="center"/>
    </xf>
    <xf numFmtId="0" fontId="270" fillId="73" borderId="395" applyNumberFormat="0" applyAlignment="0" applyProtection="0">
      <alignment vertical="center"/>
    </xf>
    <xf numFmtId="0" fontId="156" fillId="54" borderId="395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201" fillId="79" borderId="394" applyNumberFormat="0" applyFont="0" applyAlignment="0" applyProtection="0">
      <alignment vertical="center"/>
    </xf>
    <xf numFmtId="0" fontId="201" fillId="79" borderId="394" applyNumberFormat="0" applyFont="0" applyAlignment="0" applyProtection="0">
      <alignment vertical="center"/>
    </xf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156" fillId="54" borderId="415" applyNumberFormat="0" applyAlignment="0" applyProtection="0"/>
    <xf numFmtId="0" fontId="156" fillId="54" borderId="415" applyNumberFormat="0" applyAlignment="0" applyProtection="0"/>
    <xf numFmtId="0" fontId="156" fillId="54" borderId="415" applyNumberFormat="0" applyAlignment="0" applyProtection="0"/>
    <xf numFmtId="0" fontId="156" fillId="54" borderId="415" applyNumberFormat="0" applyAlignment="0" applyProtection="0"/>
    <xf numFmtId="0" fontId="66" fillId="73" borderId="415" applyNumberFormat="0" applyAlignment="0" applyProtection="0"/>
    <xf numFmtId="0" fontId="270" fillId="73" borderId="415" applyNumberFormat="0" applyAlignment="0" applyProtection="0">
      <alignment vertical="center"/>
    </xf>
    <xf numFmtId="0" fontId="156" fillId="54" borderId="415" applyNumberFormat="0" applyAlignment="0" applyProtection="0"/>
    <xf numFmtId="0" fontId="66" fillId="73" borderId="415" applyNumberFormat="0" applyAlignment="0" applyProtection="0"/>
    <xf numFmtId="0" fontId="270" fillId="73" borderId="415" applyNumberFormat="0" applyAlignment="0" applyProtection="0">
      <alignment vertical="center"/>
    </xf>
    <xf numFmtId="0" fontId="156" fillId="54" borderId="415" applyNumberForma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201" fillId="79" borderId="414" applyNumberFormat="0" applyFont="0" applyAlignment="0" applyProtection="0">
      <alignment vertical="center"/>
    </xf>
    <xf numFmtId="0" fontId="201" fillId="79" borderId="414" applyNumberFormat="0" applyFont="0" applyAlignment="0" applyProtection="0">
      <alignment vertical="center"/>
    </xf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9" fillId="56" borderId="414" applyNumberForma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50" fillId="79" borderId="414" applyNumberFormat="0" applyFont="0" applyAlignment="0" applyProtection="0"/>
    <xf numFmtId="0" fontId="140" fillId="54" borderId="382" applyNumberFormat="0" applyAlignment="0" applyProtection="0"/>
    <xf numFmtId="0" fontId="210" fillId="73" borderId="382" applyNumberFormat="0" applyAlignment="0" applyProtection="0">
      <alignment vertical="center"/>
    </xf>
    <xf numFmtId="0" fontId="54" fillId="73" borderId="382" applyNumberFormat="0" applyAlignment="0" applyProtection="0"/>
    <xf numFmtId="0" fontId="140" fillId="54" borderId="382" applyNumberFormat="0" applyAlignment="0" applyProtection="0"/>
    <xf numFmtId="0" fontId="210" fillId="73" borderId="382" applyNumberFormat="0" applyAlignment="0" applyProtection="0">
      <alignment vertical="center"/>
    </xf>
    <xf numFmtId="0" fontId="54" fillId="73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210" fillId="73" borderId="382" applyNumberFormat="0" applyAlignment="0" applyProtection="0">
      <alignment vertical="center"/>
    </xf>
    <xf numFmtId="0" fontId="54" fillId="73" borderId="382" applyNumberFormat="0" applyAlignment="0" applyProtection="0"/>
    <xf numFmtId="0" fontId="140" fillId="54" borderId="382" applyNumberFormat="0" applyAlignment="0" applyProtection="0"/>
    <xf numFmtId="0" fontId="210" fillId="73" borderId="382" applyNumberFormat="0" applyAlignment="0" applyProtection="0">
      <alignment vertical="center"/>
    </xf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402" applyNumberFormat="0" applyAlignment="0" applyProtection="0"/>
    <xf numFmtId="0" fontId="210" fillId="73" borderId="402" applyNumberFormat="0" applyAlignment="0" applyProtection="0">
      <alignment vertical="center"/>
    </xf>
    <xf numFmtId="0" fontId="140" fillId="54" borderId="402" applyNumberFormat="0" applyAlignment="0" applyProtection="0"/>
    <xf numFmtId="0" fontId="210" fillId="73" borderId="402" applyNumberFormat="0" applyAlignment="0" applyProtection="0">
      <alignment vertical="center"/>
    </xf>
    <xf numFmtId="0" fontId="54" fillId="73" borderId="402" applyNumberFormat="0" applyAlignment="0" applyProtection="0"/>
    <xf numFmtId="0" fontId="140" fillId="54" borderId="402" applyNumberFormat="0" applyAlignment="0" applyProtection="0"/>
    <xf numFmtId="0" fontId="140" fillId="54" borderId="402" applyNumberFormat="0" applyAlignment="0" applyProtection="0"/>
    <xf numFmtId="0" fontId="140" fillId="54" borderId="402" applyNumberFormat="0" applyAlignment="0" applyProtection="0"/>
    <xf numFmtId="0" fontId="140" fillId="54" borderId="402" applyNumberFormat="0" applyAlignment="0" applyProtection="0"/>
    <xf numFmtId="0" fontId="262" fillId="107" borderId="383">
      <alignment textRotation="90"/>
    </xf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62" fillId="63" borderId="382" applyNumberFormat="0" applyAlignment="0" applyProtection="0"/>
    <xf numFmtId="0" fontId="256" fillId="63" borderId="382" applyNumberFormat="0" applyAlignment="0" applyProtection="0">
      <alignment vertical="center"/>
    </xf>
    <xf numFmtId="0" fontId="149" fillId="41" borderId="382" applyNumberFormat="0" applyAlignment="0" applyProtection="0"/>
    <xf numFmtId="0" fontId="62" fillId="63" borderId="382" applyNumberFormat="0" applyAlignment="0" applyProtection="0"/>
    <xf numFmtId="0" fontId="256" fillId="63" borderId="382" applyNumberFormat="0" applyAlignment="0" applyProtection="0">
      <alignment vertical="center"/>
    </xf>
    <xf numFmtId="0" fontId="149" fillId="41" borderId="382" applyNumberFormat="0" applyAlignment="0" applyProtection="0"/>
    <xf numFmtId="10" fontId="41" fillId="35" borderId="379" applyNumberFormat="0" applyBorder="0" applyAlignment="0" applyProtection="0"/>
    <xf numFmtId="10" fontId="41" fillId="35" borderId="379" applyNumberFormat="0" applyBorder="0" applyAlignment="0" applyProtection="0"/>
    <xf numFmtId="0" fontId="262" fillId="107" borderId="393">
      <alignment textRotation="90"/>
    </xf>
    <xf numFmtId="0" fontId="262" fillId="107" borderId="413">
      <alignment textRotation="90"/>
    </xf>
    <xf numFmtId="37" fontId="172" fillId="105" borderId="381">
      <alignment horizontal="center" vertical="center" wrapText="1"/>
    </xf>
    <xf numFmtId="0" fontId="149" fillId="41" borderId="412" applyNumberFormat="0" applyAlignment="0" applyProtection="0"/>
    <xf numFmtId="0" fontId="149" fillId="41" borderId="412" applyNumberFormat="0" applyAlignment="0" applyProtection="0"/>
    <xf numFmtId="0" fontId="149" fillId="41" borderId="412" applyNumberFormat="0" applyAlignment="0" applyProtection="0"/>
    <xf numFmtId="10" fontId="30" fillId="35" borderId="390" applyNumberFormat="0" applyBorder="0" applyAlignment="0" applyProtection="0"/>
    <xf numFmtId="10" fontId="41" fillId="35" borderId="390" applyNumberFormat="0" applyBorder="0" applyAlignment="0" applyProtection="0"/>
    <xf numFmtId="10" fontId="41" fillId="35" borderId="390" applyNumberFormat="0" applyBorder="0" applyAlignment="0" applyProtection="0"/>
    <xf numFmtId="0" fontId="149" fillId="41" borderId="412" applyNumberFormat="0" applyAlignment="0" applyProtection="0"/>
    <xf numFmtId="0" fontId="62" fillId="63" borderId="412" applyNumberFormat="0" applyAlignment="0" applyProtection="0"/>
    <xf numFmtId="0" fontId="256" fillId="63" borderId="412" applyNumberFormat="0" applyAlignment="0" applyProtection="0">
      <alignment vertical="center"/>
    </xf>
    <xf numFmtId="0" fontId="149" fillId="41" borderId="412" applyNumberFormat="0" applyAlignment="0" applyProtection="0"/>
    <xf numFmtId="0" fontId="62" fillId="63" borderId="412" applyNumberFormat="0" applyAlignment="0" applyProtection="0"/>
    <xf numFmtId="0" fontId="256" fillId="63" borderId="412" applyNumberFormat="0" applyAlignment="0" applyProtection="0">
      <alignment vertical="center"/>
    </xf>
    <xf numFmtId="0" fontId="149" fillId="41" borderId="412" applyNumberFormat="0" applyAlignment="0" applyProtection="0"/>
    <xf numFmtId="10" fontId="41" fillId="35" borderId="409" applyNumberFormat="0" applyBorder="0" applyAlignment="0" applyProtection="0"/>
    <xf numFmtId="10" fontId="41" fillId="35" borderId="409" applyNumberFormat="0" applyBorder="0" applyAlignment="0" applyProtection="0"/>
    <xf numFmtId="37" fontId="172" fillId="105" borderId="392">
      <alignment horizontal="center" vertical="center" wrapText="1"/>
    </xf>
    <xf numFmtId="37" fontId="172" fillId="105" borderId="411">
      <alignment horizontal="center" vertical="center" wrapText="1"/>
    </xf>
    <xf numFmtId="0" fontId="249" fillId="0" borderId="53">
      <alignment horizontal="left" vertical="top"/>
    </xf>
    <xf numFmtId="0" fontId="42" fillId="0" borderId="380">
      <alignment horizontal="left" vertical="center"/>
    </xf>
    <xf numFmtId="0" fontId="44" fillId="0" borderId="380">
      <alignment horizontal="left" vertical="center"/>
    </xf>
    <xf numFmtId="0" fontId="246" fillId="0" borderId="53">
      <alignment horizontal="left" vertical="top"/>
    </xf>
    <xf numFmtId="0" fontId="140" fillId="54" borderId="382" applyNumberFormat="0" applyAlignment="0" applyProtection="0"/>
    <xf numFmtId="0" fontId="210" fillId="73" borderId="382" applyNumberFormat="0" applyAlignment="0" applyProtection="0">
      <alignment vertical="center"/>
    </xf>
    <xf numFmtId="0" fontId="54" fillId="73" borderId="382" applyNumberFormat="0" applyAlignment="0" applyProtection="0"/>
    <xf numFmtId="0" fontId="140" fillId="54" borderId="382" applyNumberFormat="0" applyAlignment="0" applyProtection="0"/>
    <xf numFmtId="0" fontId="210" fillId="73" borderId="382" applyNumberFormat="0" applyAlignment="0" applyProtection="0">
      <alignment vertical="center"/>
    </xf>
    <xf numFmtId="0" fontId="54" fillId="73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42" fillId="0" borderId="391">
      <alignment horizontal="left" vertical="center"/>
    </xf>
    <xf numFmtId="0" fontId="44" fillId="0" borderId="391">
      <alignment horizontal="left" vertical="center"/>
    </xf>
    <xf numFmtId="0" fontId="42" fillId="0" borderId="410">
      <alignment horizontal="left" vertical="center"/>
    </xf>
    <xf numFmtId="0" fontId="44" fillId="0" borderId="410">
      <alignment horizontal="left" vertical="center"/>
    </xf>
    <xf numFmtId="0" fontId="36" fillId="0" borderId="379" applyNumberFormat="0" applyFill="0" applyBorder="0" applyAlignment="0" applyProtection="0"/>
    <xf numFmtId="0" fontId="36" fillId="0" borderId="399" applyNumberFormat="0" applyFill="0" applyBorder="0" applyAlignment="0" applyProtection="0"/>
    <xf numFmtId="0" fontId="36" fillId="0" borderId="379" applyNumberFormat="0" applyFill="0" applyBorder="0" applyAlignment="0" applyProtection="0"/>
    <xf numFmtId="0" fontId="44" fillId="0" borderId="400">
      <alignment horizontal="left" vertical="center"/>
    </xf>
    <xf numFmtId="0" fontId="42" fillId="0" borderId="400">
      <alignment horizontal="left" vertical="center"/>
    </xf>
    <xf numFmtId="0" fontId="42" fillId="0" borderId="380">
      <alignment horizontal="left" vertical="center"/>
    </xf>
    <xf numFmtId="0" fontId="44" fillId="0" borderId="380">
      <alignment horizontal="left" vertical="center"/>
    </xf>
    <xf numFmtId="0" fontId="42" fillId="0" borderId="380">
      <alignment horizontal="left" vertical="center"/>
    </xf>
    <xf numFmtId="10" fontId="41" fillId="35" borderId="399" applyNumberFormat="0" applyBorder="0" applyAlignment="0" applyProtection="0"/>
    <xf numFmtId="10" fontId="30" fillId="35" borderId="399" applyNumberFormat="0" applyBorder="0" applyAlignment="0" applyProtection="0"/>
    <xf numFmtId="0" fontId="256" fillId="63" borderId="402" applyNumberFormat="0" applyAlignment="0" applyProtection="0">
      <alignment vertical="center"/>
    </xf>
    <xf numFmtId="0" fontId="149" fillId="41" borderId="402" applyNumberFormat="0" applyAlignment="0" applyProtection="0"/>
    <xf numFmtId="0" fontId="256" fillId="63" borderId="402" applyNumberFormat="0" applyAlignment="0" applyProtection="0">
      <alignment vertical="center"/>
    </xf>
    <xf numFmtId="0" fontId="62" fillId="63" borderId="402" applyNumberFormat="0" applyAlignment="0" applyProtection="0"/>
    <xf numFmtId="0" fontId="149" fillId="41" borderId="402" applyNumberFormat="0" applyAlignment="0" applyProtection="0"/>
    <xf numFmtId="0" fontId="149" fillId="41" borderId="402" applyNumberFormat="0" applyAlignment="0" applyProtection="0"/>
    <xf numFmtId="0" fontId="149" fillId="41" borderId="402" applyNumberFormat="0" applyAlignment="0" applyProtection="0"/>
    <xf numFmtId="0" fontId="149" fillId="41" borderId="402" applyNumberFormat="0" applyAlignment="0" applyProtection="0"/>
    <xf numFmtId="37" fontId="172" fillId="105" borderId="381">
      <alignment horizontal="center" vertical="center" wrapText="1"/>
    </xf>
    <xf numFmtId="0" fontId="262" fillId="107" borderId="403">
      <alignment textRotation="90"/>
    </xf>
    <xf numFmtId="10" fontId="41" fillId="35" borderId="379" applyNumberFormat="0" applyBorder="0" applyAlignment="0" applyProtection="0"/>
    <xf numFmtId="10" fontId="41" fillId="35" borderId="379" applyNumberFormat="0" applyBorder="0" applyAlignment="0" applyProtection="0"/>
    <xf numFmtId="10" fontId="30" fillId="35" borderId="379" applyNumberFormat="0" applyBorder="0" applyAlignment="0" applyProtection="0"/>
    <xf numFmtId="0" fontId="149" fillId="41" borderId="382" applyNumberFormat="0" applyAlignment="0" applyProtection="0"/>
    <xf numFmtId="0" fontId="256" fillId="63" borderId="382" applyNumberFormat="0" applyAlignment="0" applyProtection="0">
      <alignment vertical="center"/>
    </xf>
    <xf numFmtId="0" fontId="62" fillId="63" borderId="382" applyNumberFormat="0" applyAlignment="0" applyProtection="0"/>
    <xf numFmtId="0" fontId="149" fillId="41" borderId="382" applyNumberFormat="0" applyAlignment="0" applyProtection="0"/>
    <xf numFmtId="37" fontId="172" fillId="105" borderId="381">
      <alignment horizontal="center" vertical="center" wrapText="1"/>
    </xf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10" fontId="41" fillId="35" borderId="379" applyNumberFormat="0" applyBorder="0" applyAlignment="0" applyProtection="0"/>
    <xf numFmtId="10" fontId="41" fillId="35" borderId="379" applyNumberFormat="0" applyBorder="0" applyAlignment="0" applyProtection="0"/>
    <xf numFmtId="10" fontId="30" fillId="35" borderId="379" applyNumberFormat="0" applyBorder="0" applyAlignment="0" applyProtection="0"/>
    <xf numFmtId="0" fontId="149" fillId="41" borderId="382" applyNumberFormat="0" applyAlignment="0" applyProtection="0"/>
    <xf numFmtId="0" fontId="256" fillId="63" borderId="382" applyNumberFormat="0" applyAlignment="0" applyProtection="0">
      <alignment vertical="center"/>
    </xf>
    <xf numFmtId="0" fontId="62" fillId="63" borderId="382" applyNumberFormat="0" applyAlignment="0" applyProtection="0"/>
    <xf numFmtId="0" fontId="149" fillId="41" borderId="382" applyNumberFormat="0" applyAlignment="0" applyProtection="0"/>
    <xf numFmtId="0" fontId="256" fillId="63" borderId="382" applyNumberFormat="0" applyAlignment="0" applyProtection="0">
      <alignment vertical="center"/>
    </xf>
    <xf numFmtId="0" fontId="62" fillId="63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262" fillId="107" borderId="383">
      <alignment textRotation="90"/>
    </xf>
    <xf numFmtId="0" fontId="262" fillId="107" borderId="383">
      <alignment textRotation="90"/>
    </xf>
    <xf numFmtId="0" fontId="140" fillId="54" borderId="412" applyNumberFormat="0" applyAlignment="0" applyProtection="0"/>
    <xf numFmtId="0" fontId="140" fillId="54" borderId="412" applyNumberFormat="0" applyAlignment="0" applyProtection="0"/>
    <xf numFmtId="0" fontId="140" fillId="54" borderId="412" applyNumberFormat="0" applyAlignment="0" applyProtection="0"/>
    <xf numFmtId="0" fontId="140" fillId="54" borderId="412" applyNumberFormat="0" applyAlignment="0" applyProtection="0"/>
    <xf numFmtId="0" fontId="140" fillId="54" borderId="412" applyNumberFormat="0" applyAlignment="0" applyProtection="0"/>
    <xf numFmtId="0" fontId="140" fillId="54" borderId="412" applyNumberFormat="0" applyAlignment="0" applyProtection="0"/>
    <xf numFmtId="0" fontId="54" fillId="73" borderId="412" applyNumberFormat="0" applyAlignment="0" applyProtection="0"/>
    <xf numFmtId="0" fontId="210" fillId="73" borderId="412" applyNumberFormat="0" applyAlignment="0" applyProtection="0">
      <alignment vertical="center"/>
    </xf>
    <xf numFmtId="0" fontId="140" fillId="54" borderId="412" applyNumberFormat="0" applyAlignment="0" applyProtection="0"/>
    <xf numFmtId="0" fontId="36" fillId="0" borderId="379" applyNumberFormat="0" applyFill="0" applyBorder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140" fillId="54" borderId="382" applyNumberFormat="0" applyAlignment="0" applyProtection="0"/>
    <xf numFmtId="0" fontId="210" fillId="73" borderId="382" applyNumberFormat="0" applyAlignment="0" applyProtection="0">
      <alignment vertical="center"/>
    </xf>
    <xf numFmtId="0" fontId="140" fillId="54" borderId="382" applyNumberFormat="0" applyAlignment="0" applyProtection="0"/>
    <xf numFmtId="0" fontId="54" fillId="73" borderId="382" applyNumberFormat="0" applyAlignment="0" applyProtection="0"/>
    <xf numFmtId="0" fontId="210" fillId="73" borderId="382" applyNumberFormat="0" applyAlignment="0" applyProtection="0">
      <alignment vertical="center"/>
    </xf>
    <xf numFmtId="0" fontId="140" fillId="54" borderId="382" applyNumberFormat="0" applyAlignment="0" applyProtection="0"/>
    <xf numFmtId="0" fontId="44" fillId="0" borderId="380">
      <alignment horizontal="left" vertical="center"/>
    </xf>
    <xf numFmtId="0" fontId="42" fillId="0" borderId="380">
      <alignment horizontal="left" vertical="center"/>
    </xf>
    <xf numFmtId="37" fontId="172" fillId="105" borderId="381">
      <alignment horizontal="center" vertical="center" wrapText="1"/>
    </xf>
    <xf numFmtId="10" fontId="41" fillId="35" borderId="379" applyNumberFormat="0" applyBorder="0" applyAlignment="0" applyProtection="0"/>
    <xf numFmtId="10" fontId="41" fillId="35" borderId="379" applyNumberFormat="0" applyBorder="0" applyAlignment="0" applyProtection="0"/>
    <xf numFmtId="10" fontId="30" fillId="35" borderId="379" applyNumberFormat="0" applyBorder="0" applyAlignment="0" applyProtection="0"/>
    <xf numFmtId="0" fontId="149" fillId="41" borderId="382" applyNumberFormat="0" applyAlignment="0" applyProtection="0"/>
    <xf numFmtId="0" fontId="256" fillId="63" borderId="382" applyNumberFormat="0" applyAlignment="0" applyProtection="0">
      <alignment vertical="center"/>
    </xf>
    <xf numFmtId="0" fontId="62" fillId="63" borderId="382" applyNumberFormat="0" applyAlignment="0" applyProtection="0"/>
    <xf numFmtId="0" fontId="149" fillId="41" borderId="382" applyNumberFormat="0" applyAlignment="0" applyProtection="0"/>
    <xf numFmtId="0" fontId="256" fillId="63" borderId="382" applyNumberFormat="0" applyAlignment="0" applyProtection="0">
      <alignment vertical="center"/>
    </xf>
    <xf numFmtId="0" fontId="62" fillId="63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149" fillId="41" borderId="382" applyNumberFormat="0" applyAlignment="0" applyProtection="0"/>
    <xf numFmtId="0" fontId="262" fillId="107" borderId="383">
      <alignment textRotation="90"/>
    </xf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9" fillId="56" borderId="404" applyNumberForma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201" fillId="79" borderId="404" applyNumberFormat="0" applyFont="0" applyAlignment="0" applyProtection="0">
      <alignment vertical="center"/>
    </xf>
    <xf numFmtId="0" fontId="201" fillId="79" borderId="404" applyNumberFormat="0" applyFont="0" applyAlignment="0" applyProtection="0">
      <alignment vertical="center"/>
    </xf>
    <xf numFmtId="0" fontId="9" fillId="56" borderId="404" applyNumberFormat="0" applyAlignment="0" applyProtection="0"/>
    <xf numFmtId="0" fontId="50" fillId="79" borderId="404" applyNumberFormat="0" applyFont="0" applyAlignment="0" applyProtection="0"/>
    <xf numFmtId="0" fontId="9" fillId="56" borderId="404" applyNumberFormat="0" applyAlignment="0" applyProtection="0"/>
    <xf numFmtId="0" fontId="50" fillId="79" borderId="404" applyNumberFormat="0" applyFont="0" applyAlignment="0" applyProtection="0"/>
    <xf numFmtId="0" fontId="9" fillId="56" borderId="404" applyNumberFormat="0" applyAlignment="0" applyProtection="0"/>
    <xf numFmtId="0" fontId="9" fillId="56" borderId="404" applyNumberFormat="0" applyAlignment="0" applyProtection="0"/>
    <xf numFmtId="0" fontId="50" fillId="79" borderId="404" applyNumberFormat="0" applyFont="0" applyAlignment="0" applyProtection="0"/>
    <xf numFmtId="0" fontId="9" fillId="56" borderId="404" applyNumberFormat="0" applyAlignment="0" applyProtection="0"/>
    <xf numFmtId="0" fontId="50" fillId="79" borderId="404" applyNumberFormat="0" applyFont="0" applyAlignment="0" applyProtection="0"/>
    <xf numFmtId="0" fontId="9" fillId="56" borderId="404" applyNumberFormat="0" applyAlignment="0" applyProtection="0"/>
    <xf numFmtId="0" fontId="50" fillId="79" borderId="404" applyNumberFormat="0" applyFont="0" applyAlignment="0" applyProtection="0"/>
    <xf numFmtId="0" fontId="9" fillId="56" borderId="404" applyNumberFormat="0" applyAlignment="0" applyProtection="0"/>
    <xf numFmtId="0" fontId="156" fillId="54" borderId="405" applyNumberFormat="0" applyAlignment="0" applyProtection="0"/>
    <xf numFmtId="0" fontId="66" fillId="73" borderId="405" applyNumberFormat="0" applyAlignment="0" applyProtection="0"/>
    <xf numFmtId="0" fontId="156" fillId="54" borderId="405" applyNumberFormat="0" applyAlignment="0" applyProtection="0"/>
    <xf numFmtId="0" fontId="270" fillId="73" borderId="405" applyNumberFormat="0" applyAlignment="0" applyProtection="0">
      <alignment vertical="center"/>
    </xf>
    <xf numFmtId="0" fontId="66" fillId="73" borderId="405" applyNumberFormat="0" applyAlignment="0" applyProtection="0"/>
    <xf numFmtId="0" fontId="156" fillId="54" borderId="405" applyNumberFormat="0" applyAlignment="0" applyProtection="0"/>
    <xf numFmtId="0" fontId="156" fillId="54" borderId="405" applyNumberFormat="0" applyAlignment="0" applyProtection="0"/>
    <xf numFmtId="0" fontId="156" fillId="54" borderId="405" applyNumberFormat="0" applyAlignment="0" applyProtection="0"/>
    <xf numFmtId="0" fontId="156" fillId="54" borderId="405" applyNumberFormat="0" applyAlignment="0" applyProtection="0"/>
    <xf numFmtId="0" fontId="156" fillId="54" borderId="405" applyNumberFormat="0" applyAlignment="0" applyProtection="0"/>
    <xf numFmtId="0" fontId="156" fillId="54" borderId="405" applyNumberForma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201" fillId="79" borderId="384" applyNumberFormat="0" applyFont="0" applyAlignment="0" applyProtection="0">
      <alignment vertical="center"/>
    </xf>
    <xf numFmtId="0" fontId="201" fillId="79" borderId="384" applyNumberFormat="0" applyFont="0" applyAlignment="0" applyProtection="0">
      <alignment vertical="center"/>
    </xf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66" fillId="73" borderId="385" applyNumberFormat="0" applyAlignment="0" applyProtection="0"/>
    <xf numFmtId="0" fontId="156" fillId="54" borderId="385" applyNumberFormat="0" applyAlignment="0" applyProtection="0"/>
    <xf numFmtId="0" fontId="270" fillId="73" borderId="385" applyNumberFormat="0" applyAlignment="0" applyProtection="0">
      <alignment vertical="center"/>
    </xf>
    <xf numFmtId="0" fontId="66" fillId="73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201" fillId="79" borderId="384" applyNumberFormat="0" applyFont="0" applyAlignment="0" applyProtection="0">
      <alignment vertical="center"/>
    </xf>
    <xf numFmtId="0" fontId="201" fillId="79" borderId="384" applyNumberFormat="0" applyFont="0" applyAlignment="0" applyProtection="0">
      <alignment vertical="center"/>
    </xf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156" fillId="54" borderId="385" applyNumberFormat="0" applyAlignment="0" applyProtection="0"/>
    <xf numFmtId="0" fontId="270" fillId="73" borderId="385" applyNumberFormat="0" applyAlignment="0" applyProtection="0">
      <alignment vertical="center"/>
    </xf>
    <xf numFmtId="0" fontId="66" fillId="73" borderId="385" applyNumberFormat="0" applyAlignment="0" applyProtection="0"/>
    <xf numFmtId="0" fontId="156" fillId="54" borderId="385" applyNumberFormat="0" applyAlignment="0" applyProtection="0"/>
    <xf numFmtId="0" fontId="270" fillId="73" borderId="385" applyNumberFormat="0" applyAlignment="0" applyProtection="0">
      <alignment vertical="center"/>
    </xf>
    <xf numFmtId="0" fontId="66" fillId="73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72" fillId="0" borderId="407"/>
    <xf numFmtId="3" fontId="27" fillId="0" borderId="399" applyNumberFormat="0" applyFont="0" applyFill="0" applyAlignment="0" applyProtection="0">
      <alignment vertical="center"/>
    </xf>
    <xf numFmtId="3" fontId="27" fillId="0" borderId="399" applyNumberFormat="0" applyFont="0" applyFill="0" applyAlignment="0" applyProtection="0">
      <alignment vertical="center"/>
    </xf>
    <xf numFmtId="3" fontId="276" fillId="109" borderId="386"/>
    <xf numFmtId="0" fontId="172" fillId="0" borderId="387"/>
    <xf numFmtId="0" fontId="158" fillId="0" borderId="408" applyNumberFormat="0" applyFill="0" applyAlignment="0" applyProtection="0"/>
    <xf numFmtId="0" fontId="290" fillId="0" borderId="408" applyNumberFormat="0" applyFill="0" applyAlignment="0" applyProtection="0">
      <alignment vertical="center"/>
    </xf>
    <xf numFmtId="0" fontId="68" fillId="0" borderId="408" applyNumberFormat="0" applyFill="0" applyAlignment="0" applyProtection="0"/>
    <xf numFmtId="0" fontId="158" fillId="0" borderId="408" applyNumberFormat="0" applyFill="0" applyAlignment="0" applyProtection="0"/>
    <xf numFmtId="3" fontId="27" fillId="0" borderId="379" applyNumberFormat="0" applyFont="0" applyFill="0" applyAlignment="0" applyProtection="0">
      <alignment vertical="center"/>
    </xf>
    <xf numFmtId="3" fontId="27" fillId="0" borderId="379" applyNumberFormat="0" applyFont="0" applyFill="0" applyAlignment="0" applyProtection="0">
      <alignment vertical="center"/>
    </xf>
    <xf numFmtId="0" fontId="290" fillId="0" borderId="408" applyNumberFormat="0" applyFill="0" applyAlignment="0" applyProtection="0">
      <alignment vertical="center"/>
    </xf>
    <xf numFmtId="0" fontId="68" fillId="0" borderId="408" applyNumberFormat="0" applyFill="0" applyAlignment="0" applyProtection="0"/>
    <xf numFmtId="0" fontId="158" fillId="0" borderId="408" applyNumberFormat="0" applyFill="0" applyAlignment="0" applyProtection="0"/>
    <xf numFmtId="3" fontId="276" fillId="109" borderId="386"/>
    <xf numFmtId="10" fontId="30" fillId="35" borderId="409" applyNumberFormat="0" applyBorder="0" applyAlignment="0" applyProtection="0"/>
    <xf numFmtId="3" fontId="27" fillId="0" borderId="379" applyNumberFormat="0" applyFont="0" applyFill="0" applyAlignment="0" applyProtection="0">
      <alignment vertical="center"/>
    </xf>
    <xf numFmtId="3" fontId="27" fillId="0" borderId="379" applyNumberFormat="0" applyFont="0" applyFill="0" applyAlignment="0" applyProtection="0">
      <alignment vertical="center"/>
    </xf>
    <xf numFmtId="0" fontId="66" fillId="73" borderId="395" applyNumberFormat="0" applyAlignment="0" applyProtection="0"/>
    <xf numFmtId="0" fontId="140" fillId="54" borderId="402" applyNumberFormat="0" applyAlignment="0" applyProtection="0"/>
    <xf numFmtId="0" fontId="156" fillId="54" borderId="395" applyNumberFormat="0" applyAlignment="0" applyProtection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270" fillId="73" borderId="385" applyNumberFormat="0" applyAlignment="0" applyProtection="0">
      <alignment vertical="center"/>
    </xf>
    <xf numFmtId="0" fontId="210" fillId="73" borderId="382" applyNumberFormat="0" applyAlignment="0" applyProtection="0">
      <alignment vertical="center"/>
    </xf>
    <xf numFmtId="0" fontId="256" fillId="63" borderId="382" applyNumberFormat="0" applyAlignment="0" applyProtection="0">
      <alignment vertical="center"/>
    </xf>
    <xf numFmtId="0" fontId="156" fillId="54" borderId="415" applyNumberFormat="0" applyAlignment="0" applyProtection="0"/>
    <xf numFmtId="0" fontId="201" fillId="79" borderId="384" applyNumberFormat="0" applyFont="0" applyAlignment="0" applyProtection="0">
      <alignment vertical="center"/>
    </xf>
    <xf numFmtId="0" fontId="156" fillId="54" borderId="395" applyNumberFormat="0" applyAlignment="0" applyProtection="0"/>
    <xf numFmtId="3" fontId="276" fillId="109" borderId="416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50" fillId="79" borderId="384" applyNumberFormat="0" applyFont="0" applyAlignment="0" applyProtection="0"/>
    <xf numFmtId="0" fontId="201" fillId="79" borderId="384" applyNumberFormat="0" applyFont="0" applyAlignment="0" applyProtection="0">
      <alignment vertical="center"/>
    </xf>
    <xf numFmtId="0" fontId="201" fillId="79" borderId="384" applyNumberFormat="0" applyFont="0" applyAlignment="0" applyProtection="0">
      <alignment vertical="center"/>
    </xf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9" fillId="56" borderId="384" applyNumberFormat="0" applyAlignment="0" applyProtection="0"/>
    <xf numFmtId="0" fontId="50" fillId="79" borderId="384" applyNumberFormat="0" applyFont="0" applyAlignment="0" applyProtection="0"/>
    <xf numFmtId="0" fontId="156" fillId="54" borderId="385" applyNumberFormat="0" applyAlignment="0" applyProtection="0"/>
    <xf numFmtId="0" fontId="270" fillId="73" borderId="385" applyNumberFormat="0" applyAlignment="0" applyProtection="0">
      <alignment vertical="center"/>
    </xf>
    <xf numFmtId="0" fontId="66" fillId="73" borderId="385" applyNumberFormat="0" applyAlignment="0" applyProtection="0"/>
    <xf numFmtId="0" fontId="156" fillId="54" borderId="385" applyNumberFormat="0" applyAlignment="0" applyProtection="0"/>
    <xf numFmtId="0" fontId="270" fillId="73" borderId="385" applyNumberFormat="0" applyAlignment="0" applyProtection="0">
      <alignment vertical="center"/>
    </xf>
    <xf numFmtId="0" fontId="66" fillId="73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156" fillId="54" borderId="385" applyNumberFormat="0" applyAlignment="0" applyProtection="0"/>
    <xf numFmtId="0" fontId="36" fillId="0" borderId="379" applyNumberFormat="0" applyFill="0" applyBorder="0" applyAlignment="0" applyProtection="0"/>
    <xf numFmtId="0" fontId="50" fillId="79" borderId="394" applyNumberFormat="0" applyFont="0" applyAlignment="0" applyProtection="0"/>
    <xf numFmtId="0" fontId="156" fillId="54" borderId="395" applyNumberFormat="0" applyAlignment="0" applyProtection="0"/>
    <xf numFmtId="0" fontId="156" fillId="54" borderId="385" applyNumberFormat="0" applyAlignment="0" applyProtection="0"/>
    <xf numFmtId="0" fontId="156" fillId="54" borderId="415" applyNumberFormat="0" applyAlignment="0" applyProtection="0"/>
    <xf numFmtId="0" fontId="54" fillId="73" borderId="382" applyNumberFormat="0" applyAlignment="0" applyProtection="0"/>
    <xf numFmtId="0" fontId="256" fillId="63" borderId="382" applyNumberFormat="0" applyAlignment="0" applyProtection="0">
      <alignment vertical="center"/>
    </xf>
    <xf numFmtId="10" fontId="41" fillId="35" borderId="399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386"/>
    <xf numFmtId="0" fontId="172" fillId="0" borderId="387"/>
    <xf numFmtId="3" fontId="27" fillId="0" borderId="379" applyNumberFormat="0" applyFont="0" applyFill="0" applyAlignment="0" applyProtection="0">
      <alignment vertical="center"/>
    </xf>
    <xf numFmtId="3" fontId="27" fillId="0" borderId="379" applyNumberFormat="0" applyFont="0" applyFill="0" applyAlignment="0" applyProtection="0">
      <alignment vertical="center"/>
    </xf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44" fillId="0" borderId="509">
      <alignment horizontal="left" vertical="center"/>
    </xf>
    <xf numFmtId="0" fontId="270" fillId="73" borderId="405" applyNumberFormat="0" applyAlignment="0" applyProtection="0">
      <alignment vertical="center"/>
    </xf>
    <xf numFmtId="0" fontId="50" fillId="79" borderId="384" applyNumberFormat="0" applyFont="0" applyAlignment="0" applyProtection="0"/>
    <xf numFmtId="0" fontId="270" fillId="73" borderId="385" applyNumberFormat="0" applyAlignment="0" applyProtection="0">
      <alignment vertical="center"/>
    </xf>
    <xf numFmtId="0" fontId="210" fillId="73" borderId="382" applyNumberFormat="0" applyAlignment="0" applyProtection="0">
      <alignment vertical="center"/>
    </xf>
    <xf numFmtId="0" fontId="50" fillId="79" borderId="404" applyNumberFormat="0" applyFont="0" applyAlignment="0" applyProtection="0"/>
    <xf numFmtId="0" fontId="50" fillId="79" borderId="404" applyNumberFormat="0" applyFont="0" applyAlignment="0" applyProtection="0"/>
    <xf numFmtId="0" fontId="256" fillId="63" borderId="382" applyNumberFormat="0" applyAlignment="0" applyProtection="0">
      <alignment vertical="center"/>
    </xf>
    <xf numFmtId="0" fontId="290" fillId="0" borderId="388" applyNumberFormat="0" applyFill="0" applyAlignment="0" applyProtection="0">
      <alignment vertical="center"/>
    </xf>
    <xf numFmtId="0" fontId="50" fillId="79" borderId="384" applyNumberFormat="0" applyFont="0" applyAlignment="0" applyProtection="0"/>
    <xf numFmtId="0" fontId="201" fillId="79" borderId="384" applyNumberFormat="0" applyFont="0" applyAlignment="0" applyProtection="0">
      <alignment vertical="center"/>
    </xf>
    <xf numFmtId="0" fontId="149" fillId="41" borderId="382" applyNumberFormat="0" applyAlignment="0" applyProtection="0"/>
    <xf numFmtId="0" fontId="156" fillId="54" borderId="385" applyNumberFormat="0" applyAlignment="0" applyProtection="0"/>
    <xf numFmtId="0" fontId="172" fillId="0" borderId="417"/>
    <xf numFmtId="3" fontId="27" fillId="0" borderId="409" applyNumberFormat="0" applyFont="0" applyFill="0" applyAlignment="0" applyProtection="0">
      <alignment vertical="center"/>
    </xf>
    <xf numFmtId="3" fontId="27" fillId="0" borderId="409" applyNumberFormat="0" applyFont="0" applyFill="0" applyAlignment="0" applyProtection="0">
      <alignment vertical="center"/>
    </xf>
    <xf numFmtId="3" fontId="276" fillId="109" borderId="396"/>
    <xf numFmtId="0" fontId="172" fillId="0" borderId="397"/>
    <xf numFmtId="3" fontId="27" fillId="0" borderId="390" applyNumberFormat="0" applyFont="0" applyFill="0" applyAlignment="0" applyProtection="0">
      <alignment vertical="center"/>
    </xf>
    <xf numFmtId="3" fontId="27" fillId="0" borderId="390" applyNumberFormat="0" applyFont="0" applyFill="0" applyAlignment="0" applyProtection="0">
      <alignment vertical="center"/>
    </xf>
    <xf numFmtId="3" fontId="276" fillId="109" borderId="386"/>
    <xf numFmtId="0" fontId="172" fillId="0" borderId="387"/>
    <xf numFmtId="3" fontId="27" fillId="0" borderId="379" applyNumberFormat="0" applyFont="0" applyFill="0" applyAlignment="0" applyProtection="0">
      <alignment vertical="center"/>
    </xf>
    <xf numFmtId="3" fontId="27" fillId="0" borderId="379" applyNumberFormat="0" applyFont="0" applyFill="0" applyAlignment="0" applyProtection="0">
      <alignment vertical="center"/>
    </xf>
    <xf numFmtId="0" fontId="50" fillId="79" borderId="404" applyNumberFormat="0" applyFont="0" applyAlignment="0" applyProtection="0"/>
    <xf numFmtId="0" fontId="54" fillId="73" borderId="402" applyNumberFormat="0" applyAlignment="0" applyProtection="0"/>
    <xf numFmtId="0" fontId="156" fillId="54" borderId="385" applyNumberFormat="0" applyAlignment="0" applyProtection="0"/>
    <xf numFmtId="0" fontId="149" fillId="41" borderId="412" applyNumberFormat="0" applyAlignment="0" applyProtection="0"/>
    <xf numFmtId="3" fontId="276" fillId="109" borderId="406"/>
    <xf numFmtId="0" fontId="50" fillId="79" borderId="384" applyNumberFormat="0" applyFont="0" applyAlignment="0" applyProtection="0"/>
    <xf numFmtId="0" fontId="54" fillId="73" borderId="412" applyNumberFormat="0" applyAlignment="0" applyProtection="0"/>
    <xf numFmtId="0" fontId="36" fillId="0" borderId="390" applyNumberFormat="0" applyFill="0" applyBorder="0" applyAlignment="0" applyProtection="0"/>
    <xf numFmtId="0" fontId="270" fillId="73" borderId="385" applyNumberFormat="0" applyAlignment="0" applyProtection="0">
      <alignment vertical="center"/>
    </xf>
    <xf numFmtId="0" fontId="210" fillId="73" borderId="412" applyNumberFormat="0" applyAlignment="0" applyProtection="0">
      <alignment vertical="center"/>
    </xf>
    <xf numFmtId="0" fontId="149" fillId="41" borderId="402" applyNumberFormat="0" applyAlignment="0" applyProtection="0"/>
    <xf numFmtId="37" fontId="172" fillId="105" borderId="401">
      <alignment horizontal="center" vertical="center" wrapText="1"/>
    </xf>
    <xf numFmtId="0" fontId="149" fillId="41" borderId="402" applyNumberFormat="0" applyAlignment="0" applyProtection="0"/>
    <xf numFmtId="0" fontId="50" fillId="79" borderId="404" applyNumberFormat="0" applyFont="0" applyAlignment="0" applyProtection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270" fillId="73" borderId="385" applyNumberFormat="0" applyAlignment="0" applyProtection="0">
      <alignment vertical="center"/>
    </xf>
    <xf numFmtId="0" fontId="210" fillId="73" borderId="382" applyNumberFormat="0" applyAlignment="0" applyProtection="0">
      <alignment vertical="center"/>
    </xf>
    <xf numFmtId="0" fontId="62" fillId="63" borderId="402" applyNumberFormat="0" applyAlignment="0" applyProtection="0"/>
    <xf numFmtId="0" fontId="256" fillId="63" borderId="382" applyNumberFormat="0" applyAlignment="0" applyProtection="0">
      <alignment vertical="center"/>
    </xf>
    <xf numFmtId="0" fontId="290" fillId="0" borderId="388" applyNumberFormat="0" applyFill="0" applyAlignment="0" applyProtection="0">
      <alignment vertical="center"/>
    </xf>
    <xf numFmtId="0" fontId="201" fillId="79" borderId="384" applyNumberFormat="0" applyFont="0" applyAlignment="0" applyProtection="0">
      <alignment vertical="center"/>
    </xf>
    <xf numFmtId="0" fontId="50" fillId="79" borderId="414" applyNumberFormat="0" applyFont="0" applyAlignment="0" applyProtection="0"/>
    <xf numFmtId="0" fontId="140" fillId="54" borderId="412" applyNumberFormat="0" applyAlignment="0" applyProtection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290" fillId="0" borderId="388" applyNumberFormat="0" applyFill="0" applyAlignment="0" applyProtection="0">
      <alignment vertical="center"/>
    </xf>
    <xf numFmtId="0" fontId="6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158" fillId="0" borderId="388" applyNumberFormat="0" applyFill="0" applyAlignment="0" applyProtection="0"/>
    <xf numFmtId="0" fontId="36" fillId="0" borderId="409" applyNumberFormat="0" applyFill="0" applyBorder="0" applyAlignment="0" applyProtection="0"/>
    <xf numFmtId="0" fontId="270" fillId="73" borderId="385" applyNumberFormat="0" applyAlignment="0" applyProtection="0">
      <alignment vertical="center"/>
    </xf>
    <xf numFmtId="0" fontId="210" fillId="73" borderId="382" applyNumberFormat="0" applyAlignment="0" applyProtection="0">
      <alignment vertical="center"/>
    </xf>
    <xf numFmtId="0" fontId="149" fillId="41" borderId="412" applyNumberFormat="0" applyAlignment="0" applyProtection="0"/>
    <xf numFmtId="0" fontId="256" fillId="63" borderId="382" applyNumberFormat="0" applyAlignment="0" applyProtection="0">
      <alignment vertical="center"/>
    </xf>
    <xf numFmtId="0" fontId="290" fillId="0" borderId="388" applyNumberFormat="0" applyFill="0" applyAlignment="0" applyProtection="0">
      <alignment vertical="center"/>
    </xf>
    <xf numFmtId="0" fontId="201" fillId="79" borderId="384" applyNumberFormat="0" applyFont="0" applyAlignment="0" applyProtection="0">
      <alignment vertical="center"/>
    </xf>
    <xf numFmtId="0" fontId="158" fillId="0" borderId="398" applyNumberFormat="0" applyFill="0" applyAlignment="0" applyProtection="0"/>
    <xf numFmtId="0" fontId="290" fillId="0" borderId="398" applyNumberFormat="0" applyFill="0" applyAlignment="0" applyProtection="0">
      <alignment vertical="center"/>
    </xf>
    <xf numFmtId="0" fontId="68" fillId="0" borderId="398" applyNumberFormat="0" applyFill="0" applyAlignment="0" applyProtection="0"/>
    <xf numFmtId="0" fontId="158" fillId="0" borderId="398" applyNumberFormat="0" applyFill="0" applyAlignment="0" applyProtection="0"/>
    <xf numFmtId="0" fontId="290" fillId="0" borderId="398" applyNumberFormat="0" applyFill="0" applyAlignment="0" applyProtection="0">
      <alignment vertical="center"/>
    </xf>
    <xf numFmtId="0" fontId="6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270" fillId="73" borderId="395" applyNumberFormat="0" applyAlignment="0" applyProtection="0">
      <alignment vertical="center"/>
    </xf>
    <xf numFmtId="0" fontId="290" fillId="0" borderId="398" applyNumberFormat="0" applyFill="0" applyAlignment="0" applyProtection="0">
      <alignment vertical="center"/>
    </xf>
    <xf numFmtId="0" fontId="201" fillId="79" borderId="394" applyNumberFormat="0" applyFont="0" applyAlignment="0" applyProtection="0">
      <alignment vertical="center"/>
    </xf>
    <xf numFmtId="0" fontId="158" fillId="0" borderId="408" applyNumberFormat="0" applyFill="0" applyAlignment="0" applyProtection="0"/>
    <xf numFmtId="0" fontId="158" fillId="0" borderId="408" applyNumberFormat="0" applyFill="0" applyAlignment="0" applyProtection="0"/>
    <xf numFmtId="0" fontId="158" fillId="0" borderId="408" applyNumberFormat="0" applyFill="0" applyAlignment="0" applyProtection="0"/>
    <xf numFmtId="0" fontId="158" fillId="0" borderId="408" applyNumberFormat="0" applyFill="0" applyAlignment="0" applyProtection="0"/>
    <xf numFmtId="0" fontId="270" fillId="73" borderId="405" applyNumberFormat="0" applyAlignment="0" applyProtection="0">
      <alignment vertical="center"/>
    </xf>
    <xf numFmtId="0" fontId="210" fillId="73" borderId="402" applyNumberFormat="0" applyAlignment="0" applyProtection="0">
      <alignment vertical="center"/>
    </xf>
    <xf numFmtId="0" fontId="256" fillId="63" borderId="402" applyNumberFormat="0" applyAlignment="0" applyProtection="0">
      <alignment vertical="center"/>
    </xf>
    <xf numFmtId="0" fontId="290" fillId="0" borderId="408" applyNumberFormat="0" applyFill="0" applyAlignment="0" applyProtection="0">
      <alignment vertical="center"/>
    </xf>
    <xf numFmtId="0" fontId="201" fillId="79" borderId="404" applyNumberFormat="0" applyFont="0" applyAlignment="0" applyProtection="0">
      <alignment vertical="center"/>
    </xf>
    <xf numFmtId="0" fontId="158" fillId="0" borderId="418" applyNumberFormat="0" applyFill="0" applyAlignment="0" applyProtection="0"/>
    <xf numFmtId="0" fontId="290" fillId="0" borderId="418" applyNumberFormat="0" applyFill="0" applyAlignment="0" applyProtection="0">
      <alignment vertical="center"/>
    </xf>
    <xf numFmtId="0" fontId="68" fillId="0" borderId="418" applyNumberFormat="0" applyFill="0" applyAlignment="0" applyProtection="0"/>
    <xf numFmtId="0" fontId="158" fillId="0" borderId="418" applyNumberFormat="0" applyFill="0" applyAlignment="0" applyProtection="0"/>
    <xf numFmtId="0" fontId="290" fillId="0" borderId="418" applyNumberFormat="0" applyFill="0" applyAlignment="0" applyProtection="0">
      <alignment vertical="center"/>
    </xf>
    <xf numFmtId="0" fontId="68" fillId="0" borderId="418" applyNumberFormat="0" applyFill="0" applyAlignment="0" applyProtection="0"/>
    <xf numFmtId="0" fontId="158" fillId="0" borderId="418" applyNumberFormat="0" applyFill="0" applyAlignment="0" applyProtection="0"/>
    <xf numFmtId="0" fontId="158" fillId="0" borderId="418" applyNumberFormat="0" applyFill="0" applyAlignment="0" applyProtection="0"/>
    <xf numFmtId="0" fontId="158" fillId="0" borderId="418" applyNumberFormat="0" applyFill="0" applyAlignment="0" applyProtection="0"/>
    <xf numFmtId="0" fontId="158" fillId="0" borderId="418" applyNumberFormat="0" applyFill="0" applyAlignment="0" applyProtection="0"/>
    <xf numFmtId="0" fontId="158" fillId="0" borderId="418" applyNumberFormat="0" applyFill="0" applyAlignment="0" applyProtection="0"/>
    <xf numFmtId="0" fontId="158" fillId="0" borderId="418" applyNumberFormat="0" applyFill="0" applyAlignment="0" applyProtection="0"/>
    <xf numFmtId="0" fontId="270" fillId="73" borderId="415" applyNumberFormat="0" applyAlignment="0" applyProtection="0">
      <alignment vertical="center"/>
    </xf>
    <xf numFmtId="0" fontId="210" fillId="73" borderId="412" applyNumberFormat="0" applyAlignment="0" applyProtection="0">
      <alignment vertical="center"/>
    </xf>
    <xf numFmtId="0" fontId="256" fillId="63" borderId="412" applyNumberFormat="0" applyAlignment="0" applyProtection="0">
      <alignment vertical="center"/>
    </xf>
    <xf numFmtId="0" fontId="290" fillId="0" borderId="418" applyNumberFormat="0" applyFill="0" applyAlignment="0" applyProtection="0">
      <alignment vertical="center"/>
    </xf>
    <xf numFmtId="0" fontId="201" fillId="79" borderId="414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438" applyNumberFormat="0" applyFill="0" applyAlignment="0" applyProtection="0"/>
    <xf numFmtId="0" fontId="290" fillId="0" borderId="438" applyNumberFormat="0" applyFill="0" applyAlignment="0" applyProtection="0">
      <alignment vertical="center"/>
    </xf>
    <xf numFmtId="0" fontId="50" fillId="79" borderId="434" applyNumberFormat="0" applyFont="0" applyAlignment="0" applyProtection="0"/>
    <xf numFmtId="0" fontId="149" fillId="41" borderId="471" applyNumberFormat="0" applyAlignment="0" applyProtection="0"/>
    <xf numFmtId="0" fontId="149" fillId="41" borderId="432" applyNumberForma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9" fillId="56" borderId="434" applyNumberFormat="0" applyAlignment="0" applyProtection="0"/>
    <xf numFmtId="0" fontId="158" fillId="0" borderId="477" applyNumberFormat="0" applyFill="0" applyAlignment="0" applyProtection="0"/>
    <xf numFmtId="0" fontId="62" fillId="63" borderId="452" applyNumberFormat="0" applyAlignment="0" applyProtection="0"/>
    <xf numFmtId="0" fontId="172" fillId="0" borderId="437"/>
    <xf numFmtId="0" fontId="156" fillId="54" borderId="445" applyNumberFormat="0" applyAlignment="0" applyProtection="0"/>
    <xf numFmtId="0" fontId="156" fillId="54" borderId="445" applyNumberFormat="0" applyAlignment="0" applyProtection="0"/>
    <xf numFmtId="0" fontId="156" fillId="54" borderId="445" applyNumberFormat="0" applyAlignment="0" applyProtection="0"/>
    <xf numFmtId="0" fontId="156" fillId="54" borderId="445" applyNumberFormat="0" applyAlignment="0" applyProtection="0"/>
    <xf numFmtId="0" fontId="66" fillId="73" borderId="445" applyNumberFormat="0" applyAlignment="0" applyProtection="0"/>
    <xf numFmtId="0" fontId="270" fillId="73" borderId="445" applyNumberFormat="0" applyAlignment="0" applyProtection="0">
      <alignment vertical="center"/>
    </xf>
    <xf numFmtId="0" fontId="156" fillId="54" borderId="445" applyNumberFormat="0" applyAlignment="0" applyProtection="0"/>
    <xf numFmtId="0" fontId="66" fillId="73" borderId="445" applyNumberFormat="0" applyAlignment="0" applyProtection="0"/>
    <xf numFmtId="0" fontId="270" fillId="73" borderId="445" applyNumberFormat="0" applyAlignment="0" applyProtection="0">
      <alignment vertical="center"/>
    </xf>
    <xf numFmtId="0" fontId="156" fillId="54" borderId="445" applyNumberForma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201" fillId="79" borderId="444" applyNumberFormat="0" applyFont="0" applyAlignment="0" applyProtection="0">
      <alignment vertical="center"/>
    </xf>
    <xf numFmtId="0" fontId="50" fillId="79" borderId="444" applyNumberFormat="0" applyFont="0" applyAlignment="0" applyProtection="0"/>
    <xf numFmtId="0" fontId="201" fillId="79" borderId="444" applyNumberFormat="0" applyFont="0" applyAlignment="0" applyProtection="0">
      <alignment vertical="center"/>
    </xf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9" fillId="56" borderId="444" applyNumberForma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50" fillId="79" borderId="444" applyNumberFormat="0" applyFont="0" applyAlignment="0" applyProtection="0"/>
    <xf numFmtId="0" fontId="156" fillId="54" borderId="464" applyNumberFormat="0" applyAlignment="0" applyProtection="0"/>
    <xf numFmtId="0" fontId="156" fillId="54" borderId="464" applyNumberFormat="0" applyAlignment="0" applyProtection="0"/>
    <xf numFmtId="0" fontId="156" fillId="54" borderId="464" applyNumberFormat="0" applyAlignment="0" applyProtection="0"/>
    <xf numFmtId="0" fontId="156" fillId="54" borderId="464" applyNumberFormat="0" applyAlignment="0" applyProtection="0"/>
    <xf numFmtId="0" fontId="66" fillId="73" borderId="464" applyNumberFormat="0" applyAlignment="0" applyProtection="0"/>
    <xf numFmtId="0" fontId="270" fillId="73" borderId="464" applyNumberFormat="0" applyAlignment="0" applyProtection="0">
      <alignment vertical="center"/>
    </xf>
    <xf numFmtId="0" fontId="270" fillId="73" borderId="464" applyNumberFormat="0" applyAlignment="0" applyProtection="0">
      <alignment vertical="center"/>
    </xf>
    <xf numFmtId="0" fontId="156" fillId="54" borderId="464" applyNumberForma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201" fillId="79" borderId="463" applyNumberFormat="0" applyFont="0" applyAlignment="0" applyProtection="0">
      <alignment vertical="center"/>
    </xf>
    <xf numFmtId="0" fontId="201" fillId="79" borderId="463" applyNumberFormat="0" applyFont="0" applyAlignment="0" applyProtection="0">
      <alignment vertical="center"/>
    </xf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9" fillId="56" borderId="463" applyNumberForma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50" fillId="79" borderId="463" applyNumberFormat="0" applyFon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66" fillId="73" borderId="484" applyNumberFormat="0" applyAlignment="0" applyProtection="0"/>
    <xf numFmtId="0" fontId="270" fillId="73" borderId="484" applyNumberFormat="0" applyAlignment="0" applyProtection="0">
      <alignment vertical="center"/>
    </xf>
    <xf numFmtId="0" fontId="156" fillId="54" borderId="484" applyNumberFormat="0" applyAlignment="0" applyProtection="0"/>
    <xf numFmtId="0" fontId="66" fillId="73" borderId="484" applyNumberFormat="0" applyAlignment="0" applyProtection="0"/>
    <xf numFmtId="0" fontId="270" fillId="73" borderId="484" applyNumberFormat="0" applyAlignment="0" applyProtection="0">
      <alignment vertical="center"/>
    </xf>
    <xf numFmtId="0" fontId="156" fillId="54" borderId="484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201" fillId="79" borderId="483" applyNumberFormat="0" applyFont="0" applyAlignment="0" applyProtection="0">
      <alignment vertical="center"/>
    </xf>
    <xf numFmtId="0" fontId="201" fillId="79" borderId="483" applyNumberFormat="0" applyFont="0" applyAlignment="0" applyProtection="0">
      <alignment vertical="center"/>
    </xf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140" fillId="54" borderId="432" applyNumberFormat="0" applyAlignment="0" applyProtection="0"/>
    <xf numFmtId="0" fontId="210" fillId="73" borderId="432" applyNumberFormat="0" applyAlignment="0" applyProtection="0">
      <alignment vertical="center"/>
    </xf>
    <xf numFmtId="0" fontId="54" fillId="73" borderId="432" applyNumberFormat="0" applyAlignment="0" applyProtection="0"/>
    <xf numFmtId="0" fontId="140" fillId="54" borderId="432" applyNumberFormat="0" applyAlignment="0" applyProtection="0"/>
    <xf numFmtId="0" fontId="210" fillId="73" borderId="432" applyNumberFormat="0" applyAlignment="0" applyProtection="0">
      <alignment vertical="center"/>
    </xf>
    <xf numFmtId="0" fontId="54" fillId="73" borderId="432" applyNumberFormat="0" applyAlignment="0" applyProtection="0"/>
    <xf numFmtId="0" fontId="140" fillId="54" borderId="432" applyNumberFormat="0" applyAlignment="0" applyProtection="0"/>
    <xf numFmtId="0" fontId="140" fillId="54" borderId="432" applyNumberFormat="0" applyAlignment="0" applyProtection="0"/>
    <xf numFmtId="0" fontId="140" fillId="54" borderId="432" applyNumberFormat="0" applyAlignment="0" applyProtection="0"/>
    <xf numFmtId="0" fontId="140" fillId="54" borderId="432" applyNumberFormat="0" applyAlignment="0" applyProtection="0"/>
    <xf numFmtId="0" fontId="140" fillId="54" borderId="432" applyNumberFormat="0" applyAlignment="0" applyProtection="0"/>
    <xf numFmtId="0" fontId="140" fillId="54" borderId="432" applyNumberFormat="0" applyAlignment="0" applyProtection="0"/>
    <xf numFmtId="0" fontId="140" fillId="54" borderId="452" applyNumberFormat="0" applyAlignment="0" applyProtection="0"/>
    <xf numFmtId="0" fontId="210" fillId="73" borderId="452" applyNumberFormat="0" applyAlignment="0" applyProtection="0">
      <alignment vertical="center"/>
    </xf>
    <xf numFmtId="0" fontId="54" fillId="73" borderId="452" applyNumberFormat="0" applyAlignment="0" applyProtection="0"/>
    <xf numFmtId="0" fontId="140" fillId="54" borderId="452" applyNumberFormat="0" applyAlignment="0" applyProtection="0"/>
    <xf numFmtId="0" fontId="210" fillId="73" borderId="452" applyNumberFormat="0" applyAlignment="0" applyProtection="0">
      <alignment vertical="center"/>
    </xf>
    <xf numFmtId="0" fontId="140" fillId="54" borderId="452" applyNumberFormat="0" applyAlignment="0" applyProtection="0"/>
    <xf numFmtId="0" fontId="140" fillId="54" borderId="452" applyNumberFormat="0" applyAlignment="0" applyProtection="0"/>
    <xf numFmtId="0" fontId="140" fillId="54" borderId="452" applyNumberFormat="0" applyAlignment="0" applyProtection="0"/>
    <xf numFmtId="0" fontId="140" fillId="54" borderId="452" applyNumberFormat="0" applyAlignment="0" applyProtection="0"/>
    <xf numFmtId="0" fontId="140" fillId="54" borderId="452" applyNumberFormat="0" applyAlignment="0" applyProtection="0"/>
    <xf numFmtId="0" fontId="140" fillId="54" borderId="452" applyNumberFormat="0" applyAlignment="0" applyProtection="0"/>
    <xf numFmtId="0" fontId="140" fillId="54" borderId="471" applyNumberFormat="0" applyAlignment="0" applyProtection="0"/>
    <xf numFmtId="0" fontId="210" fillId="73" borderId="471" applyNumberFormat="0" applyAlignment="0" applyProtection="0">
      <alignment vertical="center"/>
    </xf>
    <xf numFmtId="0" fontId="140" fillId="54" borderId="471" applyNumberFormat="0" applyAlignment="0" applyProtection="0"/>
    <xf numFmtId="0" fontId="210" fillId="73" borderId="471" applyNumberFormat="0" applyAlignment="0" applyProtection="0">
      <alignment vertical="center"/>
    </xf>
    <xf numFmtId="0" fontId="54" fillId="73" borderId="471" applyNumberFormat="0" applyAlignment="0" applyProtection="0"/>
    <xf numFmtId="0" fontId="140" fillId="54" borderId="471" applyNumberFormat="0" applyAlignment="0" applyProtection="0"/>
    <xf numFmtId="0" fontId="140" fillId="54" borderId="471" applyNumberFormat="0" applyAlignment="0" applyProtection="0"/>
    <xf numFmtId="0" fontId="140" fillId="54" borderId="471" applyNumberFormat="0" applyAlignment="0" applyProtection="0"/>
    <xf numFmtId="0" fontId="140" fillId="54" borderId="471" applyNumberFormat="0" applyAlignment="0" applyProtection="0"/>
    <xf numFmtId="0" fontId="262" fillId="107" borderId="443">
      <alignment textRotation="90"/>
    </xf>
    <xf numFmtId="0" fontId="149" fillId="41" borderId="442" applyNumberFormat="0" applyAlignment="0" applyProtection="0"/>
    <xf numFmtId="0" fontId="149" fillId="41" borderId="442" applyNumberFormat="0" applyAlignment="0" applyProtection="0"/>
    <xf numFmtId="0" fontId="149" fillId="41" borderId="442" applyNumberFormat="0" applyAlignment="0" applyProtection="0"/>
    <xf numFmtId="0" fontId="149" fillId="41" borderId="442" applyNumberFormat="0" applyAlignment="0" applyProtection="0"/>
    <xf numFmtId="0" fontId="149" fillId="41" borderId="442" applyNumberFormat="0" applyAlignment="0" applyProtection="0"/>
    <xf numFmtId="0" fontId="62" fillId="63" borderId="442" applyNumberFormat="0" applyAlignment="0" applyProtection="0"/>
    <xf numFmtId="0" fontId="256" fillId="63" borderId="442" applyNumberFormat="0" applyAlignment="0" applyProtection="0">
      <alignment vertical="center"/>
    </xf>
    <xf numFmtId="0" fontId="149" fillId="41" borderId="442" applyNumberFormat="0" applyAlignment="0" applyProtection="0"/>
    <xf numFmtId="0" fontId="62" fillId="63" borderId="442" applyNumberFormat="0" applyAlignment="0" applyProtection="0"/>
    <xf numFmtId="0" fontId="256" fillId="63" borderId="442" applyNumberFormat="0" applyAlignment="0" applyProtection="0">
      <alignment vertical="center"/>
    </xf>
    <xf numFmtId="0" fontId="149" fillId="41" borderId="442" applyNumberFormat="0" applyAlignment="0" applyProtection="0"/>
    <xf numFmtId="10" fontId="41" fillId="35" borderId="439" applyNumberFormat="0" applyBorder="0" applyAlignment="0" applyProtection="0"/>
    <xf numFmtId="10" fontId="41" fillId="35" borderId="439" applyNumberFormat="0" applyBorder="0" applyAlignment="0" applyProtection="0"/>
    <xf numFmtId="0" fontId="262" fillId="107" borderId="462">
      <alignment textRotation="90"/>
    </xf>
    <xf numFmtId="0" fontId="262" fillId="107" borderId="482">
      <alignment textRotation="90"/>
    </xf>
    <xf numFmtId="37" fontId="172" fillId="105" borderId="441">
      <alignment horizontal="center" vertical="center" wrapText="1"/>
    </xf>
    <xf numFmtId="0" fontId="149" fillId="41" borderId="481" applyNumberFormat="0" applyAlignment="0" applyProtection="0"/>
    <xf numFmtId="0" fontId="149" fillId="41" borderId="481" applyNumberFormat="0" applyAlignment="0" applyProtection="0"/>
    <xf numFmtId="0" fontId="149" fillId="41" borderId="481" applyNumberFormat="0" applyAlignment="0" applyProtection="0"/>
    <xf numFmtId="10" fontId="30" fillId="35" borderId="459" applyNumberFormat="0" applyBorder="0" applyAlignment="0" applyProtection="0"/>
    <xf numFmtId="10" fontId="41" fillId="35" borderId="459" applyNumberFormat="0" applyBorder="0" applyAlignment="0" applyProtection="0"/>
    <xf numFmtId="10" fontId="41" fillId="35" borderId="459" applyNumberFormat="0" applyBorder="0" applyAlignment="0" applyProtection="0"/>
    <xf numFmtId="0" fontId="149" fillId="41" borderId="481" applyNumberFormat="0" applyAlignment="0" applyProtection="0"/>
    <xf numFmtId="0" fontId="62" fillId="63" borderId="481" applyNumberFormat="0" applyAlignment="0" applyProtection="0"/>
    <xf numFmtId="0" fontId="256" fillId="63" borderId="481" applyNumberFormat="0" applyAlignment="0" applyProtection="0">
      <alignment vertical="center"/>
    </xf>
    <xf numFmtId="0" fontId="149" fillId="41" borderId="481" applyNumberFormat="0" applyAlignment="0" applyProtection="0"/>
    <xf numFmtId="0" fontId="62" fillId="63" borderId="481" applyNumberFormat="0" applyAlignment="0" applyProtection="0"/>
    <xf numFmtId="0" fontId="256" fillId="63" borderId="481" applyNumberFormat="0" applyAlignment="0" applyProtection="0">
      <alignment vertical="center"/>
    </xf>
    <xf numFmtId="0" fontId="149" fillId="41" borderId="481" applyNumberFormat="0" applyAlignment="0" applyProtection="0"/>
    <xf numFmtId="10" fontId="41" fillId="35" borderId="478" applyNumberFormat="0" applyBorder="0" applyAlignment="0" applyProtection="0"/>
    <xf numFmtId="10" fontId="41" fillId="35" borderId="478" applyNumberFormat="0" applyBorder="0" applyAlignment="0" applyProtection="0"/>
    <xf numFmtId="37" fontId="172" fillId="105" borderId="461">
      <alignment horizontal="center" vertical="center" wrapText="1"/>
    </xf>
    <xf numFmtId="37" fontId="172" fillId="105" borderId="480">
      <alignment horizontal="center" vertical="center" wrapText="1"/>
    </xf>
    <xf numFmtId="0" fontId="249" fillId="0" borderId="53">
      <alignment horizontal="left" vertical="top"/>
    </xf>
    <xf numFmtId="0" fontId="42" fillId="0" borderId="440">
      <alignment horizontal="left" vertical="center"/>
    </xf>
    <xf numFmtId="0" fontId="44" fillId="0" borderId="440">
      <alignment horizontal="left" vertical="center"/>
    </xf>
    <xf numFmtId="0" fontId="246" fillId="0" borderId="53">
      <alignment horizontal="left" vertical="top"/>
    </xf>
    <xf numFmtId="0" fontId="140" fillId="54" borderId="422" applyNumberFormat="0" applyAlignment="0" applyProtection="0"/>
    <xf numFmtId="0" fontId="210" fillId="73" borderId="422" applyNumberFormat="0" applyAlignment="0" applyProtection="0">
      <alignment vertical="center"/>
    </xf>
    <xf numFmtId="0" fontId="54" fillId="73" borderId="422" applyNumberFormat="0" applyAlignment="0" applyProtection="0"/>
    <xf numFmtId="0" fontId="140" fillId="54" borderId="422" applyNumberFormat="0" applyAlignment="0" applyProtection="0"/>
    <xf numFmtId="0" fontId="210" fillId="73" borderId="422" applyNumberFormat="0" applyAlignment="0" applyProtection="0">
      <alignment vertical="center"/>
    </xf>
    <xf numFmtId="0" fontId="54" fillId="73" borderId="422" applyNumberFormat="0" applyAlignment="0" applyProtection="0"/>
    <xf numFmtId="0" fontId="140" fillId="54" borderId="422" applyNumberFormat="0" applyAlignment="0" applyProtection="0"/>
    <xf numFmtId="0" fontId="140" fillId="54" borderId="422" applyNumberFormat="0" applyAlignment="0" applyProtection="0"/>
    <xf numFmtId="0" fontId="140" fillId="54" borderId="422" applyNumberFormat="0" applyAlignment="0" applyProtection="0"/>
    <xf numFmtId="0" fontId="140" fillId="54" borderId="422" applyNumberFormat="0" applyAlignment="0" applyProtection="0"/>
    <xf numFmtId="0" fontId="140" fillId="54" borderId="422" applyNumberFormat="0" applyAlignment="0" applyProtection="0"/>
    <xf numFmtId="0" fontId="140" fillId="54" borderId="422" applyNumberFormat="0" applyAlignment="0" applyProtection="0"/>
    <xf numFmtId="0" fontId="42" fillId="0" borderId="460">
      <alignment horizontal="left" vertical="center"/>
    </xf>
    <xf numFmtId="0" fontId="44" fillId="0" borderId="460">
      <alignment horizontal="left" vertical="center"/>
    </xf>
    <xf numFmtId="0" fontId="243" fillId="104" borderId="56"/>
    <xf numFmtId="0" fontId="42" fillId="0" borderId="479">
      <alignment horizontal="left" vertical="center"/>
    </xf>
    <xf numFmtId="0" fontId="44" fillId="0" borderId="479">
      <alignment horizontal="left" vertical="center"/>
    </xf>
    <xf numFmtId="0" fontId="36" fillId="0" borderId="439" applyNumberFormat="0" applyFill="0" applyBorder="0" applyAlignment="0" applyProtection="0"/>
    <xf numFmtId="0" fontId="36" fillId="0" borderId="468" applyNumberFormat="0" applyFill="0" applyBorder="0" applyAlignment="0" applyProtection="0"/>
    <xf numFmtId="0" fontId="36" fillId="0" borderId="429" applyNumberFormat="0" applyFill="0" applyBorder="0" applyAlignment="0" applyProtection="0"/>
    <xf numFmtId="0" fontId="44" fillId="0" borderId="469">
      <alignment horizontal="left" vertical="center"/>
    </xf>
    <xf numFmtId="0" fontId="42" fillId="0" borderId="469">
      <alignment horizontal="left" vertical="center"/>
    </xf>
    <xf numFmtId="0" fontId="42" fillId="0" borderId="450">
      <alignment horizontal="left" vertical="center"/>
    </xf>
    <xf numFmtId="0" fontId="44" fillId="0" borderId="430">
      <alignment horizontal="left" vertical="center"/>
    </xf>
    <xf numFmtId="0" fontId="42" fillId="0" borderId="430">
      <alignment horizontal="left" vertical="center"/>
    </xf>
    <xf numFmtId="10" fontId="41" fillId="35" borderId="468" applyNumberFormat="0" applyBorder="0" applyAlignment="0" applyProtection="0"/>
    <xf numFmtId="10" fontId="30" fillId="35" borderId="468" applyNumberFormat="0" applyBorder="0" applyAlignment="0" applyProtection="0"/>
    <xf numFmtId="0" fontId="256" fillId="63" borderId="471" applyNumberFormat="0" applyAlignment="0" applyProtection="0">
      <alignment vertical="center"/>
    </xf>
    <xf numFmtId="0" fontId="149" fillId="41" borderId="471" applyNumberFormat="0" applyAlignment="0" applyProtection="0"/>
    <xf numFmtId="0" fontId="256" fillId="63" borderId="471" applyNumberFormat="0" applyAlignment="0" applyProtection="0">
      <alignment vertical="center"/>
    </xf>
    <xf numFmtId="0" fontId="62" fillId="63" borderId="471" applyNumberFormat="0" applyAlignment="0" applyProtection="0"/>
    <xf numFmtId="0" fontId="149" fillId="41" borderId="471" applyNumberFormat="0" applyAlignment="0" applyProtection="0"/>
    <xf numFmtId="0" fontId="149" fillId="41" borderId="471" applyNumberFormat="0" applyAlignment="0" applyProtection="0"/>
    <xf numFmtId="0" fontId="149" fillId="41" borderId="471" applyNumberFormat="0" applyAlignment="0" applyProtection="0"/>
    <xf numFmtId="0" fontId="149" fillId="41" borderId="471" applyNumberFormat="0" applyAlignment="0" applyProtection="0"/>
    <xf numFmtId="37" fontId="172" fillId="105" borderId="451">
      <alignment horizontal="center" vertical="center" wrapText="1"/>
    </xf>
    <xf numFmtId="0" fontId="262" fillId="107" borderId="472">
      <alignment textRotation="90"/>
    </xf>
    <xf numFmtId="10" fontId="41" fillId="35" borderId="449" applyNumberFormat="0" applyBorder="0" applyAlignment="0" applyProtection="0"/>
    <xf numFmtId="10" fontId="41" fillId="35" borderId="449" applyNumberFormat="0" applyBorder="0" applyAlignment="0" applyProtection="0"/>
    <xf numFmtId="10" fontId="30" fillId="35" borderId="449" applyNumberFormat="0" applyBorder="0" applyAlignment="0" applyProtection="0"/>
    <xf numFmtId="0" fontId="149" fillId="41" borderId="452" applyNumberFormat="0" applyAlignment="0" applyProtection="0"/>
    <xf numFmtId="0" fontId="256" fillId="63" borderId="452" applyNumberFormat="0" applyAlignment="0" applyProtection="0">
      <alignment vertical="center"/>
    </xf>
    <xf numFmtId="0" fontId="62" fillId="63" borderId="452" applyNumberFormat="0" applyAlignment="0" applyProtection="0"/>
    <xf numFmtId="0" fontId="149" fillId="41" borderId="452" applyNumberFormat="0" applyAlignment="0" applyProtection="0"/>
    <xf numFmtId="37" fontId="172" fillId="105" borderId="431">
      <alignment horizontal="center" vertical="center" wrapText="1"/>
    </xf>
    <xf numFmtId="0" fontId="149" fillId="41" borderId="452" applyNumberFormat="0" applyAlignment="0" applyProtection="0"/>
    <xf numFmtId="0" fontId="149" fillId="41" borderId="452" applyNumberFormat="0" applyAlignment="0" applyProtection="0"/>
    <xf numFmtId="0" fontId="149" fillId="41" borderId="452" applyNumberFormat="0" applyAlignment="0" applyProtection="0"/>
    <xf numFmtId="0" fontId="149" fillId="41" borderId="452" applyNumberFormat="0" applyAlignment="0" applyProtection="0"/>
    <xf numFmtId="0" fontId="149" fillId="41" borderId="452" applyNumberFormat="0" applyAlignment="0" applyProtection="0"/>
    <xf numFmtId="10" fontId="41" fillId="35" borderId="429" applyNumberFormat="0" applyBorder="0" applyAlignment="0" applyProtection="0"/>
    <xf numFmtId="10" fontId="41" fillId="35" borderId="429" applyNumberFormat="0" applyBorder="0" applyAlignment="0" applyProtection="0"/>
    <xf numFmtId="10" fontId="30" fillId="35" borderId="429" applyNumberFormat="0" applyBorder="0" applyAlignment="0" applyProtection="0"/>
    <xf numFmtId="0" fontId="149" fillId="41" borderId="432" applyNumberFormat="0" applyAlignment="0" applyProtection="0"/>
    <xf numFmtId="0" fontId="256" fillId="63" borderId="432" applyNumberFormat="0" applyAlignment="0" applyProtection="0">
      <alignment vertical="center"/>
    </xf>
    <xf numFmtId="0" fontId="62" fillId="63" borderId="432" applyNumberFormat="0" applyAlignment="0" applyProtection="0"/>
    <xf numFmtId="0" fontId="149" fillId="41" borderId="432" applyNumberFormat="0" applyAlignment="0" applyProtection="0"/>
    <xf numFmtId="0" fontId="256" fillId="63" borderId="432" applyNumberFormat="0" applyAlignment="0" applyProtection="0">
      <alignment vertical="center"/>
    </xf>
    <xf numFmtId="0" fontId="62" fillId="63" borderId="432" applyNumberFormat="0" applyAlignment="0" applyProtection="0"/>
    <xf numFmtId="0" fontId="149" fillId="41" borderId="432" applyNumberFormat="0" applyAlignment="0" applyProtection="0"/>
    <xf numFmtId="0" fontId="149" fillId="41" borderId="432" applyNumberFormat="0" applyAlignment="0" applyProtection="0"/>
    <xf numFmtId="0" fontId="149" fillId="41" borderId="432" applyNumberFormat="0" applyAlignment="0" applyProtection="0"/>
    <xf numFmtId="0" fontId="149" fillId="41" borderId="432" applyNumberFormat="0" applyAlignment="0" applyProtection="0"/>
    <xf numFmtId="0" fontId="149" fillId="41" borderId="432" applyNumberFormat="0" applyAlignment="0" applyProtection="0"/>
    <xf numFmtId="0" fontId="262" fillId="107" borderId="453">
      <alignment textRotation="90"/>
    </xf>
    <xf numFmtId="0" fontId="262" fillId="107" borderId="433">
      <alignment textRotation="90"/>
    </xf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54" fillId="73" borderId="481" applyNumberFormat="0" applyAlignment="0" applyProtection="0"/>
    <xf numFmtId="0" fontId="210" fillId="73" borderId="481" applyNumberFormat="0" applyAlignment="0" applyProtection="0">
      <alignment vertical="center"/>
    </xf>
    <xf numFmtId="0" fontId="140" fillId="54" borderId="481" applyNumberFormat="0" applyAlignment="0" applyProtection="0"/>
    <xf numFmtId="0" fontId="36" fillId="0" borderId="419" applyNumberFormat="0" applyFill="0" applyBorder="0" applyAlignment="0" applyProtection="0"/>
    <xf numFmtId="0" fontId="140" fillId="54" borderId="442" applyNumberFormat="0" applyAlignment="0" applyProtection="0"/>
    <xf numFmtId="0" fontId="140" fillId="54" borderId="442" applyNumberFormat="0" applyAlignment="0" applyProtection="0"/>
    <xf numFmtId="0" fontId="140" fillId="54" borderId="442" applyNumberFormat="0" applyAlignment="0" applyProtection="0"/>
    <xf numFmtId="0" fontId="140" fillId="54" borderId="442" applyNumberFormat="0" applyAlignment="0" applyProtection="0"/>
    <xf numFmtId="0" fontId="140" fillId="54" borderId="442" applyNumberFormat="0" applyAlignment="0" applyProtection="0"/>
    <xf numFmtId="0" fontId="140" fillId="54" borderId="442" applyNumberFormat="0" applyAlignment="0" applyProtection="0"/>
    <xf numFmtId="0" fontId="210" fillId="73" borderId="442" applyNumberFormat="0" applyAlignment="0" applyProtection="0">
      <alignment vertical="center"/>
    </xf>
    <xf numFmtId="0" fontId="140" fillId="54" borderId="442" applyNumberFormat="0" applyAlignment="0" applyProtection="0"/>
    <xf numFmtId="0" fontId="54" fillId="73" borderId="442" applyNumberFormat="0" applyAlignment="0" applyProtection="0"/>
    <xf numFmtId="0" fontId="210" fillId="73" borderId="442" applyNumberFormat="0" applyAlignment="0" applyProtection="0">
      <alignment vertical="center"/>
    </xf>
    <xf numFmtId="0" fontId="140" fillId="54" borderId="442" applyNumberFormat="0" applyAlignment="0" applyProtection="0"/>
    <xf numFmtId="0" fontId="44" fillId="0" borderId="420">
      <alignment horizontal="left" vertical="center"/>
    </xf>
    <xf numFmtId="0" fontId="42" fillId="0" borderId="420">
      <alignment horizontal="left" vertical="center"/>
    </xf>
    <xf numFmtId="37" fontId="172" fillId="105" borderId="421">
      <alignment horizontal="center" vertical="center" wrapText="1"/>
    </xf>
    <xf numFmtId="10" fontId="41" fillId="35" borderId="419" applyNumberFormat="0" applyBorder="0" applyAlignment="0" applyProtection="0"/>
    <xf numFmtId="10" fontId="41" fillId="35" borderId="419" applyNumberFormat="0" applyBorder="0" applyAlignment="0" applyProtection="0"/>
    <xf numFmtId="10" fontId="30" fillId="35" borderId="419" applyNumberFormat="0" applyBorder="0" applyAlignment="0" applyProtection="0"/>
    <xf numFmtId="0" fontId="149" fillId="41" borderId="422" applyNumberFormat="0" applyAlignment="0" applyProtection="0"/>
    <xf numFmtId="0" fontId="256" fillId="63" borderId="422" applyNumberFormat="0" applyAlignment="0" applyProtection="0">
      <alignment vertical="center"/>
    </xf>
    <xf numFmtId="0" fontId="62" fillId="63" borderId="422" applyNumberFormat="0" applyAlignment="0" applyProtection="0"/>
    <xf numFmtId="0" fontId="149" fillId="41" borderId="422" applyNumberFormat="0" applyAlignment="0" applyProtection="0"/>
    <xf numFmtId="0" fontId="256" fillId="63" borderId="422" applyNumberFormat="0" applyAlignment="0" applyProtection="0">
      <alignment vertical="center"/>
    </xf>
    <xf numFmtId="0" fontId="62" fillId="63" borderId="422" applyNumberFormat="0" applyAlignment="0" applyProtection="0"/>
    <xf numFmtId="0" fontId="149" fillId="41" borderId="422" applyNumberFormat="0" applyAlignment="0" applyProtection="0"/>
    <xf numFmtId="0" fontId="149" fillId="41" borderId="422" applyNumberFormat="0" applyAlignment="0" applyProtection="0"/>
    <xf numFmtId="0" fontId="149" fillId="41" borderId="422" applyNumberFormat="0" applyAlignment="0" applyProtection="0"/>
    <xf numFmtId="0" fontId="149" fillId="41" borderId="422" applyNumberFormat="0" applyAlignment="0" applyProtection="0"/>
    <xf numFmtId="0" fontId="149" fillId="41" borderId="422" applyNumberFormat="0" applyAlignment="0" applyProtection="0"/>
    <xf numFmtId="0" fontId="149" fillId="41" borderId="422" applyNumberFormat="0" applyAlignment="0" applyProtection="0"/>
    <xf numFmtId="0" fontId="262" fillId="107" borderId="423">
      <alignment textRotation="90"/>
    </xf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9" fillId="56" borderId="473" applyNumberForma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201" fillId="79" borderId="473" applyNumberFormat="0" applyFont="0" applyAlignment="0" applyProtection="0">
      <alignment vertical="center"/>
    </xf>
    <xf numFmtId="0" fontId="201" fillId="79" borderId="473" applyNumberFormat="0" applyFont="0" applyAlignment="0" applyProtection="0">
      <alignment vertical="center"/>
    </xf>
    <xf numFmtId="0" fontId="9" fillId="56" borderId="473" applyNumberFormat="0" applyAlignment="0" applyProtection="0"/>
    <xf numFmtId="0" fontId="50" fillId="79" borderId="473" applyNumberFormat="0" applyFont="0" applyAlignment="0" applyProtection="0"/>
    <xf numFmtId="0" fontId="9" fillId="56" borderId="473" applyNumberFormat="0" applyAlignment="0" applyProtection="0"/>
    <xf numFmtId="0" fontId="50" fillId="79" borderId="473" applyNumberFormat="0" applyFont="0" applyAlignment="0" applyProtection="0"/>
    <xf numFmtId="0" fontId="9" fillId="56" borderId="473" applyNumberFormat="0" applyAlignment="0" applyProtection="0"/>
    <xf numFmtId="0" fontId="9" fillId="56" borderId="473" applyNumberFormat="0" applyAlignment="0" applyProtection="0"/>
    <xf numFmtId="0" fontId="50" fillId="79" borderId="473" applyNumberFormat="0" applyFont="0" applyAlignment="0" applyProtection="0"/>
    <xf numFmtId="0" fontId="9" fillId="56" borderId="473" applyNumberFormat="0" applyAlignment="0" applyProtection="0"/>
    <xf numFmtId="0" fontId="50" fillId="79" borderId="473" applyNumberFormat="0" applyFont="0" applyAlignment="0" applyProtection="0"/>
    <xf numFmtId="0" fontId="9" fillId="56" borderId="473" applyNumberFormat="0" applyAlignment="0" applyProtection="0"/>
    <xf numFmtId="0" fontId="50" fillId="79" borderId="473" applyNumberFormat="0" applyFont="0" applyAlignment="0" applyProtection="0"/>
    <xf numFmtId="0" fontId="9" fillId="56" borderId="473" applyNumberFormat="0" applyAlignment="0" applyProtection="0"/>
    <xf numFmtId="0" fontId="156" fillId="54" borderId="474" applyNumberFormat="0" applyAlignment="0" applyProtection="0"/>
    <xf numFmtId="0" fontId="66" fillId="73" borderId="474" applyNumberFormat="0" applyAlignment="0" applyProtection="0"/>
    <xf numFmtId="0" fontId="156" fillId="54" borderId="474" applyNumberFormat="0" applyAlignment="0" applyProtection="0"/>
    <xf numFmtId="0" fontId="270" fillId="73" borderId="474" applyNumberFormat="0" applyAlignment="0" applyProtection="0">
      <alignment vertical="center"/>
    </xf>
    <xf numFmtId="0" fontId="66" fillId="73" borderId="474" applyNumberFormat="0" applyAlignment="0" applyProtection="0"/>
    <xf numFmtId="0" fontId="156" fillId="54" borderId="474" applyNumberFormat="0" applyAlignment="0" applyProtection="0"/>
    <xf numFmtId="0" fontId="156" fillId="54" borderId="474" applyNumberFormat="0" applyAlignment="0" applyProtection="0"/>
    <xf numFmtId="0" fontId="156" fillId="54" borderId="474" applyNumberFormat="0" applyAlignment="0" applyProtection="0"/>
    <xf numFmtId="0" fontId="156" fillId="54" borderId="474" applyNumberFormat="0" applyAlignment="0" applyProtection="0"/>
    <xf numFmtId="0" fontId="156" fillId="54" borderId="474" applyNumberFormat="0" applyAlignment="0" applyProtection="0"/>
    <xf numFmtId="0" fontId="156" fillId="54" borderId="474" applyNumberForma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50" fillId="79" borderId="454" applyNumberFormat="0" applyFont="0" applyAlignment="0" applyProtection="0"/>
    <xf numFmtId="0" fontId="201" fillId="79" borderId="454" applyNumberFormat="0" applyFont="0" applyAlignment="0" applyProtection="0">
      <alignment vertical="center"/>
    </xf>
    <xf numFmtId="0" fontId="201" fillId="79" borderId="454" applyNumberFormat="0" applyFont="0" applyAlignment="0" applyProtection="0">
      <alignment vertical="center"/>
    </xf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9" fillId="56" borderId="454" applyNumberFormat="0" applyAlignment="0" applyProtection="0"/>
    <xf numFmtId="0" fontId="50" fillId="79" borderId="454" applyNumberFormat="0" applyFont="0" applyAlignment="0" applyProtection="0"/>
    <xf numFmtId="0" fontId="66" fillId="73" borderId="455" applyNumberFormat="0" applyAlignment="0" applyProtection="0"/>
    <xf numFmtId="0" fontId="156" fillId="54" borderId="455" applyNumberFormat="0" applyAlignment="0" applyProtection="0"/>
    <xf numFmtId="0" fontId="270" fillId="73" borderId="455" applyNumberFormat="0" applyAlignment="0" applyProtection="0">
      <alignment vertical="center"/>
    </xf>
    <xf numFmtId="0" fontId="66" fillId="73" borderId="455" applyNumberFormat="0" applyAlignment="0" applyProtection="0"/>
    <xf numFmtId="0" fontId="156" fillId="54" borderId="455" applyNumberFormat="0" applyAlignment="0" applyProtection="0"/>
    <xf numFmtId="0" fontId="156" fillId="54" borderId="455" applyNumberFormat="0" applyAlignment="0" applyProtection="0"/>
    <xf numFmtId="0" fontId="156" fillId="54" borderId="455" applyNumberFormat="0" applyAlignment="0" applyProtection="0"/>
    <xf numFmtId="0" fontId="156" fillId="54" borderId="455" applyNumberFormat="0" applyAlignment="0" applyProtection="0"/>
    <xf numFmtId="0" fontId="156" fillId="54" borderId="455" applyNumberFormat="0" applyAlignment="0" applyProtection="0"/>
    <xf numFmtId="0" fontId="156" fillId="54" borderId="455" applyNumberForma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9" fillId="56" borderId="434" applyNumberForma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50" fillId="79" borderId="434" applyNumberFormat="0" applyFont="0" applyAlignment="0" applyProtection="0"/>
    <xf numFmtId="0" fontId="201" fillId="79" borderId="434" applyNumberFormat="0" applyFont="0" applyAlignment="0" applyProtection="0">
      <alignment vertical="center"/>
    </xf>
    <xf numFmtId="0" fontId="201" fillId="79" borderId="434" applyNumberFormat="0" applyFont="0" applyAlignment="0" applyProtection="0">
      <alignment vertical="center"/>
    </xf>
    <xf numFmtId="0" fontId="9" fillId="56" borderId="434" applyNumberFormat="0" applyAlignment="0" applyProtection="0"/>
    <xf numFmtId="0" fontId="50" fillId="79" borderId="434" applyNumberFormat="0" applyFont="0" applyAlignment="0" applyProtection="0"/>
    <xf numFmtId="0" fontId="9" fillId="56" borderId="434" applyNumberFormat="0" applyAlignment="0" applyProtection="0"/>
    <xf numFmtId="0" fontId="50" fillId="79" borderId="434" applyNumberFormat="0" applyFont="0" applyAlignment="0" applyProtection="0"/>
    <xf numFmtId="0" fontId="9" fillId="56" borderId="434" applyNumberFormat="0" applyAlignment="0" applyProtection="0"/>
    <xf numFmtId="0" fontId="50" fillId="79" borderId="434" applyNumberFormat="0" applyFont="0" applyAlignment="0" applyProtection="0"/>
    <xf numFmtId="0" fontId="9" fillId="56" borderId="434" applyNumberFormat="0" applyAlignment="0" applyProtection="0"/>
    <xf numFmtId="0" fontId="50" fillId="79" borderId="434" applyNumberFormat="0" applyFont="0" applyAlignment="0" applyProtection="0"/>
    <xf numFmtId="0" fontId="9" fillId="56" borderId="434" applyNumberFormat="0" applyAlignment="0" applyProtection="0"/>
    <xf numFmtId="0" fontId="50" fillId="79" borderId="434" applyNumberFormat="0" applyFont="0" applyAlignment="0" applyProtection="0"/>
    <xf numFmtId="0" fontId="9" fillId="56" borderId="434" applyNumberFormat="0" applyAlignment="0" applyProtection="0"/>
    <xf numFmtId="0" fontId="50" fillId="79" borderId="434" applyNumberFormat="0" applyFont="0" applyAlignment="0" applyProtection="0"/>
    <xf numFmtId="0" fontId="156" fillId="54" borderId="435" applyNumberFormat="0" applyAlignment="0" applyProtection="0"/>
    <xf numFmtId="0" fontId="270" fillId="73" borderId="435" applyNumberFormat="0" applyAlignment="0" applyProtection="0">
      <alignment vertical="center"/>
    </xf>
    <xf numFmtId="0" fontId="66" fillId="73" borderId="435" applyNumberFormat="0" applyAlignment="0" applyProtection="0"/>
    <xf numFmtId="0" fontId="156" fillId="54" borderId="435" applyNumberFormat="0" applyAlignment="0" applyProtection="0"/>
    <xf numFmtId="0" fontId="270" fillId="73" borderId="435" applyNumberFormat="0" applyAlignment="0" applyProtection="0">
      <alignment vertical="center"/>
    </xf>
    <xf numFmtId="0" fontId="66" fillId="73" borderId="435" applyNumberFormat="0" applyAlignment="0" applyProtection="0"/>
    <xf numFmtId="0" fontId="156" fillId="54" borderId="435" applyNumberFormat="0" applyAlignment="0" applyProtection="0"/>
    <xf numFmtId="0" fontId="156" fillId="54" borderId="435" applyNumberFormat="0" applyAlignment="0" applyProtection="0"/>
    <xf numFmtId="0" fontId="156" fillId="54" borderId="435" applyNumberFormat="0" applyAlignment="0" applyProtection="0"/>
    <xf numFmtId="0" fontId="156" fillId="54" borderId="435" applyNumberFormat="0" applyAlignment="0" applyProtection="0"/>
    <xf numFmtId="0" fontId="156" fillId="54" borderId="435" applyNumberFormat="0" applyAlignment="0" applyProtection="0"/>
    <xf numFmtId="0" fontId="156" fillId="54" borderId="435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476"/>
    <xf numFmtId="3" fontId="27" fillId="0" borderId="468" applyNumberFormat="0" applyFont="0" applyFill="0" applyAlignment="0" applyProtection="0">
      <alignment vertical="center"/>
    </xf>
    <xf numFmtId="3" fontId="27" fillId="0" borderId="468" applyNumberFormat="0" applyFont="0" applyFill="0" applyAlignment="0" applyProtection="0">
      <alignment vertical="center"/>
    </xf>
    <xf numFmtId="3" fontId="276" fillId="109" borderId="456"/>
    <xf numFmtId="0" fontId="172" fillId="0" borderId="457"/>
    <xf numFmtId="0" fontId="158" fillId="0" borderId="477" applyNumberFormat="0" applyFill="0" applyAlignment="0" applyProtection="0"/>
    <xf numFmtId="0" fontId="290" fillId="0" borderId="477" applyNumberFormat="0" applyFill="0" applyAlignment="0" applyProtection="0">
      <alignment vertical="center"/>
    </xf>
    <xf numFmtId="0" fontId="68" fillId="0" borderId="477" applyNumberFormat="0" applyFill="0" applyAlignment="0" applyProtection="0"/>
    <xf numFmtId="0" fontId="158" fillId="0" borderId="477" applyNumberFormat="0" applyFill="0" applyAlignment="0" applyProtection="0"/>
    <xf numFmtId="3" fontId="27" fillId="0" borderId="449" applyNumberFormat="0" applyFont="0" applyFill="0" applyAlignment="0" applyProtection="0">
      <alignment vertical="center"/>
    </xf>
    <xf numFmtId="3" fontId="27" fillId="0" borderId="449" applyNumberFormat="0" applyFont="0" applyFill="0" applyAlignment="0" applyProtection="0">
      <alignment vertical="center"/>
    </xf>
    <xf numFmtId="0" fontId="290" fillId="0" borderId="477" applyNumberFormat="0" applyFill="0" applyAlignment="0" applyProtection="0">
      <alignment vertical="center"/>
    </xf>
    <xf numFmtId="0" fontId="68" fillId="0" borderId="477" applyNumberFormat="0" applyFill="0" applyAlignment="0" applyProtection="0"/>
    <xf numFmtId="0" fontId="158" fillId="0" borderId="477" applyNumberFormat="0" applyFill="0" applyAlignment="0" applyProtection="0"/>
    <xf numFmtId="3" fontId="276" fillId="109" borderId="436"/>
    <xf numFmtId="10" fontId="30" fillId="35" borderId="478" applyNumberFormat="0" applyBorder="0" applyAlignment="0" applyProtection="0"/>
    <xf numFmtId="3" fontId="27" fillId="0" borderId="429" applyNumberFormat="0" applyFont="0" applyFill="0" applyAlignment="0" applyProtection="0">
      <alignment vertical="center"/>
    </xf>
    <xf numFmtId="3" fontId="27" fillId="0" borderId="429" applyNumberFormat="0" applyFont="0" applyFill="0" applyAlignment="0" applyProtection="0">
      <alignment vertical="center"/>
    </xf>
    <xf numFmtId="0" fontId="66" fillId="73" borderId="464" applyNumberFormat="0" applyAlignment="0" applyProtection="0"/>
    <xf numFmtId="0" fontId="140" fillId="54" borderId="471" applyNumberFormat="0" applyAlignment="0" applyProtection="0"/>
    <xf numFmtId="0" fontId="156" fillId="54" borderId="464" applyNumberFormat="0" applyAlignment="0" applyProtection="0"/>
    <xf numFmtId="0" fontId="158" fillId="0" borderId="438" applyNumberFormat="0" applyFill="0" applyAlignment="0" applyProtection="0"/>
    <xf numFmtId="0" fontId="290" fillId="0" borderId="438" applyNumberFormat="0" applyFill="0" applyAlignment="0" applyProtection="0">
      <alignment vertical="center"/>
    </xf>
    <xf numFmtId="0" fontId="68" fillId="0" borderId="438" applyNumberFormat="0" applyFill="0" applyAlignment="0" applyProtection="0"/>
    <xf numFmtId="0" fontId="290" fillId="0" borderId="438" applyNumberFormat="0" applyFill="0" applyAlignment="0" applyProtection="0">
      <alignment vertical="center"/>
    </xf>
    <xf numFmtId="0" fontId="68" fillId="0" borderId="438" applyNumberFormat="0" applyFill="0" applyAlignment="0" applyProtection="0"/>
    <xf numFmtId="0" fontId="158" fillId="0" borderId="438" applyNumberFormat="0" applyFill="0" applyAlignment="0" applyProtection="0"/>
    <xf numFmtId="0" fontId="158" fillId="0" borderId="438" applyNumberFormat="0" applyFill="0" applyAlignment="0" applyProtection="0"/>
    <xf numFmtId="0" fontId="158" fillId="0" borderId="438" applyNumberFormat="0" applyFill="0" applyAlignment="0" applyProtection="0"/>
    <xf numFmtId="0" fontId="158" fillId="0" borderId="438" applyNumberFormat="0" applyFill="0" applyAlignment="0" applyProtection="0"/>
    <xf numFmtId="0" fontId="158" fillId="0" borderId="438" applyNumberFormat="0" applyFill="0" applyAlignment="0" applyProtection="0"/>
    <xf numFmtId="0" fontId="158" fillId="0" borderId="438" applyNumberFormat="0" applyFill="0" applyAlignment="0" applyProtection="0"/>
    <xf numFmtId="0" fontId="270" fillId="73" borderId="435" applyNumberFormat="0" applyAlignment="0" applyProtection="0">
      <alignment vertical="center"/>
    </xf>
    <xf numFmtId="0" fontId="210" fillId="73" borderId="432" applyNumberFormat="0" applyAlignment="0" applyProtection="0">
      <alignment vertical="center"/>
    </xf>
    <xf numFmtId="0" fontId="256" fillId="63" borderId="432" applyNumberFormat="0" applyAlignment="0" applyProtection="0">
      <alignment vertical="center"/>
    </xf>
    <xf numFmtId="0" fontId="156" fillId="54" borderId="484" applyNumberFormat="0" applyAlignment="0" applyProtection="0"/>
    <xf numFmtId="0" fontId="201" fillId="79" borderId="434" applyNumberFormat="0" applyFont="0" applyAlignment="0" applyProtection="0">
      <alignment vertical="center"/>
    </xf>
    <xf numFmtId="0" fontId="156" fillId="54" borderId="464" applyNumberFormat="0" applyAlignment="0" applyProtection="0"/>
    <xf numFmtId="3" fontId="276" fillId="109" borderId="485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50" fillId="79" borderId="424" applyNumberFormat="0" applyFont="0" applyAlignment="0" applyProtection="0"/>
    <xf numFmtId="0" fontId="201" fillId="79" borderId="424" applyNumberFormat="0" applyFont="0" applyAlignment="0" applyProtection="0">
      <alignment vertical="center"/>
    </xf>
    <xf numFmtId="0" fontId="201" fillId="79" borderId="424" applyNumberFormat="0" applyFont="0" applyAlignment="0" applyProtection="0">
      <alignment vertical="center"/>
    </xf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9" fillId="56" borderId="424" applyNumberFormat="0" applyAlignment="0" applyProtection="0"/>
    <xf numFmtId="0" fontId="50" fillId="79" borderId="424" applyNumberFormat="0" applyFont="0" applyAlignment="0" applyProtection="0"/>
    <xf numFmtId="0" fontId="156" fillId="54" borderId="425" applyNumberFormat="0" applyAlignment="0" applyProtection="0"/>
    <xf numFmtId="0" fontId="270" fillId="73" borderId="425" applyNumberFormat="0" applyAlignment="0" applyProtection="0">
      <alignment vertical="center"/>
    </xf>
    <xf numFmtId="0" fontId="66" fillId="73" borderId="425" applyNumberFormat="0" applyAlignment="0" applyProtection="0"/>
    <xf numFmtId="0" fontId="156" fillId="54" borderId="425" applyNumberFormat="0" applyAlignment="0" applyProtection="0"/>
    <xf numFmtId="0" fontId="270" fillId="73" borderId="425" applyNumberFormat="0" applyAlignment="0" applyProtection="0">
      <alignment vertical="center"/>
    </xf>
    <xf numFmtId="0" fontId="66" fillId="73" borderId="425" applyNumberFormat="0" applyAlignment="0" applyProtection="0"/>
    <xf numFmtId="0" fontId="156" fillId="54" borderId="425" applyNumberFormat="0" applyAlignment="0" applyProtection="0"/>
    <xf numFmtId="0" fontId="156" fillId="54" borderId="425" applyNumberFormat="0" applyAlignment="0" applyProtection="0"/>
    <xf numFmtId="0" fontId="156" fillId="54" borderId="425" applyNumberFormat="0" applyAlignment="0" applyProtection="0"/>
    <xf numFmtId="0" fontId="156" fillId="54" borderId="425" applyNumberFormat="0" applyAlignment="0" applyProtection="0"/>
    <xf numFmtId="0" fontId="156" fillId="54" borderId="425" applyNumberFormat="0" applyAlignment="0" applyProtection="0"/>
    <xf numFmtId="0" fontId="156" fillId="54" borderId="425" applyNumberFormat="0" applyAlignment="0" applyProtection="0"/>
    <xf numFmtId="0" fontId="36" fillId="0" borderId="449" applyNumberFormat="0" applyFill="0" applyBorder="0" applyAlignment="0" applyProtection="0"/>
    <xf numFmtId="0" fontId="50" fillId="79" borderId="463" applyNumberFormat="0" applyFont="0" applyAlignment="0" applyProtection="0"/>
    <xf numFmtId="0" fontId="156" fillId="54" borderId="464" applyNumberFormat="0" applyAlignment="0" applyProtection="0"/>
    <xf numFmtId="0" fontId="156" fillId="54" borderId="445" applyNumberFormat="0" applyAlignment="0" applyProtection="0"/>
    <xf numFmtId="0" fontId="156" fillId="54" borderId="484" applyNumberFormat="0" applyAlignment="0" applyProtection="0"/>
    <xf numFmtId="0" fontId="54" fillId="73" borderId="442" applyNumberFormat="0" applyAlignment="0" applyProtection="0"/>
    <xf numFmtId="0" fontId="256" fillId="63" borderId="452" applyNumberFormat="0" applyAlignment="0" applyProtection="0">
      <alignment vertical="center"/>
    </xf>
    <xf numFmtId="10" fontId="41" fillId="35" borderId="468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426"/>
    <xf numFmtId="0" fontId="172" fillId="0" borderId="427"/>
    <xf numFmtId="3" fontId="27" fillId="0" borderId="419" applyNumberFormat="0" applyFont="0" applyFill="0" applyAlignment="0" applyProtection="0">
      <alignment vertical="center"/>
    </xf>
    <xf numFmtId="3" fontId="27" fillId="0" borderId="419" applyNumberFormat="0" applyFont="0" applyFill="0" applyAlignment="0" applyProtection="0">
      <alignment vertical="center"/>
    </xf>
    <xf numFmtId="0" fontId="158" fillId="0" borderId="428" applyNumberFormat="0" applyFill="0" applyAlignment="0" applyProtection="0"/>
    <xf numFmtId="0" fontId="290" fillId="0" borderId="428" applyNumberFormat="0" applyFill="0" applyAlignment="0" applyProtection="0">
      <alignment vertical="center"/>
    </xf>
    <xf numFmtId="0" fontId="68" fillId="0" borderId="428" applyNumberFormat="0" applyFill="0" applyAlignment="0" applyProtection="0"/>
    <xf numFmtId="0" fontId="158" fillId="0" borderId="428" applyNumberFormat="0" applyFill="0" applyAlignment="0" applyProtection="0"/>
    <xf numFmtId="0" fontId="290" fillId="0" borderId="428" applyNumberFormat="0" applyFill="0" applyAlignment="0" applyProtection="0">
      <alignment vertical="center"/>
    </xf>
    <xf numFmtId="0" fontId="68" fillId="0" borderId="428" applyNumberFormat="0" applyFill="0" applyAlignment="0" applyProtection="0"/>
    <xf numFmtId="0" fontId="158" fillId="0" borderId="428" applyNumberFormat="0" applyFill="0" applyAlignment="0" applyProtection="0"/>
    <xf numFmtId="0" fontId="158" fillId="0" borderId="428" applyNumberFormat="0" applyFill="0" applyAlignment="0" applyProtection="0"/>
    <xf numFmtId="0" fontId="158" fillId="0" borderId="428" applyNumberFormat="0" applyFill="0" applyAlignment="0" applyProtection="0"/>
    <xf numFmtId="0" fontId="158" fillId="0" borderId="428" applyNumberFormat="0" applyFill="0" applyAlignment="0" applyProtection="0"/>
    <xf numFmtId="0" fontId="158" fillId="0" borderId="428" applyNumberFormat="0" applyFill="0" applyAlignment="0" applyProtection="0"/>
    <xf numFmtId="0" fontId="158" fillId="0" borderId="428" applyNumberFormat="0" applyFill="0" applyAlignment="0" applyProtection="0"/>
    <xf numFmtId="0" fontId="270" fillId="73" borderId="474" applyNumberFormat="0" applyAlignment="0" applyProtection="0">
      <alignment vertical="center"/>
    </xf>
    <xf numFmtId="0" fontId="50" fillId="79" borderId="444" applyNumberFormat="0" applyFont="0" applyAlignment="0" applyProtection="0"/>
    <xf numFmtId="0" fontId="270" fillId="73" borderId="425" applyNumberFormat="0" applyAlignment="0" applyProtection="0">
      <alignment vertical="center"/>
    </xf>
    <xf numFmtId="0" fontId="210" fillId="73" borderId="422" applyNumberFormat="0" applyAlignment="0" applyProtection="0">
      <alignment vertical="center"/>
    </xf>
    <xf numFmtId="0" fontId="50" fillId="79" borderId="473" applyNumberFormat="0" applyFont="0" applyAlignment="0" applyProtection="0"/>
    <xf numFmtId="0" fontId="50" fillId="79" borderId="473" applyNumberFormat="0" applyFont="0" applyAlignment="0" applyProtection="0"/>
    <xf numFmtId="0" fontId="256" fillId="63" borderId="422" applyNumberFormat="0" applyAlignment="0" applyProtection="0">
      <alignment vertical="center"/>
    </xf>
    <xf numFmtId="0" fontId="290" fillId="0" borderId="428" applyNumberFormat="0" applyFill="0" applyAlignment="0" applyProtection="0">
      <alignment vertical="center"/>
    </xf>
    <xf numFmtId="0" fontId="50" fillId="79" borderId="454" applyNumberFormat="0" applyFont="0" applyAlignment="0" applyProtection="0"/>
    <xf numFmtId="0" fontId="201" fillId="79" borderId="424" applyNumberFormat="0" applyFont="0" applyAlignment="0" applyProtection="0">
      <alignment vertical="center"/>
    </xf>
    <xf numFmtId="0" fontId="149" fillId="41" borderId="442" applyNumberFormat="0" applyAlignment="0" applyProtection="0"/>
    <xf numFmtId="0" fontId="156" fillId="54" borderId="445" applyNumberFormat="0" applyAlignment="0" applyProtection="0"/>
    <xf numFmtId="0" fontId="172" fillId="0" borderId="486"/>
    <xf numFmtId="3" fontId="27" fillId="0" borderId="478" applyNumberFormat="0" applyFont="0" applyFill="0" applyAlignment="0" applyProtection="0">
      <alignment vertical="center"/>
    </xf>
    <xf numFmtId="3" fontId="27" fillId="0" borderId="478" applyNumberFormat="0" applyFont="0" applyFill="0" applyAlignment="0" applyProtection="0">
      <alignment vertical="center"/>
    </xf>
    <xf numFmtId="3" fontId="276" fillId="109" borderId="465"/>
    <xf numFmtId="0" fontId="172" fillId="0" borderId="466"/>
    <xf numFmtId="3" fontId="27" fillId="0" borderId="459" applyNumberFormat="0" applyFont="0" applyFill="0" applyAlignment="0" applyProtection="0">
      <alignment vertical="center"/>
    </xf>
    <xf numFmtId="3" fontId="27" fillId="0" borderId="459" applyNumberFormat="0" applyFont="0" applyFill="0" applyAlignment="0" applyProtection="0">
      <alignment vertical="center"/>
    </xf>
    <xf numFmtId="3" fontId="276" fillId="109" borderId="446"/>
    <xf numFmtId="0" fontId="172" fillId="0" borderId="447"/>
    <xf numFmtId="3" fontId="27" fillId="0" borderId="439" applyNumberFormat="0" applyFont="0" applyFill="0" applyAlignment="0" applyProtection="0">
      <alignment vertical="center"/>
    </xf>
    <xf numFmtId="3" fontId="27" fillId="0" borderId="439" applyNumberFormat="0" applyFont="0" applyFill="0" applyAlignment="0" applyProtection="0">
      <alignment vertical="center"/>
    </xf>
    <xf numFmtId="0" fontId="50" fillId="79" borderId="473" applyNumberFormat="0" applyFont="0" applyAlignment="0" applyProtection="0"/>
    <xf numFmtId="0" fontId="54" fillId="73" borderId="471" applyNumberFormat="0" applyAlignment="0" applyProtection="0"/>
    <xf numFmtId="0" fontId="156" fillId="54" borderId="455" applyNumberFormat="0" applyAlignment="0" applyProtection="0"/>
    <xf numFmtId="0" fontId="149" fillId="41" borderId="481" applyNumberFormat="0" applyAlignment="0" applyProtection="0"/>
    <xf numFmtId="3" fontId="276" fillId="109" borderId="475"/>
    <xf numFmtId="0" fontId="50" fillId="79" borderId="454" applyNumberFormat="0" applyFont="0" applyAlignment="0" applyProtection="0"/>
    <xf numFmtId="0" fontId="54" fillId="73" borderId="481" applyNumberFormat="0" applyAlignment="0" applyProtection="0"/>
    <xf numFmtId="0" fontId="36" fillId="0" borderId="459" applyNumberFormat="0" applyFill="0" applyBorder="0" applyAlignment="0" applyProtection="0"/>
    <xf numFmtId="0" fontId="270" fillId="73" borderId="455" applyNumberFormat="0" applyAlignment="0" applyProtection="0">
      <alignment vertical="center"/>
    </xf>
    <xf numFmtId="0" fontId="210" fillId="73" borderId="481" applyNumberFormat="0" applyAlignment="0" applyProtection="0">
      <alignment vertical="center"/>
    </xf>
    <xf numFmtId="0" fontId="149" fillId="41" borderId="471" applyNumberFormat="0" applyAlignment="0" applyProtection="0"/>
    <xf numFmtId="37" fontId="172" fillId="105" borderId="470">
      <alignment horizontal="center" vertical="center" wrapText="1"/>
    </xf>
    <xf numFmtId="0" fontId="149" fillId="41" borderId="471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0" fontId="50" fillId="79" borderId="473" applyNumberFormat="0" applyFont="0" applyAlignment="0" applyProtection="0"/>
    <xf numFmtId="0" fontId="158" fillId="0" borderId="448" applyNumberFormat="0" applyFill="0" applyAlignment="0" applyProtection="0"/>
    <xf numFmtId="0" fontId="290" fillId="0" borderId="448" applyNumberFormat="0" applyFill="0" applyAlignment="0" applyProtection="0">
      <alignment vertical="center"/>
    </xf>
    <xf numFmtId="0" fontId="68" fillId="0" borderId="448" applyNumberFormat="0" applyFill="0" applyAlignment="0" applyProtection="0"/>
    <xf numFmtId="0" fontId="158" fillId="0" borderId="448" applyNumberFormat="0" applyFill="0" applyAlignment="0" applyProtection="0"/>
    <xf numFmtId="0" fontId="290" fillId="0" borderId="448" applyNumberFormat="0" applyFill="0" applyAlignment="0" applyProtection="0">
      <alignment vertical="center"/>
    </xf>
    <xf numFmtId="0" fontId="68" fillId="0" borderId="448" applyNumberFormat="0" applyFill="0" applyAlignment="0" applyProtection="0"/>
    <xf numFmtId="0" fontId="158" fillId="0" borderId="448" applyNumberFormat="0" applyFill="0" applyAlignment="0" applyProtection="0"/>
    <xf numFmtId="0" fontId="158" fillId="0" borderId="448" applyNumberFormat="0" applyFill="0" applyAlignment="0" applyProtection="0"/>
    <xf numFmtId="0" fontId="158" fillId="0" borderId="448" applyNumberFormat="0" applyFill="0" applyAlignment="0" applyProtection="0"/>
    <xf numFmtId="0" fontId="158" fillId="0" borderId="448" applyNumberFormat="0" applyFill="0" applyAlignment="0" applyProtection="0"/>
    <xf numFmtId="0" fontId="158" fillId="0" borderId="448" applyNumberFormat="0" applyFill="0" applyAlignment="0" applyProtection="0"/>
    <xf numFmtId="0" fontId="158" fillId="0" borderId="448" applyNumberFormat="0" applyFill="0" applyAlignment="0" applyProtection="0"/>
    <xf numFmtId="0" fontId="270" fillId="73" borderId="445" applyNumberFormat="0" applyAlignment="0" applyProtection="0">
      <alignment vertical="center"/>
    </xf>
    <xf numFmtId="0" fontId="210" fillId="73" borderId="442" applyNumberFormat="0" applyAlignment="0" applyProtection="0">
      <alignment vertical="center"/>
    </xf>
    <xf numFmtId="0" fontId="62" fillId="63" borderId="471" applyNumberFormat="0" applyAlignment="0" applyProtection="0"/>
    <xf numFmtId="0" fontId="256" fillId="63" borderId="442" applyNumberFormat="0" applyAlignment="0" applyProtection="0">
      <alignment vertical="center"/>
    </xf>
    <xf numFmtId="0" fontId="290" fillId="0" borderId="448" applyNumberFormat="0" applyFill="0" applyAlignment="0" applyProtection="0">
      <alignment vertical="center"/>
    </xf>
    <xf numFmtId="0" fontId="201" fillId="79" borderId="444" applyNumberFormat="0" applyFont="0" applyAlignment="0" applyProtection="0">
      <alignment vertical="center"/>
    </xf>
    <xf numFmtId="0" fontId="50" fillId="79" borderId="483" applyNumberFormat="0" applyFont="0" applyAlignment="0" applyProtection="0"/>
    <xf numFmtId="0" fontId="140" fillId="54" borderId="481" applyNumberFormat="0" applyAlignment="0" applyProtection="0"/>
    <xf numFmtId="0" fontId="158" fillId="0" borderId="458" applyNumberFormat="0" applyFill="0" applyAlignment="0" applyProtection="0"/>
    <xf numFmtId="0" fontId="290" fillId="0" borderId="458" applyNumberFormat="0" applyFill="0" applyAlignment="0" applyProtection="0">
      <alignment vertical="center"/>
    </xf>
    <xf numFmtId="0" fontId="68" fillId="0" borderId="458" applyNumberFormat="0" applyFill="0" applyAlignment="0" applyProtection="0"/>
    <xf numFmtId="0" fontId="158" fillId="0" borderId="458" applyNumberFormat="0" applyFill="0" applyAlignment="0" applyProtection="0"/>
    <xf numFmtId="0" fontId="290" fillId="0" borderId="458" applyNumberFormat="0" applyFill="0" applyAlignment="0" applyProtection="0">
      <alignment vertical="center"/>
    </xf>
    <xf numFmtId="0" fontId="68" fillId="0" borderId="458" applyNumberFormat="0" applyFill="0" applyAlignment="0" applyProtection="0"/>
    <xf numFmtId="0" fontId="158" fillId="0" borderId="458" applyNumberFormat="0" applyFill="0" applyAlignment="0" applyProtection="0"/>
    <xf numFmtId="0" fontId="158" fillId="0" borderId="458" applyNumberFormat="0" applyFill="0" applyAlignment="0" applyProtection="0"/>
    <xf numFmtId="0" fontId="158" fillId="0" borderId="458" applyNumberFormat="0" applyFill="0" applyAlignment="0" applyProtection="0"/>
    <xf numFmtId="0" fontId="158" fillId="0" borderId="458" applyNumberFormat="0" applyFill="0" applyAlignment="0" applyProtection="0"/>
    <xf numFmtId="0" fontId="158" fillId="0" borderId="458" applyNumberFormat="0" applyFill="0" applyAlignment="0" applyProtection="0"/>
    <xf numFmtId="0" fontId="158" fillId="0" borderId="458" applyNumberFormat="0" applyFill="0" applyAlignment="0" applyProtection="0"/>
    <xf numFmtId="0" fontId="36" fillId="0" borderId="478" applyNumberFormat="0" applyFill="0" applyBorder="0" applyAlignment="0" applyProtection="0"/>
    <xf numFmtId="0" fontId="270" fillId="73" borderId="455" applyNumberFormat="0" applyAlignment="0" applyProtection="0">
      <alignment vertical="center"/>
    </xf>
    <xf numFmtId="0" fontId="210" fillId="73" borderId="452" applyNumberFormat="0" applyAlignment="0" applyProtection="0">
      <alignment vertical="center"/>
    </xf>
    <xf numFmtId="0" fontId="149" fillId="41" borderId="481" applyNumberFormat="0" applyAlignment="0" applyProtection="0"/>
    <xf numFmtId="0" fontId="256" fillId="63" borderId="452" applyNumberFormat="0" applyAlignment="0" applyProtection="0">
      <alignment vertical="center"/>
    </xf>
    <xf numFmtId="0" fontId="290" fillId="0" borderId="458" applyNumberFormat="0" applyFill="0" applyAlignment="0" applyProtection="0">
      <alignment vertical="center"/>
    </xf>
    <xf numFmtId="0" fontId="201" fillId="79" borderId="454" applyNumberFormat="0" applyFont="0" applyAlignment="0" applyProtection="0">
      <alignment vertical="center"/>
    </xf>
    <xf numFmtId="0" fontId="158" fillId="0" borderId="467" applyNumberFormat="0" applyFill="0" applyAlignment="0" applyProtection="0"/>
    <xf numFmtId="0" fontId="290" fillId="0" borderId="467" applyNumberFormat="0" applyFill="0" applyAlignment="0" applyProtection="0">
      <alignment vertical="center"/>
    </xf>
    <xf numFmtId="0" fontId="68" fillId="0" borderId="467" applyNumberFormat="0" applyFill="0" applyAlignment="0" applyProtection="0"/>
    <xf numFmtId="0" fontId="158" fillId="0" borderId="467" applyNumberFormat="0" applyFill="0" applyAlignment="0" applyProtection="0"/>
    <xf numFmtId="0" fontId="290" fillId="0" borderId="467" applyNumberFormat="0" applyFill="0" applyAlignment="0" applyProtection="0">
      <alignment vertical="center"/>
    </xf>
    <xf numFmtId="0" fontId="68" fillId="0" borderId="467" applyNumberFormat="0" applyFill="0" applyAlignment="0" applyProtection="0"/>
    <xf numFmtId="0" fontId="158" fillId="0" borderId="467" applyNumberFormat="0" applyFill="0" applyAlignment="0" applyProtection="0"/>
    <xf numFmtId="0" fontId="158" fillId="0" borderId="467" applyNumberFormat="0" applyFill="0" applyAlignment="0" applyProtection="0"/>
    <xf numFmtId="0" fontId="158" fillId="0" borderId="467" applyNumberFormat="0" applyFill="0" applyAlignment="0" applyProtection="0"/>
    <xf numFmtId="0" fontId="158" fillId="0" borderId="467" applyNumberFormat="0" applyFill="0" applyAlignment="0" applyProtection="0"/>
    <xf numFmtId="0" fontId="158" fillId="0" borderId="467" applyNumberFormat="0" applyFill="0" applyAlignment="0" applyProtection="0"/>
    <xf numFmtId="0" fontId="158" fillId="0" borderId="467" applyNumberFormat="0" applyFill="0" applyAlignment="0" applyProtection="0"/>
    <xf numFmtId="0" fontId="270" fillId="73" borderId="464" applyNumberFormat="0" applyAlignment="0" applyProtection="0">
      <alignment vertical="center"/>
    </xf>
    <xf numFmtId="0" fontId="290" fillId="0" borderId="467" applyNumberFormat="0" applyFill="0" applyAlignment="0" applyProtection="0">
      <alignment vertical="center"/>
    </xf>
    <xf numFmtId="0" fontId="201" fillId="79" borderId="463" applyNumberFormat="0" applyFont="0" applyAlignment="0" applyProtection="0">
      <alignment vertical="center"/>
    </xf>
    <xf numFmtId="0" fontId="158" fillId="0" borderId="477" applyNumberFormat="0" applyFill="0" applyAlignment="0" applyProtection="0"/>
    <xf numFmtId="0" fontId="158" fillId="0" borderId="477" applyNumberFormat="0" applyFill="0" applyAlignment="0" applyProtection="0"/>
    <xf numFmtId="0" fontId="158" fillId="0" borderId="477" applyNumberFormat="0" applyFill="0" applyAlignment="0" applyProtection="0"/>
    <xf numFmtId="0" fontId="158" fillId="0" borderId="477" applyNumberFormat="0" applyFill="0" applyAlignment="0" applyProtection="0"/>
    <xf numFmtId="0" fontId="270" fillId="73" borderId="474" applyNumberFormat="0" applyAlignment="0" applyProtection="0">
      <alignment vertical="center"/>
    </xf>
    <xf numFmtId="0" fontId="210" fillId="73" borderId="471" applyNumberFormat="0" applyAlignment="0" applyProtection="0">
      <alignment vertical="center"/>
    </xf>
    <xf numFmtId="0" fontId="256" fillId="63" borderId="471" applyNumberFormat="0" applyAlignment="0" applyProtection="0">
      <alignment vertical="center"/>
    </xf>
    <xf numFmtId="0" fontId="290" fillId="0" borderId="477" applyNumberFormat="0" applyFill="0" applyAlignment="0" applyProtection="0">
      <alignment vertical="center"/>
    </xf>
    <xf numFmtId="0" fontId="201" fillId="79" borderId="473" applyNumberFormat="0" applyFont="0" applyAlignment="0" applyProtection="0">
      <alignment vertical="center"/>
    </xf>
    <xf numFmtId="0" fontId="158" fillId="0" borderId="487" applyNumberFormat="0" applyFill="0" applyAlignment="0" applyProtection="0"/>
    <xf numFmtId="0" fontId="290" fillId="0" borderId="487" applyNumberFormat="0" applyFill="0" applyAlignment="0" applyProtection="0">
      <alignment vertical="center"/>
    </xf>
    <xf numFmtId="0" fontId="68" fillId="0" borderId="487" applyNumberFormat="0" applyFill="0" applyAlignment="0" applyProtection="0"/>
    <xf numFmtId="0" fontId="158" fillId="0" borderId="487" applyNumberFormat="0" applyFill="0" applyAlignment="0" applyProtection="0"/>
    <xf numFmtId="0" fontId="290" fillId="0" borderId="487" applyNumberFormat="0" applyFill="0" applyAlignment="0" applyProtection="0">
      <alignment vertical="center"/>
    </xf>
    <xf numFmtId="0" fontId="6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270" fillId="73" borderId="484" applyNumberFormat="0" applyAlignment="0" applyProtection="0">
      <alignment vertical="center"/>
    </xf>
    <xf numFmtId="0" fontId="210" fillId="73" borderId="481" applyNumberFormat="0" applyAlignment="0" applyProtection="0">
      <alignment vertical="center"/>
    </xf>
    <xf numFmtId="0" fontId="256" fillId="63" borderId="481" applyNumberFormat="0" applyAlignment="0" applyProtection="0">
      <alignment vertical="center"/>
    </xf>
    <xf numFmtId="0" fontId="290" fillId="0" borderId="487" applyNumberFormat="0" applyFill="0" applyAlignment="0" applyProtection="0">
      <alignment vertical="center"/>
    </xf>
    <xf numFmtId="0" fontId="201" fillId="79" borderId="483" applyNumberFormat="0" applyFont="0" applyAlignment="0" applyProtection="0">
      <alignment vertical="center"/>
    </xf>
    <xf numFmtId="0" fontId="156" fillId="54" borderId="523" applyNumberFormat="0" applyAlignment="0" applyProtection="0"/>
    <xf numFmtId="0" fontId="66" fillId="73" borderId="523" applyNumberFormat="0" applyAlignment="0" applyProtection="0"/>
    <xf numFmtId="0" fontId="270" fillId="73" borderId="523" applyNumberFormat="0" applyAlignment="0" applyProtection="0">
      <alignment vertical="center"/>
    </xf>
    <xf numFmtId="0" fontId="270" fillId="73" borderId="523" applyNumberFormat="0" applyAlignment="0" applyProtection="0">
      <alignment vertical="center"/>
    </xf>
    <xf numFmtId="0" fontId="156" fillId="54" borderId="523" applyNumberForma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201" fillId="79" borderId="522" applyNumberFormat="0" applyFont="0" applyAlignment="0" applyProtection="0">
      <alignment vertical="center"/>
    </xf>
    <xf numFmtId="0" fontId="201" fillId="79" borderId="522" applyNumberFormat="0" applyFont="0" applyAlignment="0" applyProtection="0">
      <alignment vertical="center"/>
    </xf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9" fillId="56" borderId="522" applyNumberForma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50" fillId="79" borderId="522" applyNumberFormat="0" applyFont="0" applyAlignment="0" applyProtection="0"/>
    <xf numFmtId="0" fontId="156" fillId="54" borderId="543" applyNumberFormat="0" applyAlignment="0" applyProtection="0"/>
    <xf numFmtId="0" fontId="156" fillId="54" borderId="543" applyNumberFormat="0" applyAlignment="0" applyProtection="0"/>
    <xf numFmtId="0" fontId="156" fillId="54" borderId="543" applyNumberFormat="0" applyAlignment="0" applyProtection="0"/>
    <xf numFmtId="0" fontId="156" fillId="54" borderId="543" applyNumberFormat="0" applyAlignment="0" applyProtection="0"/>
    <xf numFmtId="0" fontId="66" fillId="73" borderId="543" applyNumberFormat="0" applyAlignment="0" applyProtection="0"/>
    <xf numFmtId="0" fontId="270" fillId="73" borderId="543" applyNumberFormat="0" applyAlignment="0" applyProtection="0">
      <alignment vertical="center"/>
    </xf>
    <xf numFmtId="0" fontId="156" fillId="54" borderId="543" applyNumberFormat="0" applyAlignment="0" applyProtection="0"/>
    <xf numFmtId="0" fontId="66" fillId="73" borderId="543" applyNumberFormat="0" applyAlignment="0" applyProtection="0"/>
    <xf numFmtId="0" fontId="270" fillId="73" borderId="543" applyNumberFormat="0" applyAlignment="0" applyProtection="0">
      <alignment vertical="center"/>
    </xf>
    <xf numFmtId="0" fontId="156" fillId="54" borderId="543" applyNumberForma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201" fillId="79" borderId="542" applyNumberFormat="0" applyFont="0" applyAlignment="0" applyProtection="0">
      <alignment vertical="center"/>
    </xf>
    <xf numFmtId="0" fontId="201" fillId="79" borderId="542" applyNumberFormat="0" applyFont="0" applyAlignment="0" applyProtection="0">
      <alignment vertical="center"/>
    </xf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9" fillId="56" borderId="542" applyNumberForma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50" fillId="79" borderId="542" applyNumberFormat="0" applyFont="0" applyAlignment="0" applyProtection="0"/>
    <xf numFmtId="0" fontId="140" fillId="54" borderId="491" applyNumberFormat="0" applyAlignment="0" applyProtection="0"/>
    <xf numFmtId="0" fontId="210" fillId="73" borderId="491" applyNumberFormat="0" applyAlignment="0" applyProtection="0">
      <alignment vertical="center"/>
    </xf>
    <xf numFmtId="0" fontId="54" fillId="73" borderId="491" applyNumberFormat="0" applyAlignment="0" applyProtection="0"/>
    <xf numFmtId="0" fontId="140" fillId="54" borderId="491" applyNumberFormat="0" applyAlignment="0" applyProtection="0"/>
    <xf numFmtId="0" fontId="210" fillId="73" borderId="491" applyNumberFormat="0" applyAlignment="0" applyProtection="0">
      <alignment vertical="center"/>
    </xf>
    <xf numFmtId="0" fontId="54" fillId="73" borderId="491" applyNumberFormat="0" applyAlignment="0" applyProtection="0"/>
    <xf numFmtId="0" fontId="140" fillId="54" borderId="491" applyNumberFormat="0" applyAlignment="0" applyProtection="0"/>
    <xf numFmtId="0" fontId="140" fillId="54" borderId="491" applyNumberFormat="0" applyAlignment="0" applyProtection="0"/>
    <xf numFmtId="0" fontId="140" fillId="54" borderId="491" applyNumberFormat="0" applyAlignment="0" applyProtection="0"/>
    <xf numFmtId="0" fontId="140" fillId="54" borderId="491" applyNumberFormat="0" applyAlignment="0" applyProtection="0"/>
    <xf numFmtId="0" fontId="140" fillId="54" borderId="491" applyNumberFormat="0" applyAlignment="0" applyProtection="0"/>
    <xf numFmtId="0" fontId="140" fillId="54" borderId="491" applyNumberFormat="0" applyAlignment="0" applyProtection="0"/>
    <xf numFmtId="0" fontId="140" fillId="54" borderId="511" applyNumberFormat="0" applyAlignment="0" applyProtection="0"/>
    <xf numFmtId="0" fontId="210" fillId="73" borderId="511" applyNumberFormat="0" applyAlignment="0" applyProtection="0">
      <alignment vertical="center"/>
    </xf>
    <xf numFmtId="0" fontId="54" fillId="73" borderId="511" applyNumberFormat="0" applyAlignment="0" applyProtection="0"/>
    <xf numFmtId="0" fontId="140" fillId="54" borderId="511" applyNumberFormat="0" applyAlignment="0" applyProtection="0"/>
    <xf numFmtId="0" fontId="210" fillId="73" borderId="511" applyNumberFormat="0" applyAlignment="0" applyProtection="0">
      <alignment vertical="center"/>
    </xf>
    <xf numFmtId="0" fontId="140" fillId="54" borderId="511" applyNumberFormat="0" applyAlignment="0" applyProtection="0"/>
    <xf numFmtId="0" fontId="140" fillId="54" borderId="511" applyNumberFormat="0" applyAlignment="0" applyProtection="0"/>
    <xf numFmtId="0" fontId="140" fillId="54" borderId="511" applyNumberFormat="0" applyAlignment="0" applyProtection="0"/>
    <xf numFmtId="0" fontId="140" fillId="54" borderId="511" applyNumberFormat="0" applyAlignment="0" applyProtection="0"/>
    <xf numFmtId="0" fontId="140" fillId="54" borderId="511" applyNumberFormat="0" applyAlignment="0" applyProtection="0"/>
    <xf numFmtId="0" fontId="140" fillId="54" borderId="511" applyNumberFormat="0" applyAlignment="0" applyProtection="0"/>
    <xf numFmtId="0" fontId="140" fillId="54" borderId="530" applyNumberFormat="0" applyAlignment="0" applyProtection="0"/>
    <xf numFmtId="0" fontId="210" fillId="73" borderId="530" applyNumberFormat="0" applyAlignment="0" applyProtection="0">
      <alignment vertical="center"/>
    </xf>
    <xf numFmtId="0" fontId="140" fillId="54" borderId="530" applyNumberFormat="0" applyAlignment="0" applyProtection="0"/>
    <xf numFmtId="0" fontId="210" fillId="73" borderId="530" applyNumberFormat="0" applyAlignment="0" applyProtection="0">
      <alignment vertical="center"/>
    </xf>
    <xf numFmtId="0" fontId="54" fillId="73" borderId="530" applyNumberFormat="0" applyAlignment="0" applyProtection="0"/>
    <xf numFmtId="0" fontId="140" fillId="54" borderId="530" applyNumberFormat="0" applyAlignment="0" applyProtection="0"/>
    <xf numFmtId="0" fontId="140" fillId="54" borderId="530" applyNumberFormat="0" applyAlignment="0" applyProtection="0"/>
    <xf numFmtId="0" fontId="140" fillId="54" borderId="530" applyNumberFormat="0" applyAlignment="0" applyProtection="0"/>
    <xf numFmtId="0" fontId="140" fillId="54" borderId="530" applyNumberFormat="0" applyAlignment="0" applyProtection="0"/>
    <xf numFmtId="0" fontId="262" fillId="107" borderId="502">
      <alignment textRotation="90"/>
    </xf>
    <xf numFmtId="0" fontId="149" fillId="41" borderId="501" applyNumberFormat="0" applyAlignment="0" applyProtection="0"/>
    <xf numFmtId="0" fontId="149" fillId="41" borderId="501" applyNumberFormat="0" applyAlignment="0" applyProtection="0"/>
    <xf numFmtId="0" fontId="149" fillId="41" borderId="501" applyNumberFormat="0" applyAlignment="0" applyProtection="0"/>
    <xf numFmtId="0" fontId="149" fillId="41" borderId="501" applyNumberFormat="0" applyAlignment="0" applyProtection="0"/>
    <xf numFmtId="0" fontId="149" fillId="41" borderId="501" applyNumberFormat="0" applyAlignment="0" applyProtection="0"/>
    <xf numFmtId="0" fontId="62" fillId="63" borderId="501" applyNumberFormat="0" applyAlignment="0" applyProtection="0"/>
    <xf numFmtId="0" fontId="256" fillId="63" borderId="501" applyNumberFormat="0" applyAlignment="0" applyProtection="0">
      <alignment vertical="center"/>
    </xf>
    <xf numFmtId="0" fontId="149" fillId="41" borderId="501" applyNumberFormat="0" applyAlignment="0" applyProtection="0"/>
    <xf numFmtId="0" fontId="62" fillId="63" borderId="501" applyNumberFormat="0" applyAlignment="0" applyProtection="0"/>
    <xf numFmtId="0" fontId="256" fillId="63" borderId="501" applyNumberFormat="0" applyAlignment="0" applyProtection="0">
      <alignment vertical="center"/>
    </xf>
    <xf numFmtId="0" fontId="149" fillId="41" borderId="501" applyNumberFormat="0" applyAlignment="0" applyProtection="0"/>
    <xf numFmtId="10" fontId="41" fillId="35" borderId="498" applyNumberFormat="0" applyBorder="0" applyAlignment="0" applyProtection="0"/>
    <xf numFmtId="10" fontId="41" fillId="35" borderId="498" applyNumberFormat="0" applyBorder="0" applyAlignment="0" applyProtection="0"/>
    <xf numFmtId="0" fontId="262" fillId="107" borderId="521">
      <alignment textRotation="90"/>
    </xf>
    <xf numFmtId="0" fontId="262" fillId="107" borderId="541">
      <alignment textRotation="90"/>
    </xf>
    <xf numFmtId="37" fontId="172" fillId="105" borderId="500">
      <alignment horizontal="center" vertical="center" wrapText="1"/>
    </xf>
    <xf numFmtId="0" fontId="149" fillId="41" borderId="540" applyNumberFormat="0" applyAlignment="0" applyProtection="0"/>
    <xf numFmtId="0" fontId="149" fillId="41" borderId="540" applyNumberFormat="0" applyAlignment="0" applyProtection="0"/>
    <xf numFmtId="0" fontId="149" fillId="41" borderId="540" applyNumberFormat="0" applyAlignment="0" applyProtection="0"/>
    <xf numFmtId="10" fontId="30" fillId="35" borderId="518" applyNumberFormat="0" applyBorder="0" applyAlignment="0" applyProtection="0"/>
    <xf numFmtId="10" fontId="41" fillId="35" borderId="518" applyNumberFormat="0" applyBorder="0" applyAlignment="0" applyProtection="0"/>
    <xf numFmtId="10" fontId="41" fillId="35" borderId="518" applyNumberFormat="0" applyBorder="0" applyAlignment="0" applyProtection="0"/>
    <xf numFmtId="0" fontId="149" fillId="41" borderId="540" applyNumberFormat="0" applyAlignment="0" applyProtection="0"/>
    <xf numFmtId="0" fontId="62" fillId="63" borderId="540" applyNumberFormat="0" applyAlignment="0" applyProtection="0"/>
    <xf numFmtId="0" fontId="256" fillId="63" borderId="540" applyNumberFormat="0" applyAlignment="0" applyProtection="0">
      <alignment vertical="center"/>
    </xf>
    <xf numFmtId="0" fontId="149" fillId="41" borderId="540" applyNumberFormat="0" applyAlignment="0" applyProtection="0"/>
    <xf numFmtId="0" fontId="62" fillId="63" borderId="540" applyNumberFormat="0" applyAlignment="0" applyProtection="0"/>
    <xf numFmtId="0" fontId="256" fillId="63" borderId="540" applyNumberFormat="0" applyAlignment="0" applyProtection="0">
      <alignment vertical="center"/>
    </xf>
    <xf numFmtId="0" fontId="149" fillId="41" borderId="540" applyNumberFormat="0" applyAlignment="0" applyProtection="0"/>
    <xf numFmtId="10" fontId="41" fillId="35" borderId="537" applyNumberFormat="0" applyBorder="0" applyAlignment="0" applyProtection="0"/>
    <xf numFmtId="10" fontId="41" fillId="35" borderId="537" applyNumberFormat="0" applyBorder="0" applyAlignment="0" applyProtection="0"/>
    <xf numFmtId="37" fontId="172" fillId="105" borderId="520">
      <alignment horizontal="center" vertical="center" wrapText="1"/>
    </xf>
    <xf numFmtId="37" fontId="172" fillId="105" borderId="539">
      <alignment horizontal="center" vertical="center" wrapText="1"/>
    </xf>
    <xf numFmtId="0" fontId="249" fillId="0" borderId="53">
      <alignment horizontal="left" vertical="top"/>
    </xf>
    <xf numFmtId="0" fontId="42" fillId="0" borderId="499">
      <alignment horizontal="left" vertical="center"/>
    </xf>
    <xf numFmtId="0" fontId="44" fillId="0" borderId="499">
      <alignment horizontal="left" vertical="center"/>
    </xf>
    <xf numFmtId="0" fontId="246" fillId="0" borderId="53">
      <alignment horizontal="left" vertical="top"/>
    </xf>
    <xf numFmtId="0" fontId="140" fillId="54" borderId="481" applyNumberFormat="0" applyAlignment="0" applyProtection="0"/>
    <xf numFmtId="0" fontId="210" fillId="73" borderId="481" applyNumberFormat="0" applyAlignment="0" applyProtection="0">
      <alignment vertical="center"/>
    </xf>
    <xf numFmtId="0" fontId="54" fillId="73" borderId="481" applyNumberFormat="0" applyAlignment="0" applyProtection="0"/>
    <xf numFmtId="0" fontId="140" fillId="54" borderId="481" applyNumberFormat="0" applyAlignment="0" applyProtection="0"/>
    <xf numFmtId="0" fontId="210" fillId="73" borderId="481" applyNumberFormat="0" applyAlignment="0" applyProtection="0">
      <alignment vertical="center"/>
    </xf>
    <xf numFmtId="0" fontId="54" fillId="73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140" fillId="54" borderId="481" applyNumberFormat="0" applyAlignment="0" applyProtection="0"/>
    <xf numFmtId="0" fontId="42" fillId="0" borderId="519">
      <alignment horizontal="left" vertical="center"/>
    </xf>
    <xf numFmtId="0" fontId="44" fillId="0" borderId="519">
      <alignment horizontal="left" vertical="center"/>
    </xf>
    <xf numFmtId="0" fontId="243" fillId="104" borderId="56"/>
    <xf numFmtId="0" fontId="42" fillId="0" borderId="538">
      <alignment horizontal="left" vertical="center"/>
    </xf>
    <xf numFmtId="0" fontId="44" fillId="0" borderId="538">
      <alignment horizontal="left" vertical="center"/>
    </xf>
    <xf numFmtId="0" fontId="36" fillId="0" borderId="498" applyNumberFormat="0" applyFill="0" applyBorder="0" applyAlignment="0" applyProtection="0"/>
    <xf numFmtId="0" fontId="36" fillId="0" borderId="527" applyNumberFormat="0" applyFill="0" applyBorder="0" applyAlignment="0" applyProtection="0"/>
    <xf numFmtId="0" fontId="36" fillId="0" borderId="488" applyNumberFormat="0" applyFill="0" applyBorder="0" applyAlignment="0" applyProtection="0"/>
    <xf numFmtId="0" fontId="44" fillId="0" borderId="528">
      <alignment horizontal="left" vertical="center"/>
    </xf>
    <xf numFmtId="0" fontId="42" fillId="0" borderId="528">
      <alignment horizontal="left" vertical="center"/>
    </xf>
    <xf numFmtId="0" fontId="42" fillId="0" borderId="509">
      <alignment horizontal="left" vertical="center"/>
    </xf>
    <xf numFmtId="0" fontId="44" fillId="0" borderId="489">
      <alignment horizontal="left" vertical="center"/>
    </xf>
    <xf numFmtId="0" fontId="42" fillId="0" borderId="489">
      <alignment horizontal="left" vertical="center"/>
    </xf>
    <xf numFmtId="10" fontId="41" fillId="35" borderId="527" applyNumberFormat="0" applyBorder="0" applyAlignment="0" applyProtection="0"/>
    <xf numFmtId="10" fontId="30" fillId="35" borderId="527" applyNumberFormat="0" applyBorder="0" applyAlignment="0" applyProtection="0"/>
    <xf numFmtId="0" fontId="256" fillId="63" borderId="530" applyNumberFormat="0" applyAlignment="0" applyProtection="0">
      <alignment vertical="center"/>
    </xf>
    <xf numFmtId="0" fontId="149" fillId="41" borderId="530" applyNumberFormat="0" applyAlignment="0" applyProtection="0"/>
    <xf numFmtId="0" fontId="256" fillId="63" borderId="530" applyNumberFormat="0" applyAlignment="0" applyProtection="0">
      <alignment vertical="center"/>
    </xf>
    <xf numFmtId="0" fontId="62" fillId="63" borderId="530" applyNumberFormat="0" applyAlignment="0" applyProtection="0"/>
    <xf numFmtId="0" fontId="149" fillId="41" borderId="530" applyNumberFormat="0" applyAlignment="0" applyProtection="0"/>
    <xf numFmtId="0" fontId="149" fillId="41" borderId="530" applyNumberFormat="0" applyAlignment="0" applyProtection="0"/>
    <xf numFmtId="0" fontId="149" fillId="41" borderId="530" applyNumberFormat="0" applyAlignment="0" applyProtection="0"/>
    <xf numFmtId="0" fontId="149" fillId="41" borderId="530" applyNumberFormat="0" applyAlignment="0" applyProtection="0"/>
    <xf numFmtId="37" fontId="172" fillId="105" borderId="510">
      <alignment horizontal="center" vertical="center" wrapText="1"/>
    </xf>
    <xf numFmtId="0" fontId="262" fillId="107" borderId="531">
      <alignment textRotation="90"/>
    </xf>
    <xf numFmtId="10" fontId="41" fillId="35" borderId="508" applyNumberFormat="0" applyBorder="0" applyAlignment="0" applyProtection="0"/>
    <xf numFmtId="10" fontId="41" fillId="35" borderId="508" applyNumberFormat="0" applyBorder="0" applyAlignment="0" applyProtection="0"/>
    <xf numFmtId="10" fontId="30" fillId="35" borderId="508" applyNumberFormat="0" applyBorder="0" applyAlignment="0" applyProtection="0"/>
    <xf numFmtId="0" fontId="149" fillId="41" borderId="511" applyNumberFormat="0" applyAlignment="0" applyProtection="0"/>
    <xf numFmtId="0" fontId="256" fillId="63" borderId="511" applyNumberFormat="0" applyAlignment="0" applyProtection="0">
      <alignment vertical="center"/>
    </xf>
    <xf numFmtId="0" fontId="62" fillId="63" borderId="511" applyNumberFormat="0" applyAlignment="0" applyProtection="0"/>
    <xf numFmtId="0" fontId="149" fillId="41" borderId="511" applyNumberFormat="0" applyAlignment="0" applyProtection="0"/>
    <xf numFmtId="37" fontId="172" fillId="105" borderId="490">
      <alignment horizontal="center" vertical="center" wrapText="1"/>
    </xf>
    <xf numFmtId="0" fontId="149" fillId="41" borderId="511" applyNumberFormat="0" applyAlignment="0" applyProtection="0"/>
    <xf numFmtId="0" fontId="149" fillId="41" borderId="511" applyNumberFormat="0" applyAlignment="0" applyProtection="0"/>
    <xf numFmtId="0" fontId="149" fillId="41" borderId="511" applyNumberFormat="0" applyAlignment="0" applyProtection="0"/>
    <xf numFmtId="0" fontId="149" fillId="41" borderId="511" applyNumberFormat="0" applyAlignment="0" applyProtection="0"/>
    <xf numFmtId="0" fontId="149" fillId="41" borderId="511" applyNumberFormat="0" applyAlignment="0" applyProtection="0"/>
    <xf numFmtId="10" fontId="41" fillId="35" borderId="488" applyNumberFormat="0" applyBorder="0" applyAlignment="0" applyProtection="0"/>
    <xf numFmtId="10" fontId="41" fillId="35" borderId="488" applyNumberFormat="0" applyBorder="0" applyAlignment="0" applyProtection="0"/>
    <xf numFmtId="10" fontId="30" fillId="35" borderId="488" applyNumberFormat="0" applyBorder="0" applyAlignment="0" applyProtection="0"/>
    <xf numFmtId="0" fontId="149" fillId="41" borderId="491" applyNumberFormat="0" applyAlignment="0" applyProtection="0"/>
    <xf numFmtId="0" fontId="256" fillId="63" borderId="491" applyNumberFormat="0" applyAlignment="0" applyProtection="0">
      <alignment vertical="center"/>
    </xf>
    <xf numFmtId="0" fontId="62" fillId="63" borderId="491" applyNumberFormat="0" applyAlignment="0" applyProtection="0"/>
    <xf numFmtId="0" fontId="149" fillId="41" borderId="491" applyNumberFormat="0" applyAlignment="0" applyProtection="0"/>
    <xf numFmtId="0" fontId="256" fillId="63" borderId="491" applyNumberFormat="0" applyAlignment="0" applyProtection="0">
      <alignment vertical="center"/>
    </xf>
    <xf numFmtId="0" fontId="62" fillId="63" borderId="491" applyNumberFormat="0" applyAlignment="0" applyProtection="0"/>
    <xf numFmtId="0" fontId="149" fillId="41" borderId="491" applyNumberFormat="0" applyAlignment="0" applyProtection="0"/>
    <xf numFmtId="0" fontId="149" fillId="41" borderId="491" applyNumberFormat="0" applyAlignment="0" applyProtection="0"/>
    <xf numFmtId="0" fontId="149" fillId="41" borderId="491" applyNumberFormat="0" applyAlignment="0" applyProtection="0"/>
    <xf numFmtId="0" fontId="149" fillId="41" borderId="491" applyNumberFormat="0" applyAlignment="0" applyProtection="0"/>
    <xf numFmtId="0" fontId="149" fillId="41" borderId="491" applyNumberFormat="0" applyAlignment="0" applyProtection="0"/>
    <xf numFmtId="0" fontId="262" fillId="107" borderId="512">
      <alignment textRotation="90"/>
    </xf>
    <xf numFmtId="0" fontId="262" fillId="107" borderId="492">
      <alignment textRotation="90"/>
    </xf>
    <xf numFmtId="0" fontId="140" fillId="54" borderId="540" applyNumberFormat="0" applyAlignment="0" applyProtection="0"/>
    <xf numFmtId="0" fontId="140" fillId="54" borderId="540" applyNumberFormat="0" applyAlignment="0" applyProtection="0"/>
    <xf numFmtId="0" fontId="140" fillId="54" borderId="540" applyNumberFormat="0" applyAlignment="0" applyProtection="0"/>
    <xf numFmtId="0" fontId="140" fillId="54" borderId="540" applyNumberFormat="0" applyAlignment="0" applyProtection="0"/>
    <xf numFmtId="0" fontId="140" fillId="54" borderId="540" applyNumberFormat="0" applyAlignment="0" applyProtection="0"/>
    <xf numFmtId="0" fontId="140" fillId="54" borderId="540" applyNumberFormat="0" applyAlignment="0" applyProtection="0"/>
    <xf numFmtId="0" fontId="54" fillId="73" borderId="540" applyNumberFormat="0" applyAlignment="0" applyProtection="0"/>
    <xf numFmtId="0" fontId="210" fillId="73" borderId="540" applyNumberFormat="0" applyAlignment="0" applyProtection="0">
      <alignment vertical="center"/>
    </xf>
    <xf numFmtId="0" fontId="140" fillId="54" borderId="540" applyNumberFormat="0" applyAlignment="0" applyProtection="0"/>
    <xf numFmtId="0" fontId="36" fillId="0" borderId="459" applyNumberFormat="0" applyFill="0" applyBorder="0" applyAlignment="0" applyProtection="0"/>
    <xf numFmtId="0" fontId="140" fillId="54" borderId="501" applyNumberFormat="0" applyAlignment="0" applyProtection="0"/>
    <xf numFmtId="0" fontId="140" fillId="54" borderId="501" applyNumberFormat="0" applyAlignment="0" applyProtection="0"/>
    <xf numFmtId="0" fontId="140" fillId="54" borderId="501" applyNumberFormat="0" applyAlignment="0" applyProtection="0"/>
    <xf numFmtId="0" fontId="140" fillId="54" borderId="501" applyNumberFormat="0" applyAlignment="0" applyProtection="0"/>
    <xf numFmtId="0" fontId="140" fillId="54" borderId="501" applyNumberFormat="0" applyAlignment="0" applyProtection="0"/>
    <xf numFmtId="0" fontId="140" fillId="54" borderId="501" applyNumberFormat="0" applyAlignment="0" applyProtection="0"/>
    <xf numFmtId="0" fontId="210" fillId="73" borderId="501" applyNumberFormat="0" applyAlignment="0" applyProtection="0">
      <alignment vertical="center"/>
    </xf>
    <xf numFmtId="0" fontId="140" fillId="54" borderId="501" applyNumberFormat="0" applyAlignment="0" applyProtection="0"/>
    <xf numFmtId="0" fontId="54" fillId="73" borderId="501" applyNumberFormat="0" applyAlignment="0" applyProtection="0"/>
    <xf numFmtId="0" fontId="210" fillId="73" borderId="501" applyNumberFormat="0" applyAlignment="0" applyProtection="0">
      <alignment vertical="center"/>
    </xf>
    <xf numFmtId="0" fontId="140" fillId="54" borderId="501" applyNumberFormat="0" applyAlignment="0" applyProtection="0"/>
    <xf numFmtId="0" fontId="44" fillId="0" borderId="479">
      <alignment horizontal="left" vertical="center"/>
    </xf>
    <xf numFmtId="0" fontId="42" fillId="0" borderId="479">
      <alignment horizontal="left" vertical="center"/>
    </xf>
    <xf numFmtId="37" fontId="172" fillId="105" borderId="461">
      <alignment horizontal="center" vertical="center" wrapText="1"/>
    </xf>
    <xf numFmtId="10" fontId="41" fillId="35" borderId="459" applyNumberFormat="0" applyBorder="0" applyAlignment="0" applyProtection="0"/>
    <xf numFmtId="10" fontId="41" fillId="35" borderId="459" applyNumberFormat="0" applyBorder="0" applyAlignment="0" applyProtection="0"/>
    <xf numFmtId="10" fontId="30" fillId="35" borderId="459" applyNumberFormat="0" applyBorder="0" applyAlignment="0" applyProtection="0"/>
    <xf numFmtId="0" fontId="149" fillId="41" borderId="481" applyNumberFormat="0" applyAlignment="0" applyProtection="0"/>
    <xf numFmtId="0" fontId="256" fillId="63" borderId="481" applyNumberFormat="0" applyAlignment="0" applyProtection="0">
      <alignment vertical="center"/>
    </xf>
    <xf numFmtId="0" fontId="62" fillId="63" borderId="481" applyNumberFormat="0" applyAlignment="0" applyProtection="0"/>
    <xf numFmtId="0" fontId="149" fillId="41" borderId="481" applyNumberFormat="0" applyAlignment="0" applyProtection="0"/>
    <xf numFmtId="0" fontId="256" fillId="63" borderId="481" applyNumberFormat="0" applyAlignment="0" applyProtection="0">
      <alignment vertical="center"/>
    </xf>
    <xf numFmtId="0" fontId="62" fillId="63" borderId="481" applyNumberFormat="0" applyAlignment="0" applyProtection="0"/>
    <xf numFmtId="0" fontId="149" fillId="41" borderId="481" applyNumberFormat="0" applyAlignment="0" applyProtection="0"/>
    <xf numFmtId="0" fontId="149" fillId="41" borderId="481" applyNumberFormat="0" applyAlignment="0" applyProtection="0"/>
    <xf numFmtId="0" fontId="149" fillId="41" borderId="481" applyNumberFormat="0" applyAlignment="0" applyProtection="0"/>
    <xf numFmtId="0" fontId="149" fillId="41" borderId="481" applyNumberFormat="0" applyAlignment="0" applyProtection="0"/>
    <xf numFmtId="0" fontId="149" fillId="41" borderId="481" applyNumberFormat="0" applyAlignment="0" applyProtection="0"/>
    <xf numFmtId="0" fontId="149" fillId="41" borderId="481" applyNumberFormat="0" applyAlignment="0" applyProtection="0"/>
    <xf numFmtId="0" fontId="262" fillId="107" borderId="482">
      <alignment textRotation="90"/>
    </xf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9" fillId="56" borderId="532" applyNumberForma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201" fillId="79" borderId="532" applyNumberFormat="0" applyFont="0" applyAlignment="0" applyProtection="0">
      <alignment vertical="center"/>
    </xf>
    <xf numFmtId="0" fontId="201" fillId="79" borderId="532" applyNumberFormat="0" applyFont="0" applyAlignment="0" applyProtection="0">
      <alignment vertical="center"/>
    </xf>
    <xf numFmtId="0" fontId="9" fillId="56" borderId="532" applyNumberFormat="0" applyAlignment="0" applyProtection="0"/>
    <xf numFmtId="0" fontId="50" fillId="79" borderId="532" applyNumberFormat="0" applyFont="0" applyAlignment="0" applyProtection="0"/>
    <xf numFmtId="0" fontId="9" fillId="56" borderId="532" applyNumberFormat="0" applyAlignment="0" applyProtection="0"/>
    <xf numFmtId="0" fontId="50" fillId="79" borderId="532" applyNumberFormat="0" applyFont="0" applyAlignment="0" applyProtection="0"/>
    <xf numFmtId="0" fontId="9" fillId="56" borderId="532" applyNumberFormat="0" applyAlignment="0" applyProtection="0"/>
    <xf numFmtId="0" fontId="9" fillId="56" borderId="532" applyNumberFormat="0" applyAlignment="0" applyProtection="0"/>
    <xf numFmtId="0" fontId="50" fillId="79" borderId="532" applyNumberFormat="0" applyFont="0" applyAlignment="0" applyProtection="0"/>
    <xf numFmtId="0" fontId="9" fillId="56" borderId="532" applyNumberFormat="0" applyAlignment="0" applyProtection="0"/>
    <xf numFmtId="0" fontId="50" fillId="79" borderId="532" applyNumberFormat="0" applyFont="0" applyAlignment="0" applyProtection="0"/>
    <xf numFmtId="0" fontId="9" fillId="56" borderId="532" applyNumberFormat="0" applyAlignment="0" applyProtection="0"/>
    <xf numFmtId="0" fontId="50" fillId="79" borderId="532" applyNumberFormat="0" applyFont="0" applyAlignment="0" applyProtection="0"/>
    <xf numFmtId="0" fontId="9" fillId="56" borderId="532" applyNumberFormat="0" applyAlignment="0" applyProtection="0"/>
    <xf numFmtId="0" fontId="156" fillId="54" borderId="533" applyNumberFormat="0" applyAlignment="0" applyProtection="0"/>
    <xf numFmtId="0" fontId="66" fillId="73" borderId="533" applyNumberFormat="0" applyAlignment="0" applyProtection="0"/>
    <xf numFmtId="0" fontId="156" fillId="54" borderId="533" applyNumberFormat="0" applyAlignment="0" applyProtection="0"/>
    <xf numFmtId="0" fontId="270" fillId="73" borderId="533" applyNumberFormat="0" applyAlignment="0" applyProtection="0">
      <alignment vertical="center"/>
    </xf>
    <xf numFmtId="0" fontId="66" fillId="73" borderId="533" applyNumberFormat="0" applyAlignment="0" applyProtection="0"/>
    <xf numFmtId="0" fontId="156" fillId="54" borderId="533" applyNumberFormat="0" applyAlignment="0" applyProtection="0"/>
    <xf numFmtId="0" fontId="156" fillId="54" borderId="533" applyNumberFormat="0" applyAlignment="0" applyProtection="0"/>
    <xf numFmtId="0" fontId="156" fillId="54" borderId="533" applyNumberFormat="0" applyAlignment="0" applyProtection="0"/>
    <xf numFmtId="0" fontId="156" fillId="54" borderId="533" applyNumberFormat="0" applyAlignment="0" applyProtection="0"/>
    <xf numFmtId="0" fontId="156" fillId="54" borderId="533" applyNumberFormat="0" applyAlignment="0" applyProtection="0"/>
    <xf numFmtId="0" fontId="156" fillId="54" borderId="533" applyNumberForma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50" fillId="79" borderId="513" applyNumberFormat="0" applyFont="0" applyAlignment="0" applyProtection="0"/>
    <xf numFmtId="0" fontId="201" fillId="79" borderId="513" applyNumberFormat="0" applyFont="0" applyAlignment="0" applyProtection="0">
      <alignment vertical="center"/>
    </xf>
    <xf numFmtId="0" fontId="201" fillId="79" borderId="513" applyNumberFormat="0" applyFont="0" applyAlignment="0" applyProtection="0">
      <alignment vertical="center"/>
    </xf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9" fillId="56" borderId="513" applyNumberFormat="0" applyAlignment="0" applyProtection="0"/>
    <xf numFmtId="0" fontId="50" fillId="79" borderId="513" applyNumberFormat="0" applyFont="0" applyAlignment="0" applyProtection="0"/>
    <xf numFmtId="0" fontId="66" fillId="73" borderId="514" applyNumberFormat="0" applyAlignment="0" applyProtection="0"/>
    <xf numFmtId="0" fontId="156" fillId="54" borderId="514" applyNumberFormat="0" applyAlignment="0" applyProtection="0"/>
    <xf numFmtId="0" fontId="270" fillId="73" borderId="514" applyNumberFormat="0" applyAlignment="0" applyProtection="0">
      <alignment vertical="center"/>
    </xf>
    <xf numFmtId="0" fontId="66" fillId="73" borderId="514" applyNumberFormat="0" applyAlignment="0" applyProtection="0"/>
    <xf numFmtId="0" fontId="156" fillId="54" borderId="514" applyNumberFormat="0" applyAlignment="0" applyProtection="0"/>
    <xf numFmtId="0" fontId="156" fillId="54" borderId="514" applyNumberFormat="0" applyAlignment="0" applyProtection="0"/>
    <xf numFmtId="0" fontId="156" fillId="54" borderId="514" applyNumberFormat="0" applyAlignment="0" applyProtection="0"/>
    <xf numFmtId="0" fontId="156" fillId="54" borderId="514" applyNumberFormat="0" applyAlignment="0" applyProtection="0"/>
    <xf numFmtId="0" fontId="156" fillId="54" borderId="514" applyNumberFormat="0" applyAlignment="0" applyProtection="0"/>
    <xf numFmtId="0" fontId="156" fillId="54" borderId="514" applyNumberForma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9" fillId="56" borderId="493" applyNumberForma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50" fillId="79" borderId="493" applyNumberFormat="0" applyFont="0" applyAlignment="0" applyProtection="0"/>
    <xf numFmtId="0" fontId="201" fillId="79" borderId="493" applyNumberFormat="0" applyFont="0" applyAlignment="0" applyProtection="0">
      <alignment vertical="center"/>
    </xf>
    <xf numFmtId="0" fontId="201" fillId="79" borderId="493" applyNumberFormat="0" applyFont="0" applyAlignment="0" applyProtection="0">
      <alignment vertical="center"/>
    </xf>
    <xf numFmtId="0" fontId="9" fillId="56" borderId="493" applyNumberFormat="0" applyAlignment="0" applyProtection="0"/>
    <xf numFmtId="0" fontId="50" fillId="79" borderId="493" applyNumberFormat="0" applyFont="0" applyAlignment="0" applyProtection="0"/>
    <xf numFmtId="0" fontId="9" fillId="56" borderId="493" applyNumberFormat="0" applyAlignment="0" applyProtection="0"/>
    <xf numFmtId="0" fontId="50" fillId="79" borderId="493" applyNumberFormat="0" applyFont="0" applyAlignment="0" applyProtection="0"/>
    <xf numFmtId="0" fontId="9" fillId="56" borderId="493" applyNumberFormat="0" applyAlignment="0" applyProtection="0"/>
    <xf numFmtId="0" fontId="50" fillId="79" borderId="493" applyNumberFormat="0" applyFont="0" applyAlignment="0" applyProtection="0"/>
    <xf numFmtId="0" fontId="9" fillId="56" borderId="493" applyNumberFormat="0" applyAlignment="0" applyProtection="0"/>
    <xf numFmtId="0" fontId="50" fillId="79" borderId="493" applyNumberFormat="0" applyFont="0" applyAlignment="0" applyProtection="0"/>
    <xf numFmtId="0" fontId="9" fillId="56" borderId="493" applyNumberFormat="0" applyAlignment="0" applyProtection="0"/>
    <xf numFmtId="0" fontId="50" fillId="79" borderId="493" applyNumberFormat="0" applyFont="0" applyAlignment="0" applyProtection="0"/>
    <xf numFmtId="0" fontId="9" fillId="56" borderId="493" applyNumberFormat="0" applyAlignment="0" applyProtection="0"/>
    <xf numFmtId="0" fontId="50" fillId="79" borderId="493" applyNumberFormat="0" applyFont="0" applyAlignment="0" applyProtection="0"/>
    <xf numFmtId="0" fontId="156" fillId="54" borderId="494" applyNumberFormat="0" applyAlignment="0" applyProtection="0"/>
    <xf numFmtId="0" fontId="270" fillId="73" borderId="494" applyNumberFormat="0" applyAlignment="0" applyProtection="0">
      <alignment vertical="center"/>
    </xf>
    <xf numFmtId="0" fontId="66" fillId="73" borderId="494" applyNumberFormat="0" applyAlignment="0" applyProtection="0"/>
    <xf numFmtId="0" fontId="156" fillId="54" borderId="494" applyNumberFormat="0" applyAlignment="0" applyProtection="0"/>
    <xf numFmtId="0" fontId="270" fillId="73" borderId="494" applyNumberFormat="0" applyAlignment="0" applyProtection="0">
      <alignment vertical="center"/>
    </xf>
    <xf numFmtId="0" fontId="66" fillId="73" borderId="494" applyNumberFormat="0" applyAlignment="0" applyProtection="0"/>
    <xf numFmtId="0" fontId="156" fillId="54" borderId="494" applyNumberFormat="0" applyAlignment="0" applyProtection="0"/>
    <xf numFmtId="0" fontId="156" fillId="54" borderId="494" applyNumberFormat="0" applyAlignment="0" applyProtection="0"/>
    <xf numFmtId="0" fontId="156" fillId="54" borderId="494" applyNumberFormat="0" applyAlignment="0" applyProtection="0"/>
    <xf numFmtId="0" fontId="156" fillId="54" borderId="494" applyNumberFormat="0" applyAlignment="0" applyProtection="0"/>
    <xf numFmtId="0" fontId="156" fillId="54" borderId="494" applyNumberFormat="0" applyAlignment="0" applyProtection="0"/>
    <xf numFmtId="0" fontId="156" fillId="54" borderId="494" applyNumberFormat="0" applyAlignment="0" applyProtection="0"/>
    <xf numFmtId="0" fontId="172" fillId="0" borderId="535"/>
    <xf numFmtId="3" fontId="27" fillId="0" borderId="527" applyNumberFormat="0" applyFont="0" applyFill="0" applyAlignment="0" applyProtection="0">
      <alignment vertical="center"/>
    </xf>
    <xf numFmtId="3" fontId="27" fillId="0" borderId="527" applyNumberFormat="0" applyFont="0" applyFill="0" applyAlignment="0" applyProtection="0">
      <alignment vertical="center"/>
    </xf>
    <xf numFmtId="3" fontId="276" fillId="109" borderId="515"/>
    <xf numFmtId="0" fontId="172" fillId="0" borderId="516"/>
    <xf numFmtId="0" fontId="158" fillId="0" borderId="536" applyNumberFormat="0" applyFill="0" applyAlignment="0" applyProtection="0"/>
    <xf numFmtId="0" fontId="290" fillId="0" borderId="536" applyNumberFormat="0" applyFill="0" applyAlignment="0" applyProtection="0">
      <alignment vertical="center"/>
    </xf>
    <xf numFmtId="0" fontId="68" fillId="0" borderId="536" applyNumberFormat="0" applyFill="0" applyAlignment="0" applyProtection="0"/>
    <xf numFmtId="0" fontId="158" fillId="0" borderId="536" applyNumberFormat="0" applyFill="0" applyAlignment="0" applyProtection="0"/>
    <xf numFmtId="3" fontId="27" fillId="0" borderId="508" applyNumberFormat="0" applyFont="0" applyFill="0" applyAlignment="0" applyProtection="0">
      <alignment vertical="center"/>
    </xf>
    <xf numFmtId="3" fontId="27" fillId="0" borderId="508" applyNumberFormat="0" applyFont="0" applyFill="0" applyAlignment="0" applyProtection="0">
      <alignment vertical="center"/>
    </xf>
    <xf numFmtId="0" fontId="290" fillId="0" borderId="536" applyNumberFormat="0" applyFill="0" applyAlignment="0" applyProtection="0">
      <alignment vertical="center"/>
    </xf>
    <xf numFmtId="0" fontId="68" fillId="0" borderId="536" applyNumberFormat="0" applyFill="0" applyAlignment="0" applyProtection="0"/>
    <xf numFmtId="0" fontId="158" fillId="0" borderId="536" applyNumberFormat="0" applyFill="0" applyAlignment="0" applyProtection="0"/>
    <xf numFmtId="3" fontId="276" fillId="109" borderId="495"/>
    <xf numFmtId="10" fontId="30" fillId="35" borderId="537" applyNumberFormat="0" applyBorder="0" applyAlignment="0" applyProtection="0"/>
    <xf numFmtId="3" fontId="27" fillId="0" borderId="488" applyNumberFormat="0" applyFont="0" applyFill="0" applyAlignment="0" applyProtection="0">
      <alignment vertical="center"/>
    </xf>
    <xf numFmtId="3" fontId="27" fillId="0" borderId="488" applyNumberFormat="0" applyFont="0" applyFill="0" applyAlignment="0" applyProtection="0">
      <alignment vertical="center"/>
    </xf>
    <xf numFmtId="0" fontId="66" fillId="73" borderId="523" applyNumberFormat="0" applyAlignment="0" applyProtection="0"/>
    <xf numFmtId="0" fontId="140" fillId="54" borderId="530" applyNumberFormat="0" applyAlignment="0" applyProtection="0"/>
    <xf numFmtId="0" fontId="156" fillId="54" borderId="523" applyNumberFormat="0" applyAlignment="0" applyProtection="0"/>
    <xf numFmtId="0" fontId="158" fillId="0" borderId="497" applyNumberFormat="0" applyFill="0" applyAlignment="0" applyProtection="0"/>
    <xf numFmtId="0" fontId="290" fillId="0" borderId="497" applyNumberFormat="0" applyFill="0" applyAlignment="0" applyProtection="0">
      <alignment vertical="center"/>
    </xf>
    <xf numFmtId="0" fontId="68" fillId="0" borderId="497" applyNumberFormat="0" applyFill="0" applyAlignment="0" applyProtection="0"/>
    <xf numFmtId="0" fontId="290" fillId="0" borderId="497" applyNumberFormat="0" applyFill="0" applyAlignment="0" applyProtection="0">
      <alignment vertical="center"/>
    </xf>
    <xf numFmtId="0" fontId="68" fillId="0" borderId="497" applyNumberFormat="0" applyFill="0" applyAlignment="0" applyProtection="0"/>
    <xf numFmtId="0" fontId="158" fillId="0" borderId="497" applyNumberFormat="0" applyFill="0" applyAlignment="0" applyProtection="0"/>
    <xf numFmtId="0" fontId="158" fillId="0" borderId="497" applyNumberFormat="0" applyFill="0" applyAlignment="0" applyProtection="0"/>
    <xf numFmtId="0" fontId="158" fillId="0" borderId="497" applyNumberFormat="0" applyFill="0" applyAlignment="0" applyProtection="0"/>
    <xf numFmtId="0" fontId="158" fillId="0" borderId="497" applyNumberFormat="0" applyFill="0" applyAlignment="0" applyProtection="0"/>
    <xf numFmtId="0" fontId="158" fillId="0" borderId="497" applyNumberFormat="0" applyFill="0" applyAlignment="0" applyProtection="0"/>
    <xf numFmtId="0" fontId="158" fillId="0" borderId="497" applyNumberFormat="0" applyFill="0" applyAlignment="0" applyProtection="0"/>
    <xf numFmtId="0" fontId="270" fillId="73" borderId="494" applyNumberFormat="0" applyAlignment="0" applyProtection="0">
      <alignment vertical="center"/>
    </xf>
    <xf numFmtId="0" fontId="210" fillId="73" borderId="491" applyNumberFormat="0" applyAlignment="0" applyProtection="0">
      <alignment vertical="center"/>
    </xf>
    <xf numFmtId="0" fontId="256" fillId="63" borderId="491" applyNumberFormat="0" applyAlignment="0" applyProtection="0">
      <alignment vertical="center"/>
    </xf>
    <xf numFmtId="0" fontId="156" fillId="54" borderId="543" applyNumberFormat="0" applyAlignment="0" applyProtection="0"/>
    <xf numFmtId="0" fontId="201" fillId="79" borderId="493" applyNumberFormat="0" applyFont="0" applyAlignment="0" applyProtection="0">
      <alignment vertical="center"/>
    </xf>
    <xf numFmtId="0" fontId="156" fillId="54" borderId="523" applyNumberFormat="0" applyAlignment="0" applyProtection="0"/>
    <xf numFmtId="3" fontId="276" fillId="109" borderId="544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50" fillId="79" borderId="483" applyNumberFormat="0" applyFont="0" applyAlignment="0" applyProtection="0"/>
    <xf numFmtId="0" fontId="201" fillId="79" borderId="483" applyNumberFormat="0" applyFont="0" applyAlignment="0" applyProtection="0">
      <alignment vertical="center"/>
    </xf>
    <xf numFmtId="0" fontId="201" fillId="79" borderId="483" applyNumberFormat="0" applyFont="0" applyAlignment="0" applyProtection="0">
      <alignment vertical="center"/>
    </xf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9" fillId="56" borderId="483" applyNumberFormat="0" applyAlignment="0" applyProtection="0"/>
    <xf numFmtId="0" fontId="50" fillId="79" borderId="483" applyNumberFormat="0" applyFont="0" applyAlignment="0" applyProtection="0"/>
    <xf numFmtId="0" fontId="156" fillId="54" borderId="484" applyNumberFormat="0" applyAlignment="0" applyProtection="0"/>
    <xf numFmtId="0" fontId="270" fillId="73" borderId="484" applyNumberFormat="0" applyAlignment="0" applyProtection="0">
      <alignment vertical="center"/>
    </xf>
    <xf numFmtId="0" fontId="66" fillId="73" borderId="484" applyNumberFormat="0" applyAlignment="0" applyProtection="0"/>
    <xf numFmtId="0" fontId="156" fillId="54" borderId="484" applyNumberFormat="0" applyAlignment="0" applyProtection="0"/>
    <xf numFmtId="0" fontId="270" fillId="73" borderId="484" applyNumberFormat="0" applyAlignment="0" applyProtection="0">
      <alignment vertical="center"/>
    </xf>
    <xf numFmtId="0" fontId="66" fillId="73" borderId="484" applyNumberForma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156" fillId="54" borderId="484" applyNumberFormat="0" applyAlignment="0" applyProtection="0"/>
    <xf numFmtId="0" fontId="36" fillId="0" borderId="508" applyNumberFormat="0" applyFill="0" applyBorder="0" applyAlignment="0" applyProtection="0"/>
    <xf numFmtId="0" fontId="50" fillId="79" borderId="522" applyNumberFormat="0" applyFont="0" applyAlignment="0" applyProtection="0"/>
    <xf numFmtId="0" fontId="156" fillId="54" borderId="523" applyNumberFormat="0" applyAlignment="0" applyProtection="0"/>
    <xf numFmtId="0" fontId="156" fillId="54" borderId="504" applyNumberFormat="0" applyAlignment="0" applyProtection="0"/>
    <xf numFmtId="0" fontId="156" fillId="54" borderId="543" applyNumberFormat="0" applyAlignment="0" applyProtection="0"/>
    <xf numFmtId="0" fontId="54" fillId="73" borderId="501" applyNumberFormat="0" applyAlignment="0" applyProtection="0"/>
    <xf numFmtId="0" fontId="256" fillId="63" borderId="511" applyNumberFormat="0" applyAlignment="0" applyProtection="0">
      <alignment vertical="center"/>
    </xf>
    <xf numFmtId="10" fontId="41" fillId="35" borderId="527" applyNumberFormat="0" applyBorder="0" applyAlignment="0" applyProtection="0"/>
    <xf numFmtId="3" fontId="276" fillId="109" borderId="485"/>
    <xf numFmtId="0" fontId="172" fillId="0" borderId="486"/>
    <xf numFmtId="3" fontId="27" fillId="0" borderId="459" applyNumberFormat="0" applyFont="0" applyFill="0" applyAlignment="0" applyProtection="0">
      <alignment vertical="center"/>
    </xf>
    <xf numFmtId="3" fontId="27" fillId="0" borderId="459" applyNumberFormat="0" applyFont="0" applyFill="0" applyAlignment="0" applyProtection="0">
      <alignment vertical="center"/>
    </xf>
    <xf numFmtId="0" fontId="158" fillId="0" borderId="487" applyNumberFormat="0" applyFill="0" applyAlignment="0" applyProtection="0"/>
    <xf numFmtId="0" fontId="290" fillId="0" borderId="487" applyNumberFormat="0" applyFill="0" applyAlignment="0" applyProtection="0">
      <alignment vertical="center"/>
    </xf>
    <xf numFmtId="0" fontId="68" fillId="0" borderId="487" applyNumberFormat="0" applyFill="0" applyAlignment="0" applyProtection="0"/>
    <xf numFmtId="0" fontId="158" fillId="0" borderId="487" applyNumberFormat="0" applyFill="0" applyAlignment="0" applyProtection="0"/>
    <xf numFmtId="0" fontId="290" fillId="0" borderId="487" applyNumberFormat="0" applyFill="0" applyAlignment="0" applyProtection="0">
      <alignment vertical="center"/>
    </xf>
    <xf numFmtId="0" fontId="6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158" fillId="0" borderId="487" applyNumberFormat="0" applyFill="0" applyAlignment="0" applyProtection="0"/>
    <xf numFmtId="0" fontId="270" fillId="73" borderId="533" applyNumberFormat="0" applyAlignment="0" applyProtection="0">
      <alignment vertical="center"/>
    </xf>
    <xf numFmtId="0" fontId="50" fillId="79" borderId="503" applyNumberFormat="0" applyFont="0" applyAlignment="0" applyProtection="0"/>
    <xf numFmtId="0" fontId="270" fillId="73" borderId="484" applyNumberFormat="0" applyAlignment="0" applyProtection="0">
      <alignment vertical="center"/>
    </xf>
    <xf numFmtId="0" fontId="210" fillId="73" borderId="481" applyNumberFormat="0" applyAlignment="0" applyProtection="0">
      <alignment vertical="center"/>
    </xf>
    <xf numFmtId="0" fontId="50" fillId="79" borderId="532" applyNumberFormat="0" applyFont="0" applyAlignment="0" applyProtection="0"/>
    <xf numFmtId="0" fontId="50" fillId="79" borderId="532" applyNumberFormat="0" applyFont="0" applyAlignment="0" applyProtection="0"/>
    <xf numFmtId="0" fontId="256" fillId="63" borderId="481" applyNumberFormat="0" applyAlignment="0" applyProtection="0">
      <alignment vertical="center"/>
    </xf>
    <xf numFmtId="0" fontId="290" fillId="0" borderId="487" applyNumberFormat="0" applyFill="0" applyAlignment="0" applyProtection="0">
      <alignment vertical="center"/>
    </xf>
    <xf numFmtId="0" fontId="50" fillId="79" borderId="513" applyNumberFormat="0" applyFont="0" applyAlignment="0" applyProtection="0"/>
    <xf numFmtId="0" fontId="201" fillId="79" borderId="483" applyNumberFormat="0" applyFont="0" applyAlignment="0" applyProtection="0">
      <alignment vertical="center"/>
    </xf>
    <xf numFmtId="0" fontId="149" fillId="41" borderId="501" applyNumberFormat="0" applyAlignment="0" applyProtection="0"/>
    <xf numFmtId="0" fontId="156" fillId="54" borderId="504" applyNumberFormat="0" applyAlignment="0" applyProtection="0"/>
    <xf numFmtId="0" fontId="172" fillId="0" borderId="545"/>
    <xf numFmtId="3" fontId="27" fillId="0" borderId="537" applyNumberFormat="0" applyFont="0" applyFill="0" applyAlignment="0" applyProtection="0">
      <alignment vertical="center"/>
    </xf>
    <xf numFmtId="3" fontId="27" fillId="0" borderId="537" applyNumberFormat="0" applyFont="0" applyFill="0" applyAlignment="0" applyProtection="0">
      <alignment vertical="center"/>
    </xf>
    <xf numFmtId="3" fontId="276" fillId="109" borderId="524"/>
    <xf numFmtId="0" fontId="172" fillId="0" borderId="525"/>
    <xf numFmtId="3" fontId="27" fillId="0" borderId="518" applyNumberFormat="0" applyFont="0" applyFill="0" applyAlignment="0" applyProtection="0">
      <alignment vertical="center"/>
    </xf>
    <xf numFmtId="3" fontId="27" fillId="0" borderId="518" applyNumberFormat="0" applyFont="0" applyFill="0" applyAlignment="0" applyProtection="0">
      <alignment vertical="center"/>
    </xf>
    <xf numFmtId="3" fontId="276" fillId="109" borderId="505"/>
    <xf numFmtId="0" fontId="172" fillId="0" borderId="506"/>
    <xf numFmtId="3" fontId="27" fillId="0" borderId="498" applyNumberFormat="0" applyFont="0" applyFill="0" applyAlignment="0" applyProtection="0">
      <alignment vertical="center"/>
    </xf>
    <xf numFmtId="3" fontId="27" fillId="0" borderId="498" applyNumberFormat="0" applyFont="0" applyFill="0" applyAlignment="0" applyProtection="0">
      <alignment vertical="center"/>
    </xf>
    <xf numFmtId="0" fontId="50" fillId="79" borderId="532" applyNumberFormat="0" applyFont="0" applyAlignment="0" applyProtection="0"/>
    <xf numFmtId="0" fontId="54" fillId="73" borderId="530" applyNumberFormat="0" applyAlignment="0" applyProtection="0"/>
    <xf numFmtId="0" fontId="156" fillId="54" borderId="514" applyNumberFormat="0" applyAlignment="0" applyProtection="0"/>
    <xf numFmtId="0" fontId="149" fillId="41" borderId="540" applyNumberFormat="0" applyAlignment="0" applyProtection="0"/>
    <xf numFmtId="3" fontId="276" fillId="109" borderId="534"/>
    <xf numFmtId="0" fontId="50" fillId="79" borderId="513" applyNumberFormat="0" applyFont="0" applyAlignment="0" applyProtection="0"/>
    <xf numFmtId="0" fontId="54" fillId="73" borderId="540" applyNumberFormat="0" applyAlignment="0" applyProtection="0"/>
    <xf numFmtId="0" fontId="36" fillId="0" borderId="518" applyNumberFormat="0" applyFill="0" applyBorder="0" applyAlignment="0" applyProtection="0"/>
    <xf numFmtId="0" fontId="270" fillId="73" borderId="514" applyNumberFormat="0" applyAlignment="0" applyProtection="0">
      <alignment vertical="center"/>
    </xf>
    <xf numFmtId="0" fontId="210" fillId="73" borderId="540" applyNumberFormat="0" applyAlignment="0" applyProtection="0">
      <alignment vertical="center"/>
    </xf>
    <xf numFmtId="0" fontId="149" fillId="41" borderId="530" applyNumberFormat="0" applyAlignment="0" applyProtection="0"/>
    <xf numFmtId="37" fontId="172" fillId="105" borderId="529">
      <alignment horizontal="center" vertical="center" wrapText="1"/>
    </xf>
    <xf numFmtId="0" fontId="149" fillId="41" borderId="530" applyNumberFormat="0" applyAlignment="0" applyProtection="0"/>
    <xf numFmtId="0" fontId="50" fillId="79" borderId="532" applyNumberFormat="0" applyFont="0" applyAlignment="0" applyProtection="0"/>
    <xf numFmtId="0" fontId="158" fillId="0" borderId="507" applyNumberFormat="0" applyFill="0" applyAlignment="0" applyProtection="0"/>
    <xf numFmtId="0" fontId="290" fillId="0" borderId="507" applyNumberFormat="0" applyFill="0" applyAlignment="0" applyProtection="0">
      <alignment vertical="center"/>
    </xf>
    <xf numFmtId="0" fontId="68" fillId="0" borderId="507" applyNumberFormat="0" applyFill="0" applyAlignment="0" applyProtection="0"/>
    <xf numFmtId="0" fontId="158" fillId="0" borderId="507" applyNumberFormat="0" applyFill="0" applyAlignment="0" applyProtection="0"/>
    <xf numFmtId="0" fontId="290" fillId="0" borderId="507" applyNumberFormat="0" applyFill="0" applyAlignment="0" applyProtection="0">
      <alignment vertical="center"/>
    </xf>
    <xf numFmtId="0" fontId="68" fillId="0" borderId="507" applyNumberFormat="0" applyFill="0" applyAlignment="0" applyProtection="0"/>
    <xf numFmtId="0" fontId="158" fillId="0" borderId="507" applyNumberFormat="0" applyFill="0" applyAlignment="0" applyProtection="0"/>
    <xf numFmtId="0" fontId="158" fillId="0" borderId="507" applyNumberFormat="0" applyFill="0" applyAlignment="0" applyProtection="0"/>
    <xf numFmtId="0" fontId="158" fillId="0" borderId="507" applyNumberFormat="0" applyFill="0" applyAlignment="0" applyProtection="0"/>
    <xf numFmtId="0" fontId="158" fillId="0" borderId="507" applyNumberFormat="0" applyFill="0" applyAlignment="0" applyProtection="0"/>
    <xf numFmtId="0" fontId="158" fillId="0" borderId="507" applyNumberFormat="0" applyFill="0" applyAlignment="0" applyProtection="0"/>
    <xf numFmtId="0" fontId="158" fillId="0" borderId="507" applyNumberFormat="0" applyFill="0" applyAlignment="0" applyProtection="0"/>
    <xf numFmtId="0" fontId="270" fillId="73" borderId="504" applyNumberFormat="0" applyAlignment="0" applyProtection="0">
      <alignment vertical="center"/>
    </xf>
    <xf numFmtId="0" fontId="210" fillId="73" borderId="501" applyNumberFormat="0" applyAlignment="0" applyProtection="0">
      <alignment vertical="center"/>
    </xf>
    <xf numFmtId="0" fontId="62" fillId="63" borderId="530" applyNumberFormat="0" applyAlignment="0" applyProtection="0"/>
    <xf numFmtId="0" fontId="256" fillId="63" borderId="501" applyNumberFormat="0" applyAlignment="0" applyProtection="0">
      <alignment vertical="center"/>
    </xf>
    <xf numFmtId="0" fontId="290" fillId="0" borderId="507" applyNumberFormat="0" applyFill="0" applyAlignment="0" applyProtection="0">
      <alignment vertical="center"/>
    </xf>
    <xf numFmtId="0" fontId="201" fillId="79" borderId="503" applyNumberFormat="0" applyFont="0" applyAlignment="0" applyProtection="0">
      <alignment vertical="center"/>
    </xf>
    <xf numFmtId="0" fontId="50" fillId="79" borderId="542" applyNumberFormat="0" applyFont="0" applyAlignment="0" applyProtection="0"/>
    <xf numFmtId="0" fontId="140" fillId="54" borderId="540" applyNumberFormat="0" applyAlignment="0" applyProtection="0"/>
    <xf numFmtId="0" fontId="158" fillId="0" borderId="517" applyNumberFormat="0" applyFill="0" applyAlignment="0" applyProtection="0"/>
    <xf numFmtId="0" fontId="290" fillId="0" borderId="517" applyNumberFormat="0" applyFill="0" applyAlignment="0" applyProtection="0">
      <alignment vertical="center"/>
    </xf>
    <xf numFmtId="0" fontId="68" fillId="0" borderId="517" applyNumberFormat="0" applyFill="0" applyAlignment="0" applyProtection="0"/>
    <xf numFmtId="0" fontId="158" fillId="0" borderId="517" applyNumberFormat="0" applyFill="0" applyAlignment="0" applyProtection="0"/>
    <xf numFmtId="0" fontId="290" fillId="0" borderId="517" applyNumberFormat="0" applyFill="0" applyAlignment="0" applyProtection="0">
      <alignment vertical="center"/>
    </xf>
    <xf numFmtId="0" fontId="68" fillId="0" borderId="517" applyNumberFormat="0" applyFill="0" applyAlignment="0" applyProtection="0"/>
    <xf numFmtId="0" fontId="158" fillId="0" borderId="517" applyNumberFormat="0" applyFill="0" applyAlignment="0" applyProtection="0"/>
    <xf numFmtId="0" fontId="158" fillId="0" borderId="517" applyNumberFormat="0" applyFill="0" applyAlignment="0" applyProtection="0"/>
    <xf numFmtId="0" fontId="158" fillId="0" borderId="517" applyNumberFormat="0" applyFill="0" applyAlignment="0" applyProtection="0"/>
    <xf numFmtId="0" fontId="158" fillId="0" borderId="517" applyNumberFormat="0" applyFill="0" applyAlignment="0" applyProtection="0"/>
    <xf numFmtId="0" fontId="158" fillId="0" borderId="517" applyNumberFormat="0" applyFill="0" applyAlignment="0" applyProtection="0"/>
    <xf numFmtId="0" fontId="158" fillId="0" borderId="517" applyNumberFormat="0" applyFill="0" applyAlignment="0" applyProtection="0"/>
    <xf numFmtId="0" fontId="36" fillId="0" borderId="537" applyNumberFormat="0" applyFill="0" applyBorder="0" applyAlignment="0" applyProtection="0"/>
    <xf numFmtId="0" fontId="270" fillId="73" borderId="514" applyNumberFormat="0" applyAlignment="0" applyProtection="0">
      <alignment vertical="center"/>
    </xf>
    <xf numFmtId="0" fontId="210" fillId="73" borderId="511" applyNumberFormat="0" applyAlignment="0" applyProtection="0">
      <alignment vertical="center"/>
    </xf>
    <xf numFmtId="0" fontId="149" fillId="41" borderId="540" applyNumberFormat="0" applyAlignment="0" applyProtection="0"/>
    <xf numFmtId="0" fontId="256" fillId="63" borderId="511" applyNumberFormat="0" applyAlignment="0" applyProtection="0">
      <alignment vertical="center"/>
    </xf>
    <xf numFmtId="0" fontId="290" fillId="0" borderId="517" applyNumberFormat="0" applyFill="0" applyAlignment="0" applyProtection="0">
      <alignment vertical="center"/>
    </xf>
    <xf numFmtId="0" fontId="201" fillId="79" borderId="513" applyNumberFormat="0" applyFont="0" applyAlignment="0" applyProtection="0">
      <alignment vertical="center"/>
    </xf>
    <xf numFmtId="0" fontId="158" fillId="0" borderId="526" applyNumberFormat="0" applyFill="0" applyAlignment="0" applyProtection="0"/>
    <xf numFmtId="0" fontId="290" fillId="0" borderId="526" applyNumberFormat="0" applyFill="0" applyAlignment="0" applyProtection="0">
      <alignment vertical="center"/>
    </xf>
    <xf numFmtId="0" fontId="68" fillId="0" borderId="526" applyNumberFormat="0" applyFill="0" applyAlignment="0" applyProtection="0"/>
    <xf numFmtId="0" fontId="158" fillId="0" borderId="526" applyNumberFormat="0" applyFill="0" applyAlignment="0" applyProtection="0"/>
    <xf numFmtId="0" fontId="290" fillId="0" borderId="526" applyNumberFormat="0" applyFill="0" applyAlignment="0" applyProtection="0">
      <alignment vertical="center"/>
    </xf>
    <xf numFmtId="0" fontId="68" fillId="0" borderId="526" applyNumberFormat="0" applyFill="0" applyAlignment="0" applyProtection="0"/>
    <xf numFmtId="0" fontId="158" fillId="0" borderId="526" applyNumberFormat="0" applyFill="0" applyAlignment="0" applyProtection="0"/>
    <xf numFmtId="0" fontId="158" fillId="0" borderId="526" applyNumberFormat="0" applyFill="0" applyAlignment="0" applyProtection="0"/>
    <xf numFmtId="0" fontId="158" fillId="0" borderId="526" applyNumberFormat="0" applyFill="0" applyAlignment="0" applyProtection="0"/>
    <xf numFmtId="0" fontId="158" fillId="0" borderId="526" applyNumberFormat="0" applyFill="0" applyAlignment="0" applyProtection="0"/>
    <xf numFmtId="0" fontId="158" fillId="0" borderId="526" applyNumberFormat="0" applyFill="0" applyAlignment="0" applyProtection="0"/>
    <xf numFmtId="0" fontId="158" fillId="0" borderId="526" applyNumberFormat="0" applyFill="0" applyAlignment="0" applyProtection="0"/>
    <xf numFmtId="0" fontId="270" fillId="73" borderId="523" applyNumberFormat="0" applyAlignment="0" applyProtection="0">
      <alignment vertical="center"/>
    </xf>
    <xf numFmtId="0" fontId="290" fillId="0" borderId="526" applyNumberFormat="0" applyFill="0" applyAlignment="0" applyProtection="0">
      <alignment vertical="center"/>
    </xf>
    <xf numFmtId="0" fontId="201" fillId="79" borderId="522" applyNumberFormat="0" applyFont="0" applyAlignment="0" applyProtection="0">
      <alignment vertical="center"/>
    </xf>
    <xf numFmtId="0" fontId="158" fillId="0" borderId="536" applyNumberFormat="0" applyFill="0" applyAlignment="0" applyProtection="0"/>
    <xf numFmtId="0" fontId="158" fillId="0" borderId="536" applyNumberFormat="0" applyFill="0" applyAlignment="0" applyProtection="0"/>
    <xf numFmtId="0" fontId="158" fillId="0" borderId="536" applyNumberFormat="0" applyFill="0" applyAlignment="0" applyProtection="0"/>
    <xf numFmtId="0" fontId="158" fillId="0" borderId="536" applyNumberFormat="0" applyFill="0" applyAlignment="0" applyProtection="0"/>
    <xf numFmtId="0" fontId="270" fillId="73" borderId="533" applyNumberFormat="0" applyAlignment="0" applyProtection="0">
      <alignment vertical="center"/>
    </xf>
    <xf numFmtId="0" fontId="210" fillId="73" borderId="530" applyNumberFormat="0" applyAlignment="0" applyProtection="0">
      <alignment vertical="center"/>
    </xf>
    <xf numFmtId="0" fontId="256" fillId="63" borderId="530" applyNumberFormat="0" applyAlignment="0" applyProtection="0">
      <alignment vertical="center"/>
    </xf>
    <xf numFmtId="0" fontId="290" fillId="0" borderId="536" applyNumberFormat="0" applyFill="0" applyAlignment="0" applyProtection="0">
      <alignment vertical="center"/>
    </xf>
    <xf numFmtId="0" fontId="201" fillId="79" borderId="532" applyNumberFormat="0" applyFont="0" applyAlignment="0" applyProtection="0">
      <alignment vertical="center"/>
    </xf>
    <xf numFmtId="0" fontId="158" fillId="0" borderId="546" applyNumberFormat="0" applyFill="0" applyAlignment="0" applyProtection="0"/>
    <xf numFmtId="0" fontId="290" fillId="0" borderId="546" applyNumberFormat="0" applyFill="0" applyAlignment="0" applyProtection="0">
      <alignment vertical="center"/>
    </xf>
    <xf numFmtId="0" fontId="68" fillId="0" borderId="546" applyNumberFormat="0" applyFill="0" applyAlignment="0" applyProtection="0"/>
    <xf numFmtId="0" fontId="158" fillId="0" borderId="546" applyNumberFormat="0" applyFill="0" applyAlignment="0" applyProtection="0"/>
    <xf numFmtId="0" fontId="290" fillId="0" borderId="546" applyNumberFormat="0" applyFill="0" applyAlignment="0" applyProtection="0">
      <alignment vertical="center"/>
    </xf>
    <xf numFmtId="0" fontId="68" fillId="0" borderId="546" applyNumberFormat="0" applyFill="0" applyAlignment="0" applyProtection="0"/>
    <xf numFmtId="0" fontId="158" fillId="0" borderId="546" applyNumberFormat="0" applyFill="0" applyAlignment="0" applyProtection="0"/>
    <xf numFmtId="0" fontId="158" fillId="0" borderId="546" applyNumberFormat="0" applyFill="0" applyAlignment="0" applyProtection="0"/>
    <xf numFmtId="0" fontId="158" fillId="0" borderId="546" applyNumberFormat="0" applyFill="0" applyAlignment="0" applyProtection="0"/>
    <xf numFmtId="0" fontId="158" fillId="0" borderId="546" applyNumberFormat="0" applyFill="0" applyAlignment="0" applyProtection="0"/>
    <xf numFmtId="0" fontId="158" fillId="0" borderId="546" applyNumberFormat="0" applyFill="0" applyAlignment="0" applyProtection="0"/>
    <xf numFmtId="0" fontId="158" fillId="0" borderId="546" applyNumberFormat="0" applyFill="0" applyAlignment="0" applyProtection="0"/>
    <xf numFmtId="0" fontId="270" fillId="73" borderId="543" applyNumberFormat="0" applyAlignment="0" applyProtection="0">
      <alignment vertical="center"/>
    </xf>
    <xf numFmtId="0" fontId="210" fillId="73" borderId="540" applyNumberFormat="0" applyAlignment="0" applyProtection="0">
      <alignment vertical="center"/>
    </xf>
    <xf numFmtId="0" fontId="256" fillId="63" borderId="540" applyNumberFormat="0" applyAlignment="0" applyProtection="0">
      <alignment vertical="center"/>
    </xf>
    <xf numFmtId="0" fontId="290" fillId="0" borderId="546" applyNumberFormat="0" applyFill="0" applyAlignment="0" applyProtection="0">
      <alignment vertical="center"/>
    </xf>
    <xf numFmtId="0" fontId="201" fillId="79" borderId="542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566" applyNumberFormat="0" applyFill="0" applyAlignment="0" applyProtection="0"/>
    <xf numFmtId="0" fontId="290" fillId="0" borderId="566" applyNumberFormat="0" applyFill="0" applyAlignment="0" applyProtection="0">
      <alignment vertical="center"/>
    </xf>
    <xf numFmtId="0" fontId="50" fillId="79" borderId="562" applyNumberFormat="0" applyFont="0" applyAlignment="0" applyProtection="0"/>
    <xf numFmtId="0" fontId="149" fillId="41" borderId="599" applyNumberFormat="0" applyAlignment="0" applyProtection="0"/>
    <xf numFmtId="0" fontId="149" fillId="41" borderId="560" applyNumberForma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9" fillId="56" borderId="562" applyNumberFormat="0" applyAlignment="0" applyProtection="0"/>
    <xf numFmtId="0" fontId="158" fillId="0" borderId="605" applyNumberFormat="0" applyFill="0" applyAlignment="0" applyProtection="0"/>
    <xf numFmtId="0" fontId="62" fillId="63" borderId="580" applyNumberFormat="0" applyAlignment="0" applyProtection="0"/>
    <xf numFmtId="0" fontId="172" fillId="0" borderId="565"/>
    <xf numFmtId="0" fontId="156" fillId="54" borderId="573" applyNumberFormat="0" applyAlignment="0" applyProtection="0"/>
    <xf numFmtId="0" fontId="156" fillId="54" borderId="573" applyNumberFormat="0" applyAlignment="0" applyProtection="0"/>
    <xf numFmtId="0" fontId="156" fillId="54" borderId="573" applyNumberFormat="0" applyAlignment="0" applyProtection="0"/>
    <xf numFmtId="0" fontId="156" fillId="54" borderId="573" applyNumberFormat="0" applyAlignment="0" applyProtection="0"/>
    <xf numFmtId="0" fontId="66" fillId="73" borderId="573" applyNumberFormat="0" applyAlignment="0" applyProtection="0"/>
    <xf numFmtId="0" fontId="270" fillId="73" borderId="573" applyNumberFormat="0" applyAlignment="0" applyProtection="0">
      <alignment vertical="center"/>
    </xf>
    <xf numFmtId="0" fontId="156" fillId="54" borderId="573" applyNumberFormat="0" applyAlignment="0" applyProtection="0"/>
    <xf numFmtId="0" fontId="66" fillId="73" borderId="573" applyNumberFormat="0" applyAlignment="0" applyProtection="0"/>
    <xf numFmtId="0" fontId="270" fillId="73" borderId="573" applyNumberFormat="0" applyAlignment="0" applyProtection="0">
      <alignment vertical="center"/>
    </xf>
    <xf numFmtId="0" fontId="156" fillId="54" borderId="573" applyNumberForma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201" fillId="79" borderId="572" applyNumberFormat="0" applyFont="0" applyAlignment="0" applyProtection="0">
      <alignment vertical="center"/>
    </xf>
    <xf numFmtId="0" fontId="50" fillId="79" borderId="572" applyNumberFormat="0" applyFont="0" applyAlignment="0" applyProtection="0"/>
    <xf numFmtId="0" fontId="201" fillId="79" borderId="572" applyNumberFormat="0" applyFont="0" applyAlignment="0" applyProtection="0">
      <alignment vertical="center"/>
    </xf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9" fillId="56" borderId="572" applyNumberForma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50" fillId="79" borderId="572" applyNumberFormat="0" applyFont="0" applyAlignment="0" applyProtection="0"/>
    <xf numFmtId="0" fontId="156" fillId="54" borderId="592" applyNumberFormat="0" applyAlignment="0" applyProtection="0"/>
    <xf numFmtId="0" fontId="156" fillId="54" borderId="592" applyNumberFormat="0" applyAlignment="0" applyProtection="0"/>
    <xf numFmtId="0" fontId="156" fillId="54" borderId="592" applyNumberFormat="0" applyAlignment="0" applyProtection="0"/>
    <xf numFmtId="0" fontId="156" fillId="54" borderId="592" applyNumberFormat="0" applyAlignment="0" applyProtection="0"/>
    <xf numFmtId="0" fontId="66" fillId="73" borderId="592" applyNumberFormat="0" applyAlignment="0" applyProtection="0"/>
    <xf numFmtId="0" fontId="270" fillId="73" borderId="592" applyNumberFormat="0" applyAlignment="0" applyProtection="0">
      <alignment vertical="center"/>
    </xf>
    <xf numFmtId="0" fontId="270" fillId="73" borderId="592" applyNumberFormat="0" applyAlignment="0" applyProtection="0">
      <alignment vertical="center"/>
    </xf>
    <xf numFmtId="0" fontId="156" fillId="54" borderId="592" applyNumberForma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201" fillId="79" borderId="591" applyNumberFormat="0" applyFont="0" applyAlignment="0" applyProtection="0">
      <alignment vertical="center"/>
    </xf>
    <xf numFmtId="0" fontId="201" fillId="79" borderId="591" applyNumberFormat="0" applyFont="0" applyAlignment="0" applyProtection="0">
      <alignment vertical="center"/>
    </xf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9" fillId="56" borderId="591" applyNumberForma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50" fillId="79" borderId="591" applyNumberFormat="0" applyFont="0" applyAlignment="0" applyProtection="0"/>
    <xf numFmtId="0" fontId="156" fillId="54" borderId="612" applyNumberFormat="0" applyAlignment="0" applyProtection="0"/>
    <xf numFmtId="0" fontId="156" fillId="54" borderId="612" applyNumberFormat="0" applyAlignment="0" applyProtection="0"/>
    <xf numFmtId="0" fontId="156" fillId="54" borderId="612" applyNumberFormat="0" applyAlignment="0" applyProtection="0"/>
    <xf numFmtId="0" fontId="156" fillId="54" borderId="612" applyNumberFormat="0" applyAlignment="0" applyProtection="0"/>
    <xf numFmtId="0" fontId="66" fillId="73" borderId="612" applyNumberFormat="0" applyAlignment="0" applyProtection="0"/>
    <xf numFmtId="0" fontId="270" fillId="73" borderId="612" applyNumberFormat="0" applyAlignment="0" applyProtection="0">
      <alignment vertical="center"/>
    </xf>
    <xf numFmtId="0" fontId="156" fillId="54" borderId="612" applyNumberFormat="0" applyAlignment="0" applyProtection="0"/>
    <xf numFmtId="0" fontId="66" fillId="73" borderId="612" applyNumberFormat="0" applyAlignment="0" applyProtection="0"/>
    <xf numFmtId="0" fontId="270" fillId="73" borderId="612" applyNumberFormat="0" applyAlignment="0" applyProtection="0">
      <alignment vertical="center"/>
    </xf>
    <xf numFmtId="0" fontId="156" fillId="54" borderId="612" applyNumberForma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201" fillId="79" borderId="611" applyNumberFormat="0" applyFont="0" applyAlignment="0" applyProtection="0">
      <alignment vertical="center"/>
    </xf>
    <xf numFmtId="0" fontId="201" fillId="79" borderId="611" applyNumberFormat="0" applyFont="0" applyAlignment="0" applyProtection="0">
      <alignment vertical="center"/>
    </xf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9" fillId="56" borderId="611" applyNumberForma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50" fillId="79" borderId="611" applyNumberFormat="0" applyFont="0" applyAlignment="0" applyProtection="0"/>
    <xf numFmtId="0" fontId="140" fillId="54" borderId="560" applyNumberFormat="0" applyAlignment="0" applyProtection="0"/>
    <xf numFmtId="0" fontId="210" fillId="73" borderId="560" applyNumberFormat="0" applyAlignment="0" applyProtection="0">
      <alignment vertical="center"/>
    </xf>
    <xf numFmtId="0" fontId="54" fillId="73" borderId="560" applyNumberFormat="0" applyAlignment="0" applyProtection="0"/>
    <xf numFmtId="0" fontId="140" fillId="54" borderId="560" applyNumberFormat="0" applyAlignment="0" applyProtection="0"/>
    <xf numFmtId="0" fontId="210" fillId="73" borderId="560" applyNumberFormat="0" applyAlignment="0" applyProtection="0">
      <alignment vertical="center"/>
    </xf>
    <xf numFmtId="0" fontId="54" fillId="73" borderId="560" applyNumberFormat="0" applyAlignment="0" applyProtection="0"/>
    <xf numFmtId="0" fontId="140" fillId="54" borderId="560" applyNumberFormat="0" applyAlignment="0" applyProtection="0"/>
    <xf numFmtId="0" fontId="140" fillId="54" borderId="560" applyNumberFormat="0" applyAlignment="0" applyProtection="0"/>
    <xf numFmtId="0" fontId="140" fillId="54" borderId="560" applyNumberFormat="0" applyAlignment="0" applyProtection="0"/>
    <xf numFmtId="0" fontId="140" fillId="54" borderId="560" applyNumberFormat="0" applyAlignment="0" applyProtection="0"/>
    <xf numFmtId="0" fontId="140" fillId="54" borderId="560" applyNumberFormat="0" applyAlignment="0" applyProtection="0"/>
    <xf numFmtId="0" fontId="140" fillId="54" borderId="560" applyNumberFormat="0" applyAlignment="0" applyProtection="0"/>
    <xf numFmtId="0" fontId="140" fillId="54" borderId="580" applyNumberFormat="0" applyAlignment="0" applyProtection="0"/>
    <xf numFmtId="0" fontId="210" fillId="73" borderId="580" applyNumberFormat="0" applyAlignment="0" applyProtection="0">
      <alignment vertical="center"/>
    </xf>
    <xf numFmtId="0" fontId="54" fillId="73" borderId="580" applyNumberFormat="0" applyAlignment="0" applyProtection="0"/>
    <xf numFmtId="0" fontId="140" fillId="54" borderId="580" applyNumberFormat="0" applyAlignment="0" applyProtection="0"/>
    <xf numFmtId="0" fontId="210" fillId="73" borderId="580" applyNumberFormat="0" applyAlignment="0" applyProtection="0">
      <alignment vertical="center"/>
    </xf>
    <xf numFmtId="0" fontId="140" fillId="54" borderId="580" applyNumberFormat="0" applyAlignment="0" applyProtection="0"/>
    <xf numFmtId="0" fontId="140" fillId="54" borderId="580" applyNumberFormat="0" applyAlignment="0" applyProtection="0"/>
    <xf numFmtId="0" fontId="140" fillId="54" borderId="580" applyNumberFormat="0" applyAlignment="0" applyProtection="0"/>
    <xf numFmtId="0" fontId="140" fillId="54" borderId="580" applyNumberFormat="0" applyAlignment="0" applyProtection="0"/>
    <xf numFmtId="0" fontId="140" fillId="54" borderId="580" applyNumberFormat="0" applyAlignment="0" applyProtection="0"/>
    <xf numFmtId="0" fontId="140" fillId="54" borderId="580" applyNumberFormat="0" applyAlignment="0" applyProtection="0"/>
    <xf numFmtId="0" fontId="140" fillId="54" borderId="599" applyNumberFormat="0" applyAlignment="0" applyProtection="0"/>
    <xf numFmtId="0" fontId="210" fillId="73" borderId="599" applyNumberFormat="0" applyAlignment="0" applyProtection="0">
      <alignment vertical="center"/>
    </xf>
    <xf numFmtId="0" fontId="140" fillId="54" borderId="599" applyNumberFormat="0" applyAlignment="0" applyProtection="0"/>
    <xf numFmtId="0" fontId="210" fillId="73" borderId="599" applyNumberFormat="0" applyAlignment="0" applyProtection="0">
      <alignment vertical="center"/>
    </xf>
    <xf numFmtId="0" fontId="54" fillId="73" borderId="599" applyNumberFormat="0" applyAlignment="0" applyProtection="0"/>
    <xf numFmtId="0" fontId="140" fillId="54" borderId="599" applyNumberFormat="0" applyAlignment="0" applyProtection="0"/>
    <xf numFmtId="0" fontId="140" fillId="54" borderId="599" applyNumberFormat="0" applyAlignment="0" applyProtection="0"/>
    <xf numFmtId="0" fontId="140" fillId="54" borderId="599" applyNumberFormat="0" applyAlignment="0" applyProtection="0"/>
    <xf numFmtId="0" fontId="140" fillId="54" borderId="599" applyNumberFormat="0" applyAlignment="0" applyProtection="0"/>
    <xf numFmtId="0" fontId="262" fillId="107" borderId="571">
      <alignment textRotation="90"/>
    </xf>
    <xf numFmtId="0" fontId="149" fillId="41" borderId="570" applyNumberFormat="0" applyAlignment="0" applyProtection="0"/>
    <xf numFmtId="0" fontId="149" fillId="41" borderId="570" applyNumberFormat="0" applyAlignment="0" applyProtection="0"/>
    <xf numFmtId="0" fontId="149" fillId="41" borderId="570" applyNumberFormat="0" applyAlignment="0" applyProtection="0"/>
    <xf numFmtId="0" fontId="149" fillId="41" borderId="570" applyNumberFormat="0" applyAlignment="0" applyProtection="0"/>
    <xf numFmtId="0" fontId="149" fillId="41" borderId="570" applyNumberFormat="0" applyAlignment="0" applyProtection="0"/>
    <xf numFmtId="0" fontId="62" fillId="63" borderId="570" applyNumberFormat="0" applyAlignment="0" applyProtection="0"/>
    <xf numFmtId="0" fontId="256" fillId="63" borderId="570" applyNumberFormat="0" applyAlignment="0" applyProtection="0">
      <alignment vertical="center"/>
    </xf>
    <xf numFmtId="0" fontId="149" fillId="41" borderId="570" applyNumberFormat="0" applyAlignment="0" applyProtection="0"/>
    <xf numFmtId="0" fontId="62" fillId="63" borderId="570" applyNumberFormat="0" applyAlignment="0" applyProtection="0"/>
    <xf numFmtId="0" fontId="256" fillId="63" borderId="570" applyNumberFormat="0" applyAlignment="0" applyProtection="0">
      <alignment vertical="center"/>
    </xf>
    <xf numFmtId="0" fontId="149" fillId="41" borderId="570" applyNumberFormat="0" applyAlignment="0" applyProtection="0"/>
    <xf numFmtId="10" fontId="41" fillId="35" borderId="567" applyNumberFormat="0" applyBorder="0" applyAlignment="0" applyProtection="0"/>
    <xf numFmtId="10" fontId="41" fillId="35" borderId="567" applyNumberFormat="0" applyBorder="0" applyAlignment="0" applyProtection="0"/>
    <xf numFmtId="0" fontId="262" fillId="107" borderId="590">
      <alignment textRotation="90"/>
    </xf>
    <xf numFmtId="0" fontId="262" fillId="107" borderId="610">
      <alignment textRotation="90"/>
    </xf>
    <xf numFmtId="37" fontId="172" fillId="105" borderId="569">
      <alignment horizontal="center" vertical="center" wrapText="1"/>
    </xf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10" fontId="30" fillId="35" borderId="587" applyNumberFormat="0" applyBorder="0" applyAlignment="0" applyProtection="0"/>
    <xf numFmtId="10" fontId="41" fillId="35" borderId="587" applyNumberFormat="0" applyBorder="0" applyAlignment="0" applyProtection="0"/>
    <xf numFmtId="10" fontId="41" fillId="35" borderId="587" applyNumberFormat="0" applyBorder="0" applyAlignment="0" applyProtection="0"/>
    <xf numFmtId="0" fontId="149" fillId="41" borderId="609" applyNumberFormat="0" applyAlignment="0" applyProtection="0"/>
    <xf numFmtId="0" fontId="62" fillId="63" borderId="609" applyNumberFormat="0" applyAlignment="0" applyProtection="0"/>
    <xf numFmtId="0" fontId="256" fillId="63" borderId="609" applyNumberFormat="0" applyAlignment="0" applyProtection="0">
      <alignment vertical="center"/>
    </xf>
    <xf numFmtId="0" fontId="149" fillId="41" borderId="609" applyNumberFormat="0" applyAlignment="0" applyProtection="0"/>
    <xf numFmtId="0" fontId="62" fillId="63" borderId="609" applyNumberFormat="0" applyAlignment="0" applyProtection="0"/>
    <xf numFmtId="0" fontId="256" fillId="63" borderId="609" applyNumberFormat="0" applyAlignment="0" applyProtection="0">
      <alignment vertical="center"/>
    </xf>
    <xf numFmtId="0" fontId="149" fillId="41" borderId="609" applyNumberFormat="0" applyAlignment="0" applyProtection="0"/>
    <xf numFmtId="10" fontId="41" fillId="35" borderId="606" applyNumberFormat="0" applyBorder="0" applyAlignment="0" applyProtection="0"/>
    <xf numFmtId="10" fontId="41" fillId="35" borderId="606" applyNumberFormat="0" applyBorder="0" applyAlignment="0" applyProtection="0"/>
    <xf numFmtId="37" fontId="172" fillId="105" borderId="589">
      <alignment horizontal="center" vertical="center" wrapText="1"/>
    </xf>
    <xf numFmtId="37" fontId="172" fillId="105" borderId="608">
      <alignment horizontal="center" vertical="center" wrapText="1"/>
    </xf>
    <xf numFmtId="0" fontId="249" fillId="0" borderId="53">
      <alignment horizontal="left" vertical="top"/>
    </xf>
    <xf numFmtId="0" fontId="42" fillId="0" borderId="568">
      <alignment horizontal="left" vertical="center"/>
    </xf>
    <xf numFmtId="0" fontId="44" fillId="0" borderId="568">
      <alignment horizontal="left" vertical="center"/>
    </xf>
    <xf numFmtId="0" fontId="246" fillId="0" borderId="53">
      <alignment horizontal="left" vertical="top"/>
    </xf>
    <xf numFmtId="0" fontId="140" fillId="54" borderId="550" applyNumberFormat="0" applyAlignment="0" applyProtection="0"/>
    <xf numFmtId="0" fontId="210" fillId="73" borderId="550" applyNumberFormat="0" applyAlignment="0" applyProtection="0">
      <alignment vertical="center"/>
    </xf>
    <xf numFmtId="0" fontId="54" fillId="73" borderId="550" applyNumberFormat="0" applyAlignment="0" applyProtection="0"/>
    <xf numFmtId="0" fontId="140" fillId="54" borderId="550" applyNumberFormat="0" applyAlignment="0" applyProtection="0"/>
    <xf numFmtId="0" fontId="210" fillId="73" borderId="550" applyNumberFormat="0" applyAlignment="0" applyProtection="0">
      <alignment vertical="center"/>
    </xf>
    <xf numFmtId="0" fontId="54" fillId="73" borderId="550" applyNumberFormat="0" applyAlignment="0" applyProtection="0"/>
    <xf numFmtId="0" fontId="140" fillId="54" borderId="550" applyNumberFormat="0" applyAlignment="0" applyProtection="0"/>
    <xf numFmtId="0" fontId="140" fillId="54" borderId="550" applyNumberFormat="0" applyAlignment="0" applyProtection="0"/>
    <xf numFmtId="0" fontId="140" fillId="54" borderId="550" applyNumberFormat="0" applyAlignment="0" applyProtection="0"/>
    <xf numFmtId="0" fontId="140" fillId="54" borderId="550" applyNumberFormat="0" applyAlignment="0" applyProtection="0"/>
    <xf numFmtId="0" fontId="140" fillId="54" borderId="550" applyNumberFormat="0" applyAlignment="0" applyProtection="0"/>
    <xf numFmtId="0" fontId="140" fillId="54" borderId="550" applyNumberFormat="0" applyAlignment="0" applyProtection="0"/>
    <xf numFmtId="0" fontId="42" fillId="0" borderId="588">
      <alignment horizontal="left" vertical="center"/>
    </xf>
    <xf numFmtId="0" fontId="44" fillId="0" borderId="588">
      <alignment horizontal="left" vertical="center"/>
    </xf>
    <xf numFmtId="0" fontId="243" fillId="104" borderId="56"/>
    <xf numFmtId="0" fontId="42" fillId="0" borderId="607">
      <alignment horizontal="left" vertical="center"/>
    </xf>
    <xf numFmtId="0" fontId="44" fillId="0" borderId="607">
      <alignment horizontal="left" vertical="center"/>
    </xf>
    <xf numFmtId="0" fontId="36" fillId="0" borderId="567" applyNumberFormat="0" applyFill="0" applyBorder="0" applyAlignment="0" applyProtection="0"/>
    <xf numFmtId="0" fontId="36" fillId="0" borderId="596" applyNumberFormat="0" applyFill="0" applyBorder="0" applyAlignment="0" applyProtection="0"/>
    <xf numFmtId="0" fontId="36" fillId="0" borderId="557" applyNumberFormat="0" applyFill="0" applyBorder="0" applyAlignment="0" applyProtection="0"/>
    <xf numFmtId="0" fontId="44" fillId="0" borderId="597">
      <alignment horizontal="left" vertical="center"/>
    </xf>
    <xf numFmtId="0" fontId="42" fillId="0" borderId="597">
      <alignment horizontal="left" vertical="center"/>
    </xf>
    <xf numFmtId="0" fontId="42" fillId="0" borderId="578">
      <alignment horizontal="left" vertical="center"/>
    </xf>
    <xf numFmtId="0" fontId="44" fillId="0" borderId="558">
      <alignment horizontal="left" vertical="center"/>
    </xf>
    <xf numFmtId="0" fontId="42" fillId="0" borderId="558">
      <alignment horizontal="left" vertical="center"/>
    </xf>
    <xf numFmtId="10" fontId="41" fillId="35" borderId="596" applyNumberFormat="0" applyBorder="0" applyAlignment="0" applyProtection="0"/>
    <xf numFmtId="10" fontId="30" fillId="35" borderId="596" applyNumberFormat="0" applyBorder="0" applyAlignment="0" applyProtection="0"/>
    <xf numFmtId="0" fontId="256" fillId="63" borderId="599" applyNumberFormat="0" applyAlignment="0" applyProtection="0">
      <alignment vertical="center"/>
    </xf>
    <xf numFmtId="0" fontId="149" fillId="41" borderId="599" applyNumberFormat="0" applyAlignment="0" applyProtection="0"/>
    <xf numFmtId="0" fontId="256" fillId="63" borderId="599" applyNumberFormat="0" applyAlignment="0" applyProtection="0">
      <alignment vertical="center"/>
    </xf>
    <xf numFmtId="0" fontId="62" fillId="63" borderId="599" applyNumberFormat="0" applyAlignment="0" applyProtection="0"/>
    <xf numFmtId="0" fontId="149" fillId="41" borderId="599" applyNumberFormat="0" applyAlignment="0" applyProtection="0"/>
    <xf numFmtId="0" fontId="149" fillId="41" borderId="599" applyNumberFormat="0" applyAlignment="0" applyProtection="0"/>
    <xf numFmtId="0" fontId="149" fillId="41" borderId="599" applyNumberFormat="0" applyAlignment="0" applyProtection="0"/>
    <xf numFmtId="0" fontId="149" fillId="41" borderId="599" applyNumberFormat="0" applyAlignment="0" applyProtection="0"/>
    <xf numFmtId="37" fontId="172" fillId="105" borderId="579">
      <alignment horizontal="center" vertical="center" wrapText="1"/>
    </xf>
    <xf numFmtId="0" fontId="262" fillId="107" borderId="600">
      <alignment textRotation="90"/>
    </xf>
    <xf numFmtId="10" fontId="41" fillId="35" borderId="577" applyNumberFormat="0" applyBorder="0" applyAlignment="0" applyProtection="0"/>
    <xf numFmtId="10" fontId="41" fillId="35" borderId="577" applyNumberFormat="0" applyBorder="0" applyAlignment="0" applyProtection="0"/>
    <xf numFmtId="10" fontId="30" fillId="35" borderId="577" applyNumberFormat="0" applyBorder="0" applyAlignment="0" applyProtection="0"/>
    <xf numFmtId="0" fontId="149" fillId="41" borderId="580" applyNumberFormat="0" applyAlignment="0" applyProtection="0"/>
    <xf numFmtId="0" fontId="256" fillId="63" borderId="580" applyNumberFormat="0" applyAlignment="0" applyProtection="0">
      <alignment vertical="center"/>
    </xf>
    <xf numFmtId="0" fontId="62" fillId="63" borderId="580" applyNumberFormat="0" applyAlignment="0" applyProtection="0"/>
    <xf numFmtId="0" fontId="149" fillId="41" borderId="580" applyNumberFormat="0" applyAlignment="0" applyProtection="0"/>
    <xf numFmtId="37" fontId="172" fillId="105" borderId="559">
      <alignment horizontal="center" vertical="center" wrapText="1"/>
    </xf>
    <xf numFmtId="0" fontId="149" fillId="41" borderId="580" applyNumberFormat="0" applyAlignment="0" applyProtection="0"/>
    <xf numFmtId="0" fontId="149" fillId="41" borderId="580" applyNumberFormat="0" applyAlignment="0" applyProtection="0"/>
    <xf numFmtId="0" fontId="149" fillId="41" borderId="580" applyNumberFormat="0" applyAlignment="0" applyProtection="0"/>
    <xf numFmtId="0" fontId="149" fillId="41" borderId="580" applyNumberFormat="0" applyAlignment="0" applyProtection="0"/>
    <xf numFmtId="0" fontId="149" fillId="41" borderId="580" applyNumberFormat="0" applyAlignment="0" applyProtection="0"/>
    <xf numFmtId="10" fontId="41" fillId="35" borderId="557" applyNumberFormat="0" applyBorder="0" applyAlignment="0" applyProtection="0"/>
    <xf numFmtId="10" fontId="41" fillId="35" borderId="557" applyNumberFormat="0" applyBorder="0" applyAlignment="0" applyProtection="0"/>
    <xf numFmtId="10" fontId="30" fillId="35" borderId="557" applyNumberFormat="0" applyBorder="0" applyAlignment="0" applyProtection="0"/>
    <xf numFmtId="0" fontId="149" fillId="41" borderId="560" applyNumberFormat="0" applyAlignment="0" applyProtection="0"/>
    <xf numFmtId="0" fontId="256" fillId="63" borderId="560" applyNumberFormat="0" applyAlignment="0" applyProtection="0">
      <alignment vertical="center"/>
    </xf>
    <xf numFmtId="0" fontId="62" fillId="63" borderId="560" applyNumberFormat="0" applyAlignment="0" applyProtection="0"/>
    <xf numFmtId="0" fontId="149" fillId="41" borderId="560" applyNumberFormat="0" applyAlignment="0" applyProtection="0"/>
    <xf numFmtId="0" fontId="256" fillId="63" borderId="560" applyNumberFormat="0" applyAlignment="0" applyProtection="0">
      <alignment vertical="center"/>
    </xf>
    <xf numFmtId="0" fontId="62" fillId="63" borderId="560" applyNumberFormat="0" applyAlignment="0" applyProtection="0"/>
    <xf numFmtId="0" fontId="149" fillId="41" borderId="560" applyNumberFormat="0" applyAlignment="0" applyProtection="0"/>
    <xf numFmtId="0" fontId="149" fillId="41" borderId="560" applyNumberFormat="0" applyAlignment="0" applyProtection="0"/>
    <xf numFmtId="0" fontId="149" fillId="41" borderId="560" applyNumberFormat="0" applyAlignment="0" applyProtection="0"/>
    <xf numFmtId="0" fontId="149" fillId="41" borderId="560" applyNumberFormat="0" applyAlignment="0" applyProtection="0"/>
    <xf numFmtId="0" fontId="149" fillId="41" borderId="560" applyNumberFormat="0" applyAlignment="0" applyProtection="0"/>
    <xf numFmtId="0" fontId="262" fillId="107" borderId="581">
      <alignment textRotation="90"/>
    </xf>
    <xf numFmtId="0" fontId="262" fillId="107" borderId="561">
      <alignment textRotation="90"/>
    </xf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54" fillId="73" borderId="609" applyNumberFormat="0" applyAlignment="0" applyProtection="0"/>
    <xf numFmtId="0" fontId="210" fillId="73" borderId="609" applyNumberFormat="0" applyAlignment="0" applyProtection="0">
      <alignment vertical="center"/>
    </xf>
    <xf numFmtId="0" fontId="140" fillId="54" borderId="609" applyNumberFormat="0" applyAlignment="0" applyProtection="0"/>
    <xf numFmtId="0" fontId="36" fillId="0" borderId="547" applyNumberFormat="0" applyFill="0" applyBorder="0" applyAlignment="0" applyProtection="0"/>
    <xf numFmtId="0" fontId="140" fillId="54" borderId="570" applyNumberFormat="0" applyAlignment="0" applyProtection="0"/>
    <xf numFmtId="0" fontId="140" fillId="54" borderId="570" applyNumberFormat="0" applyAlignment="0" applyProtection="0"/>
    <xf numFmtId="0" fontId="140" fillId="54" borderId="570" applyNumberFormat="0" applyAlignment="0" applyProtection="0"/>
    <xf numFmtId="0" fontId="140" fillId="54" borderId="570" applyNumberFormat="0" applyAlignment="0" applyProtection="0"/>
    <xf numFmtId="0" fontId="140" fillId="54" borderId="570" applyNumberFormat="0" applyAlignment="0" applyProtection="0"/>
    <xf numFmtId="0" fontId="140" fillId="54" borderId="570" applyNumberFormat="0" applyAlignment="0" applyProtection="0"/>
    <xf numFmtId="0" fontId="210" fillId="73" borderId="570" applyNumberFormat="0" applyAlignment="0" applyProtection="0">
      <alignment vertical="center"/>
    </xf>
    <xf numFmtId="0" fontId="140" fillId="54" borderId="570" applyNumberFormat="0" applyAlignment="0" applyProtection="0"/>
    <xf numFmtId="0" fontId="54" fillId="73" borderId="570" applyNumberFormat="0" applyAlignment="0" applyProtection="0"/>
    <xf numFmtId="0" fontId="210" fillId="73" borderId="570" applyNumberFormat="0" applyAlignment="0" applyProtection="0">
      <alignment vertical="center"/>
    </xf>
    <xf numFmtId="0" fontId="140" fillId="54" borderId="570" applyNumberFormat="0" applyAlignment="0" applyProtection="0"/>
    <xf numFmtId="0" fontId="44" fillId="0" borderId="548">
      <alignment horizontal="left" vertical="center"/>
    </xf>
    <xf numFmtId="0" fontId="42" fillId="0" borderId="548">
      <alignment horizontal="left" vertical="center"/>
    </xf>
    <xf numFmtId="37" fontId="172" fillId="105" borderId="549">
      <alignment horizontal="center" vertical="center" wrapText="1"/>
    </xf>
    <xf numFmtId="10" fontId="41" fillId="35" borderId="547" applyNumberFormat="0" applyBorder="0" applyAlignment="0" applyProtection="0"/>
    <xf numFmtId="10" fontId="41" fillId="35" borderId="547" applyNumberFormat="0" applyBorder="0" applyAlignment="0" applyProtection="0"/>
    <xf numFmtId="10" fontId="30" fillId="35" borderId="547" applyNumberFormat="0" applyBorder="0" applyAlignment="0" applyProtection="0"/>
    <xf numFmtId="0" fontId="149" fillId="41" borderId="550" applyNumberFormat="0" applyAlignment="0" applyProtection="0"/>
    <xf numFmtId="0" fontId="256" fillId="63" borderId="550" applyNumberFormat="0" applyAlignment="0" applyProtection="0">
      <alignment vertical="center"/>
    </xf>
    <xf numFmtId="0" fontId="62" fillId="63" borderId="550" applyNumberFormat="0" applyAlignment="0" applyProtection="0"/>
    <xf numFmtId="0" fontId="149" fillId="41" borderId="550" applyNumberFormat="0" applyAlignment="0" applyProtection="0"/>
    <xf numFmtId="0" fontId="256" fillId="63" borderId="550" applyNumberFormat="0" applyAlignment="0" applyProtection="0">
      <alignment vertical="center"/>
    </xf>
    <xf numFmtId="0" fontId="62" fillId="63" borderId="550" applyNumberFormat="0" applyAlignment="0" applyProtection="0"/>
    <xf numFmtId="0" fontId="149" fillId="41" borderId="550" applyNumberFormat="0" applyAlignment="0" applyProtection="0"/>
    <xf numFmtId="0" fontId="149" fillId="41" borderId="550" applyNumberFormat="0" applyAlignment="0" applyProtection="0"/>
    <xf numFmtId="0" fontId="149" fillId="41" borderId="550" applyNumberFormat="0" applyAlignment="0" applyProtection="0"/>
    <xf numFmtId="0" fontId="149" fillId="41" borderId="550" applyNumberFormat="0" applyAlignment="0" applyProtection="0"/>
    <xf numFmtId="0" fontId="149" fillId="41" borderId="550" applyNumberFormat="0" applyAlignment="0" applyProtection="0"/>
    <xf numFmtId="0" fontId="149" fillId="41" borderId="550" applyNumberFormat="0" applyAlignment="0" applyProtection="0"/>
    <xf numFmtId="0" fontId="262" fillId="107" borderId="551">
      <alignment textRotation="90"/>
    </xf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9" fillId="56" borderId="601" applyNumberForma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201" fillId="79" borderId="601" applyNumberFormat="0" applyFont="0" applyAlignment="0" applyProtection="0">
      <alignment vertical="center"/>
    </xf>
    <xf numFmtId="0" fontId="201" fillId="79" borderId="601" applyNumberFormat="0" applyFont="0" applyAlignment="0" applyProtection="0">
      <alignment vertical="center"/>
    </xf>
    <xf numFmtId="0" fontId="9" fillId="56" borderId="601" applyNumberFormat="0" applyAlignment="0" applyProtection="0"/>
    <xf numFmtId="0" fontId="50" fillId="79" borderId="601" applyNumberFormat="0" applyFont="0" applyAlignment="0" applyProtection="0"/>
    <xf numFmtId="0" fontId="9" fillId="56" borderId="601" applyNumberFormat="0" applyAlignment="0" applyProtection="0"/>
    <xf numFmtId="0" fontId="50" fillId="79" borderId="601" applyNumberFormat="0" applyFont="0" applyAlignment="0" applyProtection="0"/>
    <xf numFmtId="0" fontId="9" fillId="56" borderId="601" applyNumberFormat="0" applyAlignment="0" applyProtection="0"/>
    <xf numFmtId="0" fontId="9" fillId="56" borderId="601" applyNumberFormat="0" applyAlignment="0" applyProtection="0"/>
    <xf numFmtId="0" fontId="50" fillId="79" borderId="601" applyNumberFormat="0" applyFont="0" applyAlignment="0" applyProtection="0"/>
    <xf numFmtId="0" fontId="9" fillId="56" borderId="601" applyNumberFormat="0" applyAlignment="0" applyProtection="0"/>
    <xf numFmtId="0" fontId="50" fillId="79" borderId="601" applyNumberFormat="0" applyFont="0" applyAlignment="0" applyProtection="0"/>
    <xf numFmtId="0" fontId="9" fillId="56" borderId="601" applyNumberFormat="0" applyAlignment="0" applyProtection="0"/>
    <xf numFmtId="0" fontId="50" fillId="79" borderId="601" applyNumberFormat="0" applyFont="0" applyAlignment="0" applyProtection="0"/>
    <xf numFmtId="0" fontId="9" fillId="56" borderId="601" applyNumberFormat="0" applyAlignment="0" applyProtection="0"/>
    <xf numFmtId="0" fontId="156" fillId="54" borderId="602" applyNumberFormat="0" applyAlignment="0" applyProtection="0"/>
    <xf numFmtId="0" fontId="66" fillId="73" borderId="602" applyNumberFormat="0" applyAlignment="0" applyProtection="0"/>
    <xf numFmtId="0" fontId="156" fillId="54" borderId="602" applyNumberFormat="0" applyAlignment="0" applyProtection="0"/>
    <xf numFmtId="0" fontId="270" fillId="73" borderId="602" applyNumberFormat="0" applyAlignment="0" applyProtection="0">
      <alignment vertical="center"/>
    </xf>
    <xf numFmtId="0" fontId="66" fillId="73" borderId="602" applyNumberFormat="0" applyAlignment="0" applyProtection="0"/>
    <xf numFmtId="0" fontId="156" fillId="54" borderId="602" applyNumberFormat="0" applyAlignment="0" applyProtection="0"/>
    <xf numFmtId="0" fontId="156" fillId="54" borderId="602" applyNumberFormat="0" applyAlignment="0" applyProtection="0"/>
    <xf numFmtId="0" fontId="156" fillId="54" borderId="602" applyNumberFormat="0" applyAlignment="0" applyProtection="0"/>
    <xf numFmtId="0" fontId="156" fillId="54" borderId="602" applyNumberFormat="0" applyAlignment="0" applyProtection="0"/>
    <xf numFmtId="0" fontId="156" fillId="54" borderId="602" applyNumberFormat="0" applyAlignment="0" applyProtection="0"/>
    <xf numFmtId="0" fontId="156" fillId="54" borderId="602" applyNumberForma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50" fillId="79" borderId="582" applyNumberFormat="0" applyFont="0" applyAlignment="0" applyProtection="0"/>
    <xf numFmtId="0" fontId="201" fillId="79" borderId="582" applyNumberFormat="0" applyFont="0" applyAlignment="0" applyProtection="0">
      <alignment vertical="center"/>
    </xf>
    <xf numFmtId="0" fontId="201" fillId="79" borderId="582" applyNumberFormat="0" applyFont="0" applyAlignment="0" applyProtection="0">
      <alignment vertical="center"/>
    </xf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9" fillId="56" borderId="582" applyNumberFormat="0" applyAlignment="0" applyProtection="0"/>
    <xf numFmtId="0" fontId="50" fillId="79" borderId="582" applyNumberFormat="0" applyFont="0" applyAlignment="0" applyProtection="0"/>
    <xf numFmtId="0" fontId="66" fillId="73" borderId="583" applyNumberFormat="0" applyAlignment="0" applyProtection="0"/>
    <xf numFmtId="0" fontId="156" fillId="54" borderId="583" applyNumberFormat="0" applyAlignment="0" applyProtection="0"/>
    <xf numFmtId="0" fontId="270" fillId="73" borderId="583" applyNumberFormat="0" applyAlignment="0" applyProtection="0">
      <alignment vertical="center"/>
    </xf>
    <xf numFmtId="0" fontId="66" fillId="73" borderId="583" applyNumberFormat="0" applyAlignment="0" applyProtection="0"/>
    <xf numFmtId="0" fontId="156" fillId="54" borderId="583" applyNumberFormat="0" applyAlignment="0" applyProtection="0"/>
    <xf numFmtId="0" fontId="156" fillId="54" borderId="583" applyNumberFormat="0" applyAlignment="0" applyProtection="0"/>
    <xf numFmtId="0" fontId="156" fillId="54" borderId="583" applyNumberFormat="0" applyAlignment="0" applyProtection="0"/>
    <xf numFmtId="0" fontId="156" fillId="54" borderId="583" applyNumberFormat="0" applyAlignment="0" applyProtection="0"/>
    <xf numFmtId="0" fontId="156" fillId="54" borderId="583" applyNumberFormat="0" applyAlignment="0" applyProtection="0"/>
    <xf numFmtId="0" fontId="156" fillId="54" borderId="583" applyNumberForma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9" fillId="56" borderId="562" applyNumberForma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50" fillId="79" borderId="562" applyNumberFormat="0" applyFont="0" applyAlignment="0" applyProtection="0"/>
    <xf numFmtId="0" fontId="201" fillId="79" borderId="562" applyNumberFormat="0" applyFont="0" applyAlignment="0" applyProtection="0">
      <alignment vertical="center"/>
    </xf>
    <xf numFmtId="0" fontId="201" fillId="79" borderId="562" applyNumberFormat="0" applyFont="0" applyAlignment="0" applyProtection="0">
      <alignment vertical="center"/>
    </xf>
    <xf numFmtId="0" fontId="9" fillId="56" borderId="562" applyNumberFormat="0" applyAlignment="0" applyProtection="0"/>
    <xf numFmtId="0" fontId="50" fillId="79" borderId="562" applyNumberFormat="0" applyFont="0" applyAlignment="0" applyProtection="0"/>
    <xf numFmtId="0" fontId="9" fillId="56" borderId="562" applyNumberFormat="0" applyAlignment="0" applyProtection="0"/>
    <xf numFmtId="0" fontId="50" fillId="79" borderId="562" applyNumberFormat="0" applyFont="0" applyAlignment="0" applyProtection="0"/>
    <xf numFmtId="0" fontId="9" fillId="56" borderId="562" applyNumberFormat="0" applyAlignment="0" applyProtection="0"/>
    <xf numFmtId="0" fontId="50" fillId="79" borderId="562" applyNumberFormat="0" applyFont="0" applyAlignment="0" applyProtection="0"/>
    <xf numFmtId="0" fontId="9" fillId="56" borderId="562" applyNumberFormat="0" applyAlignment="0" applyProtection="0"/>
    <xf numFmtId="0" fontId="50" fillId="79" borderId="562" applyNumberFormat="0" applyFont="0" applyAlignment="0" applyProtection="0"/>
    <xf numFmtId="0" fontId="9" fillId="56" borderId="562" applyNumberFormat="0" applyAlignment="0" applyProtection="0"/>
    <xf numFmtId="0" fontId="50" fillId="79" borderId="562" applyNumberFormat="0" applyFont="0" applyAlignment="0" applyProtection="0"/>
    <xf numFmtId="0" fontId="9" fillId="56" borderId="562" applyNumberFormat="0" applyAlignment="0" applyProtection="0"/>
    <xf numFmtId="0" fontId="50" fillId="79" borderId="562" applyNumberFormat="0" applyFont="0" applyAlignment="0" applyProtection="0"/>
    <xf numFmtId="0" fontId="156" fillId="54" borderId="563" applyNumberFormat="0" applyAlignment="0" applyProtection="0"/>
    <xf numFmtId="0" fontId="270" fillId="73" borderId="563" applyNumberFormat="0" applyAlignment="0" applyProtection="0">
      <alignment vertical="center"/>
    </xf>
    <xf numFmtId="0" fontId="66" fillId="73" borderId="563" applyNumberFormat="0" applyAlignment="0" applyProtection="0"/>
    <xf numFmtId="0" fontId="156" fillId="54" borderId="563" applyNumberFormat="0" applyAlignment="0" applyProtection="0"/>
    <xf numFmtId="0" fontId="270" fillId="73" borderId="563" applyNumberFormat="0" applyAlignment="0" applyProtection="0">
      <alignment vertical="center"/>
    </xf>
    <xf numFmtId="0" fontId="66" fillId="73" borderId="563" applyNumberFormat="0" applyAlignment="0" applyProtection="0"/>
    <xf numFmtId="0" fontId="156" fillId="54" borderId="563" applyNumberFormat="0" applyAlignment="0" applyProtection="0"/>
    <xf numFmtId="0" fontId="156" fillId="54" borderId="563" applyNumberFormat="0" applyAlignment="0" applyProtection="0"/>
    <xf numFmtId="0" fontId="156" fillId="54" borderId="563" applyNumberFormat="0" applyAlignment="0" applyProtection="0"/>
    <xf numFmtId="0" fontId="156" fillId="54" borderId="563" applyNumberFormat="0" applyAlignment="0" applyProtection="0"/>
    <xf numFmtId="0" fontId="156" fillId="54" borderId="563" applyNumberFormat="0" applyAlignment="0" applyProtection="0"/>
    <xf numFmtId="0" fontId="156" fillId="54" borderId="563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604"/>
    <xf numFmtId="3" fontId="27" fillId="0" borderId="596" applyNumberFormat="0" applyFont="0" applyFill="0" applyAlignment="0" applyProtection="0">
      <alignment vertical="center"/>
    </xf>
    <xf numFmtId="3" fontId="27" fillId="0" borderId="596" applyNumberFormat="0" applyFont="0" applyFill="0" applyAlignment="0" applyProtection="0">
      <alignment vertical="center"/>
    </xf>
    <xf numFmtId="3" fontId="276" fillId="109" borderId="584"/>
    <xf numFmtId="0" fontId="172" fillId="0" borderId="585"/>
    <xf numFmtId="0" fontId="158" fillId="0" borderId="605" applyNumberFormat="0" applyFill="0" applyAlignment="0" applyProtection="0"/>
    <xf numFmtId="0" fontId="290" fillId="0" borderId="605" applyNumberFormat="0" applyFill="0" applyAlignment="0" applyProtection="0">
      <alignment vertical="center"/>
    </xf>
    <xf numFmtId="0" fontId="68" fillId="0" borderId="605" applyNumberFormat="0" applyFill="0" applyAlignment="0" applyProtection="0"/>
    <xf numFmtId="0" fontId="158" fillId="0" borderId="605" applyNumberFormat="0" applyFill="0" applyAlignment="0" applyProtection="0"/>
    <xf numFmtId="3" fontId="27" fillId="0" borderId="577" applyNumberFormat="0" applyFont="0" applyFill="0" applyAlignment="0" applyProtection="0">
      <alignment vertical="center"/>
    </xf>
    <xf numFmtId="3" fontId="27" fillId="0" borderId="577" applyNumberFormat="0" applyFont="0" applyFill="0" applyAlignment="0" applyProtection="0">
      <alignment vertical="center"/>
    </xf>
    <xf numFmtId="0" fontId="290" fillId="0" borderId="605" applyNumberFormat="0" applyFill="0" applyAlignment="0" applyProtection="0">
      <alignment vertical="center"/>
    </xf>
    <xf numFmtId="0" fontId="68" fillId="0" borderId="605" applyNumberFormat="0" applyFill="0" applyAlignment="0" applyProtection="0"/>
    <xf numFmtId="0" fontId="158" fillId="0" borderId="605" applyNumberFormat="0" applyFill="0" applyAlignment="0" applyProtection="0"/>
    <xf numFmtId="3" fontId="276" fillId="109" borderId="564"/>
    <xf numFmtId="10" fontId="30" fillId="35" borderId="606" applyNumberFormat="0" applyBorder="0" applyAlignment="0" applyProtection="0"/>
    <xf numFmtId="3" fontId="27" fillId="0" borderId="557" applyNumberFormat="0" applyFont="0" applyFill="0" applyAlignment="0" applyProtection="0">
      <alignment vertical="center"/>
    </xf>
    <xf numFmtId="3" fontId="27" fillId="0" borderId="557" applyNumberFormat="0" applyFont="0" applyFill="0" applyAlignment="0" applyProtection="0">
      <alignment vertical="center"/>
    </xf>
    <xf numFmtId="0" fontId="66" fillId="73" borderId="592" applyNumberFormat="0" applyAlignment="0" applyProtection="0"/>
    <xf numFmtId="0" fontId="140" fillId="54" borderId="599" applyNumberFormat="0" applyAlignment="0" applyProtection="0"/>
    <xf numFmtId="0" fontId="156" fillId="54" borderId="592" applyNumberFormat="0" applyAlignment="0" applyProtection="0"/>
    <xf numFmtId="0" fontId="158" fillId="0" borderId="566" applyNumberFormat="0" applyFill="0" applyAlignment="0" applyProtection="0"/>
    <xf numFmtId="0" fontId="290" fillId="0" borderId="566" applyNumberFormat="0" applyFill="0" applyAlignment="0" applyProtection="0">
      <alignment vertical="center"/>
    </xf>
    <xf numFmtId="0" fontId="68" fillId="0" borderId="566" applyNumberFormat="0" applyFill="0" applyAlignment="0" applyProtection="0"/>
    <xf numFmtId="0" fontId="290" fillId="0" borderId="566" applyNumberFormat="0" applyFill="0" applyAlignment="0" applyProtection="0">
      <alignment vertical="center"/>
    </xf>
    <xf numFmtId="0" fontId="68" fillId="0" borderId="566" applyNumberFormat="0" applyFill="0" applyAlignment="0" applyProtection="0"/>
    <xf numFmtId="0" fontId="158" fillId="0" borderId="566" applyNumberFormat="0" applyFill="0" applyAlignment="0" applyProtection="0"/>
    <xf numFmtId="0" fontId="158" fillId="0" borderId="566" applyNumberFormat="0" applyFill="0" applyAlignment="0" applyProtection="0"/>
    <xf numFmtId="0" fontId="158" fillId="0" borderId="566" applyNumberFormat="0" applyFill="0" applyAlignment="0" applyProtection="0"/>
    <xf numFmtId="0" fontId="158" fillId="0" borderId="566" applyNumberFormat="0" applyFill="0" applyAlignment="0" applyProtection="0"/>
    <xf numFmtId="0" fontId="158" fillId="0" borderId="566" applyNumberFormat="0" applyFill="0" applyAlignment="0" applyProtection="0"/>
    <xf numFmtId="0" fontId="158" fillId="0" borderId="566" applyNumberFormat="0" applyFill="0" applyAlignment="0" applyProtection="0"/>
    <xf numFmtId="0" fontId="270" fillId="73" borderId="563" applyNumberFormat="0" applyAlignment="0" applyProtection="0">
      <alignment vertical="center"/>
    </xf>
    <xf numFmtId="0" fontId="210" fillId="73" borderId="560" applyNumberFormat="0" applyAlignment="0" applyProtection="0">
      <alignment vertical="center"/>
    </xf>
    <xf numFmtId="0" fontId="256" fillId="63" borderId="560" applyNumberFormat="0" applyAlignment="0" applyProtection="0">
      <alignment vertical="center"/>
    </xf>
    <xf numFmtId="0" fontId="156" fillId="54" borderId="612" applyNumberFormat="0" applyAlignment="0" applyProtection="0"/>
    <xf numFmtId="0" fontId="201" fillId="79" borderId="562" applyNumberFormat="0" applyFont="0" applyAlignment="0" applyProtection="0">
      <alignment vertical="center"/>
    </xf>
    <xf numFmtId="0" fontId="156" fillId="54" borderId="592" applyNumberFormat="0" applyAlignment="0" applyProtection="0"/>
    <xf numFmtId="3" fontId="276" fillId="109" borderId="613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50" fillId="79" borderId="552" applyNumberFormat="0" applyFont="0" applyAlignment="0" applyProtection="0"/>
    <xf numFmtId="0" fontId="201" fillId="79" borderId="552" applyNumberFormat="0" applyFont="0" applyAlignment="0" applyProtection="0">
      <alignment vertical="center"/>
    </xf>
    <xf numFmtId="0" fontId="201" fillId="79" borderId="552" applyNumberFormat="0" applyFont="0" applyAlignment="0" applyProtection="0">
      <alignment vertical="center"/>
    </xf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9" fillId="56" borderId="552" applyNumberFormat="0" applyAlignment="0" applyProtection="0"/>
    <xf numFmtId="0" fontId="50" fillId="79" borderId="552" applyNumberFormat="0" applyFont="0" applyAlignment="0" applyProtection="0"/>
    <xf numFmtId="0" fontId="156" fillId="54" borderId="553" applyNumberFormat="0" applyAlignment="0" applyProtection="0"/>
    <xf numFmtId="0" fontId="270" fillId="73" borderId="553" applyNumberFormat="0" applyAlignment="0" applyProtection="0">
      <alignment vertical="center"/>
    </xf>
    <xf numFmtId="0" fontId="66" fillId="73" borderId="553" applyNumberFormat="0" applyAlignment="0" applyProtection="0"/>
    <xf numFmtId="0" fontId="156" fillId="54" borderId="553" applyNumberFormat="0" applyAlignment="0" applyProtection="0"/>
    <xf numFmtId="0" fontId="270" fillId="73" borderId="553" applyNumberFormat="0" applyAlignment="0" applyProtection="0">
      <alignment vertical="center"/>
    </xf>
    <xf numFmtId="0" fontId="66" fillId="73" borderId="553" applyNumberFormat="0" applyAlignment="0" applyProtection="0"/>
    <xf numFmtId="0" fontId="156" fillId="54" borderId="553" applyNumberFormat="0" applyAlignment="0" applyProtection="0"/>
    <xf numFmtId="0" fontId="156" fillId="54" borderId="553" applyNumberFormat="0" applyAlignment="0" applyProtection="0"/>
    <xf numFmtId="0" fontId="156" fillId="54" borderId="553" applyNumberFormat="0" applyAlignment="0" applyProtection="0"/>
    <xf numFmtId="0" fontId="156" fillId="54" borderId="553" applyNumberFormat="0" applyAlignment="0" applyProtection="0"/>
    <xf numFmtId="0" fontId="156" fillId="54" borderId="553" applyNumberFormat="0" applyAlignment="0" applyProtection="0"/>
    <xf numFmtId="0" fontId="156" fillId="54" borderId="553" applyNumberFormat="0" applyAlignment="0" applyProtection="0"/>
    <xf numFmtId="0" fontId="36" fillId="0" borderId="577" applyNumberFormat="0" applyFill="0" applyBorder="0" applyAlignment="0" applyProtection="0"/>
    <xf numFmtId="0" fontId="50" fillId="79" borderId="591" applyNumberFormat="0" applyFont="0" applyAlignment="0" applyProtection="0"/>
    <xf numFmtId="0" fontId="156" fillId="54" borderId="592" applyNumberFormat="0" applyAlignment="0" applyProtection="0"/>
    <xf numFmtId="0" fontId="156" fillId="54" borderId="573" applyNumberFormat="0" applyAlignment="0" applyProtection="0"/>
    <xf numFmtId="0" fontId="156" fillId="54" borderId="612" applyNumberFormat="0" applyAlignment="0" applyProtection="0"/>
    <xf numFmtId="0" fontId="54" fillId="73" borderId="570" applyNumberFormat="0" applyAlignment="0" applyProtection="0"/>
    <xf numFmtId="0" fontId="256" fillId="63" borderId="580" applyNumberFormat="0" applyAlignment="0" applyProtection="0">
      <alignment vertical="center"/>
    </xf>
    <xf numFmtId="10" fontId="41" fillId="35" borderId="596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554"/>
    <xf numFmtId="0" fontId="172" fillId="0" borderId="555"/>
    <xf numFmtId="3" fontId="27" fillId="0" borderId="547" applyNumberFormat="0" applyFont="0" applyFill="0" applyAlignment="0" applyProtection="0">
      <alignment vertical="center"/>
    </xf>
    <xf numFmtId="3" fontId="27" fillId="0" borderId="547" applyNumberFormat="0" applyFont="0" applyFill="0" applyAlignment="0" applyProtection="0">
      <alignment vertical="center"/>
    </xf>
    <xf numFmtId="0" fontId="158" fillId="0" borderId="556" applyNumberFormat="0" applyFill="0" applyAlignment="0" applyProtection="0"/>
    <xf numFmtId="0" fontId="290" fillId="0" borderId="556" applyNumberFormat="0" applyFill="0" applyAlignment="0" applyProtection="0">
      <alignment vertical="center"/>
    </xf>
    <xf numFmtId="0" fontId="68" fillId="0" borderId="556" applyNumberFormat="0" applyFill="0" applyAlignment="0" applyProtection="0"/>
    <xf numFmtId="0" fontId="158" fillId="0" borderId="556" applyNumberFormat="0" applyFill="0" applyAlignment="0" applyProtection="0"/>
    <xf numFmtId="0" fontId="290" fillId="0" borderId="556" applyNumberFormat="0" applyFill="0" applyAlignment="0" applyProtection="0">
      <alignment vertical="center"/>
    </xf>
    <xf numFmtId="0" fontId="68" fillId="0" borderId="556" applyNumberFormat="0" applyFill="0" applyAlignment="0" applyProtection="0"/>
    <xf numFmtId="0" fontId="158" fillId="0" borderId="556" applyNumberFormat="0" applyFill="0" applyAlignment="0" applyProtection="0"/>
    <xf numFmtId="0" fontId="158" fillId="0" borderId="556" applyNumberFormat="0" applyFill="0" applyAlignment="0" applyProtection="0"/>
    <xf numFmtId="0" fontId="158" fillId="0" borderId="556" applyNumberFormat="0" applyFill="0" applyAlignment="0" applyProtection="0"/>
    <xf numFmtId="0" fontId="158" fillId="0" borderId="556" applyNumberFormat="0" applyFill="0" applyAlignment="0" applyProtection="0"/>
    <xf numFmtId="0" fontId="158" fillId="0" borderId="556" applyNumberFormat="0" applyFill="0" applyAlignment="0" applyProtection="0"/>
    <xf numFmtId="0" fontId="158" fillId="0" borderId="556" applyNumberFormat="0" applyFill="0" applyAlignment="0" applyProtection="0"/>
    <xf numFmtId="0" fontId="270" fillId="73" borderId="602" applyNumberFormat="0" applyAlignment="0" applyProtection="0">
      <alignment vertical="center"/>
    </xf>
    <xf numFmtId="0" fontId="50" fillId="79" borderId="572" applyNumberFormat="0" applyFont="0" applyAlignment="0" applyProtection="0"/>
    <xf numFmtId="0" fontId="270" fillId="73" borderId="553" applyNumberFormat="0" applyAlignment="0" applyProtection="0">
      <alignment vertical="center"/>
    </xf>
    <xf numFmtId="0" fontId="210" fillId="73" borderId="550" applyNumberFormat="0" applyAlignment="0" applyProtection="0">
      <alignment vertical="center"/>
    </xf>
    <xf numFmtId="0" fontId="50" fillId="79" borderId="601" applyNumberFormat="0" applyFont="0" applyAlignment="0" applyProtection="0"/>
    <xf numFmtId="0" fontId="50" fillId="79" borderId="601" applyNumberFormat="0" applyFont="0" applyAlignment="0" applyProtection="0"/>
    <xf numFmtId="0" fontId="256" fillId="63" borderId="550" applyNumberFormat="0" applyAlignment="0" applyProtection="0">
      <alignment vertical="center"/>
    </xf>
    <xf numFmtId="0" fontId="290" fillId="0" borderId="556" applyNumberFormat="0" applyFill="0" applyAlignment="0" applyProtection="0">
      <alignment vertical="center"/>
    </xf>
    <xf numFmtId="0" fontId="50" fillId="79" borderId="582" applyNumberFormat="0" applyFont="0" applyAlignment="0" applyProtection="0"/>
    <xf numFmtId="0" fontId="201" fillId="79" borderId="552" applyNumberFormat="0" applyFont="0" applyAlignment="0" applyProtection="0">
      <alignment vertical="center"/>
    </xf>
    <xf numFmtId="0" fontId="149" fillId="41" borderId="570" applyNumberFormat="0" applyAlignment="0" applyProtection="0"/>
    <xf numFmtId="0" fontId="156" fillId="54" borderId="573" applyNumberFormat="0" applyAlignment="0" applyProtection="0"/>
    <xf numFmtId="0" fontId="172" fillId="0" borderId="614"/>
    <xf numFmtId="3" fontId="27" fillId="0" borderId="606" applyNumberFormat="0" applyFont="0" applyFill="0" applyAlignment="0" applyProtection="0">
      <alignment vertical="center"/>
    </xf>
    <xf numFmtId="3" fontId="27" fillId="0" borderId="606" applyNumberFormat="0" applyFont="0" applyFill="0" applyAlignment="0" applyProtection="0">
      <alignment vertical="center"/>
    </xf>
    <xf numFmtId="3" fontId="276" fillId="109" borderId="593"/>
    <xf numFmtId="0" fontId="172" fillId="0" borderId="594"/>
    <xf numFmtId="3" fontId="27" fillId="0" borderId="587" applyNumberFormat="0" applyFont="0" applyFill="0" applyAlignment="0" applyProtection="0">
      <alignment vertical="center"/>
    </xf>
    <xf numFmtId="3" fontId="27" fillId="0" borderId="587" applyNumberFormat="0" applyFont="0" applyFill="0" applyAlignment="0" applyProtection="0">
      <alignment vertical="center"/>
    </xf>
    <xf numFmtId="3" fontId="276" fillId="109" borderId="574"/>
    <xf numFmtId="0" fontId="172" fillId="0" borderId="575"/>
    <xf numFmtId="3" fontId="27" fillId="0" borderId="567" applyNumberFormat="0" applyFont="0" applyFill="0" applyAlignment="0" applyProtection="0">
      <alignment vertical="center"/>
    </xf>
    <xf numFmtId="3" fontId="27" fillId="0" borderId="567" applyNumberFormat="0" applyFont="0" applyFill="0" applyAlignment="0" applyProtection="0">
      <alignment vertical="center"/>
    </xf>
    <xf numFmtId="0" fontId="50" fillId="79" borderId="601" applyNumberFormat="0" applyFont="0" applyAlignment="0" applyProtection="0"/>
    <xf numFmtId="0" fontId="54" fillId="73" borderId="599" applyNumberFormat="0" applyAlignment="0" applyProtection="0"/>
    <xf numFmtId="0" fontId="156" fillId="54" borderId="583" applyNumberFormat="0" applyAlignment="0" applyProtection="0"/>
    <xf numFmtId="0" fontId="149" fillId="41" borderId="609" applyNumberFormat="0" applyAlignment="0" applyProtection="0"/>
    <xf numFmtId="3" fontId="276" fillId="109" borderId="603"/>
    <xf numFmtId="0" fontId="50" fillId="79" borderId="582" applyNumberFormat="0" applyFont="0" applyAlignment="0" applyProtection="0"/>
    <xf numFmtId="0" fontId="54" fillId="73" borderId="609" applyNumberFormat="0" applyAlignment="0" applyProtection="0"/>
    <xf numFmtId="0" fontId="36" fillId="0" borderId="587" applyNumberFormat="0" applyFill="0" applyBorder="0" applyAlignment="0" applyProtection="0"/>
    <xf numFmtId="0" fontId="270" fillId="73" borderId="583" applyNumberFormat="0" applyAlignment="0" applyProtection="0">
      <alignment vertical="center"/>
    </xf>
    <xf numFmtId="0" fontId="210" fillId="73" borderId="609" applyNumberFormat="0" applyAlignment="0" applyProtection="0">
      <alignment vertical="center"/>
    </xf>
    <xf numFmtId="0" fontId="149" fillId="41" borderId="599" applyNumberFormat="0" applyAlignment="0" applyProtection="0"/>
    <xf numFmtId="37" fontId="172" fillId="105" borderId="598">
      <alignment horizontal="center" vertical="center" wrapText="1"/>
    </xf>
    <xf numFmtId="0" fontId="149" fillId="41" borderId="599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0" fontId="50" fillId="79" borderId="601" applyNumberFormat="0" applyFont="0" applyAlignment="0" applyProtection="0"/>
    <xf numFmtId="0" fontId="158" fillId="0" borderId="576" applyNumberFormat="0" applyFill="0" applyAlignment="0" applyProtection="0"/>
    <xf numFmtId="0" fontId="290" fillId="0" borderId="576" applyNumberFormat="0" applyFill="0" applyAlignment="0" applyProtection="0">
      <alignment vertical="center"/>
    </xf>
    <xf numFmtId="0" fontId="68" fillId="0" borderId="576" applyNumberFormat="0" applyFill="0" applyAlignment="0" applyProtection="0"/>
    <xf numFmtId="0" fontId="158" fillId="0" borderId="576" applyNumberFormat="0" applyFill="0" applyAlignment="0" applyProtection="0"/>
    <xf numFmtId="0" fontId="290" fillId="0" borderId="576" applyNumberFormat="0" applyFill="0" applyAlignment="0" applyProtection="0">
      <alignment vertical="center"/>
    </xf>
    <xf numFmtId="0" fontId="68" fillId="0" borderId="576" applyNumberFormat="0" applyFill="0" applyAlignment="0" applyProtection="0"/>
    <xf numFmtId="0" fontId="158" fillId="0" borderId="576" applyNumberFormat="0" applyFill="0" applyAlignment="0" applyProtection="0"/>
    <xf numFmtId="0" fontId="158" fillId="0" borderId="576" applyNumberFormat="0" applyFill="0" applyAlignment="0" applyProtection="0"/>
    <xf numFmtId="0" fontId="158" fillId="0" borderId="576" applyNumberFormat="0" applyFill="0" applyAlignment="0" applyProtection="0"/>
    <xf numFmtId="0" fontId="158" fillId="0" borderId="576" applyNumberFormat="0" applyFill="0" applyAlignment="0" applyProtection="0"/>
    <xf numFmtId="0" fontId="158" fillId="0" borderId="576" applyNumberFormat="0" applyFill="0" applyAlignment="0" applyProtection="0"/>
    <xf numFmtId="0" fontId="158" fillId="0" borderId="576" applyNumberFormat="0" applyFill="0" applyAlignment="0" applyProtection="0"/>
    <xf numFmtId="0" fontId="270" fillId="73" borderId="573" applyNumberFormat="0" applyAlignment="0" applyProtection="0">
      <alignment vertical="center"/>
    </xf>
    <xf numFmtId="0" fontId="210" fillId="73" borderId="570" applyNumberFormat="0" applyAlignment="0" applyProtection="0">
      <alignment vertical="center"/>
    </xf>
    <xf numFmtId="0" fontId="62" fillId="63" borderId="599" applyNumberFormat="0" applyAlignment="0" applyProtection="0"/>
    <xf numFmtId="0" fontId="256" fillId="63" borderId="570" applyNumberFormat="0" applyAlignment="0" applyProtection="0">
      <alignment vertical="center"/>
    </xf>
    <xf numFmtId="0" fontId="290" fillId="0" borderId="576" applyNumberFormat="0" applyFill="0" applyAlignment="0" applyProtection="0">
      <alignment vertical="center"/>
    </xf>
    <xf numFmtId="0" fontId="201" fillId="79" borderId="572" applyNumberFormat="0" applyFont="0" applyAlignment="0" applyProtection="0">
      <alignment vertical="center"/>
    </xf>
    <xf numFmtId="0" fontId="50" fillId="79" borderId="611" applyNumberFormat="0" applyFont="0" applyAlignment="0" applyProtection="0"/>
    <xf numFmtId="0" fontId="140" fillId="54" borderId="609" applyNumberFormat="0" applyAlignment="0" applyProtection="0"/>
    <xf numFmtId="0" fontId="158" fillId="0" borderId="586" applyNumberFormat="0" applyFill="0" applyAlignment="0" applyProtection="0"/>
    <xf numFmtId="0" fontId="290" fillId="0" borderId="586" applyNumberFormat="0" applyFill="0" applyAlignment="0" applyProtection="0">
      <alignment vertical="center"/>
    </xf>
    <xf numFmtId="0" fontId="68" fillId="0" borderId="586" applyNumberFormat="0" applyFill="0" applyAlignment="0" applyProtection="0"/>
    <xf numFmtId="0" fontId="158" fillId="0" borderId="586" applyNumberFormat="0" applyFill="0" applyAlignment="0" applyProtection="0"/>
    <xf numFmtId="0" fontId="290" fillId="0" borderId="586" applyNumberFormat="0" applyFill="0" applyAlignment="0" applyProtection="0">
      <alignment vertical="center"/>
    </xf>
    <xf numFmtId="0" fontId="68" fillId="0" borderId="586" applyNumberFormat="0" applyFill="0" applyAlignment="0" applyProtection="0"/>
    <xf numFmtId="0" fontId="158" fillId="0" borderId="586" applyNumberFormat="0" applyFill="0" applyAlignment="0" applyProtection="0"/>
    <xf numFmtId="0" fontId="158" fillId="0" borderId="586" applyNumberFormat="0" applyFill="0" applyAlignment="0" applyProtection="0"/>
    <xf numFmtId="0" fontId="158" fillId="0" borderId="586" applyNumberFormat="0" applyFill="0" applyAlignment="0" applyProtection="0"/>
    <xf numFmtId="0" fontId="158" fillId="0" borderId="586" applyNumberFormat="0" applyFill="0" applyAlignment="0" applyProtection="0"/>
    <xf numFmtId="0" fontId="158" fillId="0" borderId="586" applyNumberFormat="0" applyFill="0" applyAlignment="0" applyProtection="0"/>
    <xf numFmtId="0" fontId="158" fillId="0" borderId="586" applyNumberFormat="0" applyFill="0" applyAlignment="0" applyProtection="0"/>
    <xf numFmtId="0" fontId="36" fillId="0" borderId="606" applyNumberFormat="0" applyFill="0" applyBorder="0" applyAlignment="0" applyProtection="0"/>
    <xf numFmtId="0" fontId="270" fillId="73" borderId="583" applyNumberFormat="0" applyAlignment="0" applyProtection="0">
      <alignment vertical="center"/>
    </xf>
    <xf numFmtId="0" fontId="210" fillId="73" borderId="580" applyNumberFormat="0" applyAlignment="0" applyProtection="0">
      <alignment vertical="center"/>
    </xf>
    <xf numFmtId="0" fontId="149" fillId="41" borderId="609" applyNumberFormat="0" applyAlignment="0" applyProtection="0"/>
    <xf numFmtId="0" fontId="256" fillId="63" borderId="580" applyNumberFormat="0" applyAlignment="0" applyProtection="0">
      <alignment vertical="center"/>
    </xf>
    <xf numFmtId="0" fontId="290" fillId="0" borderId="586" applyNumberFormat="0" applyFill="0" applyAlignment="0" applyProtection="0">
      <alignment vertical="center"/>
    </xf>
    <xf numFmtId="0" fontId="201" fillId="79" borderId="582" applyNumberFormat="0" applyFont="0" applyAlignment="0" applyProtection="0">
      <alignment vertical="center"/>
    </xf>
    <xf numFmtId="0" fontId="158" fillId="0" borderId="595" applyNumberFormat="0" applyFill="0" applyAlignment="0" applyProtection="0"/>
    <xf numFmtId="0" fontId="290" fillId="0" borderId="595" applyNumberFormat="0" applyFill="0" applyAlignment="0" applyProtection="0">
      <alignment vertical="center"/>
    </xf>
    <xf numFmtId="0" fontId="68" fillId="0" borderId="595" applyNumberFormat="0" applyFill="0" applyAlignment="0" applyProtection="0"/>
    <xf numFmtId="0" fontId="158" fillId="0" borderId="595" applyNumberFormat="0" applyFill="0" applyAlignment="0" applyProtection="0"/>
    <xf numFmtId="0" fontId="290" fillId="0" borderId="595" applyNumberFormat="0" applyFill="0" applyAlignment="0" applyProtection="0">
      <alignment vertical="center"/>
    </xf>
    <xf numFmtId="0" fontId="68" fillId="0" borderId="595" applyNumberFormat="0" applyFill="0" applyAlignment="0" applyProtection="0"/>
    <xf numFmtId="0" fontId="158" fillId="0" borderId="595" applyNumberFormat="0" applyFill="0" applyAlignment="0" applyProtection="0"/>
    <xf numFmtId="0" fontId="158" fillId="0" borderId="595" applyNumberFormat="0" applyFill="0" applyAlignment="0" applyProtection="0"/>
    <xf numFmtId="0" fontId="158" fillId="0" borderId="595" applyNumberFormat="0" applyFill="0" applyAlignment="0" applyProtection="0"/>
    <xf numFmtId="0" fontId="158" fillId="0" borderId="595" applyNumberFormat="0" applyFill="0" applyAlignment="0" applyProtection="0"/>
    <xf numFmtId="0" fontId="158" fillId="0" borderId="595" applyNumberFormat="0" applyFill="0" applyAlignment="0" applyProtection="0"/>
    <xf numFmtId="0" fontId="158" fillId="0" borderId="595" applyNumberFormat="0" applyFill="0" applyAlignment="0" applyProtection="0"/>
    <xf numFmtId="0" fontId="270" fillId="73" borderId="592" applyNumberFormat="0" applyAlignment="0" applyProtection="0">
      <alignment vertical="center"/>
    </xf>
    <xf numFmtId="0" fontId="290" fillId="0" borderId="595" applyNumberFormat="0" applyFill="0" applyAlignment="0" applyProtection="0">
      <alignment vertical="center"/>
    </xf>
    <xf numFmtId="0" fontId="201" fillId="79" borderId="591" applyNumberFormat="0" applyFont="0" applyAlignment="0" applyProtection="0">
      <alignment vertical="center"/>
    </xf>
    <xf numFmtId="0" fontId="158" fillId="0" borderId="605" applyNumberFormat="0" applyFill="0" applyAlignment="0" applyProtection="0"/>
    <xf numFmtId="0" fontId="158" fillId="0" borderId="605" applyNumberFormat="0" applyFill="0" applyAlignment="0" applyProtection="0"/>
    <xf numFmtId="0" fontId="158" fillId="0" borderId="605" applyNumberFormat="0" applyFill="0" applyAlignment="0" applyProtection="0"/>
    <xf numFmtId="0" fontId="158" fillId="0" borderId="605" applyNumberFormat="0" applyFill="0" applyAlignment="0" applyProtection="0"/>
    <xf numFmtId="0" fontId="270" fillId="73" borderId="602" applyNumberFormat="0" applyAlignment="0" applyProtection="0">
      <alignment vertical="center"/>
    </xf>
    <xf numFmtId="0" fontId="210" fillId="73" borderId="599" applyNumberFormat="0" applyAlignment="0" applyProtection="0">
      <alignment vertical="center"/>
    </xf>
    <xf numFmtId="0" fontId="256" fillId="63" borderId="599" applyNumberFormat="0" applyAlignment="0" applyProtection="0">
      <alignment vertical="center"/>
    </xf>
    <xf numFmtId="0" fontId="290" fillId="0" borderId="605" applyNumberFormat="0" applyFill="0" applyAlignment="0" applyProtection="0">
      <alignment vertical="center"/>
    </xf>
    <xf numFmtId="0" fontId="201" fillId="79" borderId="601" applyNumberFormat="0" applyFont="0" applyAlignment="0" applyProtection="0">
      <alignment vertical="center"/>
    </xf>
    <xf numFmtId="0" fontId="158" fillId="0" borderId="615" applyNumberFormat="0" applyFill="0" applyAlignment="0" applyProtection="0"/>
    <xf numFmtId="0" fontId="290" fillId="0" borderId="615" applyNumberFormat="0" applyFill="0" applyAlignment="0" applyProtection="0">
      <alignment vertical="center"/>
    </xf>
    <xf numFmtId="0" fontId="68" fillId="0" borderId="615" applyNumberFormat="0" applyFill="0" applyAlignment="0" applyProtection="0"/>
    <xf numFmtId="0" fontId="158" fillId="0" borderId="615" applyNumberFormat="0" applyFill="0" applyAlignment="0" applyProtection="0"/>
    <xf numFmtId="0" fontId="290" fillId="0" borderId="615" applyNumberFormat="0" applyFill="0" applyAlignment="0" applyProtection="0">
      <alignment vertical="center"/>
    </xf>
    <xf numFmtId="0" fontId="68" fillId="0" borderId="615" applyNumberFormat="0" applyFill="0" applyAlignment="0" applyProtection="0"/>
    <xf numFmtId="0" fontId="158" fillId="0" borderId="615" applyNumberFormat="0" applyFill="0" applyAlignment="0" applyProtection="0"/>
    <xf numFmtId="0" fontId="158" fillId="0" borderId="615" applyNumberFormat="0" applyFill="0" applyAlignment="0" applyProtection="0"/>
    <xf numFmtId="0" fontId="158" fillId="0" borderId="615" applyNumberFormat="0" applyFill="0" applyAlignment="0" applyProtection="0"/>
    <xf numFmtId="0" fontId="158" fillId="0" borderId="615" applyNumberFormat="0" applyFill="0" applyAlignment="0" applyProtection="0"/>
    <xf numFmtId="0" fontId="158" fillId="0" borderId="615" applyNumberFormat="0" applyFill="0" applyAlignment="0" applyProtection="0"/>
    <xf numFmtId="0" fontId="158" fillId="0" borderId="615" applyNumberFormat="0" applyFill="0" applyAlignment="0" applyProtection="0"/>
    <xf numFmtId="0" fontId="270" fillId="73" borderId="612" applyNumberFormat="0" applyAlignment="0" applyProtection="0">
      <alignment vertical="center"/>
    </xf>
    <xf numFmtId="0" fontId="210" fillId="73" borderId="609" applyNumberFormat="0" applyAlignment="0" applyProtection="0">
      <alignment vertical="center"/>
    </xf>
    <xf numFmtId="0" fontId="256" fillId="63" borderId="609" applyNumberFormat="0" applyAlignment="0" applyProtection="0">
      <alignment vertical="center"/>
    </xf>
    <xf numFmtId="0" fontId="290" fillId="0" borderId="615" applyNumberFormat="0" applyFill="0" applyAlignment="0" applyProtection="0">
      <alignment vertical="center"/>
    </xf>
    <xf numFmtId="0" fontId="201" fillId="79" borderId="611" applyNumberFormat="0" applyFont="0" applyAlignment="0" applyProtection="0">
      <alignment vertical="center"/>
    </xf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73" fontId="306" fillId="0" borderId="0">
      <alignment vertical="top"/>
    </xf>
    <xf numFmtId="0" fontId="1" fillId="0" borderId="0"/>
    <xf numFmtId="44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4" fillId="54" borderId="60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2" fillId="0" borderId="617" applyNumberFormat="0" applyAlignment="0" applyProtection="0"/>
    <xf numFmtId="0" fontId="42" fillId="0" borderId="617">
      <alignment horizontal="left" vertical="center"/>
    </xf>
    <xf numFmtId="0" fontId="62" fillId="41" borderId="609" applyNumberFormat="0" applyAlignment="0" applyProtection="0"/>
    <xf numFmtId="43" fontId="1" fillId="0" borderId="0" applyFont="0" applyFill="0" applyBorder="0" applyAlignment="0" applyProtection="0"/>
    <xf numFmtId="0" fontId="27" fillId="56" borderId="394" applyNumberFormat="0" applyAlignment="0" applyProtection="0"/>
    <xf numFmtId="0" fontId="66" fillId="54" borderId="39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1" fillId="0" borderId="0"/>
    <xf numFmtId="0" fontId="68" fillId="0" borderId="398" applyNumberFormat="0" applyFill="0" applyAlignment="0" applyProtection="0"/>
    <xf numFmtId="0" fontId="79" fillId="73" borderId="395" applyNumberFormat="0" applyAlignment="0" applyProtection="0"/>
    <xf numFmtId="0" fontId="80" fillId="73" borderId="609" applyNumberFormat="0" applyAlignment="0" applyProtection="0"/>
    <xf numFmtId="0" fontId="86" fillId="63" borderId="609" applyNumberFormat="0" applyAlignment="0" applyProtection="0"/>
    <xf numFmtId="0" fontId="88" fillId="0" borderId="398" applyNumberFormat="0" applyFill="0" applyAlignment="0" applyProtection="0"/>
    <xf numFmtId="0" fontId="74" fillId="79" borderId="39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79" borderId="39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82" borderId="618" applyNumberFormat="0" applyAlignment="0" applyProtection="0"/>
    <xf numFmtId="0" fontId="94" fillId="82" borderId="60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6" fillId="74" borderId="609" applyNumberFormat="0" applyAlignment="0" applyProtection="0"/>
    <xf numFmtId="0" fontId="68" fillId="0" borderId="619" applyNumberFormat="0" applyFill="0" applyAlignment="0" applyProtection="0"/>
    <xf numFmtId="0" fontId="36" fillId="79" borderId="394" applyNumberFormat="0" applyFont="0" applyAlignment="0" applyProtection="0"/>
    <xf numFmtId="0" fontId="36" fillId="79" borderId="3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07" fillId="74" borderId="620" applyNumberFormat="0" applyProtection="0">
      <alignment vertical="center"/>
    </xf>
    <xf numFmtId="4" fontId="127" fillId="86" borderId="620" applyNumberFormat="0" applyProtection="0">
      <alignment vertical="center"/>
    </xf>
    <xf numFmtId="4" fontId="107" fillId="86" borderId="620" applyNumberFormat="0" applyProtection="0">
      <alignment horizontal="left" vertical="center" indent="1"/>
    </xf>
    <xf numFmtId="0" fontId="107" fillId="86" borderId="620" applyNumberFormat="0" applyProtection="0">
      <alignment horizontal="left" vertical="top" indent="1"/>
    </xf>
    <xf numFmtId="4" fontId="36" fillId="59" borderId="620" applyNumberFormat="0" applyProtection="0">
      <alignment horizontal="right" vertical="center"/>
    </xf>
    <xf numFmtId="4" fontId="36" fillId="65" borderId="620" applyNumberFormat="0" applyProtection="0">
      <alignment horizontal="right" vertical="center"/>
    </xf>
    <xf numFmtId="4" fontId="36" fillId="76" borderId="620" applyNumberFormat="0" applyProtection="0">
      <alignment horizontal="right" vertical="center"/>
    </xf>
    <xf numFmtId="4" fontId="36" fillId="67" borderId="620" applyNumberFormat="0" applyProtection="0">
      <alignment horizontal="right" vertical="center"/>
    </xf>
    <xf numFmtId="4" fontId="36" fillId="71" borderId="620" applyNumberFormat="0" applyProtection="0">
      <alignment horizontal="right" vertical="center"/>
    </xf>
    <xf numFmtId="4" fontId="36" fillId="78" borderId="620" applyNumberFormat="0" applyProtection="0">
      <alignment horizontal="right" vertical="center"/>
    </xf>
    <xf numFmtId="4" fontId="36" fillId="77" borderId="620" applyNumberFormat="0" applyProtection="0">
      <alignment horizontal="right" vertical="center"/>
    </xf>
    <xf numFmtId="4" fontId="36" fillId="88" borderId="620" applyNumberFormat="0" applyProtection="0">
      <alignment horizontal="right" vertical="center"/>
    </xf>
    <xf numFmtId="4" fontId="36" fillId="66" borderId="620" applyNumberFormat="0" applyProtection="0">
      <alignment horizontal="right" vertical="center"/>
    </xf>
    <xf numFmtId="4" fontId="36" fillId="92" borderId="620" applyNumberFormat="0" applyProtection="0">
      <alignment horizontal="right" vertical="center"/>
    </xf>
    <xf numFmtId="0" fontId="27" fillId="91" borderId="620" applyNumberFormat="0" applyProtection="0">
      <alignment horizontal="left" vertical="center" indent="1"/>
    </xf>
    <xf numFmtId="0" fontId="27" fillId="91" borderId="620" applyNumberFormat="0" applyProtection="0">
      <alignment horizontal="left" vertical="top" indent="1"/>
    </xf>
    <xf numFmtId="0" fontId="27" fillId="87" borderId="620" applyNumberFormat="0" applyProtection="0">
      <alignment horizontal="left" vertical="center" indent="1"/>
    </xf>
    <xf numFmtId="0" fontId="27" fillId="87" borderId="620" applyNumberFormat="0" applyProtection="0">
      <alignment horizontal="left" vertical="top" indent="1"/>
    </xf>
    <xf numFmtId="0" fontId="27" fillId="93" borderId="620" applyNumberFormat="0" applyProtection="0">
      <alignment horizontal="left" vertical="center" indent="1"/>
    </xf>
    <xf numFmtId="0" fontId="27" fillId="93" borderId="620" applyNumberFormat="0" applyProtection="0">
      <alignment horizontal="left" vertical="top" indent="1"/>
    </xf>
    <xf numFmtId="0" fontId="27" fillId="94" borderId="620" applyNumberFormat="0" applyProtection="0">
      <alignment horizontal="left" vertical="center" indent="1"/>
    </xf>
    <xf numFmtId="0" fontId="27" fillId="94" borderId="620" applyNumberFormat="0" applyProtection="0">
      <alignment horizontal="left" vertical="top" indent="1"/>
    </xf>
    <xf numFmtId="4" fontId="36" fillId="35" borderId="620" applyNumberFormat="0" applyProtection="0">
      <alignment vertical="center"/>
    </xf>
    <xf numFmtId="4" fontId="129" fillId="35" borderId="620" applyNumberFormat="0" applyProtection="0">
      <alignment vertical="center"/>
    </xf>
    <xf numFmtId="4" fontId="36" fillId="35" borderId="620" applyNumberFormat="0" applyProtection="0">
      <alignment horizontal="left" vertical="center" indent="1"/>
    </xf>
    <xf numFmtId="0" fontId="36" fillId="35" borderId="620" applyNumberFormat="0" applyProtection="0">
      <alignment horizontal="left" vertical="top" indent="1"/>
    </xf>
    <xf numFmtId="4" fontId="36" fillId="90" borderId="620" applyNumberFormat="0" applyProtection="0">
      <alignment horizontal="right" vertical="center"/>
    </xf>
    <xf numFmtId="4" fontId="129" fillId="90" borderId="620" applyNumberFormat="0" applyProtection="0">
      <alignment horizontal="right" vertical="center"/>
    </xf>
    <xf numFmtId="4" fontId="36" fillId="92" borderId="620" applyNumberFormat="0" applyProtection="0">
      <alignment horizontal="left" vertical="center" indent="1"/>
    </xf>
    <xf numFmtId="0" fontId="36" fillId="87" borderId="620" applyNumberFormat="0" applyProtection="0">
      <alignment horizontal="left" vertical="top" indent="1"/>
    </xf>
    <xf numFmtId="4" fontId="108" fillId="90" borderId="620" applyNumberFormat="0" applyProtection="0">
      <alignment horizontal="right" vertical="center"/>
    </xf>
    <xf numFmtId="2" fontId="31" fillId="0" borderId="596">
      <alignment vertical="top"/>
      <protection locked="0"/>
    </xf>
    <xf numFmtId="0" fontId="140" fillId="54" borderId="609" applyNumberFormat="0" applyAlignment="0" applyProtection="0"/>
    <xf numFmtId="0" fontId="54" fillId="73" borderId="609" applyNumberFormat="0" applyAlignment="0" applyProtection="0"/>
    <xf numFmtId="10" fontId="30" fillId="35" borderId="596" applyNumberFormat="0" applyBorder="0" applyAlignment="0" applyProtection="0"/>
    <xf numFmtId="10" fontId="30" fillId="35" borderId="596" applyNumberFormat="0" applyBorder="0" applyAlignment="0" applyProtection="0"/>
    <xf numFmtId="0" fontId="149" fillId="41" borderId="609" applyNumberFormat="0" applyAlignment="0" applyProtection="0"/>
    <xf numFmtId="0" fontId="62" fillId="63" borderId="609" applyNumberFormat="0" applyAlignment="0" applyProtection="0"/>
    <xf numFmtId="0" fontId="149" fillId="41" borderId="609" applyNumberFormat="0" applyAlignment="0" applyProtection="0"/>
    <xf numFmtId="0" fontId="86" fillId="41" borderId="609" applyNumberFormat="0" applyAlignment="0" applyProtection="0"/>
    <xf numFmtId="0" fontId="149" fillId="41" borderId="609" applyNumberFormat="0" applyAlignment="0" applyProtection="0"/>
    <xf numFmtId="0" fontId="86" fillId="41" borderId="609" applyNumberFormat="0" applyAlignment="0" applyProtection="0"/>
    <xf numFmtId="0" fontId="37" fillId="56" borderId="394" applyNumberFormat="0" applyAlignment="0" applyProtection="0"/>
    <xf numFmtId="0" fontId="27" fillId="79" borderId="394" applyNumberFormat="0" applyFont="0" applyAlignment="0" applyProtection="0"/>
    <xf numFmtId="0" fontId="156" fillId="54" borderId="395" applyNumberFormat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1" fontId="27" fillId="0" borderId="52" applyNumberFormat="0" applyFill="0" applyAlignment="0" applyProtection="0">
      <alignment horizontal="center" vertical="center"/>
    </xf>
    <xf numFmtId="0" fontId="37" fillId="0" borderId="56" applyNumberFormat="0" applyFill="0" applyAlignment="0" applyProtection="0"/>
    <xf numFmtId="0" fontId="158" fillId="0" borderId="398" applyNumberFormat="0" applyFill="0" applyAlignment="0" applyProtection="0"/>
    <xf numFmtId="0" fontId="79" fillId="99" borderId="395" applyNumberFormat="0" applyProtection="0">
      <alignment vertical="top"/>
    </xf>
    <xf numFmtId="0" fontId="80" fillId="99" borderId="609" applyNumberFormat="0" applyProtection="0">
      <alignment vertical="top"/>
    </xf>
    <xf numFmtId="0" fontId="86" fillId="57" borderId="609" applyNumberFormat="0" applyProtection="0">
      <alignment vertical="top"/>
    </xf>
    <xf numFmtId="0" fontId="88" fillId="0" borderId="621" applyNumberFormat="0" applyFill="0" applyProtection="0">
      <alignment vertical="top"/>
    </xf>
    <xf numFmtId="0" fontId="85" fillId="56" borderId="394" applyNumberForma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0" fillId="35" borderId="5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6" fillId="73" borderId="395" applyNumberFormat="0" applyAlignment="0" applyProtection="0"/>
    <xf numFmtId="0" fontId="156" fillId="54" borderId="395" applyNumberFormat="0" applyAlignment="0" applyProtection="0"/>
    <xf numFmtId="0" fontId="54" fillId="73" borderId="609" applyNumberFormat="0" applyAlignment="0" applyProtection="0"/>
    <xf numFmtId="0" fontId="140" fillId="54" borderId="609" applyNumberFormat="0" applyAlignment="0" applyProtection="0"/>
    <xf numFmtId="0" fontId="62" fillId="63" borderId="609" applyNumberFormat="0" applyAlignment="0" applyProtection="0"/>
    <xf numFmtId="0" fontId="149" fillId="41" borderId="609" applyNumberFormat="0" applyAlignment="0" applyProtection="0"/>
    <xf numFmtId="0" fontId="68" fillId="0" borderId="398" applyNumberFormat="0" applyFill="0" applyAlignment="0" applyProtection="0"/>
    <xf numFmtId="0" fontId="158" fillId="0" borderId="398" applyNumberFormat="0" applyFill="0" applyAlignment="0" applyProtection="0"/>
    <xf numFmtId="43" fontId="1" fillId="0" borderId="0" applyFont="0" applyFill="0" applyBorder="0" applyAlignment="0" applyProtection="0"/>
    <xf numFmtId="0" fontId="27" fillId="79" borderId="394" applyNumberFormat="0" applyFont="0" applyAlignment="0" applyProtection="0"/>
    <xf numFmtId="0" fontId="37" fillId="56" borderId="394" applyNumberFormat="0" applyAlignment="0" applyProtection="0"/>
    <xf numFmtId="0" fontId="54" fillId="73" borderId="609" applyNumberFormat="0" applyAlignment="0" applyProtection="0"/>
    <xf numFmtId="0" fontId="62" fillId="63" borderId="609" applyNumberFormat="0" applyAlignment="0" applyProtection="0"/>
    <xf numFmtId="0" fontId="27" fillId="79" borderId="39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73" borderId="395" applyNumberFormat="0" applyAlignment="0" applyProtection="0"/>
    <xf numFmtId="0" fontId="80" fillId="73" borderId="609" applyNumberFormat="0" applyAlignment="0" applyProtection="0"/>
    <xf numFmtId="0" fontId="86" fillId="63" borderId="609" applyNumberFormat="0" applyAlignment="0" applyProtection="0"/>
    <xf numFmtId="0" fontId="88" fillId="0" borderId="398" applyNumberFormat="0" applyFill="0" applyAlignment="0" applyProtection="0"/>
    <xf numFmtId="0" fontId="74" fillId="79" borderId="39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3" fillId="82" borderId="618" applyNumberFormat="0" applyAlignment="0" applyProtection="0"/>
    <xf numFmtId="0" fontId="94" fillId="82" borderId="609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96" fillId="74" borderId="609" applyNumberFormat="0" applyAlignment="0" applyProtection="0"/>
    <xf numFmtId="0" fontId="68" fillId="0" borderId="619" applyNumberFormat="0" applyFill="0" applyAlignment="0" applyProtection="0"/>
    <xf numFmtId="0" fontId="36" fillId="79" borderId="3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79" borderId="394" applyNumberFormat="0" applyFont="0" applyAlignment="0" applyProtection="0"/>
    <xf numFmtId="0" fontId="27" fillId="79" borderId="394" applyNumberFormat="0" applyFont="0" applyAlignment="0" applyProtection="0"/>
    <xf numFmtId="0" fontId="27" fillId="79" borderId="394" applyNumberFormat="0" applyFont="0" applyAlignment="0" applyProtection="0"/>
    <xf numFmtId="0" fontId="27" fillId="79" borderId="394" applyNumberFormat="0" applyFont="0" applyAlignment="0" applyProtection="0"/>
    <xf numFmtId="0" fontId="27" fillId="79" borderId="394" applyNumberFormat="0" applyFont="0" applyAlignment="0" applyProtection="0"/>
    <xf numFmtId="0" fontId="27" fillId="79" borderId="394" applyNumberFormat="0" applyFont="0" applyAlignment="0" applyProtection="0"/>
    <xf numFmtId="0" fontId="27" fillId="79" borderId="39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" fillId="0" borderId="0"/>
    <xf numFmtId="0" fontId="177" fillId="73" borderId="609" applyNumberFormat="0" applyAlignment="0" applyProtection="0"/>
    <xf numFmtId="0" fontId="184" fillId="63" borderId="609" applyNumberFormat="0" applyAlignment="0" applyProtection="0"/>
    <xf numFmtId="0" fontId="36" fillId="79" borderId="394" applyNumberFormat="0" applyFont="0" applyAlignment="0" applyProtection="0"/>
    <xf numFmtId="0" fontId="187" fillId="73" borderId="395" applyNumberFormat="0" applyAlignment="0" applyProtection="0"/>
    <xf numFmtId="0" fontId="107" fillId="0" borderId="398" applyNumberFormat="0" applyFill="0" applyAlignment="0" applyProtection="0"/>
    <xf numFmtId="0" fontId="177" fillId="73" borderId="609" applyNumberFormat="0" applyAlignment="0" applyProtection="0"/>
    <xf numFmtId="0" fontId="184" fillId="63" borderId="609" applyNumberFormat="0" applyAlignment="0" applyProtection="0"/>
    <xf numFmtId="0" fontId="187" fillId="73" borderId="395" applyNumberFormat="0" applyAlignment="0" applyProtection="0"/>
    <xf numFmtId="0" fontId="107" fillId="0" borderId="398" applyNumberFormat="0" applyFill="0" applyAlignment="0" applyProtection="0"/>
    <xf numFmtId="43" fontId="1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73" borderId="714" applyNumberFormat="0" applyAlignment="0" applyProtection="0"/>
    <xf numFmtId="0" fontId="140" fillId="54" borderId="733" applyNumberFormat="0" applyAlignment="0" applyProtection="0"/>
    <xf numFmtId="10" fontId="30" fillId="35" borderId="701" applyNumberFormat="0" applyBorder="0" applyAlignment="0" applyProtection="0"/>
    <xf numFmtId="0" fontId="149" fillId="41" borderId="714" applyNumberFormat="0" applyAlignment="0" applyProtection="0"/>
    <xf numFmtId="0" fontId="54" fillId="73" borderId="645" applyNumberFormat="0" applyAlignment="0" applyProtection="0"/>
    <xf numFmtId="0" fontId="50" fillId="79" borderId="666" applyNumberFormat="0" applyFont="0" applyAlignment="0" applyProtection="0"/>
    <xf numFmtId="0" fontId="44" fillId="0" borderId="643">
      <alignment horizontal="left" vertical="center"/>
    </xf>
    <xf numFmtId="0" fontId="149" fillId="41" borderId="645" applyNumberFormat="0" applyAlignment="0" applyProtection="0"/>
    <xf numFmtId="10" fontId="30" fillId="35" borderId="632" applyNumberFormat="0" applyBorder="0" applyAlignment="0" applyProtection="0"/>
    <xf numFmtId="0" fontId="140" fillId="54" borderId="664" applyNumberFormat="0" applyAlignment="0" applyProtection="0"/>
    <xf numFmtId="0" fontId="44" fillId="0" borderId="712">
      <alignment horizontal="left" vertical="center"/>
    </xf>
    <xf numFmtId="0" fontId="50" fillId="79" borderId="735" applyNumberFormat="0" applyFon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209" fillId="0" borderId="616" applyAlignment="0" applyProtection="0"/>
    <xf numFmtId="0" fontId="140" fillId="54" borderId="609" applyNumberFormat="0" applyAlignment="0" applyProtection="0"/>
    <xf numFmtId="0" fontId="210" fillId="73" borderId="609" applyNumberFormat="0" applyAlignment="0" applyProtection="0">
      <alignment vertical="center"/>
    </xf>
    <xf numFmtId="0" fontId="140" fillId="54" borderId="609" applyNumberFormat="0" applyAlignment="0" applyProtection="0"/>
    <xf numFmtId="0" fontId="210" fillId="73" borderId="609" applyNumberFormat="0" applyAlignment="0" applyProtection="0">
      <alignment vertical="center"/>
    </xf>
    <xf numFmtId="0" fontId="54" fillId="73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15" fillId="0" borderId="616" applyFill="0" applyProtection="0"/>
    <xf numFmtId="0" fontId="44" fillId="0" borderId="597">
      <alignment horizontal="left" vertical="center"/>
    </xf>
    <xf numFmtId="0" fontId="42" fillId="0" borderId="597">
      <alignment horizontal="left" vertical="center"/>
    </xf>
    <xf numFmtId="10" fontId="41" fillId="35" borderId="596" applyNumberFormat="0" applyBorder="0" applyAlignment="0" applyProtection="0"/>
    <xf numFmtId="10" fontId="41" fillId="35" borderId="596" applyNumberFormat="0" applyBorder="0" applyAlignment="0" applyProtection="0"/>
    <xf numFmtId="10" fontId="30" fillId="35" borderId="596" applyNumberFormat="0" applyBorder="0" applyAlignment="0" applyProtection="0"/>
    <xf numFmtId="0" fontId="149" fillId="41" borderId="609" applyNumberFormat="0" applyAlignment="0" applyProtection="0"/>
    <xf numFmtId="0" fontId="256" fillId="63" borderId="609" applyNumberFormat="0" applyAlignment="0" applyProtection="0">
      <alignment vertical="center"/>
    </xf>
    <xf numFmtId="0" fontId="256" fillId="63" borderId="609" applyNumberFormat="0" applyAlignment="0" applyProtection="0">
      <alignment vertical="center"/>
    </xf>
    <xf numFmtId="0" fontId="62" fillId="63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156" fillId="54" borderId="395" applyNumberFormat="0" applyAlignment="0" applyProtection="0"/>
    <xf numFmtId="0" fontId="270" fillId="73" borderId="395" applyNumberFormat="0" applyAlignment="0" applyProtection="0">
      <alignment vertical="center"/>
    </xf>
    <xf numFmtId="0" fontId="156" fillId="54" borderId="39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" fillId="0" borderId="0"/>
    <xf numFmtId="0" fontId="158" fillId="0" borderId="398" applyNumberFormat="0" applyFill="0" applyAlignment="0" applyProtection="0"/>
    <xf numFmtId="0" fontId="290" fillId="0" borderId="398" applyNumberFormat="0" applyFill="0" applyAlignment="0" applyProtection="0">
      <alignment vertical="center"/>
    </xf>
    <xf numFmtId="0" fontId="158" fillId="0" borderId="398" applyNumberFormat="0" applyFill="0" applyAlignment="0" applyProtection="0"/>
    <xf numFmtId="0" fontId="290" fillId="0" borderId="398" applyNumberFormat="0" applyFill="0" applyAlignment="0" applyProtection="0">
      <alignment vertical="center"/>
    </xf>
    <xf numFmtId="0" fontId="270" fillId="73" borderId="395" applyNumberFormat="0" applyAlignment="0" applyProtection="0">
      <alignment vertical="center"/>
    </xf>
    <xf numFmtId="0" fontId="210" fillId="73" borderId="609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6" fillId="63" borderId="609" applyNumberFormat="0" applyAlignment="0" applyProtection="0">
      <alignment vertical="center"/>
    </xf>
    <xf numFmtId="0" fontId="290" fillId="0" borderId="398" applyNumberFormat="0" applyFill="0" applyAlignment="0" applyProtection="0">
      <alignment vertical="center"/>
    </xf>
    <xf numFmtId="0" fontId="201" fillId="79" borderId="394" applyNumberFormat="0" applyFont="0" applyAlignment="0" applyProtection="0">
      <alignment vertical="center"/>
    </xf>
    <xf numFmtId="0" fontId="158" fillId="0" borderId="631" applyNumberFormat="0" applyFill="0" applyAlignment="0" applyProtection="0"/>
    <xf numFmtId="0" fontId="1" fillId="0" borderId="0"/>
    <xf numFmtId="0" fontId="290" fillId="0" borderId="631" applyNumberFormat="0" applyFill="0" applyAlignment="0" applyProtection="0">
      <alignment vertical="center"/>
    </xf>
    <xf numFmtId="0" fontId="50" fillId="79" borderId="627" applyNumberFormat="0" applyFont="0" applyAlignment="0" applyProtection="0"/>
    <xf numFmtId="0" fontId="149" fillId="41" borderId="664" applyNumberFormat="0" applyAlignment="0" applyProtection="0"/>
    <xf numFmtId="0" fontId="149" fillId="41" borderId="625" applyNumberForma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9" fillId="56" borderId="627" applyNumberFormat="0" applyAlignment="0" applyProtection="0"/>
    <xf numFmtId="0" fontId="158" fillId="0" borderId="670" applyNumberFormat="0" applyFill="0" applyAlignment="0" applyProtection="0"/>
    <xf numFmtId="0" fontId="62" fillId="63" borderId="645" applyNumberFormat="0" applyAlignment="0" applyProtection="0"/>
    <xf numFmtId="0" fontId="172" fillId="0" borderId="630"/>
    <xf numFmtId="0" fontId="156" fillId="54" borderId="638" applyNumberFormat="0" applyAlignment="0" applyProtection="0"/>
    <xf numFmtId="0" fontId="156" fillId="54" borderId="638" applyNumberFormat="0" applyAlignment="0" applyProtection="0"/>
    <xf numFmtId="0" fontId="156" fillId="54" borderId="638" applyNumberFormat="0" applyAlignment="0" applyProtection="0"/>
    <xf numFmtId="0" fontId="156" fillId="54" borderId="638" applyNumberFormat="0" applyAlignment="0" applyProtection="0"/>
    <xf numFmtId="0" fontId="66" fillId="73" borderId="638" applyNumberFormat="0" applyAlignment="0" applyProtection="0"/>
    <xf numFmtId="0" fontId="270" fillId="73" borderId="638" applyNumberFormat="0" applyAlignment="0" applyProtection="0">
      <alignment vertical="center"/>
    </xf>
    <xf numFmtId="0" fontId="156" fillId="54" borderId="638" applyNumberFormat="0" applyAlignment="0" applyProtection="0"/>
    <xf numFmtId="0" fontId="66" fillId="73" borderId="638" applyNumberFormat="0" applyAlignment="0" applyProtection="0"/>
    <xf numFmtId="0" fontId="270" fillId="73" borderId="638" applyNumberFormat="0" applyAlignment="0" applyProtection="0">
      <alignment vertical="center"/>
    </xf>
    <xf numFmtId="0" fontId="156" fillId="54" borderId="638" applyNumberForma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201" fillId="79" borderId="637" applyNumberFormat="0" applyFont="0" applyAlignment="0" applyProtection="0">
      <alignment vertical="center"/>
    </xf>
    <xf numFmtId="0" fontId="50" fillId="79" borderId="637" applyNumberFormat="0" applyFont="0" applyAlignment="0" applyProtection="0"/>
    <xf numFmtId="0" fontId="201" fillId="79" borderId="637" applyNumberFormat="0" applyFont="0" applyAlignment="0" applyProtection="0">
      <alignment vertical="center"/>
    </xf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9" fillId="56" borderId="637" applyNumberForma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50" fillId="79" borderId="637" applyNumberFormat="0" applyFont="0" applyAlignment="0" applyProtection="0"/>
    <xf numFmtId="0" fontId="156" fillId="54" borderId="657" applyNumberFormat="0" applyAlignment="0" applyProtection="0"/>
    <xf numFmtId="0" fontId="156" fillId="54" borderId="657" applyNumberFormat="0" applyAlignment="0" applyProtection="0"/>
    <xf numFmtId="0" fontId="156" fillId="54" borderId="657" applyNumberFormat="0" applyAlignment="0" applyProtection="0"/>
    <xf numFmtId="0" fontId="156" fillId="54" borderId="657" applyNumberFormat="0" applyAlignment="0" applyProtection="0"/>
    <xf numFmtId="0" fontId="66" fillId="73" borderId="657" applyNumberFormat="0" applyAlignment="0" applyProtection="0"/>
    <xf numFmtId="0" fontId="270" fillId="73" borderId="657" applyNumberFormat="0" applyAlignment="0" applyProtection="0">
      <alignment vertical="center"/>
    </xf>
    <xf numFmtId="0" fontId="270" fillId="73" borderId="657" applyNumberFormat="0" applyAlignment="0" applyProtection="0">
      <alignment vertical="center"/>
    </xf>
    <xf numFmtId="0" fontId="156" fillId="54" borderId="657" applyNumberForma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201" fillId="79" borderId="656" applyNumberFormat="0" applyFont="0" applyAlignment="0" applyProtection="0">
      <alignment vertical="center"/>
    </xf>
    <xf numFmtId="0" fontId="201" fillId="79" borderId="656" applyNumberFormat="0" applyFont="0" applyAlignment="0" applyProtection="0">
      <alignment vertical="center"/>
    </xf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9" fillId="56" borderId="656" applyNumberForma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50" fillId="79" borderId="656" applyNumberFormat="0" applyFont="0" applyAlignment="0" applyProtection="0"/>
    <xf numFmtId="0" fontId="156" fillId="54" borderId="677" applyNumberFormat="0" applyAlignment="0" applyProtection="0"/>
    <xf numFmtId="0" fontId="156" fillId="54" borderId="677" applyNumberFormat="0" applyAlignment="0" applyProtection="0"/>
    <xf numFmtId="0" fontId="156" fillId="54" borderId="677" applyNumberFormat="0" applyAlignment="0" applyProtection="0"/>
    <xf numFmtId="0" fontId="156" fillId="54" borderId="677" applyNumberFormat="0" applyAlignment="0" applyProtection="0"/>
    <xf numFmtId="0" fontId="66" fillId="73" borderId="677" applyNumberFormat="0" applyAlignment="0" applyProtection="0"/>
    <xf numFmtId="0" fontId="270" fillId="73" borderId="677" applyNumberFormat="0" applyAlignment="0" applyProtection="0">
      <alignment vertical="center"/>
    </xf>
    <xf numFmtId="0" fontId="156" fillId="54" borderId="677" applyNumberFormat="0" applyAlignment="0" applyProtection="0"/>
    <xf numFmtId="0" fontId="66" fillId="73" borderId="677" applyNumberFormat="0" applyAlignment="0" applyProtection="0"/>
    <xf numFmtId="0" fontId="270" fillId="73" borderId="677" applyNumberFormat="0" applyAlignment="0" applyProtection="0">
      <alignment vertical="center"/>
    </xf>
    <xf numFmtId="0" fontId="156" fillId="54" borderId="677" applyNumberForma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201" fillId="79" borderId="676" applyNumberFormat="0" applyFont="0" applyAlignment="0" applyProtection="0">
      <alignment vertical="center"/>
    </xf>
    <xf numFmtId="0" fontId="201" fillId="79" borderId="676" applyNumberFormat="0" applyFont="0" applyAlignment="0" applyProtection="0">
      <alignment vertical="center"/>
    </xf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9" fillId="56" borderId="676" applyNumberForma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0" fontId="50" fillId="79" borderId="676" applyNumberFormat="0" applyFont="0" applyAlignment="0" applyProtection="0"/>
    <xf numFmtId="5" fontId="209" fillId="0" borderId="616" applyAlignment="0" applyProtection="0"/>
    <xf numFmtId="5" fontId="209" fillId="0" borderId="616" applyAlignment="0" applyProtection="0"/>
    <xf numFmtId="5" fontId="209" fillId="0" borderId="616" applyAlignment="0" applyProtection="0"/>
    <xf numFmtId="0" fontId="140" fillId="54" borderId="625" applyNumberFormat="0" applyAlignment="0" applyProtection="0"/>
    <xf numFmtId="0" fontId="210" fillId="73" borderId="625" applyNumberFormat="0" applyAlignment="0" applyProtection="0">
      <alignment vertical="center"/>
    </xf>
    <xf numFmtId="0" fontId="54" fillId="73" borderId="625" applyNumberFormat="0" applyAlignment="0" applyProtection="0"/>
    <xf numFmtId="0" fontId="140" fillId="54" borderId="625" applyNumberFormat="0" applyAlignment="0" applyProtection="0"/>
    <xf numFmtId="0" fontId="210" fillId="73" borderId="625" applyNumberFormat="0" applyAlignment="0" applyProtection="0">
      <alignment vertical="center"/>
    </xf>
    <xf numFmtId="0" fontId="54" fillId="73" borderId="625" applyNumberFormat="0" applyAlignment="0" applyProtection="0"/>
    <xf numFmtId="0" fontId="140" fillId="54" borderId="625" applyNumberFormat="0" applyAlignment="0" applyProtection="0"/>
    <xf numFmtId="0" fontId="140" fillId="54" borderId="625" applyNumberFormat="0" applyAlignment="0" applyProtection="0"/>
    <xf numFmtId="0" fontId="140" fillId="54" borderId="625" applyNumberFormat="0" applyAlignment="0" applyProtection="0"/>
    <xf numFmtId="0" fontId="140" fillId="54" borderId="625" applyNumberFormat="0" applyAlignment="0" applyProtection="0"/>
    <xf numFmtId="0" fontId="140" fillId="54" borderId="625" applyNumberFormat="0" applyAlignment="0" applyProtection="0"/>
    <xf numFmtId="0" fontId="140" fillId="54" borderId="625" applyNumberFormat="0" applyAlignment="0" applyProtection="0"/>
    <xf numFmtId="0" fontId="140" fillId="54" borderId="645" applyNumberFormat="0" applyAlignment="0" applyProtection="0"/>
    <xf numFmtId="0" fontId="210" fillId="73" borderId="645" applyNumberFormat="0" applyAlignment="0" applyProtection="0">
      <alignment vertical="center"/>
    </xf>
    <xf numFmtId="0" fontId="54" fillId="73" borderId="645" applyNumberFormat="0" applyAlignment="0" applyProtection="0"/>
    <xf numFmtId="0" fontId="140" fillId="54" borderId="645" applyNumberFormat="0" applyAlignment="0" applyProtection="0"/>
    <xf numFmtId="0" fontId="210" fillId="73" borderId="645" applyNumberFormat="0" applyAlignment="0" applyProtection="0">
      <alignment vertical="center"/>
    </xf>
    <xf numFmtId="0" fontId="140" fillId="54" borderId="645" applyNumberFormat="0" applyAlignment="0" applyProtection="0"/>
    <xf numFmtId="0" fontId="140" fillId="54" borderId="645" applyNumberFormat="0" applyAlignment="0" applyProtection="0"/>
    <xf numFmtId="0" fontId="140" fillId="54" borderId="645" applyNumberFormat="0" applyAlignment="0" applyProtection="0"/>
    <xf numFmtId="0" fontId="140" fillId="54" borderId="645" applyNumberFormat="0" applyAlignment="0" applyProtection="0"/>
    <xf numFmtId="0" fontId="140" fillId="54" borderId="645" applyNumberFormat="0" applyAlignment="0" applyProtection="0"/>
    <xf numFmtId="0" fontId="140" fillId="54" borderId="645" applyNumberFormat="0" applyAlignment="0" applyProtection="0"/>
    <xf numFmtId="0" fontId="140" fillId="54" borderId="664" applyNumberFormat="0" applyAlignment="0" applyProtection="0"/>
    <xf numFmtId="0" fontId="210" fillId="73" borderId="664" applyNumberFormat="0" applyAlignment="0" applyProtection="0">
      <alignment vertical="center"/>
    </xf>
    <xf numFmtId="0" fontId="140" fillId="54" borderId="664" applyNumberFormat="0" applyAlignment="0" applyProtection="0"/>
    <xf numFmtId="0" fontId="210" fillId="73" borderId="664" applyNumberFormat="0" applyAlignment="0" applyProtection="0">
      <alignment vertical="center"/>
    </xf>
    <xf numFmtId="0" fontId="54" fillId="73" borderId="664" applyNumberFormat="0" applyAlignment="0" applyProtection="0"/>
    <xf numFmtId="0" fontId="140" fillId="54" borderId="664" applyNumberFormat="0" applyAlignment="0" applyProtection="0"/>
    <xf numFmtId="0" fontId="140" fillId="54" borderId="664" applyNumberFormat="0" applyAlignment="0" applyProtection="0"/>
    <xf numFmtId="0" fontId="140" fillId="54" borderId="664" applyNumberFormat="0" applyAlignment="0" applyProtection="0"/>
    <xf numFmtId="0" fontId="140" fillId="54" borderId="664" applyNumberFormat="0" applyAlignment="0" applyProtection="0"/>
    <xf numFmtId="0" fontId="262" fillId="107" borderId="636">
      <alignment textRotation="90"/>
    </xf>
    <xf numFmtId="0" fontId="149" fillId="41" borderId="635" applyNumberFormat="0" applyAlignment="0" applyProtection="0"/>
    <xf numFmtId="0" fontId="149" fillId="41" borderId="635" applyNumberFormat="0" applyAlignment="0" applyProtection="0"/>
    <xf numFmtId="0" fontId="149" fillId="41" borderId="635" applyNumberFormat="0" applyAlignment="0" applyProtection="0"/>
    <xf numFmtId="0" fontId="149" fillId="41" borderId="635" applyNumberFormat="0" applyAlignment="0" applyProtection="0"/>
    <xf numFmtId="0" fontId="149" fillId="41" borderId="635" applyNumberFormat="0" applyAlignment="0" applyProtection="0"/>
    <xf numFmtId="0" fontId="62" fillId="63" borderId="635" applyNumberFormat="0" applyAlignment="0" applyProtection="0"/>
    <xf numFmtId="0" fontId="256" fillId="63" borderId="635" applyNumberFormat="0" applyAlignment="0" applyProtection="0">
      <alignment vertical="center"/>
    </xf>
    <xf numFmtId="0" fontId="149" fillId="41" borderId="635" applyNumberFormat="0" applyAlignment="0" applyProtection="0"/>
    <xf numFmtId="0" fontId="62" fillId="63" borderId="635" applyNumberFormat="0" applyAlignment="0" applyProtection="0"/>
    <xf numFmtId="0" fontId="256" fillId="63" borderId="635" applyNumberFormat="0" applyAlignment="0" applyProtection="0">
      <alignment vertical="center"/>
    </xf>
    <xf numFmtId="0" fontId="149" fillId="41" borderId="635" applyNumberFormat="0" applyAlignment="0" applyProtection="0"/>
    <xf numFmtId="10" fontId="41" fillId="35" borderId="632" applyNumberFormat="0" applyBorder="0" applyAlignment="0" applyProtection="0"/>
    <xf numFmtId="10" fontId="41" fillId="35" borderId="632" applyNumberFormat="0" applyBorder="0" applyAlignment="0" applyProtection="0"/>
    <xf numFmtId="0" fontId="262" fillId="107" borderId="655">
      <alignment textRotation="90"/>
    </xf>
    <xf numFmtId="0" fontId="262" fillId="107" borderId="675">
      <alignment textRotation="90"/>
    </xf>
    <xf numFmtId="37" fontId="172" fillId="105" borderId="634">
      <alignment horizontal="center" vertical="center" wrapText="1"/>
    </xf>
    <xf numFmtId="0" fontId="149" fillId="41" borderId="674" applyNumberFormat="0" applyAlignment="0" applyProtection="0"/>
    <xf numFmtId="0" fontId="149" fillId="41" borderId="674" applyNumberFormat="0" applyAlignment="0" applyProtection="0"/>
    <xf numFmtId="0" fontId="149" fillId="41" borderId="674" applyNumberFormat="0" applyAlignment="0" applyProtection="0"/>
    <xf numFmtId="10" fontId="30" fillId="35" borderId="652" applyNumberFormat="0" applyBorder="0" applyAlignment="0" applyProtection="0"/>
    <xf numFmtId="10" fontId="41" fillId="35" borderId="652" applyNumberFormat="0" applyBorder="0" applyAlignment="0" applyProtection="0"/>
    <xf numFmtId="10" fontId="41" fillId="35" borderId="652" applyNumberFormat="0" applyBorder="0" applyAlignment="0" applyProtection="0"/>
    <xf numFmtId="0" fontId="149" fillId="41" borderId="674" applyNumberFormat="0" applyAlignment="0" applyProtection="0"/>
    <xf numFmtId="0" fontId="62" fillId="63" borderId="674" applyNumberFormat="0" applyAlignment="0" applyProtection="0"/>
    <xf numFmtId="0" fontId="256" fillId="63" borderId="674" applyNumberFormat="0" applyAlignment="0" applyProtection="0">
      <alignment vertical="center"/>
    </xf>
    <xf numFmtId="0" fontId="149" fillId="41" borderId="674" applyNumberFormat="0" applyAlignment="0" applyProtection="0"/>
    <xf numFmtId="0" fontId="62" fillId="63" borderId="674" applyNumberFormat="0" applyAlignment="0" applyProtection="0"/>
    <xf numFmtId="0" fontId="256" fillId="63" borderId="674" applyNumberFormat="0" applyAlignment="0" applyProtection="0">
      <alignment vertical="center"/>
    </xf>
    <xf numFmtId="0" fontId="149" fillId="41" borderId="674" applyNumberFormat="0" applyAlignment="0" applyProtection="0"/>
    <xf numFmtId="10" fontId="41" fillId="35" borderId="671" applyNumberFormat="0" applyBorder="0" applyAlignment="0" applyProtection="0"/>
    <xf numFmtId="10" fontId="41" fillId="35" borderId="671" applyNumberFormat="0" applyBorder="0" applyAlignment="0" applyProtection="0"/>
    <xf numFmtId="37" fontId="172" fillId="105" borderId="654">
      <alignment horizontal="center" vertical="center" wrapText="1"/>
    </xf>
    <xf numFmtId="5" fontId="209" fillId="0" borderId="616" applyAlignment="0" applyProtection="0"/>
    <xf numFmtId="37" fontId="172" fillId="105" borderId="673">
      <alignment horizontal="center" vertical="center" wrapText="1"/>
    </xf>
    <xf numFmtId="0" fontId="42" fillId="0" borderId="633">
      <alignment horizontal="left" vertical="center"/>
    </xf>
    <xf numFmtId="0" fontId="44" fillId="0" borderId="633">
      <alignment horizontal="left" vertical="center"/>
    </xf>
    <xf numFmtId="0" fontId="140" fillId="54" borderId="609" applyNumberFormat="0" applyAlignment="0" applyProtection="0"/>
    <xf numFmtId="0" fontId="210" fillId="73" borderId="609" applyNumberFormat="0" applyAlignment="0" applyProtection="0">
      <alignment vertical="center"/>
    </xf>
    <xf numFmtId="0" fontId="54" fillId="73" borderId="609" applyNumberFormat="0" applyAlignment="0" applyProtection="0"/>
    <xf numFmtId="0" fontId="140" fillId="54" borderId="609" applyNumberFormat="0" applyAlignment="0" applyProtection="0"/>
    <xf numFmtId="0" fontId="210" fillId="73" borderId="609" applyNumberFormat="0" applyAlignment="0" applyProtection="0">
      <alignment vertical="center"/>
    </xf>
    <xf numFmtId="0" fontId="54" fillId="73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140" fillId="54" borderId="609" applyNumberFormat="0" applyAlignment="0" applyProtection="0"/>
    <xf numFmtId="0" fontId="42" fillId="0" borderId="653">
      <alignment horizontal="left" vertical="center"/>
    </xf>
    <xf numFmtId="0" fontId="44" fillId="0" borderId="653">
      <alignment horizontal="left" vertical="center"/>
    </xf>
    <xf numFmtId="0" fontId="42" fillId="0" borderId="672">
      <alignment horizontal="left" vertical="center"/>
    </xf>
    <xf numFmtId="0" fontId="44" fillId="0" borderId="672">
      <alignment horizontal="left" vertical="center"/>
    </xf>
    <xf numFmtId="0" fontId="36" fillId="0" borderId="632" applyNumberFormat="0" applyFill="0" applyBorder="0" applyAlignment="0" applyProtection="0"/>
    <xf numFmtId="227" fontId="215" fillId="0" borderId="616" applyFill="0" applyProtection="0"/>
    <xf numFmtId="227" fontId="215" fillId="0" borderId="616" applyFill="0" applyProtection="0"/>
    <xf numFmtId="227" fontId="215" fillId="0" borderId="616" applyFill="0" applyProtection="0"/>
    <xf numFmtId="227" fontId="215" fillId="0" borderId="616" applyFill="0" applyProtection="0"/>
    <xf numFmtId="227" fontId="215" fillId="0" borderId="616" applyFill="0" applyProtection="0"/>
    <xf numFmtId="0" fontId="36" fillId="0" borderId="661" applyNumberFormat="0" applyFill="0" applyBorder="0" applyAlignment="0" applyProtection="0"/>
    <xf numFmtId="0" fontId="36" fillId="0" borderId="622" applyNumberFormat="0" applyFill="0" applyBorder="0" applyAlignment="0" applyProtection="0"/>
    <xf numFmtId="0" fontId="44" fillId="0" borderId="662">
      <alignment horizontal="left" vertical="center"/>
    </xf>
    <xf numFmtId="0" fontId="42" fillId="0" borderId="662">
      <alignment horizontal="left" vertical="center"/>
    </xf>
    <xf numFmtId="0" fontId="42" fillId="0" borderId="643">
      <alignment horizontal="left" vertical="center"/>
    </xf>
    <xf numFmtId="0" fontId="44" fillId="0" borderId="623">
      <alignment horizontal="left" vertical="center"/>
    </xf>
    <xf numFmtId="0" fontId="42" fillId="0" borderId="623">
      <alignment horizontal="left" vertical="center"/>
    </xf>
    <xf numFmtId="10" fontId="41" fillId="35" borderId="661" applyNumberFormat="0" applyBorder="0" applyAlignment="0" applyProtection="0"/>
    <xf numFmtId="10" fontId="30" fillId="35" borderId="661" applyNumberFormat="0" applyBorder="0" applyAlignment="0" applyProtection="0"/>
    <xf numFmtId="0" fontId="256" fillId="63" borderId="664" applyNumberFormat="0" applyAlignment="0" applyProtection="0">
      <alignment vertical="center"/>
    </xf>
    <xf numFmtId="0" fontId="149" fillId="41" borderId="664" applyNumberFormat="0" applyAlignment="0" applyProtection="0"/>
    <xf numFmtId="0" fontId="256" fillId="63" borderId="664" applyNumberFormat="0" applyAlignment="0" applyProtection="0">
      <alignment vertical="center"/>
    </xf>
    <xf numFmtId="0" fontId="62" fillId="63" borderId="664" applyNumberFormat="0" applyAlignment="0" applyProtection="0"/>
    <xf numFmtId="0" fontId="149" fillId="41" borderId="664" applyNumberFormat="0" applyAlignment="0" applyProtection="0"/>
    <xf numFmtId="0" fontId="149" fillId="41" borderId="664" applyNumberFormat="0" applyAlignment="0" applyProtection="0"/>
    <xf numFmtId="0" fontId="149" fillId="41" borderId="664" applyNumberFormat="0" applyAlignment="0" applyProtection="0"/>
    <xf numFmtId="0" fontId="149" fillId="41" borderId="664" applyNumberFormat="0" applyAlignment="0" applyProtection="0"/>
    <xf numFmtId="37" fontId="172" fillId="105" borderId="644">
      <alignment horizontal="center" vertical="center" wrapText="1"/>
    </xf>
    <xf numFmtId="0" fontId="262" fillId="107" borderId="665">
      <alignment textRotation="90"/>
    </xf>
    <xf numFmtId="10" fontId="41" fillId="35" borderId="642" applyNumberFormat="0" applyBorder="0" applyAlignment="0" applyProtection="0"/>
    <xf numFmtId="10" fontId="41" fillId="35" borderId="642" applyNumberFormat="0" applyBorder="0" applyAlignment="0" applyProtection="0"/>
    <xf numFmtId="10" fontId="30" fillId="35" borderId="642" applyNumberFormat="0" applyBorder="0" applyAlignment="0" applyProtection="0"/>
    <xf numFmtId="0" fontId="149" fillId="41" borderId="645" applyNumberFormat="0" applyAlignment="0" applyProtection="0"/>
    <xf numFmtId="0" fontId="256" fillId="63" borderId="645" applyNumberFormat="0" applyAlignment="0" applyProtection="0">
      <alignment vertical="center"/>
    </xf>
    <xf numFmtId="0" fontId="62" fillId="63" borderId="645" applyNumberFormat="0" applyAlignment="0" applyProtection="0"/>
    <xf numFmtId="0" fontId="149" fillId="41" borderId="645" applyNumberFormat="0" applyAlignment="0" applyProtection="0"/>
    <xf numFmtId="37" fontId="172" fillId="105" borderId="624">
      <alignment horizontal="center" vertical="center" wrapText="1"/>
    </xf>
    <xf numFmtId="0" fontId="149" fillId="41" borderId="645" applyNumberFormat="0" applyAlignment="0" applyProtection="0"/>
    <xf numFmtId="0" fontId="149" fillId="41" borderId="645" applyNumberFormat="0" applyAlignment="0" applyProtection="0"/>
    <xf numFmtId="0" fontId="149" fillId="41" borderId="645" applyNumberFormat="0" applyAlignment="0" applyProtection="0"/>
    <xf numFmtId="0" fontId="149" fillId="41" borderId="645" applyNumberFormat="0" applyAlignment="0" applyProtection="0"/>
    <xf numFmtId="0" fontId="149" fillId="41" borderId="645" applyNumberFormat="0" applyAlignment="0" applyProtection="0"/>
    <xf numFmtId="10" fontId="41" fillId="35" borderId="622" applyNumberFormat="0" applyBorder="0" applyAlignment="0" applyProtection="0"/>
    <xf numFmtId="10" fontId="41" fillId="35" borderId="622" applyNumberFormat="0" applyBorder="0" applyAlignment="0" applyProtection="0"/>
    <xf numFmtId="10" fontId="30" fillId="35" borderId="622" applyNumberFormat="0" applyBorder="0" applyAlignment="0" applyProtection="0"/>
    <xf numFmtId="0" fontId="149" fillId="41" borderId="625" applyNumberFormat="0" applyAlignment="0" applyProtection="0"/>
    <xf numFmtId="0" fontId="256" fillId="63" borderId="625" applyNumberFormat="0" applyAlignment="0" applyProtection="0">
      <alignment vertical="center"/>
    </xf>
    <xf numFmtId="0" fontId="62" fillId="63" borderId="625" applyNumberFormat="0" applyAlignment="0" applyProtection="0"/>
    <xf numFmtId="0" fontId="149" fillId="41" borderId="625" applyNumberFormat="0" applyAlignment="0" applyProtection="0"/>
    <xf numFmtId="0" fontId="256" fillId="63" borderId="625" applyNumberFormat="0" applyAlignment="0" applyProtection="0">
      <alignment vertical="center"/>
    </xf>
    <xf numFmtId="0" fontId="62" fillId="63" borderId="625" applyNumberFormat="0" applyAlignment="0" applyProtection="0"/>
    <xf numFmtId="0" fontId="149" fillId="41" borderId="625" applyNumberFormat="0" applyAlignment="0" applyProtection="0"/>
    <xf numFmtId="0" fontId="149" fillId="41" borderId="625" applyNumberFormat="0" applyAlignment="0" applyProtection="0"/>
    <xf numFmtId="0" fontId="149" fillId="41" borderId="625" applyNumberFormat="0" applyAlignment="0" applyProtection="0"/>
    <xf numFmtId="0" fontId="149" fillId="41" borderId="625" applyNumberFormat="0" applyAlignment="0" applyProtection="0"/>
    <xf numFmtId="0" fontId="149" fillId="41" borderId="625" applyNumberFormat="0" applyAlignment="0" applyProtection="0"/>
    <xf numFmtId="0" fontId="262" fillId="107" borderId="646">
      <alignment textRotation="90"/>
    </xf>
    <xf numFmtId="0" fontId="262" fillId="107" borderId="626">
      <alignment textRotation="90"/>
    </xf>
    <xf numFmtId="227" fontId="215" fillId="0" borderId="616" applyFill="0" applyProtection="0"/>
    <xf numFmtId="0" fontId="140" fillId="54" borderId="674" applyNumberFormat="0" applyAlignment="0" applyProtection="0"/>
    <xf numFmtId="0" fontId="140" fillId="54" borderId="674" applyNumberFormat="0" applyAlignment="0" applyProtection="0"/>
    <xf numFmtId="0" fontId="140" fillId="54" borderId="674" applyNumberFormat="0" applyAlignment="0" applyProtection="0"/>
    <xf numFmtId="0" fontId="140" fillId="54" borderId="674" applyNumberFormat="0" applyAlignment="0" applyProtection="0"/>
    <xf numFmtId="0" fontId="140" fillId="54" borderId="674" applyNumberFormat="0" applyAlignment="0" applyProtection="0"/>
    <xf numFmtId="0" fontId="140" fillId="54" borderId="674" applyNumberFormat="0" applyAlignment="0" applyProtection="0"/>
    <xf numFmtId="0" fontId="54" fillId="73" borderId="674" applyNumberFormat="0" applyAlignment="0" applyProtection="0"/>
    <xf numFmtId="0" fontId="210" fillId="73" borderId="674" applyNumberFormat="0" applyAlignment="0" applyProtection="0">
      <alignment vertical="center"/>
    </xf>
    <xf numFmtId="0" fontId="140" fillId="54" borderId="674" applyNumberFormat="0" applyAlignment="0" applyProtection="0"/>
    <xf numFmtId="0" fontId="36" fillId="0" borderId="596" applyNumberFormat="0" applyFill="0" applyBorder="0" applyAlignment="0" applyProtection="0"/>
    <xf numFmtId="0" fontId="140" fillId="54" borderId="635" applyNumberFormat="0" applyAlignment="0" applyProtection="0"/>
    <xf numFmtId="0" fontId="140" fillId="54" borderId="635" applyNumberFormat="0" applyAlignment="0" applyProtection="0"/>
    <xf numFmtId="0" fontId="140" fillId="54" borderId="635" applyNumberFormat="0" applyAlignment="0" applyProtection="0"/>
    <xf numFmtId="0" fontId="140" fillId="54" borderId="635" applyNumberFormat="0" applyAlignment="0" applyProtection="0"/>
    <xf numFmtId="0" fontId="140" fillId="54" borderId="635" applyNumberFormat="0" applyAlignment="0" applyProtection="0"/>
    <xf numFmtId="0" fontId="140" fillId="54" borderId="635" applyNumberFormat="0" applyAlignment="0" applyProtection="0"/>
    <xf numFmtId="0" fontId="210" fillId="73" borderId="635" applyNumberFormat="0" applyAlignment="0" applyProtection="0">
      <alignment vertical="center"/>
    </xf>
    <xf numFmtId="0" fontId="140" fillId="54" borderId="635" applyNumberFormat="0" applyAlignment="0" applyProtection="0"/>
    <xf numFmtId="0" fontId="54" fillId="73" borderId="635" applyNumberFormat="0" applyAlignment="0" applyProtection="0"/>
    <xf numFmtId="0" fontId="210" fillId="73" borderId="635" applyNumberFormat="0" applyAlignment="0" applyProtection="0">
      <alignment vertical="center"/>
    </xf>
    <xf numFmtId="0" fontId="140" fillId="54" borderId="635" applyNumberFormat="0" applyAlignment="0" applyProtection="0"/>
    <xf numFmtId="5" fontId="209" fillId="0" borderId="616" applyAlignment="0" applyProtection="0"/>
    <xf numFmtId="0" fontId="44" fillId="0" borderId="597">
      <alignment horizontal="left" vertical="center"/>
    </xf>
    <xf numFmtId="0" fontId="42" fillId="0" borderId="597">
      <alignment horizontal="left" vertical="center"/>
    </xf>
    <xf numFmtId="37" fontId="172" fillId="105" borderId="401">
      <alignment horizontal="center" vertical="center" wrapText="1"/>
    </xf>
    <xf numFmtId="10" fontId="41" fillId="35" borderId="596" applyNumberFormat="0" applyBorder="0" applyAlignment="0" applyProtection="0"/>
    <xf numFmtId="10" fontId="41" fillId="35" borderId="596" applyNumberFormat="0" applyBorder="0" applyAlignment="0" applyProtection="0"/>
    <xf numFmtId="10" fontId="30" fillId="35" borderId="596" applyNumberFormat="0" applyBorder="0" applyAlignment="0" applyProtection="0"/>
    <xf numFmtId="0" fontId="149" fillId="41" borderId="609" applyNumberFormat="0" applyAlignment="0" applyProtection="0"/>
    <xf numFmtId="0" fontId="256" fillId="63" borderId="609" applyNumberFormat="0" applyAlignment="0" applyProtection="0">
      <alignment vertical="center"/>
    </xf>
    <xf numFmtId="0" fontId="62" fillId="63" borderId="609" applyNumberFormat="0" applyAlignment="0" applyProtection="0"/>
    <xf numFmtId="0" fontId="149" fillId="41" borderId="609" applyNumberFormat="0" applyAlignment="0" applyProtection="0"/>
    <xf numFmtId="0" fontId="256" fillId="63" borderId="609" applyNumberFormat="0" applyAlignment="0" applyProtection="0">
      <alignment vertical="center"/>
    </xf>
    <xf numFmtId="0" fontId="62" fillId="63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149" fillId="41" borderId="609" applyNumberFormat="0" applyAlignment="0" applyProtection="0"/>
    <xf numFmtId="0" fontId="262" fillId="107" borderId="610">
      <alignment textRotation="90"/>
    </xf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9" fillId="56" borderId="666" applyNumberForma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201" fillId="79" borderId="666" applyNumberFormat="0" applyFont="0" applyAlignment="0" applyProtection="0">
      <alignment vertical="center"/>
    </xf>
    <xf numFmtId="0" fontId="201" fillId="79" borderId="666" applyNumberFormat="0" applyFont="0" applyAlignment="0" applyProtection="0">
      <alignment vertical="center"/>
    </xf>
    <xf numFmtId="0" fontId="9" fillId="56" borderId="666" applyNumberFormat="0" applyAlignment="0" applyProtection="0"/>
    <xf numFmtId="0" fontId="50" fillId="79" borderId="666" applyNumberFormat="0" applyFont="0" applyAlignment="0" applyProtection="0"/>
    <xf numFmtId="0" fontId="9" fillId="56" borderId="666" applyNumberFormat="0" applyAlignment="0" applyProtection="0"/>
    <xf numFmtId="0" fontId="50" fillId="79" borderId="666" applyNumberFormat="0" applyFont="0" applyAlignment="0" applyProtection="0"/>
    <xf numFmtId="0" fontId="9" fillId="56" borderId="666" applyNumberFormat="0" applyAlignment="0" applyProtection="0"/>
    <xf numFmtId="0" fontId="9" fillId="56" borderId="666" applyNumberFormat="0" applyAlignment="0" applyProtection="0"/>
    <xf numFmtId="0" fontId="50" fillId="79" borderId="666" applyNumberFormat="0" applyFont="0" applyAlignment="0" applyProtection="0"/>
    <xf numFmtId="0" fontId="9" fillId="56" borderId="666" applyNumberFormat="0" applyAlignment="0" applyProtection="0"/>
    <xf numFmtId="0" fontId="50" fillId="79" borderId="666" applyNumberFormat="0" applyFont="0" applyAlignment="0" applyProtection="0"/>
    <xf numFmtId="0" fontId="9" fillId="56" borderId="666" applyNumberFormat="0" applyAlignment="0" applyProtection="0"/>
    <xf numFmtId="0" fontId="50" fillId="79" borderId="666" applyNumberFormat="0" applyFont="0" applyAlignment="0" applyProtection="0"/>
    <xf numFmtId="0" fontId="9" fillId="56" borderId="666" applyNumberFormat="0" applyAlignment="0" applyProtection="0"/>
    <xf numFmtId="0" fontId="156" fillId="54" borderId="667" applyNumberFormat="0" applyAlignment="0" applyProtection="0"/>
    <xf numFmtId="0" fontId="66" fillId="73" borderId="667" applyNumberFormat="0" applyAlignment="0" applyProtection="0"/>
    <xf numFmtId="0" fontId="156" fillId="54" borderId="667" applyNumberFormat="0" applyAlignment="0" applyProtection="0"/>
    <xf numFmtId="0" fontId="270" fillId="73" borderId="667" applyNumberFormat="0" applyAlignment="0" applyProtection="0">
      <alignment vertical="center"/>
    </xf>
    <xf numFmtId="0" fontId="66" fillId="73" borderId="667" applyNumberFormat="0" applyAlignment="0" applyProtection="0"/>
    <xf numFmtId="0" fontId="156" fillId="54" borderId="667" applyNumberFormat="0" applyAlignment="0" applyProtection="0"/>
    <xf numFmtId="0" fontId="156" fillId="54" borderId="667" applyNumberFormat="0" applyAlignment="0" applyProtection="0"/>
    <xf numFmtId="0" fontId="156" fillId="54" borderId="667" applyNumberFormat="0" applyAlignment="0" applyProtection="0"/>
    <xf numFmtId="0" fontId="156" fillId="54" borderId="667" applyNumberFormat="0" applyAlignment="0" applyProtection="0"/>
    <xf numFmtId="0" fontId="156" fillId="54" borderId="667" applyNumberFormat="0" applyAlignment="0" applyProtection="0"/>
    <xf numFmtId="0" fontId="156" fillId="54" borderId="667" applyNumberForma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50" fillId="79" borderId="647" applyNumberFormat="0" applyFont="0" applyAlignment="0" applyProtection="0"/>
    <xf numFmtId="0" fontId="201" fillId="79" borderId="647" applyNumberFormat="0" applyFont="0" applyAlignment="0" applyProtection="0">
      <alignment vertical="center"/>
    </xf>
    <xf numFmtId="0" fontId="201" fillId="79" borderId="647" applyNumberFormat="0" applyFont="0" applyAlignment="0" applyProtection="0">
      <alignment vertical="center"/>
    </xf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9" fillId="56" borderId="647" applyNumberFormat="0" applyAlignment="0" applyProtection="0"/>
    <xf numFmtId="0" fontId="50" fillId="79" borderId="647" applyNumberFormat="0" applyFont="0" applyAlignment="0" applyProtection="0"/>
    <xf numFmtId="0" fontId="66" fillId="73" borderId="648" applyNumberFormat="0" applyAlignment="0" applyProtection="0"/>
    <xf numFmtId="0" fontId="156" fillId="54" borderId="648" applyNumberFormat="0" applyAlignment="0" applyProtection="0"/>
    <xf numFmtId="0" fontId="270" fillId="73" borderId="648" applyNumberFormat="0" applyAlignment="0" applyProtection="0">
      <alignment vertical="center"/>
    </xf>
    <xf numFmtId="0" fontId="66" fillId="73" borderId="648" applyNumberFormat="0" applyAlignment="0" applyProtection="0"/>
    <xf numFmtId="0" fontId="156" fillId="54" borderId="648" applyNumberFormat="0" applyAlignment="0" applyProtection="0"/>
    <xf numFmtId="0" fontId="156" fillId="54" borderId="648" applyNumberFormat="0" applyAlignment="0" applyProtection="0"/>
    <xf numFmtId="0" fontId="156" fillId="54" borderId="648" applyNumberFormat="0" applyAlignment="0" applyProtection="0"/>
    <xf numFmtId="0" fontId="156" fillId="54" borderId="648" applyNumberFormat="0" applyAlignment="0" applyProtection="0"/>
    <xf numFmtId="0" fontId="156" fillId="54" borderId="648" applyNumberFormat="0" applyAlignment="0" applyProtection="0"/>
    <xf numFmtId="0" fontId="156" fillId="54" borderId="648" applyNumberForma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9" fillId="56" borderId="627" applyNumberForma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50" fillId="79" borderId="627" applyNumberFormat="0" applyFont="0" applyAlignment="0" applyProtection="0"/>
    <xf numFmtId="0" fontId="201" fillId="79" borderId="627" applyNumberFormat="0" applyFont="0" applyAlignment="0" applyProtection="0">
      <alignment vertical="center"/>
    </xf>
    <xf numFmtId="0" fontId="201" fillId="79" borderId="627" applyNumberFormat="0" applyFont="0" applyAlignment="0" applyProtection="0">
      <alignment vertical="center"/>
    </xf>
    <xf numFmtId="0" fontId="9" fillId="56" borderId="627" applyNumberFormat="0" applyAlignment="0" applyProtection="0"/>
    <xf numFmtId="0" fontId="50" fillId="79" borderId="627" applyNumberFormat="0" applyFont="0" applyAlignment="0" applyProtection="0"/>
    <xf numFmtId="0" fontId="9" fillId="56" borderId="627" applyNumberFormat="0" applyAlignment="0" applyProtection="0"/>
    <xf numFmtId="0" fontId="50" fillId="79" borderId="627" applyNumberFormat="0" applyFont="0" applyAlignment="0" applyProtection="0"/>
    <xf numFmtId="0" fontId="9" fillId="56" borderId="627" applyNumberFormat="0" applyAlignment="0" applyProtection="0"/>
    <xf numFmtId="0" fontId="50" fillId="79" borderId="627" applyNumberFormat="0" applyFont="0" applyAlignment="0" applyProtection="0"/>
    <xf numFmtId="0" fontId="9" fillId="56" borderId="627" applyNumberFormat="0" applyAlignment="0" applyProtection="0"/>
    <xf numFmtId="0" fontId="50" fillId="79" borderId="627" applyNumberFormat="0" applyFont="0" applyAlignment="0" applyProtection="0"/>
    <xf numFmtId="0" fontId="9" fillId="56" borderId="627" applyNumberFormat="0" applyAlignment="0" applyProtection="0"/>
    <xf numFmtId="0" fontId="50" fillId="79" borderId="627" applyNumberFormat="0" applyFont="0" applyAlignment="0" applyProtection="0"/>
    <xf numFmtId="0" fontId="9" fillId="56" borderId="627" applyNumberFormat="0" applyAlignment="0" applyProtection="0"/>
    <xf numFmtId="0" fontId="50" fillId="79" borderId="627" applyNumberFormat="0" applyFont="0" applyAlignment="0" applyProtection="0"/>
    <xf numFmtId="0" fontId="156" fillId="54" borderId="628" applyNumberFormat="0" applyAlignment="0" applyProtection="0"/>
    <xf numFmtId="0" fontId="270" fillId="73" borderId="628" applyNumberFormat="0" applyAlignment="0" applyProtection="0">
      <alignment vertical="center"/>
    </xf>
    <xf numFmtId="0" fontId="66" fillId="73" borderId="628" applyNumberFormat="0" applyAlignment="0" applyProtection="0"/>
    <xf numFmtId="0" fontId="156" fillId="54" borderId="628" applyNumberFormat="0" applyAlignment="0" applyProtection="0"/>
    <xf numFmtId="0" fontId="270" fillId="73" borderId="628" applyNumberFormat="0" applyAlignment="0" applyProtection="0">
      <alignment vertical="center"/>
    </xf>
    <xf numFmtId="0" fontId="66" fillId="73" borderId="628" applyNumberFormat="0" applyAlignment="0" applyProtection="0"/>
    <xf numFmtId="0" fontId="156" fillId="54" borderId="628" applyNumberFormat="0" applyAlignment="0" applyProtection="0"/>
    <xf numFmtId="0" fontId="156" fillId="54" borderId="628" applyNumberFormat="0" applyAlignment="0" applyProtection="0"/>
    <xf numFmtId="0" fontId="156" fillId="54" borderId="628" applyNumberFormat="0" applyAlignment="0" applyProtection="0"/>
    <xf numFmtId="0" fontId="156" fillId="54" borderId="628" applyNumberFormat="0" applyAlignment="0" applyProtection="0"/>
    <xf numFmtId="0" fontId="156" fillId="54" borderId="628" applyNumberFormat="0" applyAlignment="0" applyProtection="0"/>
    <xf numFmtId="0" fontId="156" fillId="54" borderId="628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669"/>
    <xf numFmtId="3" fontId="27" fillId="0" borderId="661" applyNumberFormat="0" applyFont="0" applyFill="0" applyAlignment="0" applyProtection="0">
      <alignment vertical="center"/>
    </xf>
    <xf numFmtId="3" fontId="27" fillId="0" borderId="661" applyNumberFormat="0" applyFont="0" applyFill="0" applyAlignment="0" applyProtection="0">
      <alignment vertical="center"/>
    </xf>
    <xf numFmtId="3" fontId="276" fillId="109" borderId="649"/>
    <xf numFmtId="0" fontId="172" fillId="0" borderId="650"/>
    <xf numFmtId="0" fontId="158" fillId="0" borderId="670" applyNumberFormat="0" applyFill="0" applyAlignment="0" applyProtection="0"/>
    <xf numFmtId="0" fontId="290" fillId="0" borderId="670" applyNumberFormat="0" applyFill="0" applyAlignment="0" applyProtection="0">
      <alignment vertical="center"/>
    </xf>
    <xf numFmtId="0" fontId="68" fillId="0" borderId="670" applyNumberFormat="0" applyFill="0" applyAlignment="0" applyProtection="0"/>
    <xf numFmtId="0" fontId="158" fillId="0" borderId="670" applyNumberFormat="0" applyFill="0" applyAlignment="0" applyProtection="0"/>
    <xf numFmtId="3" fontId="27" fillId="0" borderId="642" applyNumberFormat="0" applyFont="0" applyFill="0" applyAlignment="0" applyProtection="0">
      <alignment vertical="center"/>
    </xf>
    <xf numFmtId="3" fontId="27" fillId="0" borderId="642" applyNumberFormat="0" applyFont="0" applyFill="0" applyAlignment="0" applyProtection="0">
      <alignment vertical="center"/>
    </xf>
    <xf numFmtId="0" fontId="290" fillId="0" borderId="670" applyNumberFormat="0" applyFill="0" applyAlignment="0" applyProtection="0">
      <alignment vertical="center"/>
    </xf>
    <xf numFmtId="0" fontId="68" fillId="0" borderId="670" applyNumberFormat="0" applyFill="0" applyAlignment="0" applyProtection="0"/>
    <xf numFmtId="0" fontId="158" fillId="0" borderId="670" applyNumberFormat="0" applyFill="0" applyAlignment="0" applyProtection="0"/>
    <xf numFmtId="3" fontId="276" fillId="109" borderId="629"/>
    <xf numFmtId="10" fontId="30" fillId="35" borderId="671" applyNumberFormat="0" applyBorder="0" applyAlignment="0" applyProtection="0"/>
    <xf numFmtId="3" fontId="27" fillId="0" borderId="622" applyNumberFormat="0" applyFont="0" applyFill="0" applyAlignment="0" applyProtection="0">
      <alignment vertical="center"/>
    </xf>
    <xf numFmtId="3" fontId="27" fillId="0" borderId="622" applyNumberFormat="0" applyFont="0" applyFill="0" applyAlignment="0" applyProtection="0">
      <alignment vertical="center"/>
    </xf>
    <xf numFmtId="227" fontId="215" fillId="0" borderId="616" applyFill="0" applyProtection="0"/>
    <xf numFmtId="0" fontId="66" fillId="73" borderId="657" applyNumberFormat="0" applyAlignment="0" applyProtection="0"/>
    <xf numFmtId="0" fontId="140" fillId="54" borderId="664" applyNumberFormat="0" applyAlignment="0" applyProtection="0"/>
    <xf numFmtId="0" fontId="156" fillId="54" borderId="657" applyNumberFormat="0" applyAlignment="0" applyProtection="0"/>
    <xf numFmtId="0" fontId="158" fillId="0" borderId="631" applyNumberFormat="0" applyFill="0" applyAlignment="0" applyProtection="0"/>
    <xf numFmtId="0" fontId="290" fillId="0" borderId="631" applyNumberFormat="0" applyFill="0" applyAlignment="0" applyProtection="0">
      <alignment vertical="center"/>
    </xf>
    <xf numFmtId="0" fontId="68" fillId="0" borderId="631" applyNumberFormat="0" applyFill="0" applyAlignment="0" applyProtection="0"/>
    <xf numFmtId="0" fontId="290" fillId="0" borderId="631" applyNumberFormat="0" applyFill="0" applyAlignment="0" applyProtection="0">
      <alignment vertical="center"/>
    </xf>
    <xf numFmtId="0" fontId="68" fillId="0" borderId="631" applyNumberFormat="0" applyFill="0" applyAlignment="0" applyProtection="0"/>
    <xf numFmtId="0" fontId="158" fillId="0" borderId="631" applyNumberFormat="0" applyFill="0" applyAlignment="0" applyProtection="0"/>
    <xf numFmtId="0" fontId="158" fillId="0" borderId="631" applyNumberFormat="0" applyFill="0" applyAlignment="0" applyProtection="0"/>
    <xf numFmtId="0" fontId="158" fillId="0" borderId="631" applyNumberFormat="0" applyFill="0" applyAlignment="0" applyProtection="0"/>
    <xf numFmtId="0" fontId="158" fillId="0" borderId="631" applyNumberFormat="0" applyFill="0" applyAlignment="0" applyProtection="0"/>
    <xf numFmtId="0" fontId="158" fillId="0" borderId="631" applyNumberFormat="0" applyFill="0" applyAlignment="0" applyProtection="0"/>
    <xf numFmtId="0" fontId="158" fillId="0" borderId="631" applyNumberFormat="0" applyFill="0" applyAlignment="0" applyProtection="0"/>
    <xf numFmtId="0" fontId="270" fillId="73" borderId="628" applyNumberFormat="0" applyAlignment="0" applyProtection="0">
      <alignment vertical="center"/>
    </xf>
    <xf numFmtId="0" fontId="210" fillId="73" borderId="625" applyNumberFormat="0" applyAlignment="0" applyProtection="0">
      <alignment vertical="center"/>
    </xf>
    <xf numFmtId="0" fontId="256" fillId="63" borderId="625" applyNumberFormat="0" applyAlignment="0" applyProtection="0">
      <alignment vertical="center"/>
    </xf>
    <xf numFmtId="0" fontId="156" fillId="54" borderId="677" applyNumberFormat="0" applyAlignment="0" applyProtection="0"/>
    <xf numFmtId="0" fontId="201" fillId="79" borderId="627" applyNumberFormat="0" applyFont="0" applyAlignment="0" applyProtection="0">
      <alignment vertical="center"/>
    </xf>
    <xf numFmtId="5" fontId="209" fillId="0" borderId="616" applyAlignment="0" applyProtection="0"/>
    <xf numFmtId="0" fontId="156" fillId="54" borderId="657" applyNumberFormat="0" applyAlignment="0" applyProtection="0"/>
    <xf numFmtId="3" fontId="276" fillId="109" borderId="678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50" fillId="79" borderId="394" applyNumberFormat="0" applyFont="0" applyAlignment="0" applyProtection="0"/>
    <xf numFmtId="0" fontId="201" fillId="79" borderId="394" applyNumberFormat="0" applyFont="0" applyAlignment="0" applyProtection="0">
      <alignment vertical="center"/>
    </xf>
    <xf numFmtId="0" fontId="201" fillId="79" borderId="394" applyNumberFormat="0" applyFont="0" applyAlignment="0" applyProtection="0">
      <alignment vertical="center"/>
    </xf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9" fillId="56" borderId="394" applyNumberFormat="0" applyAlignment="0" applyProtection="0"/>
    <xf numFmtId="0" fontId="50" fillId="79" borderId="394" applyNumberFormat="0" applyFont="0" applyAlignment="0" applyProtection="0"/>
    <xf numFmtId="0" fontId="156" fillId="54" borderId="395" applyNumberFormat="0" applyAlignment="0" applyProtection="0"/>
    <xf numFmtId="0" fontId="270" fillId="73" borderId="395" applyNumberFormat="0" applyAlignment="0" applyProtection="0">
      <alignment vertical="center"/>
    </xf>
    <xf numFmtId="0" fontId="66" fillId="73" borderId="395" applyNumberFormat="0" applyAlignment="0" applyProtection="0"/>
    <xf numFmtId="0" fontId="156" fillId="54" borderId="395" applyNumberFormat="0" applyAlignment="0" applyProtection="0"/>
    <xf numFmtId="0" fontId="270" fillId="73" borderId="395" applyNumberFormat="0" applyAlignment="0" applyProtection="0">
      <alignment vertical="center"/>
    </xf>
    <xf numFmtId="0" fontId="66" fillId="73" borderId="395" applyNumberFormat="0" applyAlignment="0" applyProtection="0"/>
    <xf numFmtId="0" fontId="156" fillId="54" borderId="395" applyNumberFormat="0" applyAlignment="0" applyProtection="0"/>
    <xf numFmtId="0" fontId="156" fillId="54" borderId="395" applyNumberFormat="0" applyAlignment="0" applyProtection="0"/>
    <xf numFmtId="0" fontId="156" fillId="54" borderId="395" applyNumberFormat="0" applyAlignment="0" applyProtection="0"/>
    <xf numFmtId="0" fontId="156" fillId="54" borderId="395" applyNumberFormat="0" applyAlignment="0" applyProtection="0"/>
    <xf numFmtId="0" fontId="156" fillId="54" borderId="395" applyNumberFormat="0" applyAlignment="0" applyProtection="0"/>
    <xf numFmtId="0" fontId="156" fillId="54" borderId="395" applyNumberFormat="0" applyAlignment="0" applyProtection="0"/>
    <xf numFmtId="0" fontId="36" fillId="0" borderId="642" applyNumberFormat="0" applyFill="0" applyBorder="0" applyAlignment="0" applyProtection="0"/>
    <xf numFmtId="0" fontId="50" fillId="79" borderId="656" applyNumberFormat="0" applyFont="0" applyAlignment="0" applyProtection="0"/>
    <xf numFmtId="0" fontId="156" fillId="54" borderId="657" applyNumberFormat="0" applyAlignment="0" applyProtection="0"/>
    <xf numFmtId="0" fontId="1" fillId="9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56" fillId="54" borderId="638" applyNumberFormat="0" applyAlignment="0" applyProtection="0"/>
    <xf numFmtId="0" fontId="156" fillId="54" borderId="677" applyNumberFormat="0" applyAlignment="0" applyProtection="0"/>
    <xf numFmtId="0" fontId="54" fillId="73" borderId="635" applyNumberFormat="0" applyAlignment="0" applyProtection="0"/>
    <xf numFmtId="0" fontId="256" fillId="63" borderId="645" applyNumberFormat="0" applyAlignment="0" applyProtection="0">
      <alignment vertical="center"/>
    </xf>
    <xf numFmtId="10" fontId="41" fillId="35" borderId="661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613"/>
    <xf numFmtId="0" fontId="172" fillId="0" borderId="397"/>
    <xf numFmtId="3" fontId="27" fillId="0" borderId="596" applyNumberFormat="0" applyFont="0" applyFill="0" applyAlignment="0" applyProtection="0">
      <alignment vertical="center"/>
    </xf>
    <xf numFmtId="3" fontId="27" fillId="0" borderId="596" applyNumberFormat="0" applyFont="0" applyFill="0" applyAlignment="0" applyProtection="0">
      <alignment vertical="center"/>
    </xf>
    <xf numFmtId="0" fontId="158" fillId="0" borderId="398" applyNumberFormat="0" applyFill="0" applyAlignment="0" applyProtection="0"/>
    <xf numFmtId="0" fontId="290" fillId="0" borderId="398" applyNumberFormat="0" applyFill="0" applyAlignment="0" applyProtection="0">
      <alignment vertical="center"/>
    </xf>
    <xf numFmtId="0" fontId="68" fillId="0" borderId="398" applyNumberFormat="0" applyFill="0" applyAlignment="0" applyProtection="0"/>
    <xf numFmtId="0" fontId="158" fillId="0" borderId="398" applyNumberFormat="0" applyFill="0" applyAlignment="0" applyProtection="0"/>
    <xf numFmtId="0" fontId="290" fillId="0" borderId="398" applyNumberFormat="0" applyFill="0" applyAlignment="0" applyProtection="0">
      <alignment vertical="center"/>
    </xf>
    <xf numFmtId="0" fontId="6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158" fillId="0" borderId="398" applyNumberFormat="0" applyFill="0" applyAlignment="0" applyProtection="0"/>
    <xf numFmtId="0" fontId="270" fillId="73" borderId="667" applyNumberFormat="0" applyAlignment="0" applyProtection="0">
      <alignment vertical="center"/>
    </xf>
    <xf numFmtId="0" fontId="50" fillId="79" borderId="637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0" fontId="270" fillId="73" borderId="395" applyNumberFormat="0" applyAlignment="0" applyProtection="0">
      <alignment vertical="center"/>
    </xf>
    <xf numFmtId="0" fontId="210" fillId="73" borderId="609" applyNumberFormat="0" applyAlignment="0" applyProtection="0">
      <alignment vertical="center"/>
    </xf>
    <xf numFmtId="0" fontId="50" fillId="79" borderId="666" applyNumberFormat="0" applyFont="0" applyAlignment="0" applyProtection="0"/>
    <xf numFmtId="0" fontId="50" fillId="79" borderId="666" applyNumberFormat="0" applyFont="0" applyAlignment="0" applyProtection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0" fontId="256" fillId="63" borderId="609" applyNumberFormat="0" applyAlignment="0" applyProtection="0">
      <alignment vertical="center"/>
    </xf>
    <xf numFmtId="0" fontId="290" fillId="0" borderId="398" applyNumberFormat="0" applyFill="0" applyAlignment="0" applyProtection="0">
      <alignment vertical="center"/>
    </xf>
    <xf numFmtId="0" fontId="50" fillId="79" borderId="647" applyNumberFormat="0" applyFont="0" applyAlignment="0" applyProtection="0"/>
    <xf numFmtId="0" fontId="201" fillId="79" borderId="394" applyNumberFormat="0" applyFont="0" applyAlignment="0" applyProtection="0">
      <alignment vertical="center"/>
    </xf>
    <xf numFmtId="0" fontId="149" fillId="41" borderId="635" applyNumberFormat="0" applyAlignment="0" applyProtection="0"/>
    <xf numFmtId="0" fontId="156" fillId="54" borderId="638" applyNumberFormat="0" applyAlignment="0" applyProtection="0"/>
    <xf numFmtId="0" fontId="172" fillId="0" borderId="679"/>
    <xf numFmtId="3" fontId="27" fillId="0" borderId="671" applyNumberFormat="0" applyFont="0" applyFill="0" applyAlignment="0" applyProtection="0">
      <alignment vertical="center"/>
    </xf>
    <xf numFmtId="3" fontId="27" fillId="0" borderId="671" applyNumberFormat="0" applyFont="0" applyFill="0" applyAlignment="0" applyProtection="0">
      <alignment vertical="center"/>
    </xf>
    <xf numFmtId="3" fontId="276" fillId="109" borderId="658"/>
    <xf numFmtId="0" fontId="172" fillId="0" borderId="659"/>
    <xf numFmtId="3" fontId="27" fillId="0" borderId="652" applyNumberFormat="0" applyFont="0" applyFill="0" applyAlignment="0" applyProtection="0">
      <alignment vertical="center"/>
    </xf>
    <xf numFmtId="3" fontId="27" fillId="0" borderId="652" applyNumberFormat="0" applyFont="0" applyFill="0" applyAlignment="0" applyProtection="0">
      <alignment vertical="center"/>
    </xf>
    <xf numFmtId="3" fontId="276" fillId="109" borderId="639"/>
    <xf numFmtId="0" fontId="172" fillId="0" borderId="640"/>
    <xf numFmtId="3" fontId="27" fillId="0" borderId="632" applyNumberFormat="0" applyFont="0" applyFill="0" applyAlignment="0" applyProtection="0">
      <alignment vertical="center"/>
    </xf>
    <xf numFmtId="3" fontId="27" fillId="0" borderId="632" applyNumberFormat="0" applyFont="0" applyFill="0" applyAlignment="0" applyProtection="0">
      <alignment vertical="center"/>
    </xf>
    <xf numFmtId="0" fontId="50" fillId="79" borderId="666" applyNumberFormat="0" applyFont="0" applyAlignment="0" applyProtection="0"/>
    <xf numFmtId="0" fontId="54" fillId="73" borderId="664" applyNumberFormat="0" applyAlignment="0" applyProtection="0"/>
    <xf numFmtId="0" fontId="156" fillId="54" borderId="648" applyNumberFormat="0" applyAlignment="0" applyProtection="0"/>
    <xf numFmtId="0" fontId="149" fillId="41" borderId="674" applyNumberFormat="0" applyAlignment="0" applyProtection="0"/>
    <xf numFmtId="3" fontId="276" fillId="109" borderId="668"/>
    <xf numFmtId="0" fontId="50" fillId="79" borderId="647" applyNumberFormat="0" applyFont="0" applyAlignment="0" applyProtection="0"/>
    <xf numFmtId="0" fontId="54" fillId="73" borderId="674" applyNumberFormat="0" applyAlignment="0" applyProtection="0"/>
    <xf numFmtId="0" fontId="36" fillId="0" borderId="652" applyNumberFormat="0" applyFill="0" applyBorder="0" applyAlignment="0" applyProtection="0"/>
    <xf numFmtId="0" fontId="270" fillId="73" borderId="648" applyNumberFormat="0" applyAlignment="0" applyProtection="0">
      <alignment vertical="center"/>
    </xf>
    <xf numFmtId="0" fontId="210" fillId="73" borderId="674" applyNumberFormat="0" applyAlignment="0" applyProtection="0">
      <alignment vertical="center"/>
    </xf>
    <xf numFmtId="0" fontId="149" fillId="41" borderId="664" applyNumberFormat="0" applyAlignment="0" applyProtection="0"/>
    <xf numFmtId="37" fontId="172" fillId="105" borderId="663">
      <alignment horizontal="center" vertical="center" wrapText="1"/>
    </xf>
    <xf numFmtId="0" fontId="149" fillId="41" borderId="664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50" fillId="79" borderId="666" applyNumberFormat="0" applyFont="0" applyAlignment="0" applyProtection="0"/>
    <xf numFmtId="0" fontId="158" fillId="0" borderId="641" applyNumberFormat="0" applyFill="0" applyAlignment="0" applyProtection="0"/>
    <xf numFmtId="0" fontId="290" fillId="0" borderId="641" applyNumberFormat="0" applyFill="0" applyAlignment="0" applyProtection="0">
      <alignment vertical="center"/>
    </xf>
    <xf numFmtId="0" fontId="68" fillId="0" borderId="641" applyNumberFormat="0" applyFill="0" applyAlignment="0" applyProtection="0"/>
    <xf numFmtId="0" fontId="158" fillId="0" borderId="641" applyNumberFormat="0" applyFill="0" applyAlignment="0" applyProtection="0"/>
    <xf numFmtId="0" fontId="290" fillId="0" borderId="641" applyNumberFormat="0" applyFill="0" applyAlignment="0" applyProtection="0">
      <alignment vertical="center"/>
    </xf>
    <xf numFmtId="0" fontId="68" fillId="0" borderId="641" applyNumberFormat="0" applyFill="0" applyAlignment="0" applyProtection="0"/>
    <xf numFmtId="0" fontId="158" fillId="0" borderId="641" applyNumberFormat="0" applyFill="0" applyAlignment="0" applyProtection="0"/>
    <xf numFmtId="0" fontId="158" fillId="0" borderId="641" applyNumberFormat="0" applyFill="0" applyAlignment="0" applyProtection="0"/>
    <xf numFmtId="0" fontId="158" fillId="0" borderId="641" applyNumberFormat="0" applyFill="0" applyAlignment="0" applyProtection="0"/>
    <xf numFmtId="0" fontId="158" fillId="0" borderId="641" applyNumberFormat="0" applyFill="0" applyAlignment="0" applyProtection="0"/>
    <xf numFmtId="0" fontId="158" fillId="0" borderId="641" applyNumberFormat="0" applyFill="0" applyAlignment="0" applyProtection="0"/>
    <xf numFmtId="0" fontId="158" fillId="0" borderId="641" applyNumberFormat="0" applyFill="0" applyAlignment="0" applyProtection="0"/>
    <xf numFmtId="0" fontId="270" fillId="73" borderId="638" applyNumberFormat="0" applyAlignment="0" applyProtection="0">
      <alignment vertical="center"/>
    </xf>
    <xf numFmtId="0" fontId="210" fillId="73" borderId="635" applyNumberFormat="0" applyAlignment="0" applyProtection="0">
      <alignment vertical="center"/>
    </xf>
    <xf numFmtId="0" fontId="62" fillId="63" borderId="664" applyNumberFormat="0" applyAlignment="0" applyProtection="0"/>
    <xf numFmtId="0" fontId="256" fillId="63" borderId="635" applyNumberFormat="0" applyAlignment="0" applyProtection="0">
      <alignment vertical="center"/>
    </xf>
    <xf numFmtId="0" fontId="290" fillId="0" borderId="641" applyNumberFormat="0" applyFill="0" applyAlignment="0" applyProtection="0">
      <alignment vertical="center"/>
    </xf>
    <xf numFmtId="0" fontId="201" fillId="79" borderId="637" applyNumberFormat="0" applyFont="0" applyAlignment="0" applyProtection="0">
      <alignment vertical="center"/>
    </xf>
    <xf numFmtId="0" fontId="1" fillId="0" borderId="0"/>
    <xf numFmtId="0" fontId="50" fillId="79" borderId="676" applyNumberFormat="0" applyFont="0" applyAlignment="0" applyProtection="0"/>
    <xf numFmtId="0" fontId="140" fillId="54" borderId="674" applyNumberFormat="0" applyAlignment="0" applyProtection="0"/>
    <xf numFmtId="0" fontId="158" fillId="0" borderId="651" applyNumberFormat="0" applyFill="0" applyAlignment="0" applyProtection="0"/>
    <xf numFmtId="0" fontId="290" fillId="0" borderId="651" applyNumberFormat="0" applyFill="0" applyAlignment="0" applyProtection="0">
      <alignment vertical="center"/>
    </xf>
    <xf numFmtId="0" fontId="68" fillId="0" borderId="651" applyNumberFormat="0" applyFill="0" applyAlignment="0" applyProtection="0"/>
    <xf numFmtId="0" fontId="158" fillId="0" borderId="651" applyNumberFormat="0" applyFill="0" applyAlignment="0" applyProtection="0"/>
    <xf numFmtId="0" fontId="290" fillId="0" borderId="651" applyNumberFormat="0" applyFill="0" applyAlignment="0" applyProtection="0">
      <alignment vertical="center"/>
    </xf>
    <xf numFmtId="0" fontId="68" fillId="0" borderId="651" applyNumberFormat="0" applyFill="0" applyAlignment="0" applyProtection="0"/>
    <xf numFmtId="0" fontId="158" fillId="0" borderId="651" applyNumberFormat="0" applyFill="0" applyAlignment="0" applyProtection="0"/>
    <xf numFmtId="0" fontId="158" fillId="0" borderId="651" applyNumberFormat="0" applyFill="0" applyAlignment="0" applyProtection="0"/>
    <xf numFmtId="0" fontId="158" fillId="0" borderId="651" applyNumberFormat="0" applyFill="0" applyAlignment="0" applyProtection="0"/>
    <xf numFmtId="0" fontId="158" fillId="0" borderId="651" applyNumberFormat="0" applyFill="0" applyAlignment="0" applyProtection="0"/>
    <xf numFmtId="0" fontId="158" fillId="0" borderId="651" applyNumberFormat="0" applyFill="0" applyAlignment="0" applyProtection="0"/>
    <xf numFmtId="0" fontId="158" fillId="0" borderId="651" applyNumberFormat="0" applyFill="0" applyAlignment="0" applyProtection="0"/>
    <xf numFmtId="0" fontId="36" fillId="0" borderId="671" applyNumberFormat="0" applyFill="0" applyBorder="0" applyAlignment="0" applyProtection="0"/>
    <xf numFmtId="0" fontId="270" fillId="73" borderId="648" applyNumberFormat="0" applyAlignment="0" applyProtection="0">
      <alignment vertical="center"/>
    </xf>
    <xf numFmtId="0" fontId="210" fillId="73" borderId="645" applyNumberFormat="0" applyAlignment="0" applyProtection="0">
      <alignment vertical="center"/>
    </xf>
    <xf numFmtId="0" fontId="149" fillId="41" borderId="674" applyNumberFormat="0" applyAlignment="0" applyProtection="0"/>
    <xf numFmtId="0" fontId="256" fillId="63" borderId="645" applyNumberFormat="0" applyAlignment="0" applyProtection="0">
      <alignment vertical="center"/>
    </xf>
    <xf numFmtId="0" fontId="290" fillId="0" borderId="651" applyNumberFormat="0" applyFill="0" applyAlignment="0" applyProtection="0">
      <alignment vertical="center"/>
    </xf>
    <xf numFmtId="0" fontId="201" fillId="79" borderId="647" applyNumberFormat="0" applyFont="0" applyAlignment="0" applyProtection="0">
      <alignment vertical="center"/>
    </xf>
    <xf numFmtId="0" fontId="1" fillId="0" borderId="0"/>
    <xf numFmtId="0" fontId="158" fillId="0" borderId="660" applyNumberFormat="0" applyFill="0" applyAlignment="0" applyProtection="0"/>
    <xf numFmtId="0" fontId="290" fillId="0" borderId="660" applyNumberFormat="0" applyFill="0" applyAlignment="0" applyProtection="0">
      <alignment vertical="center"/>
    </xf>
    <xf numFmtId="0" fontId="68" fillId="0" borderId="660" applyNumberFormat="0" applyFill="0" applyAlignment="0" applyProtection="0"/>
    <xf numFmtId="0" fontId="158" fillId="0" borderId="660" applyNumberFormat="0" applyFill="0" applyAlignment="0" applyProtection="0"/>
    <xf numFmtId="0" fontId="290" fillId="0" borderId="660" applyNumberFormat="0" applyFill="0" applyAlignment="0" applyProtection="0">
      <alignment vertical="center"/>
    </xf>
    <xf numFmtId="0" fontId="68" fillId="0" borderId="660" applyNumberFormat="0" applyFill="0" applyAlignment="0" applyProtection="0"/>
    <xf numFmtId="0" fontId="158" fillId="0" borderId="660" applyNumberFormat="0" applyFill="0" applyAlignment="0" applyProtection="0"/>
    <xf numFmtId="0" fontId="158" fillId="0" borderId="660" applyNumberFormat="0" applyFill="0" applyAlignment="0" applyProtection="0"/>
    <xf numFmtId="0" fontId="158" fillId="0" borderId="660" applyNumberFormat="0" applyFill="0" applyAlignment="0" applyProtection="0"/>
    <xf numFmtId="0" fontId="158" fillId="0" borderId="660" applyNumberFormat="0" applyFill="0" applyAlignment="0" applyProtection="0"/>
    <xf numFmtId="0" fontId="158" fillId="0" borderId="660" applyNumberFormat="0" applyFill="0" applyAlignment="0" applyProtection="0"/>
    <xf numFmtId="0" fontId="158" fillId="0" borderId="660" applyNumberFormat="0" applyFill="0" applyAlignment="0" applyProtection="0"/>
    <xf numFmtId="5" fontId="209" fillId="0" borderId="616" applyAlignment="0" applyProtection="0"/>
    <xf numFmtId="0" fontId="270" fillId="73" borderId="657" applyNumberFormat="0" applyAlignment="0" applyProtection="0">
      <alignment vertical="center"/>
    </xf>
    <xf numFmtId="0" fontId="290" fillId="0" borderId="660" applyNumberFormat="0" applyFill="0" applyAlignment="0" applyProtection="0">
      <alignment vertical="center"/>
    </xf>
    <xf numFmtId="0" fontId="201" fillId="79" borderId="656" applyNumberFormat="0" applyFont="0" applyAlignment="0" applyProtection="0">
      <alignment vertical="center"/>
    </xf>
    <xf numFmtId="0" fontId="1" fillId="0" borderId="0"/>
    <xf numFmtId="0" fontId="158" fillId="0" borderId="670" applyNumberFormat="0" applyFill="0" applyAlignment="0" applyProtection="0"/>
    <xf numFmtId="0" fontId="158" fillId="0" borderId="670" applyNumberFormat="0" applyFill="0" applyAlignment="0" applyProtection="0"/>
    <xf numFmtId="0" fontId="158" fillId="0" borderId="670" applyNumberFormat="0" applyFill="0" applyAlignment="0" applyProtection="0"/>
    <xf numFmtId="0" fontId="158" fillId="0" borderId="670" applyNumberFormat="0" applyFill="0" applyAlignment="0" applyProtection="0"/>
    <xf numFmtId="0" fontId="270" fillId="73" borderId="667" applyNumberFormat="0" applyAlignment="0" applyProtection="0">
      <alignment vertical="center"/>
    </xf>
    <xf numFmtId="0" fontId="210" fillId="73" borderId="664" applyNumberFormat="0" applyAlignment="0" applyProtection="0">
      <alignment vertical="center"/>
    </xf>
    <xf numFmtId="0" fontId="256" fillId="63" borderId="664" applyNumberFormat="0" applyAlignment="0" applyProtection="0">
      <alignment vertical="center"/>
    </xf>
    <xf numFmtId="0" fontId="290" fillId="0" borderId="670" applyNumberFormat="0" applyFill="0" applyAlignment="0" applyProtection="0">
      <alignment vertical="center"/>
    </xf>
    <xf numFmtId="0" fontId="201" fillId="79" borderId="666" applyNumberFormat="0" applyFont="0" applyAlignment="0" applyProtection="0">
      <alignment vertical="center"/>
    </xf>
    <xf numFmtId="0" fontId="1" fillId="0" borderId="0"/>
    <xf numFmtId="0" fontId="158" fillId="0" borderId="680" applyNumberFormat="0" applyFill="0" applyAlignment="0" applyProtection="0"/>
    <xf numFmtId="0" fontId="290" fillId="0" borderId="680" applyNumberFormat="0" applyFill="0" applyAlignment="0" applyProtection="0">
      <alignment vertical="center"/>
    </xf>
    <xf numFmtId="0" fontId="68" fillId="0" borderId="680" applyNumberFormat="0" applyFill="0" applyAlignment="0" applyProtection="0"/>
    <xf numFmtId="0" fontId="158" fillId="0" borderId="680" applyNumberFormat="0" applyFill="0" applyAlignment="0" applyProtection="0"/>
    <xf numFmtId="0" fontId="290" fillId="0" borderId="680" applyNumberFormat="0" applyFill="0" applyAlignment="0" applyProtection="0">
      <alignment vertical="center"/>
    </xf>
    <xf numFmtId="0" fontId="68" fillId="0" borderId="680" applyNumberFormat="0" applyFill="0" applyAlignment="0" applyProtection="0"/>
    <xf numFmtId="0" fontId="158" fillId="0" borderId="680" applyNumberFormat="0" applyFill="0" applyAlignment="0" applyProtection="0"/>
    <xf numFmtId="0" fontId="158" fillId="0" borderId="680" applyNumberFormat="0" applyFill="0" applyAlignment="0" applyProtection="0"/>
    <xf numFmtId="0" fontId="158" fillId="0" borderId="680" applyNumberFormat="0" applyFill="0" applyAlignment="0" applyProtection="0"/>
    <xf numFmtId="0" fontId="158" fillId="0" borderId="680" applyNumberFormat="0" applyFill="0" applyAlignment="0" applyProtection="0"/>
    <xf numFmtId="0" fontId="158" fillId="0" borderId="680" applyNumberFormat="0" applyFill="0" applyAlignment="0" applyProtection="0"/>
    <xf numFmtId="0" fontId="158" fillId="0" borderId="680" applyNumberFormat="0" applyFill="0" applyAlignment="0" applyProtection="0"/>
    <xf numFmtId="0" fontId="270" fillId="73" borderId="677" applyNumberFormat="0" applyAlignment="0" applyProtection="0">
      <alignment vertical="center"/>
    </xf>
    <xf numFmtId="0" fontId="210" fillId="73" borderId="674" applyNumberFormat="0" applyAlignment="0" applyProtection="0">
      <alignment vertical="center"/>
    </xf>
    <xf numFmtId="0" fontId="256" fillId="63" borderId="674" applyNumberFormat="0" applyAlignment="0" applyProtection="0">
      <alignment vertical="center"/>
    </xf>
    <xf numFmtId="0" fontId="290" fillId="0" borderId="680" applyNumberFormat="0" applyFill="0" applyAlignment="0" applyProtection="0">
      <alignment vertical="center"/>
    </xf>
    <xf numFmtId="0" fontId="201" fillId="79" borderId="676" applyNumberFormat="0" applyFont="0" applyAlignment="0" applyProtection="0">
      <alignment vertical="center"/>
    </xf>
    <xf numFmtId="0" fontId="158" fillId="0" borderId="700" applyNumberFormat="0" applyFill="0" applyAlignment="0" applyProtection="0"/>
    <xf numFmtId="0" fontId="290" fillId="0" borderId="700" applyNumberFormat="0" applyFill="0" applyAlignment="0" applyProtection="0">
      <alignment vertical="center"/>
    </xf>
    <xf numFmtId="0" fontId="50" fillId="79" borderId="696" applyNumberFormat="0" applyFont="0" applyAlignment="0" applyProtection="0"/>
    <xf numFmtId="0" fontId="149" fillId="41" borderId="733" applyNumberFormat="0" applyAlignment="0" applyProtection="0"/>
    <xf numFmtId="0" fontId="149" fillId="41" borderId="694" applyNumberForma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9" fillId="56" borderId="696" applyNumberFormat="0" applyAlignment="0" applyProtection="0"/>
    <xf numFmtId="0" fontId="158" fillId="0" borderId="739" applyNumberFormat="0" applyFill="0" applyAlignment="0" applyProtection="0"/>
    <xf numFmtId="0" fontId="62" fillId="63" borderId="714" applyNumberFormat="0" applyAlignment="0" applyProtection="0"/>
    <xf numFmtId="0" fontId="172" fillId="0" borderId="699"/>
    <xf numFmtId="0" fontId="156" fillId="54" borderId="707" applyNumberFormat="0" applyAlignment="0" applyProtection="0"/>
    <xf numFmtId="0" fontId="156" fillId="54" borderId="707" applyNumberFormat="0" applyAlignment="0" applyProtection="0"/>
    <xf numFmtId="0" fontId="156" fillId="54" borderId="707" applyNumberFormat="0" applyAlignment="0" applyProtection="0"/>
    <xf numFmtId="0" fontId="156" fillId="54" borderId="707" applyNumberFormat="0" applyAlignment="0" applyProtection="0"/>
    <xf numFmtId="0" fontId="66" fillId="73" borderId="707" applyNumberFormat="0" applyAlignment="0" applyProtection="0"/>
    <xf numFmtId="0" fontId="270" fillId="73" borderId="707" applyNumberFormat="0" applyAlignment="0" applyProtection="0">
      <alignment vertical="center"/>
    </xf>
    <xf numFmtId="0" fontId="156" fillId="54" borderId="707" applyNumberFormat="0" applyAlignment="0" applyProtection="0"/>
    <xf numFmtId="0" fontId="66" fillId="73" borderId="707" applyNumberFormat="0" applyAlignment="0" applyProtection="0"/>
    <xf numFmtId="0" fontId="270" fillId="73" borderId="707" applyNumberFormat="0" applyAlignment="0" applyProtection="0">
      <alignment vertical="center"/>
    </xf>
    <xf numFmtId="0" fontId="156" fillId="54" borderId="707" applyNumberForma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201" fillId="79" borderId="706" applyNumberFormat="0" applyFont="0" applyAlignment="0" applyProtection="0">
      <alignment vertical="center"/>
    </xf>
    <xf numFmtId="0" fontId="50" fillId="79" borderId="706" applyNumberFormat="0" applyFont="0" applyAlignment="0" applyProtection="0"/>
    <xf numFmtId="0" fontId="201" fillId="79" borderId="706" applyNumberFormat="0" applyFont="0" applyAlignment="0" applyProtection="0">
      <alignment vertical="center"/>
    </xf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9" fillId="56" borderId="706" applyNumberForma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50" fillId="79" borderId="706" applyNumberFormat="0" applyFont="0" applyAlignment="0" applyProtection="0"/>
    <xf numFmtId="0" fontId="156" fillId="54" borderId="726" applyNumberFormat="0" applyAlignment="0" applyProtection="0"/>
    <xf numFmtId="0" fontId="156" fillId="54" borderId="726" applyNumberFormat="0" applyAlignment="0" applyProtection="0"/>
    <xf numFmtId="0" fontId="156" fillId="54" borderId="726" applyNumberFormat="0" applyAlignment="0" applyProtection="0"/>
    <xf numFmtId="0" fontId="156" fillId="54" borderId="726" applyNumberFormat="0" applyAlignment="0" applyProtection="0"/>
    <xf numFmtId="0" fontId="66" fillId="73" borderId="726" applyNumberFormat="0" applyAlignment="0" applyProtection="0"/>
    <xf numFmtId="0" fontId="270" fillId="73" borderId="726" applyNumberFormat="0" applyAlignment="0" applyProtection="0">
      <alignment vertical="center"/>
    </xf>
    <xf numFmtId="0" fontId="270" fillId="73" borderId="726" applyNumberFormat="0" applyAlignment="0" applyProtection="0">
      <alignment vertical="center"/>
    </xf>
    <xf numFmtId="0" fontId="156" fillId="54" borderId="726" applyNumberForma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201" fillId="79" borderId="725" applyNumberFormat="0" applyFont="0" applyAlignment="0" applyProtection="0">
      <alignment vertical="center"/>
    </xf>
    <xf numFmtId="0" fontId="201" fillId="79" borderId="725" applyNumberFormat="0" applyFont="0" applyAlignment="0" applyProtection="0">
      <alignment vertical="center"/>
    </xf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9" fillId="56" borderId="725" applyNumberForma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50" fillId="79" borderId="725" applyNumberFormat="0" applyFon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66" fillId="73" borderId="746" applyNumberFormat="0" applyAlignment="0" applyProtection="0"/>
    <xf numFmtId="0" fontId="270" fillId="73" borderId="746" applyNumberFormat="0" applyAlignment="0" applyProtection="0">
      <alignment vertical="center"/>
    </xf>
    <xf numFmtId="0" fontId="156" fillId="54" borderId="746" applyNumberFormat="0" applyAlignment="0" applyProtection="0"/>
    <xf numFmtId="0" fontId="66" fillId="73" borderId="746" applyNumberFormat="0" applyAlignment="0" applyProtection="0"/>
    <xf numFmtId="0" fontId="270" fillId="73" borderId="746" applyNumberFormat="0" applyAlignment="0" applyProtection="0">
      <alignment vertical="center"/>
    </xf>
    <xf numFmtId="0" fontId="156" fillId="54" borderId="746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201" fillId="79" borderId="745" applyNumberFormat="0" applyFont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5" fontId="209" fillId="0" borderId="616" applyAlignment="0" applyProtection="0"/>
    <xf numFmtId="5" fontId="209" fillId="0" borderId="616" applyAlignment="0" applyProtection="0"/>
    <xf numFmtId="5" fontId="209" fillId="0" borderId="616" applyAlignment="0" applyProtection="0"/>
    <xf numFmtId="0" fontId="140" fillId="54" borderId="694" applyNumberFormat="0" applyAlignment="0" applyProtection="0"/>
    <xf numFmtId="0" fontId="210" fillId="73" borderId="694" applyNumberFormat="0" applyAlignment="0" applyProtection="0">
      <alignment vertical="center"/>
    </xf>
    <xf numFmtId="0" fontId="54" fillId="73" borderId="694" applyNumberFormat="0" applyAlignment="0" applyProtection="0"/>
    <xf numFmtId="0" fontId="140" fillId="54" borderId="694" applyNumberFormat="0" applyAlignment="0" applyProtection="0"/>
    <xf numFmtId="0" fontId="210" fillId="73" borderId="694" applyNumberFormat="0" applyAlignment="0" applyProtection="0">
      <alignment vertical="center"/>
    </xf>
    <xf numFmtId="0" fontId="54" fillId="73" borderId="694" applyNumberFormat="0" applyAlignment="0" applyProtection="0"/>
    <xf numFmtId="0" fontId="140" fillId="54" borderId="694" applyNumberFormat="0" applyAlignment="0" applyProtection="0"/>
    <xf numFmtId="0" fontId="140" fillId="54" borderId="694" applyNumberFormat="0" applyAlignment="0" applyProtection="0"/>
    <xf numFmtId="0" fontId="140" fillId="54" borderId="694" applyNumberFormat="0" applyAlignment="0" applyProtection="0"/>
    <xf numFmtId="0" fontId="140" fillId="54" borderId="694" applyNumberFormat="0" applyAlignment="0" applyProtection="0"/>
    <xf numFmtId="0" fontId="140" fillId="54" borderId="694" applyNumberFormat="0" applyAlignment="0" applyProtection="0"/>
    <xf numFmtId="0" fontId="140" fillId="54" borderId="694" applyNumberFormat="0" applyAlignment="0" applyProtection="0"/>
    <xf numFmtId="0" fontId="140" fillId="54" borderId="714" applyNumberFormat="0" applyAlignment="0" applyProtection="0"/>
    <xf numFmtId="0" fontId="210" fillId="73" borderId="714" applyNumberFormat="0" applyAlignment="0" applyProtection="0">
      <alignment vertical="center"/>
    </xf>
    <xf numFmtId="0" fontId="54" fillId="73" borderId="714" applyNumberFormat="0" applyAlignment="0" applyProtection="0"/>
    <xf numFmtId="0" fontId="140" fillId="54" borderId="714" applyNumberFormat="0" applyAlignment="0" applyProtection="0"/>
    <xf numFmtId="0" fontId="210" fillId="73" borderId="714" applyNumberFormat="0" applyAlignment="0" applyProtection="0">
      <alignment vertical="center"/>
    </xf>
    <xf numFmtId="0" fontId="140" fillId="54" borderId="714" applyNumberFormat="0" applyAlignment="0" applyProtection="0"/>
    <xf numFmtId="0" fontId="140" fillId="54" borderId="714" applyNumberFormat="0" applyAlignment="0" applyProtection="0"/>
    <xf numFmtId="0" fontId="140" fillId="54" borderId="714" applyNumberFormat="0" applyAlignment="0" applyProtection="0"/>
    <xf numFmtId="0" fontId="140" fillId="54" borderId="714" applyNumberFormat="0" applyAlignment="0" applyProtection="0"/>
    <xf numFmtId="0" fontId="140" fillId="54" borderId="714" applyNumberFormat="0" applyAlignment="0" applyProtection="0"/>
    <xf numFmtId="0" fontId="140" fillId="54" borderId="714" applyNumberFormat="0" applyAlignment="0" applyProtection="0"/>
    <xf numFmtId="0" fontId="140" fillId="54" borderId="733" applyNumberFormat="0" applyAlignment="0" applyProtection="0"/>
    <xf numFmtId="0" fontId="210" fillId="73" borderId="733" applyNumberFormat="0" applyAlignment="0" applyProtection="0">
      <alignment vertical="center"/>
    </xf>
    <xf numFmtId="0" fontId="140" fillId="54" borderId="733" applyNumberFormat="0" applyAlignment="0" applyProtection="0"/>
    <xf numFmtId="0" fontId="210" fillId="73" borderId="733" applyNumberFormat="0" applyAlignment="0" applyProtection="0">
      <alignment vertical="center"/>
    </xf>
    <xf numFmtId="0" fontId="54" fillId="73" borderId="733" applyNumberFormat="0" applyAlignment="0" applyProtection="0"/>
    <xf numFmtId="0" fontId="140" fillId="54" borderId="733" applyNumberFormat="0" applyAlignment="0" applyProtection="0"/>
    <xf numFmtId="0" fontId="140" fillId="54" borderId="733" applyNumberFormat="0" applyAlignment="0" applyProtection="0"/>
    <xf numFmtId="0" fontId="140" fillId="54" borderId="733" applyNumberFormat="0" applyAlignment="0" applyProtection="0"/>
    <xf numFmtId="0" fontId="140" fillId="54" borderId="733" applyNumberFormat="0" applyAlignment="0" applyProtection="0"/>
    <xf numFmtId="0" fontId="262" fillId="107" borderId="705">
      <alignment textRotation="90"/>
    </xf>
    <xf numFmtId="0" fontId="149" fillId="41" borderId="704" applyNumberFormat="0" applyAlignment="0" applyProtection="0"/>
    <xf numFmtId="0" fontId="149" fillId="41" borderId="704" applyNumberFormat="0" applyAlignment="0" applyProtection="0"/>
    <xf numFmtId="0" fontId="149" fillId="41" borderId="704" applyNumberFormat="0" applyAlignment="0" applyProtection="0"/>
    <xf numFmtId="0" fontId="149" fillId="41" borderId="704" applyNumberFormat="0" applyAlignment="0" applyProtection="0"/>
    <xf numFmtId="0" fontId="149" fillId="41" borderId="704" applyNumberFormat="0" applyAlignment="0" applyProtection="0"/>
    <xf numFmtId="0" fontId="62" fillId="63" borderId="704" applyNumberFormat="0" applyAlignment="0" applyProtection="0"/>
    <xf numFmtId="0" fontId="256" fillId="63" borderId="704" applyNumberFormat="0" applyAlignment="0" applyProtection="0">
      <alignment vertical="center"/>
    </xf>
    <xf numFmtId="0" fontId="149" fillId="41" borderId="704" applyNumberFormat="0" applyAlignment="0" applyProtection="0"/>
    <xf numFmtId="0" fontId="62" fillId="63" borderId="704" applyNumberFormat="0" applyAlignment="0" applyProtection="0"/>
    <xf numFmtId="0" fontId="256" fillId="63" borderId="704" applyNumberFormat="0" applyAlignment="0" applyProtection="0">
      <alignment vertical="center"/>
    </xf>
    <xf numFmtId="0" fontId="149" fillId="41" borderId="704" applyNumberFormat="0" applyAlignment="0" applyProtection="0"/>
    <xf numFmtId="10" fontId="41" fillId="35" borderId="701" applyNumberFormat="0" applyBorder="0" applyAlignment="0" applyProtection="0"/>
    <xf numFmtId="10" fontId="41" fillId="35" borderId="701" applyNumberFormat="0" applyBorder="0" applyAlignment="0" applyProtection="0"/>
    <xf numFmtId="0" fontId="262" fillId="107" borderId="724">
      <alignment textRotation="90"/>
    </xf>
    <xf numFmtId="0" fontId="262" fillId="107" borderId="744">
      <alignment textRotation="90"/>
    </xf>
    <xf numFmtId="37" fontId="172" fillId="105" borderId="703">
      <alignment horizontal="center" vertical="center" wrapText="1"/>
    </xf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10" fontId="30" fillId="35" borderId="721" applyNumberFormat="0" applyBorder="0" applyAlignment="0" applyProtection="0"/>
    <xf numFmtId="10" fontId="41" fillId="35" borderId="721" applyNumberFormat="0" applyBorder="0" applyAlignment="0" applyProtection="0"/>
    <xf numFmtId="10" fontId="41" fillId="35" borderId="721" applyNumberFormat="0" applyBorder="0" applyAlignment="0" applyProtection="0"/>
    <xf numFmtId="0" fontId="149" fillId="41" borderId="743" applyNumberFormat="0" applyAlignment="0" applyProtection="0"/>
    <xf numFmtId="0" fontId="62" fillId="63" borderId="743" applyNumberFormat="0" applyAlignment="0" applyProtection="0"/>
    <xf numFmtId="0" fontId="256" fillId="63" borderId="743" applyNumberFormat="0" applyAlignment="0" applyProtection="0">
      <alignment vertical="center"/>
    </xf>
    <xf numFmtId="0" fontId="149" fillId="41" borderId="743" applyNumberFormat="0" applyAlignment="0" applyProtection="0"/>
    <xf numFmtId="0" fontId="62" fillId="63" borderId="743" applyNumberFormat="0" applyAlignment="0" applyProtection="0"/>
    <xf numFmtId="0" fontId="256" fillId="63" borderId="743" applyNumberFormat="0" applyAlignment="0" applyProtection="0">
      <alignment vertical="center"/>
    </xf>
    <xf numFmtId="0" fontId="149" fillId="41" borderId="743" applyNumberFormat="0" applyAlignment="0" applyProtection="0"/>
    <xf numFmtId="10" fontId="41" fillId="35" borderId="740" applyNumberFormat="0" applyBorder="0" applyAlignment="0" applyProtection="0"/>
    <xf numFmtId="10" fontId="41" fillId="35" borderId="740" applyNumberFormat="0" applyBorder="0" applyAlignment="0" applyProtection="0"/>
    <xf numFmtId="37" fontId="172" fillId="105" borderId="723">
      <alignment horizontal="center" vertical="center" wrapText="1"/>
    </xf>
    <xf numFmtId="5" fontId="209" fillId="0" borderId="616" applyAlignment="0" applyProtection="0"/>
    <xf numFmtId="37" fontId="172" fillId="105" borderId="742">
      <alignment horizontal="center" vertical="center" wrapText="1"/>
    </xf>
    <xf numFmtId="0" fontId="42" fillId="0" borderId="702">
      <alignment horizontal="left" vertical="center"/>
    </xf>
    <xf numFmtId="0" fontId="44" fillId="0" borderId="702">
      <alignment horizontal="left" vertical="center"/>
    </xf>
    <xf numFmtId="0" fontId="140" fillId="54" borderId="684" applyNumberFormat="0" applyAlignment="0" applyProtection="0"/>
    <xf numFmtId="0" fontId="210" fillId="73" borderId="684" applyNumberFormat="0" applyAlignment="0" applyProtection="0">
      <alignment vertical="center"/>
    </xf>
    <xf numFmtId="0" fontId="54" fillId="73" borderId="684" applyNumberFormat="0" applyAlignment="0" applyProtection="0"/>
    <xf numFmtId="0" fontId="140" fillId="54" borderId="684" applyNumberFormat="0" applyAlignment="0" applyProtection="0"/>
    <xf numFmtId="0" fontId="210" fillId="73" borderId="684" applyNumberFormat="0" applyAlignment="0" applyProtection="0">
      <alignment vertical="center"/>
    </xf>
    <xf numFmtId="0" fontId="54" fillId="73" borderId="684" applyNumberFormat="0" applyAlignment="0" applyProtection="0"/>
    <xf numFmtId="0" fontId="140" fillId="54" borderId="684" applyNumberFormat="0" applyAlignment="0" applyProtection="0"/>
    <xf numFmtId="0" fontId="140" fillId="54" borderId="684" applyNumberFormat="0" applyAlignment="0" applyProtection="0"/>
    <xf numFmtId="0" fontId="140" fillId="54" borderId="684" applyNumberFormat="0" applyAlignment="0" applyProtection="0"/>
    <xf numFmtId="0" fontId="140" fillId="54" borderId="684" applyNumberFormat="0" applyAlignment="0" applyProtection="0"/>
    <xf numFmtId="0" fontId="140" fillId="54" borderId="684" applyNumberFormat="0" applyAlignment="0" applyProtection="0"/>
    <xf numFmtId="0" fontId="140" fillId="54" borderId="684" applyNumberFormat="0" applyAlignment="0" applyProtection="0"/>
    <xf numFmtId="0" fontId="42" fillId="0" borderId="722">
      <alignment horizontal="left" vertical="center"/>
    </xf>
    <xf numFmtId="0" fontId="44" fillId="0" borderId="722">
      <alignment horizontal="left" vertical="center"/>
    </xf>
    <xf numFmtId="0" fontId="42" fillId="0" borderId="741">
      <alignment horizontal="left" vertical="center"/>
    </xf>
    <xf numFmtId="0" fontId="44" fillId="0" borderId="741">
      <alignment horizontal="left" vertical="center"/>
    </xf>
    <xf numFmtId="0" fontId="36" fillId="0" borderId="701" applyNumberFormat="0" applyFill="0" applyBorder="0" applyAlignment="0" applyProtection="0"/>
    <xf numFmtId="227" fontId="215" fillId="0" borderId="616" applyFill="0" applyProtection="0"/>
    <xf numFmtId="227" fontId="215" fillId="0" borderId="616" applyFill="0" applyProtection="0"/>
    <xf numFmtId="227" fontId="215" fillId="0" borderId="616" applyFill="0" applyProtection="0"/>
    <xf numFmtId="227" fontId="215" fillId="0" borderId="616" applyFill="0" applyProtection="0"/>
    <xf numFmtId="227" fontId="215" fillId="0" borderId="616" applyFill="0" applyProtection="0"/>
    <xf numFmtId="0" fontId="36" fillId="0" borderId="730" applyNumberFormat="0" applyFill="0" applyBorder="0" applyAlignment="0" applyProtection="0"/>
    <xf numFmtId="0" fontId="36" fillId="0" borderId="691" applyNumberFormat="0" applyFill="0" applyBorder="0" applyAlignment="0" applyProtection="0"/>
    <xf numFmtId="0" fontId="44" fillId="0" borderId="731">
      <alignment horizontal="left" vertical="center"/>
    </xf>
    <xf numFmtId="0" fontId="42" fillId="0" borderId="731">
      <alignment horizontal="left" vertical="center"/>
    </xf>
    <xf numFmtId="0" fontId="42" fillId="0" borderId="712">
      <alignment horizontal="left" vertical="center"/>
    </xf>
    <xf numFmtId="0" fontId="44" fillId="0" borderId="692">
      <alignment horizontal="left" vertical="center"/>
    </xf>
    <xf numFmtId="0" fontId="42" fillId="0" borderId="692">
      <alignment horizontal="left" vertical="center"/>
    </xf>
    <xf numFmtId="10" fontId="41" fillId="35" borderId="730" applyNumberFormat="0" applyBorder="0" applyAlignment="0" applyProtection="0"/>
    <xf numFmtId="10" fontId="30" fillId="35" borderId="730" applyNumberFormat="0" applyBorder="0" applyAlignment="0" applyProtection="0"/>
    <xf numFmtId="0" fontId="256" fillId="63" borderId="733" applyNumberFormat="0" applyAlignment="0" applyProtection="0">
      <alignment vertical="center"/>
    </xf>
    <xf numFmtId="0" fontId="149" fillId="41" borderId="733" applyNumberFormat="0" applyAlignment="0" applyProtection="0"/>
    <xf numFmtId="0" fontId="256" fillId="63" borderId="733" applyNumberFormat="0" applyAlignment="0" applyProtection="0">
      <alignment vertical="center"/>
    </xf>
    <xf numFmtId="0" fontId="62" fillId="63" borderId="733" applyNumberFormat="0" applyAlignment="0" applyProtection="0"/>
    <xf numFmtId="0" fontId="149" fillId="41" borderId="733" applyNumberFormat="0" applyAlignment="0" applyProtection="0"/>
    <xf numFmtId="0" fontId="149" fillId="41" borderId="733" applyNumberFormat="0" applyAlignment="0" applyProtection="0"/>
    <xf numFmtId="0" fontId="149" fillId="41" borderId="733" applyNumberFormat="0" applyAlignment="0" applyProtection="0"/>
    <xf numFmtId="0" fontId="149" fillId="41" borderId="733" applyNumberFormat="0" applyAlignment="0" applyProtection="0"/>
    <xf numFmtId="37" fontId="172" fillId="105" borderId="713">
      <alignment horizontal="center" vertical="center" wrapText="1"/>
    </xf>
    <xf numFmtId="0" fontId="262" fillId="107" borderId="734">
      <alignment textRotation="90"/>
    </xf>
    <xf numFmtId="10" fontId="41" fillId="35" borderId="711" applyNumberFormat="0" applyBorder="0" applyAlignment="0" applyProtection="0"/>
    <xf numFmtId="10" fontId="41" fillId="35" borderId="711" applyNumberFormat="0" applyBorder="0" applyAlignment="0" applyProtection="0"/>
    <xf numFmtId="10" fontId="30" fillId="35" borderId="711" applyNumberFormat="0" applyBorder="0" applyAlignment="0" applyProtection="0"/>
    <xf numFmtId="0" fontId="149" fillId="41" borderId="714" applyNumberFormat="0" applyAlignment="0" applyProtection="0"/>
    <xf numFmtId="0" fontId="256" fillId="63" borderId="714" applyNumberFormat="0" applyAlignment="0" applyProtection="0">
      <alignment vertical="center"/>
    </xf>
    <xf numFmtId="0" fontId="62" fillId="63" borderId="714" applyNumberFormat="0" applyAlignment="0" applyProtection="0"/>
    <xf numFmtId="0" fontId="149" fillId="41" borderId="714" applyNumberFormat="0" applyAlignment="0" applyProtection="0"/>
    <xf numFmtId="37" fontId="172" fillId="105" borderId="693">
      <alignment horizontal="center" vertical="center" wrapText="1"/>
    </xf>
    <xf numFmtId="0" fontId="149" fillId="41" borderId="714" applyNumberFormat="0" applyAlignment="0" applyProtection="0"/>
    <xf numFmtId="0" fontId="149" fillId="41" borderId="714" applyNumberFormat="0" applyAlignment="0" applyProtection="0"/>
    <xf numFmtId="0" fontId="149" fillId="41" borderId="714" applyNumberFormat="0" applyAlignment="0" applyProtection="0"/>
    <xf numFmtId="0" fontId="149" fillId="41" borderId="714" applyNumberFormat="0" applyAlignment="0" applyProtection="0"/>
    <xf numFmtId="0" fontId="149" fillId="41" borderId="714" applyNumberFormat="0" applyAlignment="0" applyProtection="0"/>
    <xf numFmtId="10" fontId="41" fillId="35" borderId="691" applyNumberFormat="0" applyBorder="0" applyAlignment="0" applyProtection="0"/>
    <xf numFmtId="10" fontId="41" fillId="35" borderId="691" applyNumberFormat="0" applyBorder="0" applyAlignment="0" applyProtection="0"/>
    <xf numFmtId="10" fontId="30" fillId="35" borderId="691" applyNumberFormat="0" applyBorder="0" applyAlignment="0" applyProtection="0"/>
    <xf numFmtId="0" fontId="149" fillId="41" borderId="694" applyNumberFormat="0" applyAlignment="0" applyProtection="0"/>
    <xf numFmtId="0" fontId="256" fillId="63" borderId="694" applyNumberFormat="0" applyAlignment="0" applyProtection="0">
      <alignment vertical="center"/>
    </xf>
    <xf numFmtId="0" fontId="62" fillId="63" borderId="694" applyNumberFormat="0" applyAlignment="0" applyProtection="0"/>
    <xf numFmtId="0" fontId="149" fillId="41" borderId="694" applyNumberFormat="0" applyAlignment="0" applyProtection="0"/>
    <xf numFmtId="0" fontId="256" fillId="63" borderId="694" applyNumberFormat="0" applyAlignment="0" applyProtection="0">
      <alignment vertical="center"/>
    </xf>
    <xf numFmtId="0" fontId="62" fillId="63" borderId="694" applyNumberFormat="0" applyAlignment="0" applyProtection="0"/>
    <xf numFmtId="0" fontId="149" fillId="41" borderId="694" applyNumberFormat="0" applyAlignment="0" applyProtection="0"/>
    <xf numFmtId="0" fontId="149" fillId="41" borderId="694" applyNumberFormat="0" applyAlignment="0" applyProtection="0"/>
    <xf numFmtId="0" fontId="149" fillId="41" borderId="694" applyNumberFormat="0" applyAlignment="0" applyProtection="0"/>
    <xf numFmtId="0" fontId="149" fillId="41" borderId="694" applyNumberFormat="0" applyAlignment="0" applyProtection="0"/>
    <xf numFmtId="0" fontId="149" fillId="41" borderId="694" applyNumberFormat="0" applyAlignment="0" applyProtection="0"/>
    <xf numFmtId="0" fontId="262" fillId="107" borderId="715">
      <alignment textRotation="90"/>
    </xf>
    <xf numFmtId="0" fontId="262" fillId="107" borderId="695">
      <alignment textRotation="90"/>
    </xf>
    <xf numFmtId="227" fontId="215" fillId="0" borderId="616" applyFill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54" fillId="73" borderId="743" applyNumberFormat="0" applyAlignment="0" applyProtection="0"/>
    <xf numFmtId="0" fontId="210" fillId="73" borderId="743" applyNumberFormat="0" applyAlignment="0" applyProtection="0">
      <alignment vertical="center"/>
    </xf>
    <xf numFmtId="0" fontId="140" fillId="54" borderId="743" applyNumberFormat="0" applyAlignment="0" applyProtection="0"/>
    <xf numFmtId="0" fontId="36" fillId="0" borderId="681" applyNumberFormat="0" applyFill="0" applyBorder="0" applyAlignment="0" applyProtection="0"/>
    <xf numFmtId="0" fontId="140" fillId="54" borderId="704" applyNumberFormat="0" applyAlignment="0" applyProtection="0"/>
    <xf numFmtId="0" fontId="140" fillId="54" borderId="704" applyNumberFormat="0" applyAlignment="0" applyProtection="0"/>
    <xf numFmtId="0" fontId="140" fillId="54" borderId="704" applyNumberFormat="0" applyAlignment="0" applyProtection="0"/>
    <xf numFmtId="0" fontId="140" fillId="54" borderId="704" applyNumberFormat="0" applyAlignment="0" applyProtection="0"/>
    <xf numFmtId="0" fontId="140" fillId="54" borderId="704" applyNumberFormat="0" applyAlignment="0" applyProtection="0"/>
    <xf numFmtId="0" fontId="140" fillId="54" borderId="704" applyNumberFormat="0" applyAlignment="0" applyProtection="0"/>
    <xf numFmtId="0" fontId="210" fillId="73" borderId="704" applyNumberFormat="0" applyAlignment="0" applyProtection="0">
      <alignment vertical="center"/>
    </xf>
    <xf numFmtId="0" fontId="140" fillId="54" borderId="704" applyNumberFormat="0" applyAlignment="0" applyProtection="0"/>
    <xf numFmtId="0" fontId="54" fillId="73" borderId="704" applyNumberFormat="0" applyAlignment="0" applyProtection="0"/>
    <xf numFmtId="0" fontId="210" fillId="73" borderId="704" applyNumberFormat="0" applyAlignment="0" applyProtection="0">
      <alignment vertical="center"/>
    </xf>
    <xf numFmtId="0" fontId="140" fillId="54" borderId="704" applyNumberFormat="0" applyAlignment="0" applyProtection="0"/>
    <xf numFmtId="5" fontId="209" fillId="0" borderId="616" applyAlignment="0" applyProtection="0"/>
    <xf numFmtId="0" fontId="44" fillId="0" borderId="682">
      <alignment horizontal="left" vertical="center"/>
    </xf>
    <xf numFmtId="0" fontId="42" fillId="0" borderId="682">
      <alignment horizontal="left" vertical="center"/>
    </xf>
    <xf numFmtId="37" fontId="172" fillId="105" borderId="683">
      <alignment horizontal="center" vertical="center" wrapText="1"/>
    </xf>
    <xf numFmtId="10" fontId="41" fillId="35" borderId="681" applyNumberFormat="0" applyBorder="0" applyAlignment="0" applyProtection="0"/>
    <xf numFmtId="10" fontId="41" fillId="35" borderId="681" applyNumberFormat="0" applyBorder="0" applyAlignment="0" applyProtection="0"/>
    <xf numFmtId="10" fontId="30" fillId="35" borderId="681" applyNumberFormat="0" applyBorder="0" applyAlignment="0" applyProtection="0"/>
    <xf numFmtId="0" fontId="149" fillId="41" borderId="684" applyNumberFormat="0" applyAlignment="0" applyProtection="0"/>
    <xf numFmtId="0" fontId="256" fillId="63" borderId="684" applyNumberFormat="0" applyAlignment="0" applyProtection="0">
      <alignment vertical="center"/>
    </xf>
    <xf numFmtId="0" fontId="62" fillId="63" borderId="684" applyNumberFormat="0" applyAlignment="0" applyProtection="0"/>
    <xf numFmtId="0" fontId="149" fillId="41" borderId="684" applyNumberFormat="0" applyAlignment="0" applyProtection="0"/>
    <xf numFmtId="0" fontId="256" fillId="63" borderId="684" applyNumberFormat="0" applyAlignment="0" applyProtection="0">
      <alignment vertical="center"/>
    </xf>
    <xf numFmtId="0" fontId="62" fillId="63" borderId="684" applyNumberFormat="0" applyAlignment="0" applyProtection="0"/>
    <xf numFmtId="0" fontId="149" fillId="41" borderId="684" applyNumberFormat="0" applyAlignment="0" applyProtection="0"/>
    <xf numFmtId="0" fontId="149" fillId="41" borderId="684" applyNumberFormat="0" applyAlignment="0" applyProtection="0"/>
    <xf numFmtId="0" fontId="149" fillId="41" borderId="684" applyNumberFormat="0" applyAlignment="0" applyProtection="0"/>
    <xf numFmtId="0" fontId="149" fillId="41" borderId="684" applyNumberFormat="0" applyAlignment="0" applyProtection="0"/>
    <xf numFmtId="0" fontId="149" fillId="41" borderId="684" applyNumberFormat="0" applyAlignment="0" applyProtection="0"/>
    <xf numFmtId="0" fontId="149" fillId="41" borderId="684" applyNumberFormat="0" applyAlignment="0" applyProtection="0"/>
    <xf numFmtId="0" fontId="262" fillId="107" borderId="685">
      <alignment textRotation="90"/>
    </xf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9" fillId="56" borderId="735" applyNumberForma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201" fillId="79" borderId="735" applyNumberFormat="0" applyFont="0" applyAlignment="0" applyProtection="0">
      <alignment vertical="center"/>
    </xf>
    <xf numFmtId="0" fontId="201" fillId="79" borderId="735" applyNumberFormat="0" applyFont="0" applyAlignment="0" applyProtection="0">
      <alignment vertical="center"/>
    </xf>
    <xf numFmtId="0" fontId="9" fillId="56" borderId="735" applyNumberFormat="0" applyAlignment="0" applyProtection="0"/>
    <xf numFmtId="0" fontId="50" fillId="79" borderId="735" applyNumberFormat="0" applyFont="0" applyAlignment="0" applyProtection="0"/>
    <xf numFmtId="0" fontId="9" fillId="56" borderId="735" applyNumberFormat="0" applyAlignment="0" applyProtection="0"/>
    <xf numFmtId="0" fontId="50" fillId="79" borderId="735" applyNumberFormat="0" applyFont="0" applyAlignment="0" applyProtection="0"/>
    <xf numFmtId="0" fontId="9" fillId="56" borderId="735" applyNumberFormat="0" applyAlignment="0" applyProtection="0"/>
    <xf numFmtId="0" fontId="9" fillId="56" borderId="735" applyNumberFormat="0" applyAlignment="0" applyProtection="0"/>
    <xf numFmtId="0" fontId="50" fillId="79" borderId="735" applyNumberFormat="0" applyFont="0" applyAlignment="0" applyProtection="0"/>
    <xf numFmtId="0" fontId="9" fillId="56" borderId="735" applyNumberFormat="0" applyAlignment="0" applyProtection="0"/>
    <xf numFmtId="0" fontId="50" fillId="79" borderId="735" applyNumberFormat="0" applyFont="0" applyAlignment="0" applyProtection="0"/>
    <xf numFmtId="0" fontId="9" fillId="56" borderId="735" applyNumberFormat="0" applyAlignment="0" applyProtection="0"/>
    <xf numFmtId="0" fontId="50" fillId="79" borderId="735" applyNumberFormat="0" applyFont="0" applyAlignment="0" applyProtection="0"/>
    <xf numFmtId="0" fontId="9" fillId="56" borderId="735" applyNumberFormat="0" applyAlignment="0" applyProtection="0"/>
    <xf numFmtId="0" fontId="156" fillId="54" borderId="736" applyNumberFormat="0" applyAlignment="0" applyProtection="0"/>
    <xf numFmtId="0" fontId="66" fillId="73" borderId="736" applyNumberFormat="0" applyAlignment="0" applyProtection="0"/>
    <xf numFmtId="0" fontId="156" fillId="54" borderId="736" applyNumberFormat="0" applyAlignment="0" applyProtection="0"/>
    <xf numFmtId="0" fontId="270" fillId="73" borderId="736" applyNumberFormat="0" applyAlignment="0" applyProtection="0">
      <alignment vertical="center"/>
    </xf>
    <xf numFmtId="0" fontId="66" fillId="73" borderId="736" applyNumberFormat="0" applyAlignment="0" applyProtection="0"/>
    <xf numFmtId="0" fontId="156" fillId="54" borderId="736" applyNumberFormat="0" applyAlignment="0" applyProtection="0"/>
    <xf numFmtId="0" fontId="156" fillId="54" borderId="736" applyNumberFormat="0" applyAlignment="0" applyProtection="0"/>
    <xf numFmtId="0" fontId="156" fillId="54" borderId="736" applyNumberFormat="0" applyAlignment="0" applyProtection="0"/>
    <xf numFmtId="0" fontId="156" fillId="54" borderId="736" applyNumberFormat="0" applyAlignment="0" applyProtection="0"/>
    <xf numFmtId="0" fontId="156" fillId="54" borderId="736" applyNumberFormat="0" applyAlignment="0" applyProtection="0"/>
    <xf numFmtId="0" fontId="156" fillId="54" borderId="736" applyNumberForma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50" fillId="79" borderId="716" applyNumberFormat="0" applyFont="0" applyAlignment="0" applyProtection="0"/>
    <xf numFmtId="0" fontId="201" fillId="79" borderId="716" applyNumberFormat="0" applyFont="0" applyAlignment="0" applyProtection="0">
      <alignment vertical="center"/>
    </xf>
    <xf numFmtId="0" fontId="201" fillId="79" borderId="716" applyNumberFormat="0" applyFont="0" applyAlignment="0" applyProtection="0">
      <alignment vertical="center"/>
    </xf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9" fillId="56" borderId="716" applyNumberFormat="0" applyAlignment="0" applyProtection="0"/>
    <xf numFmtId="0" fontId="50" fillId="79" borderId="716" applyNumberFormat="0" applyFont="0" applyAlignment="0" applyProtection="0"/>
    <xf numFmtId="0" fontId="66" fillId="73" borderId="717" applyNumberFormat="0" applyAlignment="0" applyProtection="0"/>
    <xf numFmtId="0" fontId="156" fillId="54" borderId="717" applyNumberFormat="0" applyAlignment="0" applyProtection="0"/>
    <xf numFmtId="0" fontId="270" fillId="73" borderId="717" applyNumberFormat="0" applyAlignment="0" applyProtection="0">
      <alignment vertical="center"/>
    </xf>
    <xf numFmtId="0" fontId="66" fillId="73" borderId="717" applyNumberFormat="0" applyAlignment="0" applyProtection="0"/>
    <xf numFmtId="0" fontId="156" fillId="54" borderId="717" applyNumberFormat="0" applyAlignment="0" applyProtection="0"/>
    <xf numFmtId="0" fontId="156" fillId="54" borderId="717" applyNumberFormat="0" applyAlignment="0" applyProtection="0"/>
    <xf numFmtId="0" fontId="156" fillId="54" borderId="717" applyNumberFormat="0" applyAlignment="0" applyProtection="0"/>
    <xf numFmtId="0" fontId="156" fillId="54" borderId="717" applyNumberFormat="0" applyAlignment="0" applyProtection="0"/>
    <xf numFmtId="0" fontId="156" fillId="54" borderId="717" applyNumberFormat="0" applyAlignment="0" applyProtection="0"/>
    <xf numFmtId="0" fontId="156" fillId="54" borderId="717" applyNumberForma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9" fillId="56" borderId="696" applyNumberForma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50" fillId="79" borderId="696" applyNumberFormat="0" applyFont="0" applyAlignment="0" applyProtection="0"/>
    <xf numFmtId="0" fontId="201" fillId="79" borderId="696" applyNumberFormat="0" applyFont="0" applyAlignment="0" applyProtection="0">
      <alignment vertical="center"/>
    </xf>
    <xf numFmtId="0" fontId="201" fillId="79" borderId="696" applyNumberFormat="0" applyFont="0" applyAlignment="0" applyProtection="0">
      <alignment vertical="center"/>
    </xf>
    <xf numFmtId="0" fontId="9" fillId="56" borderId="696" applyNumberFormat="0" applyAlignment="0" applyProtection="0"/>
    <xf numFmtId="0" fontId="50" fillId="79" borderId="696" applyNumberFormat="0" applyFont="0" applyAlignment="0" applyProtection="0"/>
    <xf numFmtId="0" fontId="9" fillId="56" borderId="696" applyNumberFormat="0" applyAlignment="0" applyProtection="0"/>
    <xf numFmtId="0" fontId="50" fillId="79" borderId="696" applyNumberFormat="0" applyFont="0" applyAlignment="0" applyProtection="0"/>
    <xf numFmtId="0" fontId="9" fillId="56" borderId="696" applyNumberFormat="0" applyAlignment="0" applyProtection="0"/>
    <xf numFmtId="0" fontId="50" fillId="79" borderId="696" applyNumberFormat="0" applyFont="0" applyAlignment="0" applyProtection="0"/>
    <xf numFmtId="0" fontId="9" fillId="56" borderId="696" applyNumberFormat="0" applyAlignment="0" applyProtection="0"/>
    <xf numFmtId="0" fontId="50" fillId="79" borderId="696" applyNumberFormat="0" applyFont="0" applyAlignment="0" applyProtection="0"/>
    <xf numFmtId="0" fontId="9" fillId="56" borderId="696" applyNumberFormat="0" applyAlignment="0" applyProtection="0"/>
    <xf numFmtId="0" fontId="50" fillId="79" borderId="696" applyNumberFormat="0" applyFont="0" applyAlignment="0" applyProtection="0"/>
    <xf numFmtId="0" fontId="9" fillId="56" borderId="696" applyNumberFormat="0" applyAlignment="0" applyProtection="0"/>
    <xf numFmtId="0" fontId="50" fillId="79" borderId="696" applyNumberFormat="0" applyFont="0" applyAlignment="0" applyProtection="0"/>
    <xf numFmtId="0" fontId="156" fillId="54" borderId="697" applyNumberFormat="0" applyAlignment="0" applyProtection="0"/>
    <xf numFmtId="0" fontId="270" fillId="73" borderId="697" applyNumberFormat="0" applyAlignment="0" applyProtection="0">
      <alignment vertical="center"/>
    </xf>
    <xf numFmtId="0" fontId="66" fillId="73" borderId="697" applyNumberFormat="0" applyAlignment="0" applyProtection="0"/>
    <xf numFmtId="0" fontId="156" fillId="54" borderId="697" applyNumberFormat="0" applyAlignment="0" applyProtection="0"/>
    <xf numFmtId="0" fontId="270" fillId="73" borderId="697" applyNumberFormat="0" applyAlignment="0" applyProtection="0">
      <alignment vertical="center"/>
    </xf>
    <xf numFmtId="0" fontId="66" fillId="73" borderId="697" applyNumberFormat="0" applyAlignment="0" applyProtection="0"/>
    <xf numFmtId="0" fontId="156" fillId="54" borderId="697" applyNumberFormat="0" applyAlignment="0" applyProtection="0"/>
    <xf numFmtId="0" fontId="156" fillId="54" borderId="697" applyNumberFormat="0" applyAlignment="0" applyProtection="0"/>
    <xf numFmtId="0" fontId="156" fillId="54" borderId="697" applyNumberFormat="0" applyAlignment="0" applyProtection="0"/>
    <xf numFmtId="0" fontId="156" fillId="54" borderId="697" applyNumberFormat="0" applyAlignment="0" applyProtection="0"/>
    <xf numFmtId="0" fontId="156" fillId="54" borderId="697" applyNumberFormat="0" applyAlignment="0" applyProtection="0"/>
    <xf numFmtId="0" fontId="156" fillId="54" borderId="697" applyNumberFormat="0" applyAlignment="0" applyProtection="0"/>
    <xf numFmtId="0" fontId="172" fillId="0" borderId="738"/>
    <xf numFmtId="3" fontId="27" fillId="0" borderId="730" applyNumberFormat="0" applyFont="0" applyFill="0" applyAlignment="0" applyProtection="0">
      <alignment vertical="center"/>
    </xf>
    <xf numFmtId="3" fontId="27" fillId="0" borderId="730" applyNumberFormat="0" applyFont="0" applyFill="0" applyAlignment="0" applyProtection="0">
      <alignment vertical="center"/>
    </xf>
    <xf numFmtId="3" fontId="276" fillId="109" borderId="718"/>
    <xf numFmtId="0" fontId="172" fillId="0" borderId="719"/>
    <xf numFmtId="0" fontId="158" fillId="0" borderId="739" applyNumberFormat="0" applyFill="0" applyAlignment="0" applyProtection="0"/>
    <xf numFmtId="0" fontId="290" fillId="0" borderId="739" applyNumberFormat="0" applyFill="0" applyAlignment="0" applyProtection="0">
      <alignment vertical="center"/>
    </xf>
    <xf numFmtId="0" fontId="68" fillId="0" borderId="739" applyNumberFormat="0" applyFill="0" applyAlignment="0" applyProtection="0"/>
    <xf numFmtId="0" fontId="158" fillId="0" borderId="739" applyNumberFormat="0" applyFill="0" applyAlignment="0" applyProtection="0"/>
    <xf numFmtId="3" fontId="27" fillId="0" borderId="711" applyNumberFormat="0" applyFont="0" applyFill="0" applyAlignment="0" applyProtection="0">
      <alignment vertical="center"/>
    </xf>
    <xf numFmtId="3" fontId="27" fillId="0" borderId="711" applyNumberFormat="0" applyFont="0" applyFill="0" applyAlignment="0" applyProtection="0">
      <alignment vertical="center"/>
    </xf>
    <xf numFmtId="0" fontId="290" fillId="0" borderId="739" applyNumberFormat="0" applyFill="0" applyAlignment="0" applyProtection="0">
      <alignment vertical="center"/>
    </xf>
    <xf numFmtId="0" fontId="68" fillId="0" borderId="739" applyNumberFormat="0" applyFill="0" applyAlignment="0" applyProtection="0"/>
    <xf numFmtId="0" fontId="158" fillId="0" borderId="739" applyNumberFormat="0" applyFill="0" applyAlignment="0" applyProtection="0"/>
    <xf numFmtId="3" fontId="276" fillId="109" borderId="698"/>
    <xf numFmtId="10" fontId="30" fillId="35" borderId="740" applyNumberFormat="0" applyBorder="0" applyAlignment="0" applyProtection="0"/>
    <xf numFmtId="3" fontId="27" fillId="0" borderId="691" applyNumberFormat="0" applyFont="0" applyFill="0" applyAlignment="0" applyProtection="0">
      <alignment vertical="center"/>
    </xf>
    <xf numFmtId="3" fontId="27" fillId="0" borderId="691" applyNumberFormat="0" applyFont="0" applyFill="0" applyAlignment="0" applyProtection="0">
      <alignment vertical="center"/>
    </xf>
    <xf numFmtId="227" fontId="215" fillId="0" borderId="616" applyFill="0" applyProtection="0"/>
    <xf numFmtId="0" fontId="66" fillId="73" borderId="726" applyNumberFormat="0" applyAlignment="0" applyProtection="0"/>
    <xf numFmtId="0" fontId="140" fillId="54" borderId="733" applyNumberFormat="0" applyAlignment="0" applyProtection="0"/>
    <xf numFmtId="0" fontId="156" fillId="54" borderId="726" applyNumberFormat="0" applyAlignment="0" applyProtection="0"/>
    <xf numFmtId="0" fontId="158" fillId="0" borderId="700" applyNumberFormat="0" applyFill="0" applyAlignment="0" applyProtection="0"/>
    <xf numFmtId="0" fontId="290" fillId="0" borderId="700" applyNumberFormat="0" applyFill="0" applyAlignment="0" applyProtection="0">
      <alignment vertical="center"/>
    </xf>
    <xf numFmtId="0" fontId="68" fillId="0" borderId="700" applyNumberFormat="0" applyFill="0" applyAlignment="0" applyProtection="0"/>
    <xf numFmtId="0" fontId="290" fillId="0" borderId="700" applyNumberFormat="0" applyFill="0" applyAlignment="0" applyProtection="0">
      <alignment vertical="center"/>
    </xf>
    <xf numFmtId="0" fontId="68" fillId="0" borderId="700" applyNumberFormat="0" applyFill="0" applyAlignment="0" applyProtection="0"/>
    <xf numFmtId="0" fontId="158" fillId="0" borderId="700" applyNumberFormat="0" applyFill="0" applyAlignment="0" applyProtection="0"/>
    <xf numFmtId="0" fontId="158" fillId="0" borderId="700" applyNumberFormat="0" applyFill="0" applyAlignment="0" applyProtection="0"/>
    <xf numFmtId="0" fontId="158" fillId="0" borderId="700" applyNumberFormat="0" applyFill="0" applyAlignment="0" applyProtection="0"/>
    <xf numFmtId="0" fontId="158" fillId="0" borderId="700" applyNumberFormat="0" applyFill="0" applyAlignment="0" applyProtection="0"/>
    <xf numFmtId="0" fontId="158" fillId="0" borderId="700" applyNumberFormat="0" applyFill="0" applyAlignment="0" applyProtection="0"/>
    <xf numFmtId="0" fontId="158" fillId="0" borderId="700" applyNumberFormat="0" applyFill="0" applyAlignment="0" applyProtection="0"/>
    <xf numFmtId="0" fontId="270" fillId="73" borderId="697" applyNumberFormat="0" applyAlignment="0" applyProtection="0">
      <alignment vertical="center"/>
    </xf>
    <xf numFmtId="0" fontId="210" fillId="73" borderId="694" applyNumberFormat="0" applyAlignment="0" applyProtection="0">
      <alignment vertical="center"/>
    </xf>
    <xf numFmtId="0" fontId="256" fillId="63" borderId="694" applyNumberFormat="0" applyAlignment="0" applyProtection="0">
      <alignment vertical="center"/>
    </xf>
    <xf numFmtId="0" fontId="156" fillId="54" borderId="746" applyNumberFormat="0" applyAlignment="0" applyProtection="0"/>
    <xf numFmtId="0" fontId="201" fillId="79" borderId="696" applyNumberFormat="0" applyFont="0" applyAlignment="0" applyProtection="0">
      <alignment vertical="center"/>
    </xf>
    <xf numFmtId="5" fontId="209" fillId="0" borderId="616" applyAlignment="0" applyProtection="0"/>
    <xf numFmtId="0" fontId="156" fillId="54" borderId="726" applyNumberFormat="0" applyAlignment="0" applyProtection="0"/>
    <xf numFmtId="3" fontId="276" fillId="109" borderId="747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50" fillId="79" borderId="686" applyNumberFormat="0" applyFont="0" applyAlignment="0" applyProtection="0"/>
    <xf numFmtId="0" fontId="201" fillId="79" borderId="686" applyNumberFormat="0" applyFont="0" applyAlignment="0" applyProtection="0">
      <alignment vertical="center"/>
    </xf>
    <xf numFmtId="0" fontId="201" fillId="79" borderId="686" applyNumberFormat="0" applyFont="0" applyAlignment="0" applyProtection="0">
      <alignment vertical="center"/>
    </xf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9" fillId="56" borderId="686" applyNumberFormat="0" applyAlignment="0" applyProtection="0"/>
    <xf numFmtId="0" fontId="50" fillId="79" borderId="686" applyNumberFormat="0" applyFont="0" applyAlignment="0" applyProtection="0"/>
    <xf numFmtId="0" fontId="156" fillId="54" borderId="687" applyNumberFormat="0" applyAlignment="0" applyProtection="0"/>
    <xf numFmtId="0" fontId="270" fillId="73" borderId="687" applyNumberFormat="0" applyAlignment="0" applyProtection="0">
      <alignment vertical="center"/>
    </xf>
    <xf numFmtId="0" fontId="66" fillId="73" borderId="687" applyNumberFormat="0" applyAlignment="0" applyProtection="0"/>
    <xf numFmtId="0" fontId="156" fillId="54" borderId="687" applyNumberFormat="0" applyAlignment="0" applyProtection="0"/>
    <xf numFmtId="0" fontId="270" fillId="73" borderId="687" applyNumberFormat="0" applyAlignment="0" applyProtection="0">
      <alignment vertical="center"/>
    </xf>
    <xf numFmtId="0" fontId="66" fillId="73" borderId="687" applyNumberFormat="0" applyAlignment="0" applyProtection="0"/>
    <xf numFmtId="0" fontId="156" fillId="54" borderId="687" applyNumberFormat="0" applyAlignment="0" applyProtection="0"/>
    <xf numFmtId="0" fontId="156" fillId="54" borderId="687" applyNumberFormat="0" applyAlignment="0" applyProtection="0"/>
    <xf numFmtId="0" fontId="156" fillId="54" borderId="687" applyNumberFormat="0" applyAlignment="0" applyProtection="0"/>
    <xf numFmtId="0" fontId="156" fillId="54" borderId="687" applyNumberFormat="0" applyAlignment="0" applyProtection="0"/>
    <xf numFmtId="0" fontId="156" fillId="54" borderId="687" applyNumberFormat="0" applyAlignment="0" applyProtection="0"/>
    <xf numFmtId="0" fontId="156" fillId="54" borderId="687" applyNumberFormat="0" applyAlignment="0" applyProtection="0"/>
    <xf numFmtId="0" fontId="36" fillId="0" borderId="711" applyNumberFormat="0" applyFill="0" applyBorder="0" applyAlignment="0" applyProtection="0"/>
    <xf numFmtId="0" fontId="50" fillId="79" borderId="725" applyNumberFormat="0" applyFont="0" applyAlignment="0" applyProtection="0"/>
    <xf numFmtId="0" fontId="156" fillId="54" borderId="726" applyNumberFormat="0" applyAlignment="0" applyProtection="0"/>
    <xf numFmtId="0" fontId="156" fillId="54" borderId="707" applyNumberFormat="0" applyAlignment="0" applyProtection="0"/>
    <xf numFmtId="0" fontId="156" fillId="54" borderId="746" applyNumberFormat="0" applyAlignment="0" applyProtection="0"/>
    <xf numFmtId="0" fontId="54" fillId="73" borderId="704" applyNumberFormat="0" applyAlignment="0" applyProtection="0"/>
    <xf numFmtId="0" fontId="256" fillId="63" borderId="714" applyNumberFormat="0" applyAlignment="0" applyProtection="0">
      <alignment vertical="center"/>
    </xf>
    <xf numFmtId="10" fontId="41" fillId="35" borderId="730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688"/>
    <xf numFmtId="0" fontId="172" fillId="0" borderId="689"/>
    <xf numFmtId="3" fontId="27" fillId="0" borderId="681" applyNumberFormat="0" applyFont="0" applyFill="0" applyAlignment="0" applyProtection="0">
      <alignment vertical="center"/>
    </xf>
    <xf numFmtId="3" fontId="27" fillId="0" borderId="681" applyNumberFormat="0" applyFont="0" applyFill="0" applyAlignment="0" applyProtection="0">
      <alignment vertical="center"/>
    </xf>
    <xf numFmtId="0" fontId="158" fillId="0" borderId="690" applyNumberFormat="0" applyFill="0" applyAlignment="0" applyProtection="0"/>
    <xf numFmtId="0" fontId="290" fillId="0" borderId="690" applyNumberFormat="0" applyFill="0" applyAlignment="0" applyProtection="0">
      <alignment vertical="center"/>
    </xf>
    <xf numFmtId="0" fontId="68" fillId="0" borderId="690" applyNumberFormat="0" applyFill="0" applyAlignment="0" applyProtection="0"/>
    <xf numFmtId="0" fontId="158" fillId="0" borderId="690" applyNumberFormat="0" applyFill="0" applyAlignment="0" applyProtection="0"/>
    <xf numFmtId="0" fontId="290" fillId="0" borderId="690" applyNumberFormat="0" applyFill="0" applyAlignment="0" applyProtection="0">
      <alignment vertical="center"/>
    </xf>
    <xf numFmtId="0" fontId="68" fillId="0" borderId="690" applyNumberFormat="0" applyFill="0" applyAlignment="0" applyProtection="0"/>
    <xf numFmtId="0" fontId="158" fillId="0" borderId="690" applyNumberFormat="0" applyFill="0" applyAlignment="0" applyProtection="0"/>
    <xf numFmtId="0" fontId="158" fillId="0" borderId="690" applyNumberFormat="0" applyFill="0" applyAlignment="0" applyProtection="0"/>
    <xf numFmtId="0" fontId="158" fillId="0" borderId="690" applyNumberFormat="0" applyFill="0" applyAlignment="0" applyProtection="0"/>
    <xf numFmtId="0" fontId="158" fillId="0" borderId="690" applyNumberFormat="0" applyFill="0" applyAlignment="0" applyProtection="0"/>
    <xf numFmtId="0" fontId="158" fillId="0" borderId="690" applyNumberFormat="0" applyFill="0" applyAlignment="0" applyProtection="0"/>
    <xf numFmtId="0" fontId="158" fillId="0" borderId="690" applyNumberFormat="0" applyFill="0" applyAlignment="0" applyProtection="0"/>
    <xf numFmtId="0" fontId="270" fillId="73" borderId="736" applyNumberFormat="0" applyAlignment="0" applyProtection="0">
      <alignment vertical="center"/>
    </xf>
    <xf numFmtId="0" fontId="50" fillId="79" borderId="706" applyNumberFormat="0" applyFont="0" applyAlignment="0" applyProtection="0"/>
    <xf numFmtId="0" fontId="270" fillId="73" borderId="687" applyNumberFormat="0" applyAlignment="0" applyProtection="0">
      <alignment vertical="center"/>
    </xf>
    <xf numFmtId="0" fontId="210" fillId="73" borderId="684" applyNumberFormat="0" applyAlignment="0" applyProtection="0">
      <alignment vertical="center"/>
    </xf>
    <xf numFmtId="0" fontId="50" fillId="79" borderId="735" applyNumberFormat="0" applyFont="0" applyAlignment="0" applyProtection="0"/>
    <xf numFmtId="0" fontId="50" fillId="79" borderId="735" applyNumberFormat="0" applyFont="0" applyAlignment="0" applyProtection="0"/>
    <xf numFmtId="0" fontId="256" fillId="63" borderId="684" applyNumberFormat="0" applyAlignment="0" applyProtection="0">
      <alignment vertical="center"/>
    </xf>
    <xf numFmtId="0" fontId="290" fillId="0" borderId="690" applyNumberFormat="0" applyFill="0" applyAlignment="0" applyProtection="0">
      <alignment vertical="center"/>
    </xf>
    <xf numFmtId="0" fontId="50" fillId="79" borderId="716" applyNumberFormat="0" applyFont="0" applyAlignment="0" applyProtection="0"/>
    <xf numFmtId="0" fontId="201" fillId="79" borderId="686" applyNumberFormat="0" applyFont="0" applyAlignment="0" applyProtection="0">
      <alignment vertical="center"/>
    </xf>
    <xf numFmtId="0" fontId="149" fillId="41" borderId="704" applyNumberFormat="0" applyAlignment="0" applyProtection="0"/>
    <xf numFmtId="0" fontId="156" fillId="54" borderId="707" applyNumberFormat="0" applyAlignment="0" applyProtection="0"/>
    <xf numFmtId="0" fontId="172" fillId="0" borderId="748"/>
    <xf numFmtId="3" fontId="27" fillId="0" borderId="740" applyNumberFormat="0" applyFont="0" applyFill="0" applyAlignment="0" applyProtection="0">
      <alignment vertical="center"/>
    </xf>
    <xf numFmtId="3" fontId="27" fillId="0" borderId="740" applyNumberFormat="0" applyFont="0" applyFill="0" applyAlignment="0" applyProtection="0">
      <alignment vertical="center"/>
    </xf>
    <xf numFmtId="3" fontId="276" fillId="109" borderId="727"/>
    <xf numFmtId="0" fontId="172" fillId="0" borderId="728"/>
    <xf numFmtId="3" fontId="27" fillId="0" borderId="721" applyNumberFormat="0" applyFont="0" applyFill="0" applyAlignment="0" applyProtection="0">
      <alignment vertical="center"/>
    </xf>
    <xf numFmtId="3" fontId="27" fillId="0" borderId="721" applyNumberFormat="0" applyFont="0" applyFill="0" applyAlignment="0" applyProtection="0">
      <alignment vertical="center"/>
    </xf>
    <xf numFmtId="3" fontId="276" fillId="109" borderId="708"/>
    <xf numFmtId="0" fontId="172" fillId="0" borderId="709"/>
    <xf numFmtId="3" fontId="27" fillId="0" borderId="701" applyNumberFormat="0" applyFont="0" applyFill="0" applyAlignment="0" applyProtection="0">
      <alignment vertical="center"/>
    </xf>
    <xf numFmtId="3" fontId="27" fillId="0" borderId="701" applyNumberFormat="0" applyFont="0" applyFill="0" applyAlignment="0" applyProtection="0">
      <alignment vertical="center"/>
    </xf>
    <xf numFmtId="0" fontId="50" fillId="79" borderId="735" applyNumberFormat="0" applyFont="0" applyAlignment="0" applyProtection="0"/>
    <xf numFmtId="0" fontId="54" fillId="73" borderId="733" applyNumberFormat="0" applyAlignment="0" applyProtection="0"/>
    <xf numFmtId="0" fontId="156" fillId="54" borderId="717" applyNumberFormat="0" applyAlignment="0" applyProtection="0"/>
    <xf numFmtId="0" fontId="149" fillId="41" borderId="743" applyNumberFormat="0" applyAlignment="0" applyProtection="0"/>
    <xf numFmtId="3" fontId="276" fillId="109" borderId="737"/>
    <xf numFmtId="0" fontId="50" fillId="79" borderId="716" applyNumberFormat="0" applyFont="0" applyAlignment="0" applyProtection="0"/>
    <xf numFmtId="0" fontId="54" fillId="73" borderId="743" applyNumberFormat="0" applyAlignment="0" applyProtection="0"/>
    <xf numFmtId="0" fontId="36" fillId="0" borderId="721" applyNumberFormat="0" applyFill="0" applyBorder="0" applyAlignment="0" applyProtection="0"/>
    <xf numFmtId="0" fontId="270" fillId="73" borderId="717" applyNumberFormat="0" applyAlignment="0" applyProtection="0">
      <alignment vertical="center"/>
    </xf>
    <xf numFmtId="0" fontId="210" fillId="73" borderId="743" applyNumberFormat="0" applyAlignment="0" applyProtection="0">
      <alignment vertical="center"/>
    </xf>
    <xf numFmtId="0" fontId="149" fillId="41" borderId="733" applyNumberFormat="0" applyAlignment="0" applyProtection="0"/>
    <xf numFmtId="37" fontId="172" fillId="105" borderId="732">
      <alignment horizontal="center" vertical="center" wrapText="1"/>
    </xf>
    <xf numFmtId="0" fontId="149" fillId="41" borderId="733" applyNumberFormat="0" applyAlignment="0" applyProtection="0"/>
    <xf numFmtId="0" fontId="50" fillId="79" borderId="735" applyNumberFormat="0" applyFont="0" applyAlignment="0" applyProtection="0"/>
    <xf numFmtId="0" fontId="158" fillId="0" borderId="710" applyNumberFormat="0" applyFill="0" applyAlignment="0" applyProtection="0"/>
    <xf numFmtId="0" fontId="290" fillId="0" borderId="710" applyNumberFormat="0" applyFill="0" applyAlignment="0" applyProtection="0">
      <alignment vertical="center"/>
    </xf>
    <xf numFmtId="0" fontId="68" fillId="0" borderId="710" applyNumberFormat="0" applyFill="0" applyAlignment="0" applyProtection="0"/>
    <xf numFmtId="0" fontId="158" fillId="0" borderId="710" applyNumberFormat="0" applyFill="0" applyAlignment="0" applyProtection="0"/>
    <xf numFmtId="0" fontId="290" fillId="0" borderId="710" applyNumberFormat="0" applyFill="0" applyAlignment="0" applyProtection="0">
      <alignment vertical="center"/>
    </xf>
    <xf numFmtId="0" fontId="68" fillId="0" borderId="710" applyNumberFormat="0" applyFill="0" applyAlignment="0" applyProtection="0"/>
    <xf numFmtId="0" fontId="158" fillId="0" borderId="710" applyNumberFormat="0" applyFill="0" applyAlignment="0" applyProtection="0"/>
    <xf numFmtId="0" fontId="158" fillId="0" borderId="710" applyNumberFormat="0" applyFill="0" applyAlignment="0" applyProtection="0"/>
    <xf numFmtId="0" fontId="158" fillId="0" borderId="710" applyNumberFormat="0" applyFill="0" applyAlignment="0" applyProtection="0"/>
    <xf numFmtId="0" fontId="158" fillId="0" borderId="710" applyNumberFormat="0" applyFill="0" applyAlignment="0" applyProtection="0"/>
    <xf numFmtId="0" fontId="158" fillId="0" borderId="710" applyNumberFormat="0" applyFill="0" applyAlignment="0" applyProtection="0"/>
    <xf numFmtId="0" fontId="158" fillId="0" borderId="710" applyNumberFormat="0" applyFill="0" applyAlignment="0" applyProtection="0"/>
    <xf numFmtId="0" fontId="270" fillId="73" borderId="707" applyNumberFormat="0" applyAlignment="0" applyProtection="0">
      <alignment vertical="center"/>
    </xf>
    <xf numFmtId="0" fontId="210" fillId="73" borderId="704" applyNumberFormat="0" applyAlignment="0" applyProtection="0">
      <alignment vertical="center"/>
    </xf>
    <xf numFmtId="0" fontId="62" fillId="63" borderId="733" applyNumberFormat="0" applyAlignment="0" applyProtection="0"/>
    <xf numFmtId="0" fontId="256" fillId="63" borderId="704" applyNumberFormat="0" applyAlignment="0" applyProtection="0">
      <alignment vertical="center"/>
    </xf>
    <xf numFmtId="0" fontId="290" fillId="0" borderId="710" applyNumberFormat="0" applyFill="0" applyAlignment="0" applyProtection="0">
      <alignment vertical="center"/>
    </xf>
    <xf numFmtId="0" fontId="201" fillId="79" borderId="706" applyNumberFormat="0" applyFont="0" applyAlignment="0" applyProtection="0">
      <alignment vertical="center"/>
    </xf>
    <xf numFmtId="0" fontId="50" fillId="79" borderId="745" applyNumberFormat="0" applyFont="0" applyAlignment="0" applyProtection="0"/>
    <xf numFmtId="0" fontId="140" fillId="54" borderId="743" applyNumberFormat="0" applyAlignment="0" applyProtection="0"/>
    <xf numFmtId="0" fontId="158" fillId="0" borderId="720" applyNumberFormat="0" applyFill="0" applyAlignment="0" applyProtection="0"/>
    <xf numFmtId="0" fontId="290" fillId="0" borderId="720" applyNumberFormat="0" applyFill="0" applyAlignment="0" applyProtection="0">
      <alignment vertical="center"/>
    </xf>
    <xf numFmtId="0" fontId="68" fillId="0" borderId="720" applyNumberFormat="0" applyFill="0" applyAlignment="0" applyProtection="0"/>
    <xf numFmtId="0" fontId="158" fillId="0" borderId="720" applyNumberFormat="0" applyFill="0" applyAlignment="0" applyProtection="0"/>
    <xf numFmtId="0" fontId="290" fillId="0" borderId="720" applyNumberFormat="0" applyFill="0" applyAlignment="0" applyProtection="0">
      <alignment vertical="center"/>
    </xf>
    <xf numFmtId="0" fontId="68" fillId="0" borderId="720" applyNumberFormat="0" applyFill="0" applyAlignment="0" applyProtection="0"/>
    <xf numFmtId="0" fontId="158" fillId="0" borderId="720" applyNumberFormat="0" applyFill="0" applyAlignment="0" applyProtection="0"/>
    <xf numFmtId="0" fontId="158" fillId="0" borderId="720" applyNumberFormat="0" applyFill="0" applyAlignment="0" applyProtection="0"/>
    <xf numFmtId="0" fontId="158" fillId="0" borderId="720" applyNumberFormat="0" applyFill="0" applyAlignment="0" applyProtection="0"/>
    <xf numFmtId="0" fontId="158" fillId="0" borderId="720" applyNumberFormat="0" applyFill="0" applyAlignment="0" applyProtection="0"/>
    <xf numFmtId="0" fontId="158" fillId="0" borderId="720" applyNumberFormat="0" applyFill="0" applyAlignment="0" applyProtection="0"/>
    <xf numFmtId="0" fontId="158" fillId="0" borderId="720" applyNumberFormat="0" applyFill="0" applyAlignment="0" applyProtection="0"/>
    <xf numFmtId="0" fontId="36" fillId="0" borderId="740" applyNumberFormat="0" applyFill="0" applyBorder="0" applyAlignment="0" applyProtection="0"/>
    <xf numFmtId="0" fontId="270" fillId="73" borderId="717" applyNumberFormat="0" applyAlignment="0" applyProtection="0">
      <alignment vertical="center"/>
    </xf>
    <xf numFmtId="0" fontId="210" fillId="73" borderId="714" applyNumberFormat="0" applyAlignment="0" applyProtection="0">
      <alignment vertical="center"/>
    </xf>
    <xf numFmtId="0" fontId="149" fillId="41" borderId="743" applyNumberFormat="0" applyAlignment="0" applyProtection="0"/>
    <xf numFmtId="0" fontId="256" fillId="63" borderId="714" applyNumberFormat="0" applyAlignment="0" applyProtection="0">
      <alignment vertical="center"/>
    </xf>
    <xf numFmtId="0" fontId="290" fillId="0" borderId="720" applyNumberFormat="0" applyFill="0" applyAlignment="0" applyProtection="0">
      <alignment vertical="center"/>
    </xf>
    <xf numFmtId="0" fontId="201" fillId="79" borderId="716" applyNumberFormat="0" applyFont="0" applyAlignment="0" applyProtection="0">
      <alignment vertical="center"/>
    </xf>
    <xf numFmtId="0" fontId="158" fillId="0" borderId="729" applyNumberFormat="0" applyFill="0" applyAlignment="0" applyProtection="0"/>
    <xf numFmtId="0" fontId="290" fillId="0" borderId="729" applyNumberFormat="0" applyFill="0" applyAlignment="0" applyProtection="0">
      <alignment vertical="center"/>
    </xf>
    <xf numFmtId="0" fontId="68" fillId="0" borderId="729" applyNumberFormat="0" applyFill="0" applyAlignment="0" applyProtection="0"/>
    <xf numFmtId="0" fontId="158" fillId="0" borderId="729" applyNumberFormat="0" applyFill="0" applyAlignment="0" applyProtection="0"/>
    <xf numFmtId="0" fontId="290" fillId="0" borderId="729" applyNumberFormat="0" applyFill="0" applyAlignment="0" applyProtection="0">
      <alignment vertical="center"/>
    </xf>
    <xf numFmtId="0" fontId="68" fillId="0" borderId="729" applyNumberFormat="0" applyFill="0" applyAlignment="0" applyProtection="0"/>
    <xf numFmtId="0" fontId="158" fillId="0" borderId="729" applyNumberFormat="0" applyFill="0" applyAlignment="0" applyProtection="0"/>
    <xf numFmtId="0" fontId="158" fillId="0" borderId="729" applyNumberFormat="0" applyFill="0" applyAlignment="0" applyProtection="0"/>
    <xf numFmtId="0" fontId="158" fillId="0" borderId="729" applyNumberFormat="0" applyFill="0" applyAlignment="0" applyProtection="0"/>
    <xf numFmtId="0" fontId="158" fillId="0" borderId="729" applyNumberFormat="0" applyFill="0" applyAlignment="0" applyProtection="0"/>
    <xf numFmtId="0" fontId="158" fillId="0" borderId="729" applyNumberFormat="0" applyFill="0" applyAlignment="0" applyProtection="0"/>
    <xf numFmtId="0" fontId="158" fillId="0" borderId="729" applyNumberFormat="0" applyFill="0" applyAlignment="0" applyProtection="0"/>
    <xf numFmtId="5" fontId="209" fillId="0" borderId="616" applyAlignment="0" applyProtection="0"/>
    <xf numFmtId="0" fontId="270" fillId="73" borderId="726" applyNumberFormat="0" applyAlignment="0" applyProtection="0">
      <alignment vertical="center"/>
    </xf>
    <xf numFmtId="0" fontId="290" fillId="0" borderId="729" applyNumberFormat="0" applyFill="0" applyAlignment="0" applyProtection="0">
      <alignment vertical="center"/>
    </xf>
    <xf numFmtId="0" fontId="201" fillId="79" borderId="725" applyNumberFormat="0" applyFont="0" applyAlignment="0" applyProtection="0">
      <alignment vertical="center"/>
    </xf>
    <xf numFmtId="0" fontId="158" fillId="0" borderId="739" applyNumberFormat="0" applyFill="0" applyAlignment="0" applyProtection="0"/>
    <xf numFmtId="0" fontId="158" fillId="0" borderId="739" applyNumberFormat="0" applyFill="0" applyAlignment="0" applyProtection="0"/>
    <xf numFmtId="0" fontId="158" fillId="0" borderId="739" applyNumberFormat="0" applyFill="0" applyAlignment="0" applyProtection="0"/>
    <xf numFmtId="0" fontId="158" fillId="0" borderId="739" applyNumberFormat="0" applyFill="0" applyAlignment="0" applyProtection="0"/>
    <xf numFmtId="0" fontId="270" fillId="73" borderId="736" applyNumberFormat="0" applyAlignment="0" applyProtection="0">
      <alignment vertical="center"/>
    </xf>
    <xf numFmtId="0" fontId="210" fillId="73" borderId="733" applyNumberFormat="0" applyAlignment="0" applyProtection="0">
      <alignment vertical="center"/>
    </xf>
    <xf numFmtId="0" fontId="256" fillId="63" borderId="733" applyNumberFormat="0" applyAlignment="0" applyProtection="0">
      <alignment vertical="center"/>
    </xf>
    <xf numFmtId="0" fontId="290" fillId="0" borderId="739" applyNumberFormat="0" applyFill="0" applyAlignment="0" applyProtection="0">
      <alignment vertical="center"/>
    </xf>
    <xf numFmtId="0" fontId="201" fillId="79" borderId="735" applyNumberFormat="0" applyFont="0" applyAlignment="0" applyProtection="0">
      <alignment vertical="center"/>
    </xf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270" fillId="73" borderId="746" applyNumberFormat="0" applyAlignment="0" applyProtection="0">
      <alignment vertical="center"/>
    </xf>
    <xf numFmtId="0" fontId="210" fillId="73" borderId="743" applyNumberFormat="0" applyAlignment="0" applyProtection="0">
      <alignment vertical="center"/>
    </xf>
    <xf numFmtId="0" fontId="256" fillId="63" borderId="743" applyNumberFormat="0" applyAlignment="0" applyProtection="0">
      <alignment vertical="center"/>
    </xf>
    <xf numFmtId="0" fontId="290" fillId="0" borderId="749" applyNumberFormat="0" applyFill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54" fillId="73" borderId="894" applyNumberFormat="0" applyAlignment="0" applyProtection="0"/>
    <xf numFmtId="0" fontId="54" fillId="73" borderId="1043" applyNumberFormat="0" applyAlignment="0" applyProtection="0"/>
    <xf numFmtId="0" fontId="149" fillId="41" borderId="1112" applyNumberFormat="0" applyAlignment="0" applyProtection="0"/>
    <xf numFmtId="0" fontId="54" fillId="73" borderId="804" applyNumberFormat="0" applyAlignment="0" applyProtection="0"/>
    <xf numFmtId="0" fontId="140" fillId="54" borderId="823" applyNumberFormat="0" applyAlignment="0" applyProtection="0"/>
    <xf numFmtId="10" fontId="30" fillId="35" borderId="791" applyNumberFormat="0" applyBorder="0" applyAlignment="0" applyProtection="0"/>
    <xf numFmtId="0" fontId="149" fillId="41" borderId="804" applyNumberFormat="0" applyAlignment="0" applyProtection="0"/>
    <xf numFmtId="0" fontId="54" fillId="73" borderId="743" applyNumberFormat="0" applyAlignment="0" applyProtection="0"/>
    <xf numFmtId="0" fontId="50" fillId="79" borderId="756" applyNumberFormat="0" applyFont="0" applyAlignment="0" applyProtection="0"/>
    <xf numFmtId="0" fontId="44" fillId="0" borderId="741">
      <alignment horizontal="left" vertical="center"/>
    </xf>
    <xf numFmtId="0" fontId="149" fillId="41" borderId="743" applyNumberFormat="0" applyAlignment="0" applyProtection="0"/>
    <xf numFmtId="10" fontId="30" fillId="35" borderId="740" applyNumberFormat="0" applyBorder="0" applyAlignment="0" applyProtection="0"/>
    <xf numFmtId="0" fontId="140" fillId="54" borderId="754" applyNumberFormat="0" applyAlignment="0" applyProtection="0"/>
    <xf numFmtId="0" fontId="44" fillId="0" borderId="802">
      <alignment horizontal="left" vertical="center"/>
    </xf>
    <xf numFmtId="0" fontId="50" fillId="79" borderId="825" applyNumberFormat="0" applyFont="0" applyAlignment="0" applyProtection="0"/>
    <xf numFmtId="0" fontId="140" fillId="54" borderId="1131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201" fillId="79" borderId="835" applyNumberFormat="0" applyFont="0" applyAlignment="0" applyProtection="0">
      <alignment vertical="center"/>
    </xf>
    <xf numFmtId="0" fontId="50" fillId="79" borderId="835" applyNumberFormat="0" applyFont="0" applyAlignment="0" applyProtection="0"/>
    <xf numFmtId="0" fontId="201" fillId="79" borderId="835" applyNumberFormat="0" applyFont="0" applyAlignment="0" applyProtection="0">
      <alignment vertical="center"/>
    </xf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156" fillId="54" borderId="836" applyNumberFormat="0" applyAlignment="0" applyProtection="0"/>
    <xf numFmtId="0" fontId="270" fillId="73" borderId="836" applyNumberFormat="0" applyAlignment="0" applyProtection="0">
      <alignment vertical="center"/>
    </xf>
    <xf numFmtId="0" fontId="66" fillId="73" borderId="836" applyNumberFormat="0" applyAlignment="0" applyProtection="0"/>
    <xf numFmtId="0" fontId="156" fillId="54" borderId="836" applyNumberFormat="0" applyAlignment="0" applyProtection="0"/>
    <xf numFmtId="0" fontId="270" fillId="73" borderId="836" applyNumberFormat="0" applyAlignment="0" applyProtection="0">
      <alignment vertical="center"/>
    </xf>
    <xf numFmtId="0" fontId="66" fillId="73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72" fillId="0" borderId="838"/>
    <xf numFmtId="0" fontId="62" fillId="63" borderId="833" applyNumberFormat="0" applyAlignment="0" applyProtection="0"/>
    <xf numFmtId="0" fontId="158" fillId="0" borderId="850" applyNumberFormat="0" applyFill="0" applyAlignment="0" applyProtection="0"/>
    <xf numFmtId="0" fontId="9" fillId="56" borderId="835" applyNumberForma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149" fillId="41" borderId="833" applyNumberFormat="0" applyAlignment="0" applyProtection="0"/>
    <xf numFmtId="0" fontId="149" fillId="41" borderId="844" applyNumberFormat="0" applyAlignment="0" applyProtection="0"/>
    <xf numFmtId="0" fontId="50" fillId="79" borderId="835" applyNumberFormat="0" applyFont="0" applyAlignment="0" applyProtection="0"/>
    <xf numFmtId="0" fontId="290" fillId="0" borderId="839" applyNumberFormat="0" applyFill="0" applyAlignment="0" applyProtection="0">
      <alignment vertical="center"/>
    </xf>
    <xf numFmtId="0" fontId="158" fillId="0" borderId="8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73" borderId="1112" applyNumberFormat="0" applyAlignment="0" applyProtection="0"/>
    <xf numFmtId="0" fontId="140" fillId="54" borderId="1003" applyNumberFormat="0" applyAlignment="0" applyProtection="0"/>
    <xf numFmtId="10" fontId="30" fillId="35" borderId="971" applyNumberFormat="0" applyBorder="0" applyAlignment="0" applyProtection="0"/>
    <xf numFmtId="0" fontId="149" fillId="41" borderId="984" applyNumberFormat="0" applyAlignment="0" applyProtection="0"/>
    <xf numFmtId="0" fontId="54" fillId="73" borderId="923" applyNumberFormat="0" applyAlignment="0" applyProtection="0"/>
    <xf numFmtId="0" fontId="50" fillId="79" borderId="936" applyNumberFormat="0" applyFont="0" applyAlignment="0" applyProtection="0"/>
    <xf numFmtId="0" fontId="149" fillId="41" borderId="923" applyNumberFormat="0" applyAlignment="0" applyProtection="0"/>
    <xf numFmtId="10" fontId="30" fillId="35" borderId="920" applyNumberFormat="0" applyBorder="0" applyAlignment="0" applyProtection="0"/>
    <xf numFmtId="0" fontId="140" fillId="54" borderId="934" applyNumberFormat="0" applyAlignment="0" applyProtection="0"/>
    <xf numFmtId="0" fontId="44" fillId="0" borderId="982">
      <alignment horizontal="left" vertical="center"/>
    </xf>
    <xf numFmtId="0" fontId="50" fillId="79" borderId="1005" applyNumberFormat="0" applyFont="0" applyAlignment="0" applyProtection="0"/>
    <xf numFmtId="0" fontId="156" fillId="54" borderId="1055" applyNumberFormat="0" applyAlignment="0" applyProtection="0"/>
    <xf numFmtId="0" fontId="156" fillId="54" borderId="1055" applyNumberFormat="0" applyAlignment="0" applyProtection="0"/>
    <xf numFmtId="0" fontId="156" fillId="54" borderId="1055" applyNumberForma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9" fillId="56" borderId="1035" applyNumberForma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50" fillId="79" borderId="1035" applyNumberFormat="0" applyFont="0" applyAlignment="0" applyProtection="0"/>
    <xf numFmtId="0" fontId="201" fillId="79" borderId="1035" applyNumberFormat="0" applyFont="0" applyAlignment="0" applyProtection="0">
      <alignment vertical="center"/>
    </xf>
    <xf numFmtId="0" fontId="50" fillId="79" borderId="1035" applyNumberFormat="0" applyFont="0" applyAlignment="0" applyProtection="0"/>
    <xf numFmtId="0" fontId="201" fillId="79" borderId="1035" applyNumberFormat="0" applyFont="0" applyAlignment="0" applyProtection="0">
      <alignment vertical="center"/>
    </xf>
    <xf numFmtId="0" fontId="9" fillId="56" borderId="1035" applyNumberFormat="0" applyAlignment="0" applyProtection="0"/>
    <xf numFmtId="0" fontId="50" fillId="79" borderId="1035" applyNumberFormat="0" applyFont="0" applyAlignment="0" applyProtection="0"/>
    <xf numFmtId="0" fontId="9" fillId="56" borderId="1035" applyNumberFormat="0" applyAlignment="0" applyProtection="0"/>
    <xf numFmtId="0" fontId="50" fillId="79" borderId="1035" applyNumberFormat="0" applyFont="0" applyAlignment="0" applyProtection="0"/>
    <xf numFmtId="0" fontId="9" fillId="56" borderId="1035" applyNumberFormat="0" applyAlignment="0" applyProtection="0"/>
    <xf numFmtId="0" fontId="50" fillId="79" borderId="1035" applyNumberFormat="0" applyFont="0" applyAlignment="0" applyProtection="0"/>
    <xf numFmtId="0" fontId="9" fillId="56" borderId="1035" applyNumberFormat="0" applyAlignment="0" applyProtection="0"/>
    <xf numFmtId="0" fontId="50" fillId="79" borderId="1035" applyNumberFormat="0" applyFont="0" applyAlignment="0" applyProtection="0"/>
    <xf numFmtId="0" fontId="9" fillId="56" borderId="1035" applyNumberFormat="0" applyAlignment="0" applyProtection="0"/>
    <xf numFmtId="0" fontId="50" fillId="79" borderId="1035" applyNumberFormat="0" applyFont="0" applyAlignment="0" applyProtection="0"/>
    <xf numFmtId="0" fontId="9" fillId="56" borderId="1035" applyNumberFormat="0" applyAlignment="0" applyProtection="0"/>
    <xf numFmtId="0" fontId="50" fillId="79" borderId="1035" applyNumberFormat="0" applyFont="0" applyAlignment="0" applyProtection="0"/>
    <xf numFmtId="0" fontId="156" fillId="54" borderId="1036" applyNumberFormat="0" applyAlignment="0" applyProtection="0"/>
    <xf numFmtId="0" fontId="66" fillId="73" borderId="1036" applyNumberFormat="0" applyAlignment="0" applyProtection="0"/>
    <xf numFmtId="0" fontId="66" fillId="73" borderId="1036" applyNumberFormat="0" applyAlignment="0" applyProtection="0"/>
    <xf numFmtId="0" fontId="156" fillId="54" borderId="1036" applyNumberFormat="0" applyAlignment="0" applyProtection="0"/>
    <xf numFmtId="0" fontId="156" fillId="54" borderId="1036" applyNumberFormat="0" applyAlignment="0" applyProtection="0"/>
    <xf numFmtId="0" fontId="156" fillId="54" borderId="1036" applyNumberFormat="0" applyAlignment="0" applyProtection="0"/>
    <xf numFmtId="0" fontId="156" fillId="54" borderId="1036" applyNumberFormat="0" applyAlignment="0" applyProtection="0"/>
    <xf numFmtId="0" fontId="172" fillId="0" borderId="1028"/>
    <xf numFmtId="0" fontId="62" fillId="63" borderId="1043" applyNumberFormat="0" applyAlignment="0" applyProtection="0"/>
    <xf numFmtId="0" fontId="158" fillId="0" borderId="1068" applyNumberFormat="0" applyFill="0" applyAlignment="0" applyProtection="0"/>
    <xf numFmtId="0" fontId="9" fillId="56" borderId="1025" applyNumberForma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149" fillId="41" borderId="1023" applyNumberFormat="0" applyAlignment="0" applyProtection="0"/>
    <xf numFmtId="0" fontId="149" fillId="41" borderId="1062" applyNumberFormat="0" applyAlignment="0" applyProtection="0"/>
    <xf numFmtId="0" fontId="50" fillId="79" borderId="1025" applyNumberFormat="0" applyFont="0" applyAlignment="0" applyProtection="0"/>
    <xf numFmtId="0" fontId="290" fillId="0" borderId="1029" applyNumberFormat="0" applyFill="0" applyAlignment="0" applyProtection="0">
      <alignment vertical="center"/>
    </xf>
    <xf numFmtId="0" fontId="158" fillId="0" borderId="1029" applyNumberFormat="0" applyFill="0" applyAlignment="0" applyProtection="0"/>
    <xf numFmtId="5" fontId="209" fillId="0" borderId="750" applyAlignment="0" applyProtection="0"/>
    <xf numFmtId="5" fontId="209" fillId="0" borderId="930" applyAlignment="0" applyProtection="0"/>
    <xf numFmtId="227" fontId="215" fillId="0" borderId="750" applyFill="0" applyProtection="0"/>
    <xf numFmtId="227" fontId="215" fillId="0" borderId="930" applyFill="0" applyProtection="0"/>
    <xf numFmtId="227" fontId="215" fillId="0" borderId="840" applyFill="0" applyProtection="0"/>
    <xf numFmtId="5" fontId="209" fillId="0" borderId="840" applyAlignment="0" applyProtection="0"/>
    <xf numFmtId="0" fontId="50" fillId="79" borderId="1133" applyNumberFormat="0" applyFont="0" applyAlignment="0" applyProtection="0"/>
    <xf numFmtId="0" fontId="44" fillId="0" borderId="1110">
      <alignment horizontal="left" vertical="center"/>
    </xf>
    <xf numFmtId="0" fontId="140" fillId="54" borderId="1062" applyNumberFormat="0" applyAlignment="0" applyProtection="0"/>
    <xf numFmtId="10" fontId="30" fillId="35" borderId="1030" applyNumberFormat="0" applyBorder="0" applyAlignment="0" applyProtection="0"/>
    <xf numFmtId="0" fontId="149" fillId="41" borderId="1043" applyNumberFormat="0" applyAlignment="0" applyProtection="0"/>
    <xf numFmtId="0" fontId="50" fillId="79" borderId="1064" applyNumberFormat="0" applyFont="0" applyAlignment="0" applyProtection="0"/>
    <xf numFmtId="10" fontId="30" fillId="35" borderId="1099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50" fillId="79" borderId="925" applyNumberFormat="0" applyFont="0" applyAlignment="0" applyProtection="0"/>
    <xf numFmtId="0" fontId="149" fillId="41" borderId="934" applyNumberFormat="0" applyAlignment="0" applyProtection="0"/>
    <xf numFmtId="0" fontId="149" fillId="41" borderId="923" applyNumberForma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9" fillId="56" borderId="925" applyNumberFormat="0" applyAlignment="0" applyProtection="0"/>
    <xf numFmtId="0" fontId="158" fillId="0" borderId="940" applyNumberFormat="0" applyFill="0" applyAlignment="0" applyProtection="0"/>
    <xf numFmtId="0" fontId="62" fillId="63" borderId="923" applyNumberFormat="0" applyAlignment="0" applyProtection="0"/>
    <xf numFmtId="0" fontId="172" fillId="0" borderId="928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66" fillId="73" borderId="926" applyNumberFormat="0" applyAlignment="0" applyProtection="0"/>
    <xf numFmtId="0" fontId="66" fillId="73" borderId="926" applyNumberFormat="0" applyAlignment="0" applyProtection="0"/>
    <xf numFmtId="0" fontId="156" fillId="54" borderId="926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201" fillId="79" borderId="925" applyNumberFormat="0" applyFont="0" applyAlignment="0" applyProtection="0">
      <alignment vertical="center"/>
    </xf>
    <xf numFmtId="0" fontId="50" fillId="79" borderId="925" applyNumberFormat="0" applyFont="0" applyAlignment="0" applyProtection="0"/>
    <xf numFmtId="0" fontId="201" fillId="79" borderId="925" applyNumberFormat="0" applyFont="0" applyAlignment="0" applyProtection="0">
      <alignment vertical="center"/>
    </xf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156" fillId="54" borderId="926" applyNumberFormat="0" applyAlignment="0" applyProtection="0"/>
    <xf numFmtId="0" fontId="50" fillId="79" borderId="915" applyNumberFormat="0" applyFont="0" applyAlignment="0" applyProtection="0"/>
    <xf numFmtId="0" fontId="44" fillId="0" borderId="892">
      <alignment horizontal="left" vertical="center"/>
    </xf>
    <xf numFmtId="0" fontId="140" fillId="54" borderId="844" applyNumberFormat="0" applyAlignment="0" applyProtection="0"/>
    <xf numFmtId="10" fontId="30" fillId="35" borderId="830" applyNumberFormat="0" applyBorder="0" applyAlignment="0" applyProtection="0"/>
    <xf numFmtId="0" fontId="149" fillId="41" borderId="833" applyNumberFormat="0" applyAlignment="0" applyProtection="0"/>
    <xf numFmtId="0" fontId="44" fillId="0" borderId="831">
      <alignment horizontal="left" vertical="center"/>
    </xf>
    <xf numFmtId="0" fontId="50" fillId="79" borderId="846" applyNumberFormat="0" applyFont="0" applyAlignment="0" applyProtection="0"/>
    <xf numFmtId="0" fontId="54" fillId="73" borderId="833" applyNumberFormat="0" applyAlignment="0" applyProtection="0"/>
    <xf numFmtId="0" fontId="149" fillId="41" borderId="894" applyNumberFormat="0" applyAlignment="0" applyProtection="0"/>
    <xf numFmtId="10" fontId="30" fillId="35" borderId="881" applyNumberFormat="0" applyBorder="0" applyAlignment="0" applyProtection="0"/>
    <xf numFmtId="0" fontId="140" fillId="54" borderId="913" applyNumberFormat="0" applyAlignment="0" applyProtection="0"/>
    <xf numFmtId="0" fontId="54" fillId="73" borderId="9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50" fillId="79" borderId="745" applyNumberFormat="0" applyFont="0" applyAlignment="0" applyProtection="0"/>
    <xf numFmtId="0" fontId="149" fillId="41" borderId="754" applyNumberFormat="0" applyAlignment="0" applyProtection="0"/>
    <xf numFmtId="0" fontId="149" fillId="41" borderId="743" applyNumberForma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9" fillId="56" borderId="745" applyNumberFormat="0" applyAlignment="0" applyProtection="0"/>
    <xf numFmtId="0" fontId="158" fillId="0" borderId="760" applyNumberFormat="0" applyFill="0" applyAlignment="0" applyProtection="0"/>
    <xf numFmtId="0" fontId="62" fillId="63" borderId="743" applyNumberFormat="0" applyAlignment="0" applyProtection="0"/>
    <xf numFmtId="0" fontId="172" fillId="0" borderId="748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66" fillId="73" borderId="746" applyNumberFormat="0" applyAlignment="0" applyProtection="0"/>
    <xf numFmtId="0" fontId="270" fillId="73" borderId="746" applyNumberFormat="0" applyAlignment="0" applyProtection="0">
      <alignment vertical="center"/>
    </xf>
    <xf numFmtId="0" fontId="156" fillId="54" borderId="746" applyNumberFormat="0" applyAlignment="0" applyProtection="0"/>
    <xf numFmtId="0" fontId="66" fillId="73" borderId="746" applyNumberFormat="0" applyAlignment="0" applyProtection="0"/>
    <xf numFmtId="0" fontId="270" fillId="73" borderId="746" applyNumberFormat="0" applyAlignment="0" applyProtection="0">
      <alignment vertical="center"/>
    </xf>
    <xf numFmtId="0" fontId="156" fillId="54" borderId="746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201" fillId="79" borderId="745" applyNumberFormat="0" applyFont="0" applyAlignment="0" applyProtection="0">
      <alignment vertical="center"/>
    </xf>
    <xf numFmtId="0" fontId="50" fillId="79" borderId="745" applyNumberFormat="0" applyFont="0" applyAlignment="0" applyProtection="0"/>
    <xf numFmtId="0" fontId="201" fillId="79" borderId="745" applyNumberFormat="0" applyFont="0" applyAlignment="0" applyProtection="0">
      <alignment vertical="center"/>
    </xf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66" fillId="73" borderId="746" applyNumberFormat="0" applyAlignment="0" applyProtection="0"/>
    <xf numFmtId="0" fontId="270" fillId="73" borderId="746" applyNumberFormat="0" applyAlignment="0" applyProtection="0">
      <alignment vertical="center"/>
    </xf>
    <xf numFmtId="0" fontId="270" fillId="73" borderId="746" applyNumberFormat="0" applyAlignment="0" applyProtection="0">
      <alignment vertical="center"/>
    </xf>
    <xf numFmtId="0" fontId="156" fillId="54" borderId="746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201" fillId="79" borderId="745" applyNumberFormat="0" applyFont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156" fillId="54" borderId="767" applyNumberFormat="0" applyAlignment="0" applyProtection="0"/>
    <xf numFmtId="0" fontId="156" fillId="54" borderId="767" applyNumberFormat="0" applyAlignment="0" applyProtection="0"/>
    <xf numFmtId="0" fontId="156" fillId="54" borderId="767" applyNumberFormat="0" applyAlignment="0" applyProtection="0"/>
    <xf numFmtId="0" fontId="156" fillId="54" borderId="767" applyNumberFormat="0" applyAlignment="0" applyProtection="0"/>
    <xf numFmtId="0" fontId="66" fillId="73" borderId="767" applyNumberFormat="0" applyAlignment="0" applyProtection="0"/>
    <xf numFmtId="0" fontId="270" fillId="73" borderId="767" applyNumberFormat="0" applyAlignment="0" applyProtection="0">
      <alignment vertical="center"/>
    </xf>
    <xf numFmtId="0" fontId="156" fillId="54" borderId="767" applyNumberFormat="0" applyAlignment="0" applyProtection="0"/>
    <xf numFmtId="0" fontId="66" fillId="73" borderId="767" applyNumberFormat="0" applyAlignment="0" applyProtection="0"/>
    <xf numFmtId="0" fontId="270" fillId="73" borderId="767" applyNumberFormat="0" applyAlignment="0" applyProtection="0">
      <alignment vertical="center"/>
    </xf>
    <xf numFmtId="0" fontId="156" fillId="54" borderId="767" applyNumberForma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201" fillId="79" borderId="766" applyNumberFormat="0" applyFont="0" applyAlignment="0" applyProtection="0">
      <alignment vertical="center"/>
    </xf>
    <xf numFmtId="0" fontId="201" fillId="79" borderId="766" applyNumberFormat="0" applyFont="0" applyAlignment="0" applyProtection="0">
      <alignment vertical="center"/>
    </xf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9" fillId="56" borderId="766" applyNumberForma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50" fillId="79" borderId="766" applyNumberFormat="0" applyFont="0" applyAlignment="0" applyProtection="0"/>
    <xf numFmtId="0" fontId="140" fillId="54" borderId="743" applyNumberFormat="0" applyAlignment="0" applyProtection="0"/>
    <xf numFmtId="0" fontId="210" fillId="73" borderId="743" applyNumberFormat="0" applyAlignment="0" applyProtection="0">
      <alignment vertical="center"/>
    </xf>
    <xf numFmtId="0" fontId="54" fillId="73" borderId="743" applyNumberFormat="0" applyAlignment="0" applyProtection="0"/>
    <xf numFmtId="0" fontId="140" fillId="54" borderId="743" applyNumberFormat="0" applyAlignment="0" applyProtection="0"/>
    <xf numFmtId="0" fontId="210" fillId="73" borderId="743" applyNumberFormat="0" applyAlignment="0" applyProtection="0">
      <alignment vertical="center"/>
    </xf>
    <xf numFmtId="0" fontId="54" fillId="73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210" fillId="73" borderId="743" applyNumberFormat="0" applyAlignment="0" applyProtection="0">
      <alignment vertical="center"/>
    </xf>
    <xf numFmtId="0" fontId="54" fillId="73" borderId="743" applyNumberFormat="0" applyAlignment="0" applyProtection="0"/>
    <xf numFmtId="0" fontId="140" fillId="54" borderId="743" applyNumberFormat="0" applyAlignment="0" applyProtection="0"/>
    <xf numFmtId="0" fontId="210" fillId="73" borderId="743" applyNumberFormat="0" applyAlignment="0" applyProtection="0">
      <alignment vertical="center"/>
    </xf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54" applyNumberFormat="0" applyAlignment="0" applyProtection="0"/>
    <xf numFmtId="0" fontId="210" fillId="73" borderId="754" applyNumberFormat="0" applyAlignment="0" applyProtection="0">
      <alignment vertical="center"/>
    </xf>
    <xf numFmtId="0" fontId="140" fillId="54" borderId="754" applyNumberFormat="0" applyAlignment="0" applyProtection="0"/>
    <xf numFmtId="0" fontId="210" fillId="73" borderId="754" applyNumberFormat="0" applyAlignment="0" applyProtection="0">
      <alignment vertical="center"/>
    </xf>
    <xf numFmtId="0" fontId="54" fillId="73" borderId="754" applyNumberFormat="0" applyAlignment="0" applyProtection="0"/>
    <xf numFmtId="0" fontId="140" fillId="54" borderId="754" applyNumberFormat="0" applyAlignment="0" applyProtection="0"/>
    <xf numFmtId="0" fontId="140" fillId="54" borderId="754" applyNumberFormat="0" applyAlignment="0" applyProtection="0"/>
    <xf numFmtId="0" fontId="140" fillId="54" borderId="754" applyNumberFormat="0" applyAlignment="0" applyProtection="0"/>
    <xf numFmtId="0" fontId="140" fillId="54" borderId="754" applyNumberFormat="0" applyAlignment="0" applyProtection="0"/>
    <xf numFmtId="0" fontId="262" fillId="107" borderId="744">
      <alignment textRotation="90"/>
    </xf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62" fillId="63" borderId="743" applyNumberFormat="0" applyAlignment="0" applyProtection="0"/>
    <xf numFmtId="0" fontId="256" fillId="63" borderId="743" applyNumberFormat="0" applyAlignment="0" applyProtection="0">
      <alignment vertical="center"/>
    </xf>
    <xf numFmtId="0" fontId="149" fillId="41" borderId="743" applyNumberFormat="0" applyAlignment="0" applyProtection="0"/>
    <xf numFmtId="0" fontId="62" fillId="63" borderId="743" applyNumberFormat="0" applyAlignment="0" applyProtection="0"/>
    <xf numFmtId="0" fontId="256" fillId="63" borderId="743" applyNumberFormat="0" applyAlignment="0" applyProtection="0">
      <alignment vertical="center"/>
    </xf>
    <xf numFmtId="0" fontId="149" fillId="41" borderId="743" applyNumberFormat="0" applyAlignment="0" applyProtection="0"/>
    <xf numFmtId="10" fontId="41" fillId="35" borderId="740" applyNumberFormat="0" applyBorder="0" applyAlignment="0" applyProtection="0"/>
    <xf numFmtId="10" fontId="41" fillId="35" borderId="740" applyNumberFormat="0" applyBorder="0" applyAlignment="0" applyProtection="0"/>
    <xf numFmtId="0" fontId="262" fillId="107" borderId="744">
      <alignment textRotation="90"/>
    </xf>
    <xf numFmtId="0" fontId="262" fillId="107" borderId="765">
      <alignment textRotation="90"/>
    </xf>
    <xf numFmtId="37" fontId="172" fillId="105" borderId="742">
      <alignment horizontal="center" vertical="center" wrapText="1"/>
    </xf>
    <xf numFmtId="0" fontId="149" fillId="41" borderId="764" applyNumberFormat="0" applyAlignment="0" applyProtection="0"/>
    <xf numFmtId="0" fontId="149" fillId="41" borderId="764" applyNumberFormat="0" applyAlignment="0" applyProtection="0"/>
    <xf numFmtId="0" fontId="149" fillId="41" borderId="764" applyNumberFormat="0" applyAlignment="0" applyProtection="0"/>
    <xf numFmtId="10" fontId="30" fillId="35" borderId="740" applyNumberFormat="0" applyBorder="0" applyAlignment="0" applyProtection="0"/>
    <xf numFmtId="10" fontId="41" fillId="35" borderId="740" applyNumberFormat="0" applyBorder="0" applyAlignment="0" applyProtection="0"/>
    <xf numFmtId="10" fontId="41" fillId="35" borderId="740" applyNumberFormat="0" applyBorder="0" applyAlignment="0" applyProtection="0"/>
    <xf numFmtId="0" fontId="149" fillId="41" borderId="764" applyNumberFormat="0" applyAlignment="0" applyProtection="0"/>
    <xf numFmtId="0" fontId="62" fillId="63" borderId="764" applyNumberFormat="0" applyAlignment="0" applyProtection="0"/>
    <xf numFmtId="0" fontId="256" fillId="63" borderId="764" applyNumberFormat="0" applyAlignment="0" applyProtection="0">
      <alignment vertical="center"/>
    </xf>
    <xf numFmtId="0" fontId="149" fillId="41" borderId="764" applyNumberFormat="0" applyAlignment="0" applyProtection="0"/>
    <xf numFmtId="0" fontId="62" fillId="63" borderId="764" applyNumberFormat="0" applyAlignment="0" applyProtection="0"/>
    <xf numFmtId="0" fontId="256" fillId="63" borderId="764" applyNumberFormat="0" applyAlignment="0" applyProtection="0">
      <alignment vertical="center"/>
    </xf>
    <xf numFmtId="0" fontId="149" fillId="41" borderId="764" applyNumberFormat="0" applyAlignment="0" applyProtection="0"/>
    <xf numFmtId="10" fontId="41" fillId="35" borderId="761" applyNumberFormat="0" applyBorder="0" applyAlignment="0" applyProtection="0"/>
    <xf numFmtId="10" fontId="41" fillId="35" borderId="761" applyNumberFormat="0" applyBorder="0" applyAlignment="0" applyProtection="0"/>
    <xf numFmtId="37" fontId="172" fillId="105" borderId="742">
      <alignment horizontal="center" vertical="center" wrapText="1"/>
    </xf>
    <xf numFmtId="37" fontId="172" fillId="105" borderId="763">
      <alignment horizontal="center" vertical="center" wrapText="1"/>
    </xf>
    <xf numFmtId="0" fontId="42" fillId="0" borderId="741">
      <alignment horizontal="left" vertical="center"/>
    </xf>
    <xf numFmtId="0" fontId="44" fillId="0" borderId="741">
      <alignment horizontal="left" vertical="center"/>
    </xf>
    <xf numFmtId="0" fontId="140" fillId="54" borderId="743" applyNumberFormat="0" applyAlignment="0" applyProtection="0"/>
    <xf numFmtId="0" fontId="210" fillId="73" borderId="743" applyNumberFormat="0" applyAlignment="0" applyProtection="0">
      <alignment vertical="center"/>
    </xf>
    <xf numFmtId="0" fontId="54" fillId="73" borderId="743" applyNumberFormat="0" applyAlignment="0" applyProtection="0"/>
    <xf numFmtId="0" fontId="140" fillId="54" borderId="743" applyNumberFormat="0" applyAlignment="0" applyProtection="0"/>
    <xf numFmtId="0" fontId="210" fillId="73" borderId="743" applyNumberFormat="0" applyAlignment="0" applyProtection="0">
      <alignment vertical="center"/>
    </xf>
    <xf numFmtId="0" fontId="54" fillId="73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42" fillId="0" borderId="741">
      <alignment horizontal="left" vertical="center"/>
    </xf>
    <xf numFmtId="0" fontId="44" fillId="0" borderId="741">
      <alignment horizontal="left" vertical="center"/>
    </xf>
    <xf numFmtId="0" fontId="42" fillId="0" borderId="762">
      <alignment horizontal="left" vertical="center"/>
    </xf>
    <xf numFmtId="0" fontId="44" fillId="0" borderId="762">
      <alignment horizontal="left" vertical="center"/>
    </xf>
    <xf numFmtId="0" fontId="36" fillId="0" borderId="740" applyNumberFormat="0" applyFill="0" applyBorder="0" applyAlignment="0" applyProtection="0"/>
    <xf numFmtId="0" fontId="36" fillId="0" borderId="751" applyNumberFormat="0" applyFill="0" applyBorder="0" applyAlignment="0" applyProtection="0"/>
    <xf numFmtId="0" fontId="36" fillId="0" borderId="740" applyNumberFormat="0" applyFill="0" applyBorder="0" applyAlignment="0" applyProtection="0"/>
    <xf numFmtId="0" fontId="44" fillId="0" borderId="752">
      <alignment horizontal="left" vertical="center"/>
    </xf>
    <xf numFmtId="0" fontId="42" fillId="0" borderId="752">
      <alignment horizontal="left" vertical="center"/>
    </xf>
    <xf numFmtId="0" fontId="42" fillId="0" borderId="741">
      <alignment horizontal="left" vertical="center"/>
    </xf>
    <xf numFmtId="0" fontId="44" fillId="0" borderId="741">
      <alignment horizontal="left" vertical="center"/>
    </xf>
    <xf numFmtId="0" fontId="42" fillId="0" borderId="741">
      <alignment horizontal="left" vertical="center"/>
    </xf>
    <xf numFmtId="10" fontId="41" fillId="35" borderId="751" applyNumberFormat="0" applyBorder="0" applyAlignment="0" applyProtection="0"/>
    <xf numFmtId="10" fontId="30" fillId="35" borderId="751" applyNumberFormat="0" applyBorder="0" applyAlignment="0" applyProtection="0"/>
    <xf numFmtId="0" fontId="256" fillId="63" borderId="754" applyNumberFormat="0" applyAlignment="0" applyProtection="0">
      <alignment vertical="center"/>
    </xf>
    <xf numFmtId="0" fontId="149" fillId="41" borderId="754" applyNumberFormat="0" applyAlignment="0" applyProtection="0"/>
    <xf numFmtId="0" fontId="256" fillId="63" borderId="754" applyNumberFormat="0" applyAlignment="0" applyProtection="0">
      <alignment vertical="center"/>
    </xf>
    <xf numFmtId="0" fontId="62" fillId="63" borderId="754" applyNumberFormat="0" applyAlignment="0" applyProtection="0"/>
    <xf numFmtId="0" fontId="149" fillId="41" borderId="754" applyNumberFormat="0" applyAlignment="0" applyProtection="0"/>
    <xf numFmtId="0" fontId="149" fillId="41" borderId="754" applyNumberFormat="0" applyAlignment="0" applyProtection="0"/>
    <xf numFmtId="0" fontId="149" fillId="41" borderId="754" applyNumberFormat="0" applyAlignment="0" applyProtection="0"/>
    <xf numFmtId="0" fontId="149" fillId="41" borderId="754" applyNumberFormat="0" applyAlignment="0" applyProtection="0"/>
    <xf numFmtId="37" fontId="172" fillId="105" borderId="742">
      <alignment horizontal="center" vertical="center" wrapText="1"/>
    </xf>
    <xf numFmtId="0" fontId="262" fillId="107" borderId="755">
      <alignment textRotation="90"/>
    </xf>
    <xf numFmtId="10" fontId="41" fillId="35" borderId="740" applyNumberFormat="0" applyBorder="0" applyAlignment="0" applyProtection="0"/>
    <xf numFmtId="10" fontId="41" fillId="35" borderId="740" applyNumberFormat="0" applyBorder="0" applyAlignment="0" applyProtection="0"/>
    <xf numFmtId="10" fontId="30" fillId="35" borderId="740" applyNumberFormat="0" applyBorder="0" applyAlignment="0" applyProtection="0"/>
    <xf numFmtId="0" fontId="149" fillId="41" borderId="743" applyNumberFormat="0" applyAlignment="0" applyProtection="0"/>
    <xf numFmtId="0" fontId="256" fillId="63" borderId="743" applyNumberFormat="0" applyAlignment="0" applyProtection="0">
      <alignment vertical="center"/>
    </xf>
    <xf numFmtId="0" fontId="62" fillId="63" borderId="743" applyNumberFormat="0" applyAlignment="0" applyProtection="0"/>
    <xf numFmtId="0" fontId="149" fillId="41" borderId="743" applyNumberFormat="0" applyAlignment="0" applyProtection="0"/>
    <xf numFmtId="37" fontId="172" fillId="105" borderId="742">
      <alignment horizontal="center" vertical="center" wrapText="1"/>
    </xf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10" fontId="41" fillId="35" borderId="740" applyNumberFormat="0" applyBorder="0" applyAlignment="0" applyProtection="0"/>
    <xf numFmtId="10" fontId="41" fillId="35" borderId="740" applyNumberFormat="0" applyBorder="0" applyAlignment="0" applyProtection="0"/>
    <xf numFmtId="10" fontId="30" fillId="35" borderId="740" applyNumberFormat="0" applyBorder="0" applyAlignment="0" applyProtection="0"/>
    <xf numFmtId="0" fontId="149" fillId="41" borderId="743" applyNumberFormat="0" applyAlignment="0" applyProtection="0"/>
    <xf numFmtId="0" fontId="256" fillId="63" borderId="743" applyNumberFormat="0" applyAlignment="0" applyProtection="0">
      <alignment vertical="center"/>
    </xf>
    <xf numFmtId="0" fontId="62" fillId="63" borderId="743" applyNumberFormat="0" applyAlignment="0" applyProtection="0"/>
    <xf numFmtId="0" fontId="149" fillId="41" borderId="743" applyNumberFormat="0" applyAlignment="0" applyProtection="0"/>
    <xf numFmtId="0" fontId="256" fillId="63" borderId="743" applyNumberFormat="0" applyAlignment="0" applyProtection="0">
      <alignment vertical="center"/>
    </xf>
    <xf numFmtId="0" fontId="62" fillId="63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262" fillId="107" borderId="744">
      <alignment textRotation="90"/>
    </xf>
    <xf numFmtId="0" fontId="262" fillId="107" borderId="744">
      <alignment textRotation="90"/>
    </xf>
    <xf numFmtId="0" fontId="140" fillId="54" borderId="764" applyNumberFormat="0" applyAlignment="0" applyProtection="0"/>
    <xf numFmtId="0" fontId="140" fillId="54" borderId="764" applyNumberFormat="0" applyAlignment="0" applyProtection="0"/>
    <xf numFmtId="0" fontId="140" fillId="54" borderId="764" applyNumberFormat="0" applyAlignment="0" applyProtection="0"/>
    <xf numFmtId="0" fontId="140" fillId="54" borderId="764" applyNumberFormat="0" applyAlignment="0" applyProtection="0"/>
    <xf numFmtId="0" fontId="140" fillId="54" borderId="764" applyNumberFormat="0" applyAlignment="0" applyProtection="0"/>
    <xf numFmtId="0" fontId="140" fillId="54" borderId="764" applyNumberFormat="0" applyAlignment="0" applyProtection="0"/>
    <xf numFmtId="0" fontId="54" fillId="73" borderId="764" applyNumberFormat="0" applyAlignment="0" applyProtection="0"/>
    <xf numFmtId="0" fontId="210" fillId="73" borderId="764" applyNumberFormat="0" applyAlignment="0" applyProtection="0">
      <alignment vertical="center"/>
    </xf>
    <xf numFmtId="0" fontId="140" fillId="54" borderId="764" applyNumberFormat="0" applyAlignment="0" applyProtection="0"/>
    <xf numFmtId="0" fontId="36" fillId="0" borderId="740" applyNumberFormat="0" applyFill="0" applyBorder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140" fillId="54" borderId="743" applyNumberFormat="0" applyAlignment="0" applyProtection="0"/>
    <xf numFmtId="0" fontId="210" fillId="73" borderId="743" applyNumberFormat="0" applyAlignment="0" applyProtection="0">
      <alignment vertical="center"/>
    </xf>
    <xf numFmtId="0" fontId="140" fillId="54" borderId="743" applyNumberFormat="0" applyAlignment="0" applyProtection="0"/>
    <xf numFmtId="0" fontId="54" fillId="73" borderId="743" applyNumberFormat="0" applyAlignment="0" applyProtection="0"/>
    <xf numFmtId="0" fontId="210" fillId="73" borderId="743" applyNumberFormat="0" applyAlignment="0" applyProtection="0">
      <alignment vertical="center"/>
    </xf>
    <xf numFmtId="0" fontId="140" fillId="54" borderId="743" applyNumberFormat="0" applyAlignment="0" applyProtection="0"/>
    <xf numFmtId="0" fontId="44" fillId="0" borderId="741">
      <alignment horizontal="left" vertical="center"/>
    </xf>
    <xf numFmtId="0" fontId="42" fillId="0" borderId="741">
      <alignment horizontal="left" vertical="center"/>
    </xf>
    <xf numFmtId="37" fontId="172" fillId="105" borderId="742">
      <alignment horizontal="center" vertical="center" wrapText="1"/>
    </xf>
    <xf numFmtId="10" fontId="41" fillId="35" borderId="740" applyNumberFormat="0" applyBorder="0" applyAlignment="0" applyProtection="0"/>
    <xf numFmtId="10" fontId="41" fillId="35" borderId="740" applyNumberFormat="0" applyBorder="0" applyAlignment="0" applyProtection="0"/>
    <xf numFmtId="10" fontId="30" fillId="35" borderId="740" applyNumberFormat="0" applyBorder="0" applyAlignment="0" applyProtection="0"/>
    <xf numFmtId="0" fontId="149" fillId="41" borderId="743" applyNumberFormat="0" applyAlignment="0" applyProtection="0"/>
    <xf numFmtId="0" fontId="256" fillId="63" borderId="743" applyNumberFormat="0" applyAlignment="0" applyProtection="0">
      <alignment vertical="center"/>
    </xf>
    <xf numFmtId="0" fontId="62" fillId="63" borderId="743" applyNumberFormat="0" applyAlignment="0" applyProtection="0"/>
    <xf numFmtId="0" fontId="149" fillId="41" borderId="743" applyNumberFormat="0" applyAlignment="0" applyProtection="0"/>
    <xf numFmtId="0" fontId="256" fillId="63" borderId="743" applyNumberFormat="0" applyAlignment="0" applyProtection="0">
      <alignment vertical="center"/>
    </xf>
    <xf numFmtId="0" fontId="62" fillId="63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149" fillId="41" borderId="743" applyNumberFormat="0" applyAlignment="0" applyProtection="0"/>
    <xf numFmtId="0" fontId="262" fillId="107" borderId="744">
      <alignment textRotation="90"/>
    </xf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9" fillId="56" borderId="756" applyNumberForma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201" fillId="79" borderId="756" applyNumberFormat="0" applyFont="0" applyAlignment="0" applyProtection="0">
      <alignment vertical="center"/>
    </xf>
    <xf numFmtId="0" fontId="201" fillId="79" borderId="756" applyNumberFormat="0" applyFont="0" applyAlignment="0" applyProtection="0">
      <alignment vertical="center"/>
    </xf>
    <xf numFmtId="0" fontId="9" fillId="56" borderId="756" applyNumberFormat="0" applyAlignment="0" applyProtection="0"/>
    <xf numFmtId="0" fontId="50" fillId="79" borderId="756" applyNumberFormat="0" applyFont="0" applyAlignment="0" applyProtection="0"/>
    <xf numFmtId="0" fontId="9" fillId="56" borderId="756" applyNumberFormat="0" applyAlignment="0" applyProtection="0"/>
    <xf numFmtId="0" fontId="50" fillId="79" borderId="756" applyNumberFormat="0" applyFont="0" applyAlignment="0" applyProtection="0"/>
    <xf numFmtId="0" fontId="9" fillId="56" borderId="756" applyNumberFormat="0" applyAlignment="0" applyProtection="0"/>
    <xf numFmtId="0" fontId="9" fillId="56" borderId="756" applyNumberFormat="0" applyAlignment="0" applyProtection="0"/>
    <xf numFmtId="0" fontId="50" fillId="79" borderId="756" applyNumberFormat="0" applyFont="0" applyAlignment="0" applyProtection="0"/>
    <xf numFmtId="0" fontId="9" fillId="56" borderId="756" applyNumberFormat="0" applyAlignment="0" applyProtection="0"/>
    <xf numFmtId="0" fontId="50" fillId="79" borderId="756" applyNumberFormat="0" applyFont="0" applyAlignment="0" applyProtection="0"/>
    <xf numFmtId="0" fontId="9" fillId="56" borderId="756" applyNumberFormat="0" applyAlignment="0" applyProtection="0"/>
    <xf numFmtId="0" fontId="50" fillId="79" borderId="756" applyNumberFormat="0" applyFont="0" applyAlignment="0" applyProtection="0"/>
    <xf numFmtId="0" fontId="9" fillId="56" borderId="756" applyNumberFormat="0" applyAlignment="0" applyProtection="0"/>
    <xf numFmtId="0" fontId="156" fillId="54" borderId="757" applyNumberFormat="0" applyAlignment="0" applyProtection="0"/>
    <xf numFmtId="0" fontId="66" fillId="73" borderId="757" applyNumberFormat="0" applyAlignment="0" applyProtection="0"/>
    <xf numFmtId="0" fontId="156" fillId="54" borderId="757" applyNumberFormat="0" applyAlignment="0" applyProtection="0"/>
    <xf numFmtId="0" fontId="270" fillId="73" borderId="757" applyNumberFormat="0" applyAlignment="0" applyProtection="0">
      <alignment vertical="center"/>
    </xf>
    <xf numFmtId="0" fontId="66" fillId="73" borderId="757" applyNumberFormat="0" applyAlignment="0" applyProtection="0"/>
    <xf numFmtId="0" fontId="156" fillId="54" borderId="757" applyNumberFormat="0" applyAlignment="0" applyProtection="0"/>
    <xf numFmtId="0" fontId="156" fillId="54" borderId="757" applyNumberFormat="0" applyAlignment="0" applyProtection="0"/>
    <xf numFmtId="0" fontId="156" fillId="54" borderId="757" applyNumberFormat="0" applyAlignment="0" applyProtection="0"/>
    <xf numFmtId="0" fontId="156" fillId="54" borderId="757" applyNumberFormat="0" applyAlignment="0" applyProtection="0"/>
    <xf numFmtId="0" fontId="156" fillId="54" borderId="757" applyNumberFormat="0" applyAlignment="0" applyProtection="0"/>
    <xf numFmtId="0" fontId="156" fillId="54" borderId="757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201" fillId="79" borderId="745" applyNumberFormat="0" applyFont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66" fillId="73" borderId="746" applyNumberFormat="0" applyAlignment="0" applyProtection="0"/>
    <xf numFmtId="0" fontId="156" fillId="54" borderId="746" applyNumberFormat="0" applyAlignment="0" applyProtection="0"/>
    <xf numFmtId="0" fontId="270" fillId="73" borderId="746" applyNumberFormat="0" applyAlignment="0" applyProtection="0">
      <alignment vertical="center"/>
    </xf>
    <xf numFmtId="0" fontId="66" fillId="73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201" fillId="79" borderId="745" applyNumberFormat="0" applyFont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156" fillId="54" borderId="746" applyNumberFormat="0" applyAlignment="0" applyProtection="0"/>
    <xf numFmtId="0" fontId="270" fillId="73" borderId="746" applyNumberFormat="0" applyAlignment="0" applyProtection="0">
      <alignment vertical="center"/>
    </xf>
    <xf numFmtId="0" fontId="66" fillId="73" borderId="746" applyNumberFormat="0" applyAlignment="0" applyProtection="0"/>
    <xf numFmtId="0" fontId="156" fillId="54" borderId="746" applyNumberFormat="0" applyAlignment="0" applyProtection="0"/>
    <xf numFmtId="0" fontId="270" fillId="73" borderId="746" applyNumberFormat="0" applyAlignment="0" applyProtection="0">
      <alignment vertical="center"/>
    </xf>
    <xf numFmtId="0" fontId="66" fillId="73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9" fillId="56" borderId="925" applyNumberFormat="0" applyAlignment="0" applyProtection="0"/>
    <xf numFmtId="0" fontId="156" fillId="54" borderId="926" applyNumberFormat="0" applyAlignment="0" applyProtection="0"/>
    <xf numFmtId="0" fontId="270" fillId="73" borderId="926" applyNumberFormat="0" applyAlignment="0" applyProtection="0">
      <alignment vertical="center"/>
    </xf>
    <xf numFmtId="0" fontId="50" fillId="79" borderId="925" applyNumberFormat="0" applyFont="0" applyAlignment="0" applyProtection="0"/>
    <xf numFmtId="0" fontId="172" fillId="0" borderId="759"/>
    <xf numFmtId="3" fontId="27" fillId="0" borderId="751" applyNumberFormat="0" applyFont="0" applyFill="0" applyAlignment="0" applyProtection="0">
      <alignment vertical="center"/>
    </xf>
    <xf numFmtId="3" fontId="27" fillId="0" borderId="751" applyNumberFormat="0" applyFont="0" applyFill="0" applyAlignment="0" applyProtection="0">
      <alignment vertical="center"/>
    </xf>
    <xf numFmtId="3" fontId="276" fillId="109" borderId="747"/>
    <xf numFmtId="0" fontId="172" fillId="0" borderId="748"/>
    <xf numFmtId="0" fontId="158" fillId="0" borderId="760" applyNumberFormat="0" applyFill="0" applyAlignment="0" applyProtection="0"/>
    <xf numFmtId="0" fontId="290" fillId="0" borderId="760" applyNumberFormat="0" applyFill="0" applyAlignment="0" applyProtection="0">
      <alignment vertical="center"/>
    </xf>
    <xf numFmtId="0" fontId="68" fillId="0" borderId="760" applyNumberFormat="0" applyFill="0" applyAlignment="0" applyProtection="0"/>
    <xf numFmtId="0" fontId="158" fillId="0" borderId="760" applyNumberFormat="0" applyFill="0" applyAlignment="0" applyProtection="0"/>
    <xf numFmtId="3" fontId="27" fillId="0" borderId="740" applyNumberFormat="0" applyFont="0" applyFill="0" applyAlignment="0" applyProtection="0">
      <alignment vertical="center"/>
    </xf>
    <xf numFmtId="3" fontId="27" fillId="0" borderId="740" applyNumberFormat="0" applyFont="0" applyFill="0" applyAlignment="0" applyProtection="0">
      <alignment vertical="center"/>
    </xf>
    <xf numFmtId="0" fontId="290" fillId="0" borderId="760" applyNumberFormat="0" applyFill="0" applyAlignment="0" applyProtection="0">
      <alignment vertical="center"/>
    </xf>
    <xf numFmtId="0" fontId="68" fillId="0" borderId="760" applyNumberFormat="0" applyFill="0" applyAlignment="0" applyProtection="0"/>
    <xf numFmtId="0" fontId="158" fillId="0" borderId="760" applyNumberFormat="0" applyFill="0" applyAlignment="0" applyProtection="0"/>
    <xf numFmtId="3" fontId="276" fillId="109" borderId="747"/>
    <xf numFmtId="10" fontId="30" fillId="35" borderId="761" applyNumberFormat="0" applyBorder="0" applyAlignment="0" applyProtection="0"/>
    <xf numFmtId="3" fontId="27" fillId="0" borderId="740" applyNumberFormat="0" applyFont="0" applyFill="0" applyAlignment="0" applyProtection="0">
      <alignment vertical="center"/>
    </xf>
    <xf numFmtId="3" fontId="27" fillId="0" borderId="740" applyNumberFormat="0" applyFont="0" applyFill="0" applyAlignment="0" applyProtection="0">
      <alignment vertical="center"/>
    </xf>
    <xf numFmtId="0" fontId="66" fillId="73" borderId="746" applyNumberFormat="0" applyAlignment="0" applyProtection="0"/>
    <xf numFmtId="0" fontId="140" fillId="54" borderId="754" applyNumberFormat="0" applyAlignment="0" applyProtection="0"/>
    <xf numFmtId="0" fontId="156" fillId="54" borderId="746" applyNumberFormat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270" fillId="73" borderId="746" applyNumberFormat="0" applyAlignment="0" applyProtection="0">
      <alignment vertical="center"/>
    </xf>
    <xf numFmtId="0" fontId="210" fillId="73" borderId="743" applyNumberFormat="0" applyAlignment="0" applyProtection="0">
      <alignment vertical="center"/>
    </xf>
    <xf numFmtId="0" fontId="256" fillId="63" borderId="743" applyNumberFormat="0" applyAlignment="0" applyProtection="0">
      <alignment vertical="center"/>
    </xf>
    <xf numFmtId="0" fontId="156" fillId="54" borderId="767" applyNumberFormat="0" applyAlignment="0" applyProtection="0"/>
    <xf numFmtId="0" fontId="201" fillId="79" borderId="745" applyNumberFormat="0" applyFont="0" applyAlignment="0" applyProtection="0">
      <alignment vertical="center"/>
    </xf>
    <xf numFmtId="0" fontId="156" fillId="54" borderId="746" applyNumberFormat="0" applyAlignment="0" applyProtection="0"/>
    <xf numFmtId="3" fontId="276" fillId="109" borderId="768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50" fillId="79" borderId="745" applyNumberFormat="0" applyFont="0" applyAlignment="0" applyProtection="0"/>
    <xf numFmtId="0" fontId="201" fillId="79" borderId="745" applyNumberFormat="0" applyFont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9" fillId="56" borderId="745" applyNumberFormat="0" applyAlignment="0" applyProtection="0"/>
    <xf numFmtId="0" fontId="50" fillId="79" borderId="745" applyNumberFormat="0" applyFont="0" applyAlignment="0" applyProtection="0"/>
    <xf numFmtId="0" fontId="156" fillId="54" borderId="746" applyNumberFormat="0" applyAlignment="0" applyProtection="0"/>
    <xf numFmtId="0" fontId="270" fillId="73" borderId="746" applyNumberFormat="0" applyAlignment="0" applyProtection="0">
      <alignment vertical="center"/>
    </xf>
    <xf numFmtId="0" fontId="66" fillId="73" borderId="746" applyNumberFormat="0" applyAlignment="0" applyProtection="0"/>
    <xf numFmtId="0" fontId="156" fillId="54" borderId="746" applyNumberFormat="0" applyAlignment="0" applyProtection="0"/>
    <xf numFmtId="0" fontId="270" fillId="73" borderId="746" applyNumberFormat="0" applyAlignment="0" applyProtection="0">
      <alignment vertical="center"/>
    </xf>
    <xf numFmtId="0" fontId="66" fillId="73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36" fillId="0" borderId="740" applyNumberFormat="0" applyFill="0" applyBorder="0" applyAlignment="0" applyProtection="0"/>
    <xf numFmtId="0" fontId="50" fillId="79" borderId="745" applyNumberFormat="0" applyFont="0" applyAlignment="0" applyProtection="0"/>
    <xf numFmtId="0" fontId="156" fillId="54" borderId="746" applyNumberFormat="0" applyAlignment="0" applyProtection="0"/>
    <xf numFmtId="0" fontId="156" fillId="54" borderId="746" applyNumberFormat="0" applyAlignment="0" applyProtection="0"/>
    <xf numFmtId="0" fontId="156" fillId="54" borderId="767" applyNumberFormat="0" applyAlignment="0" applyProtection="0"/>
    <xf numFmtId="0" fontId="54" fillId="73" borderId="743" applyNumberFormat="0" applyAlignment="0" applyProtection="0"/>
    <xf numFmtId="0" fontId="256" fillId="63" borderId="743" applyNumberFormat="0" applyAlignment="0" applyProtection="0">
      <alignment vertical="center"/>
    </xf>
    <xf numFmtId="10" fontId="41" fillId="35" borderId="751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747"/>
    <xf numFmtId="0" fontId="172" fillId="0" borderId="748"/>
    <xf numFmtId="3" fontId="27" fillId="0" borderId="740" applyNumberFormat="0" applyFont="0" applyFill="0" applyAlignment="0" applyProtection="0">
      <alignment vertical="center"/>
    </xf>
    <xf numFmtId="3" fontId="27" fillId="0" borderId="740" applyNumberFormat="0" applyFont="0" applyFill="0" applyAlignment="0" applyProtection="0">
      <alignment vertical="center"/>
    </xf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270" fillId="73" borderId="757" applyNumberFormat="0" applyAlignment="0" applyProtection="0">
      <alignment vertical="center"/>
    </xf>
    <xf numFmtId="0" fontId="50" fillId="79" borderId="745" applyNumberFormat="0" applyFont="0" applyAlignment="0" applyProtection="0"/>
    <xf numFmtId="0" fontId="270" fillId="73" borderId="746" applyNumberFormat="0" applyAlignment="0" applyProtection="0">
      <alignment vertical="center"/>
    </xf>
    <xf numFmtId="0" fontId="210" fillId="73" borderId="743" applyNumberFormat="0" applyAlignment="0" applyProtection="0">
      <alignment vertical="center"/>
    </xf>
    <xf numFmtId="0" fontId="50" fillId="79" borderId="756" applyNumberFormat="0" applyFont="0" applyAlignment="0" applyProtection="0"/>
    <xf numFmtId="0" fontId="50" fillId="79" borderId="756" applyNumberFormat="0" applyFont="0" applyAlignment="0" applyProtection="0"/>
    <xf numFmtId="0" fontId="256" fillId="63" borderId="743" applyNumberFormat="0" applyAlignment="0" applyProtection="0">
      <alignment vertical="center"/>
    </xf>
    <xf numFmtId="0" fontId="290" fillId="0" borderId="749" applyNumberFormat="0" applyFill="0" applyAlignment="0" applyProtection="0">
      <alignment vertical="center"/>
    </xf>
    <xf numFmtId="0" fontId="50" fillId="79" borderId="745" applyNumberFormat="0" applyFont="0" applyAlignment="0" applyProtection="0"/>
    <xf numFmtId="0" fontId="201" fillId="79" borderId="745" applyNumberFormat="0" applyFont="0" applyAlignment="0" applyProtection="0">
      <alignment vertical="center"/>
    </xf>
    <xf numFmtId="0" fontId="149" fillId="41" borderId="743" applyNumberFormat="0" applyAlignment="0" applyProtection="0"/>
    <xf numFmtId="0" fontId="156" fillId="54" borderId="746" applyNumberFormat="0" applyAlignment="0" applyProtection="0"/>
    <xf numFmtId="0" fontId="172" fillId="0" borderId="769"/>
    <xf numFmtId="3" fontId="27" fillId="0" borderId="761" applyNumberFormat="0" applyFont="0" applyFill="0" applyAlignment="0" applyProtection="0">
      <alignment vertical="center"/>
    </xf>
    <xf numFmtId="3" fontId="27" fillId="0" borderId="761" applyNumberFormat="0" applyFont="0" applyFill="0" applyAlignment="0" applyProtection="0">
      <alignment vertical="center"/>
    </xf>
    <xf numFmtId="3" fontId="276" fillId="109" borderId="747"/>
    <xf numFmtId="0" fontId="172" fillId="0" borderId="748"/>
    <xf numFmtId="3" fontId="27" fillId="0" borderId="740" applyNumberFormat="0" applyFont="0" applyFill="0" applyAlignment="0" applyProtection="0">
      <alignment vertical="center"/>
    </xf>
    <xf numFmtId="3" fontId="27" fillId="0" borderId="740" applyNumberFormat="0" applyFont="0" applyFill="0" applyAlignment="0" applyProtection="0">
      <alignment vertical="center"/>
    </xf>
    <xf numFmtId="3" fontId="276" fillId="109" borderId="747"/>
    <xf numFmtId="0" fontId="172" fillId="0" borderId="748"/>
    <xf numFmtId="3" fontId="27" fillId="0" borderId="740" applyNumberFormat="0" applyFont="0" applyFill="0" applyAlignment="0" applyProtection="0">
      <alignment vertical="center"/>
    </xf>
    <xf numFmtId="3" fontId="27" fillId="0" borderId="740" applyNumberFormat="0" applyFont="0" applyFill="0" applyAlignment="0" applyProtection="0">
      <alignment vertical="center"/>
    </xf>
    <xf numFmtId="0" fontId="50" fillId="79" borderId="756" applyNumberFormat="0" applyFont="0" applyAlignment="0" applyProtection="0"/>
    <xf numFmtId="0" fontId="54" fillId="73" borderId="754" applyNumberFormat="0" applyAlignment="0" applyProtection="0"/>
    <xf numFmtId="0" fontId="156" fillId="54" borderId="746" applyNumberFormat="0" applyAlignment="0" applyProtection="0"/>
    <xf numFmtId="0" fontId="149" fillId="41" borderId="764" applyNumberFormat="0" applyAlignment="0" applyProtection="0"/>
    <xf numFmtId="3" fontId="276" fillId="109" borderId="758"/>
    <xf numFmtId="0" fontId="50" fillId="79" borderId="745" applyNumberFormat="0" applyFont="0" applyAlignment="0" applyProtection="0"/>
    <xf numFmtId="0" fontId="54" fillId="73" borderId="764" applyNumberFormat="0" applyAlignment="0" applyProtection="0"/>
    <xf numFmtId="0" fontId="36" fillId="0" borderId="740" applyNumberFormat="0" applyFill="0" applyBorder="0" applyAlignment="0" applyProtection="0"/>
    <xf numFmtId="0" fontId="270" fillId="73" borderId="746" applyNumberFormat="0" applyAlignment="0" applyProtection="0">
      <alignment vertical="center"/>
    </xf>
    <xf numFmtId="0" fontId="210" fillId="73" borderId="764" applyNumberFormat="0" applyAlignment="0" applyProtection="0">
      <alignment vertical="center"/>
    </xf>
    <xf numFmtId="0" fontId="149" fillId="41" borderId="754" applyNumberFormat="0" applyAlignment="0" applyProtection="0"/>
    <xf numFmtId="37" fontId="172" fillId="105" borderId="753">
      <alignment horizontal="center" vertical="center" wrapText="1"/>
    </xf>
    <xf numFmtId="0" fontId="149" fillId="41" borderId="754" applyNumberFormat="0" applyAlignment="0" applyProtection="0"/>
    <xf numFmtId="0" fontId="270" fillId="73" borderId="926" applyNumberFormat="0" applyAlignment="0" applyProtection="0">
      <alignment vertical="center"/>
    </xf>
    <xf numFmtId="0" fontId="50" fillId="79" borderId="756" applyNumberFormat="0" applyFont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270" fillId="73" borderId="746" applyNumberFormat="0" applyAlignment="0" applyProtection="0">
      <alignment vertical="center"/>
    </xf>
    <xf numFmtId="0" fontId="210" fillId="73" borderId="743" applyNumberFormat="0" applyAlignment="0" applyProtection="0">
      <alignment vertical="center"/>
    </xf>
    <xf numFmtId="0" fontId="62" fillId="63" borderId="754" applyNumberFormat="0" applyAlignment="0" applyProtection="0"/>
    <xf numFmtId="0" fontId="256" fillId="63" borderId="743" applyNumberFormat="0" applyAlignment="0" applyProtection="0">
      <alignment vertical="center"/>
    </xf>
    <xf numFmtId="0" fontId="290" fillId="0" borderId="749" applyNumberFormat="0" applyFill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50" fillId="79" borderId="766" applyNumberFormat="0" applyFont="0" applyAlignment="0" applyProtection="0"/>
    <xf numFmtId="0" fontId="140" fillId="54" borderId="764" applyNumberFormat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36" fillId="0" borderId="761" applyNumberFormat="0" applyFill="0" applyBorder="0" applyAlignment="0" applyProtection="0"/>
    <xf numFmtId="0" fontId="270" fillId="73" borderId="746" applyNumberFormat="0" applyAlignment="0" applyProtection="0">
      <alignment vertical="center"/>
    </xf>
    <xf numFmtId="0" fontId="210" fillId="73" borderId="743" applyNumberFormat="0" applyAlignment="0" applyProtection="0">
      <alignment vertical="center"/>
    </xf>
    <xf numFmtId="0" fontId="149" fillId="41" borderId="764" applyNumberFormat="0" applyAlignment="0" applyProtection="0"/>
    <xf numFmtId="0" fontId="256" fillId="63" borderId="743" applyNumberFormat="0" applyAlignment="0" applyProtection="0">
      <alignment vertical="center"/>
    </xf>
    <xf numFmtId="0" fontId="290" fillId="0" borderId="749" applyNumberFormat="0" applyFill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290" fillId="0" borderId="749" applyNumberFormat="0" applyFill="0" applyAlignment="0" applyProtection="0">
      <alignment vertical="center"/>
    </xf>
    <xf numFmtId="0" fontId="6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158" fillId="0" borderId="749" applyNumberFormat="0" applyFill="0" applyAlignment="0" applyProtection="0"/>
    <xf numFmtId="0" fontId="270" fillId="73" borderId="746" applyNumberFormat="0" applyAlignment="0" applyProtection="0">
      <alignment vertical="center"/>
    </xf>
    <xf numFmtId="0" fontId="290" fillId="0" borderId="749" applyNumberFormat="0" applyFill="0" applyAlignment="0" applyProtection="0">
      <alignment vertical="center"/>
    </xf>
    <xf numFmtId="0" fontId="201" fillId="79" borderId="745" applyNumberFormat="0" applyFont="0" applyAlignment="0" applyProtection="0">
      <alignment vertical="center"/>
    </xf>
    <xf numFmtId="0" fontId="158" fillId="0" borderId="760" applyNumberFormat="0" applyFill="0" applyAlignment="0" applyProtection="0"/>
    <xf numFmtId="0" fontId="158" fillId="0" borderId="760" applyNumberFormat="0" applyFill="0" applyAlignment="0" applyProtection="0"/>
    <xf numFmtId="0" fontId="158" fillId="0" borderId="760" applyNumberFormat="0" applyFill="0" applyAlignment="0" applyProtection="0"/>
    <xf numFmtId="0" fontId="158" fillId="0" borderId="760" applyNumberFormat="0" applyFill="0" applyAlignment="0" applyProtection="0"/>
    <xf numFmtId="0" fontId="270" fillId="73" borderId="757" applyNumberFormat="0" applyAlignment="0" applyProtection="0">
      <alignment vertical="center"/>
    </xf>
    <xf numFmtId="0" fontId="210" fillId="73" borderId="754" applyNumberFormat="0" applyAlignment="0" applyProtection="0">
      <alignment vertical="center"/>
    </xf>
    <xf numFmtId="0" fontId="256" fillId="63" borderId="754" applyNumberFormat="0" applyAlignment="0" applyProtection="0">
      <alignment vertical="center"/>
    </xf>
    <xf numFmtId="0" fontId="290" fillId="0" borderId="760" applyNumberFormat="0" applyFill="0" applyAlignment="0" applyProtection="0">
      <alignment vertical="center"/>
    </xf>
    <xf numFmtId="0" fontId="201" fillId="79" borderId="756" applyNumberFormat="0" applyFont="0" applyAlignment="0" applyProtection="0">
      <alignment vertical="center"/>
    </xf>
    <xf numFmtId="0" fontId="158" fillId="0" borderId="770" applyNumberFormat="0" applyFill="0" applyAlignment="0" applyProtection="0"/>
    <xf numFmtId="0" fontId="290" fillId="0" borderId="770" applyNumberFormat="0" applyFill="0" applyAlignment="0" applyProtection="0">
      <alignment vertical="center"/>
    </xf>
    <xf numFmtId="0" fontId="68" fillId="0" borderId="770" applyNumberFormat="0" applyFill="0" applyAlignment="0" applyProtection="0"/>
    <xf numFmtId="0" fontId="158" fillId="0" borderId="770" applyNumberFormat="0" applyFill="0" applyAlignment="0" applyProtection="0"/>
    <xf numFmtId="0" fontId="290" fillId="0" borderId="770" applyNumberFormat="0" applyFill="0" applyAlignment="0" applyProtection="0">
      <alignment vertical="center"/>
    </xf>
    <xf numFmtId="0" fontId="68" fillId="0" borderId="770" applyNumberFormat="0" applyFill="0" applyAlignment="0" applyProtection="0"/>
    <xf numFmtId="0" fontId="158" fillId="0" borderId="770" applyNumberFormat="0" applyFill="0" applyAlignment="0" applyProtection="0"/>
    <xf numFmtId="0" fontId="158" fillId="0" borderId="770" applyNumberFormat="0" applyFill="0" applyAlignment="0" applyProtection="0"/>
    <xf numFmtId="0" fontId="158" fillId="0" borderId="770" applyNumberFormat="0" applyFill="0" applyAlignment="0" applyProtection="0"/>
    <xf numFmtId="0" fontId="158" fillId="0" borderId="770" applyNumberFormat="0" applyFill="0" applyAlignment="0" applyProtection="0"/>
    <xf numFmtId="0" fontId="158" fillId="0" borderId="770" applyNumberFormat="0" applyFill="0" applyAlignment="0" applyProtection="0"/>
    <xf numFmtId="0" fontId="158" fillId="0" borderId="770" applyNumberFormat="0" applyFill="0" applyAlignment="0" applyProtection="0"/>
    <xf numFmtId="0" fontId="270" fillId="73" borderId="767" applyNumberFormat="0" applyAlignment="0" applyProtection="0">
      <alignment vertical="center"/>
    </xf>
    <xf numFmtId="0" fontId="210" fillId="73" borderId="764" applyNumberFormat="0" applyAlignment="0" applyProtection="0">
      <alignment vertical="center"/>
    </xf>
    <xf numFmtId="0" fontId="256" fillId="63" borderId="764" applyNumberFormat="0" applyAlignment="0" applyProtection="0">
      <alignment vertical="center"/>
    </xf>
    <xf numFmtId="0" fontId="290" fillId="0" borderId="770" applyNumberFormat="0" applyFill="0" applyAlignment="0" applyProtection="0">
      <alignment vertical="center"/>
    </xf>
    <xf numFmtId="0" fontId="201" fillId="79" borderId="766" applyNumberFormat="0" applyFont="0" applyAlignment="0" applyProtection="0">
      <alignment vertical="center"/>
    </xf>
    <xf numFmtId="0" fontId="158" fillId="0" borderId="790" applyNumberFormat="0" applyFill="0" applyAlignment="0" applyProtection="0"/>
    <xf numFmtId="0" fontId="290" fillId="0" borderId="790" applyNumberFormat="0" applyFill="0" applyAlignment="0" applyProtection="0">
      <alignment vertical="center"/>
    </xf>
    <xf numFmtId="0" fontId="50" fillId="79" borderId="786" applyNumberFormat="0" applyFont="0" applyAlignment="0" applyProtection="0"/>
    <xf numFmtId="0" fontId="149" fillId="41" borderId="823" applyNumberFormat="0" applyAlignment="0" applyProtection="0"/>
    <xf numFmtId="0" fontId="149" fillId="41" borderId="784" applyNumberForma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9" fillId="56" borderId="786" applyNumberFormat="0" applyAlignment="0" applyProtection="0"/>
    <xf numFmtId="0" fontId="158" fillId="0" borderId="829" applyNumberFormat="0" applyFill="0" applyAlignment="0" applyProtection="0"/>
    <xf numFmtId="0" fontId="62" fillId="63" borderId="804" applyNumberFormat="0" applyAlignment="0" applyProtection="0"/>
    <xf numFmtId="0" fontId="172" fillId="0" borderId="789"/>
    <xf numFmtId="0" fontId="156" fillId="54" borderId="797" applyNumberFormat="0" applyAlignment="0" applyProtection="0"/>
    <xf numFmtId="0" fontId="156" fillId="54" borderId="797" applyNumberFormat="0" applyAlignment="0" applyProtection="0"/>
    <xf numFmtId="0" fontId="156" fillId="54" borderId="797" applyNumberFormat="0" applyAlignment="0" applyProtection="0"/>
    <xf numFmtId="0" fontId="156" fillId="54" borderId="797" applyNumberFormat="0" applyAlignment="0" applyProtection="0"/>
    <xf numFmtId="0" fontId="66" fillId="73" borderId="797" applyNumberFormat="0" applyAlignment="0" applyProtection="0"/>
    <xf numFmtId="0" fontId="270" fillId="73" borderId="797" applyNumberFormat="0" applyAlignment="0" applyProtection="0">
      <alignment vertical="center"/>
    </xf>
    <xf numFmtId="0" fontId="156" fillId="54" borderId="797" applyNumberFormat="0" applyAlignment="0" applyProtection="0"/>
    <xf numFmtId="0" fontId="66" fillId="73" borderId="797" applyNumberFormat="0" applyAlignment="0" applyProtection="0"/>
    <xf numFmtId="0" fontId="270" fillId="73" borderId="797" applyNumberFormat="0" applyAlignment="0" applyProtection="0">
      <alignment vertical="center"/>
    </xf>
    <xf numFmtId="0" fontId="156" fillId="54" borderId="797" applyNumberForma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201" fillId="79" borderId="796" applyNumberFormat="0" applyFont="0" applyAlignment="0" applyProtection="0">
      <alignment vertical="center"/>
    </xf>
    <xf numFmtId="0" fontId="50" fillId="79" borderId="796" applyNumberFormat="0" applyFont="0" applyAlignment="0" applyProtection="0"/>
    <xf numFmtId="0" fontId="201" fillId="79" borderId="796" applyNumberFormat="0" applyFont="0" applyAlignment="0" applyProtection="0">
      <alignment vertical="center"/>
    </xf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9" fillId="56" borderId="796" applyNumberForma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50" fillId="79" borderId="796" applyNumberFormat="0" applyFont="0" applyAlignment="0" applyProtection="0"/>
    <xf numFmtId="0" fontId="156" fillId="54" borderId="816" applyNumberFormat="0" applyAlignment="0" applyProtection="0"/>
    <xf numFmtId="0" fontId="156" fillId="54" borderId="816" applyNumberFormat="0" applyAlignment="0" applyProtection="0"/>
    <xf numFmtId="0" fontId="156" fillId="54" borderId="816" applyNumberFormat="0" applyAlignment="0" applyProtection="0"/>
    <xf numFmtId="0" fontId="156" fillId="54" borderId="816" applyNumberFormat="0" applyAlignment="0" applyProtection="0"/>
    <xf numFmtId="0" fontId="66" fillId="73" borderId="816" applyNumberFormat="0" applyAlignment="0" applyProtection="0"/>
    <xf numFmtId="0" fontId="270" fillId="73" borderId="816" applyNumberFormat="0" applyAlignment="0" applyProtection="0">
      <alignment vertical="center"/>
    </xf>
    <xf numFmtId="0" fontId="270" fillId="73" borderId="816" applyNumberFormat="0" applyAlignment="0" applyProtection="0">
      <alignment vertical="center"/>
    </xf>
    <xf numFmtId="0" fontId="156" fillId="54" borderId="816" applyNumberForma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201" fillId="79" borderId="815" applyNumberFormat="0" applyFont="0" applyAlignment="0" applyProtection="0">
      <alignment vertical="center"/>
    </xf>
    <xf numFmtId="0" fontId="201" fillId="79" borderId="815" applyNumberFormat="0" applyFont="0" applyAlignment="0" applyProtection="0">
      <alignment vertical="center"/>
    </xf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9" fillId="56" borderId="815" applyNumberForma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50" fillId="79" borderId="815" applyNumberFormat="0" applyFon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66" fillId="73" borderId="836" applyNumberFormat="0" applyAlignment="0" applyProtection="0"/>
    <xf numFmtId="0" fontId="270" fillId="73" borderId="836" applyNumberFormat="0" applyAlignment="0" applyProtection="0">
      <alignment vertical="center"/>
    </xf>
    <xf numFmtId="0" fontId="156" fillId="54" borderId="836" applyNumberFormat="0" applyAlignment="0" applyProtection="0"/>
    <xf numFmtId="0" fontId="66" fillId="73" borderId="836" applyNumberFormat="0" applyAlignment="0" applyProtection="0"/>
    <xf numFmtId="0" fontId="270" fillId="73" borderId="836" applyNumberFormat="0" applyAlignment="0" applyProtection="0">
      <alignment vertical="center"/>
    </xf>
    <xf numFmtId="0" fontId="156" fillId="54" borderId="836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201" fillId="79" borderId="835" applyNumberFormat="0" applyFont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140" fillId="54" borderId="784" applyNumberFormat="0" applyAlignment="0" applyProtection="0"/>
    <xf numFmtId="0" fontId="210" fillId="73" borderId="784" applyNumberFormat="0" applyAlignment="0" applyProtection="0">
      <alignment vertical="center"/>
    </xf>
    <xf numFmtId="0" fontId="54" fillId="73" borderId="784" applyNumberFormat="0" applyAlignment="0" applyProtection="0"/>
    <xf numFmtId="0" fontId="140" fillId="54" borderId="784" applyNumberFormat="0" applyAlignment="0" applyProtection="0"/>
    <xf numFmtId="0" fontId="210" fillId="73" borderId="784" applyNumberFormat="0" applyAlignment="0" applyProtection="0">
      <alignment vertical="center"/>
    </xf>
    <xf numFmtId="0" fontId="54" fillId="73" borderId="784" applyNumberFormat="0" applyAlignment="0" applyProtection="0"/>
    <xf numFmtId="0" fontId="140" fillId="54" borderId="784" applyNumberFormat="0" applyAlignment="0" applyProtection="0"/>
    <xf numFmtId="0" fontId="140" fillId="54" borderId="784" applyNumberFormat="0" applyAlignment="0" applyProtection="0"/>
    <xf numFmtId="0" fontId="140" fillId="54" borderId="784" applyNumberFormat="0" applyAlignment="0" applyProtection="0"/>
    <xf numFmtId="0" fontId="140" fillId="54" borderId="784" applyNumberFormat="0" applyAlignment="0" applyProtection="0"/>
    <xf numFmtId="0" fontId="140" fillId="54" borderId="784" applyNumberFormat="0" applyAlignment="0" applyProtection="0"/>
    <xf numFmtId="0" fontId="140" fillId="54" borderId="784" applyNumberFormat="0" applyAlignment="0" applyProtection="0"/>
    <xf numFmtId="0" fontId="140" fillId="54" borderId="804" applyNumberFormat="0" applyAlignment="0" applyProtection="0"/>
    <xf numFmtId="0" fontId="210" fillId="73" borderId="804" applyNumberFormat="0" applyAlignment="0" applyProtection="0">
      <alignment vertical="center"/>
    </xf>
    <xf numFmtId="0" fontId="54" fillId="73" borderId="804" applyNumberFormat="0" applyAlignment="0" applyProtection="0"/>
    <xf numFmtId="0" fontId="140" fillId="54" borderId="804" applyNumberFormat="0" applyAlignment="0" applyProtection="0"/>
    <xf numFmtId="0" fontId="210" fillId="73" borderId="804" applyNumberFormat="0" applyAlignment="0" applyProtection="0">
      <alignment vertical="center"/>
    </xf>
    <xf numFmtId="0" fontId="140" fillId="54" borderId="804" applyNumberFormat="0" applyAlignment="0" applyProtection="0"/>
    <xf numFmtId="0" fontId="140" fillId="54" borderId="804" applyNumberFormat="0" applyAlignment="0" applyProtection="0"/>
    <xf numFmtId="0" fontId="140" fillId="54" borderId="804" applyNumberFormat="0" applyAlignment="0" applyProtection="0"/>
    <xf numFmtId="0" fontId="140" fillId="54" borderId="804" applyNumberFormat="0" applyAlignment="0" applyProtection="0"/>
    <xf numFmtId="0" fontId="140" fillId="54" borderId="804" applyNumberFormat="0" applyAlignment="0" applyProtection="0"/>
    <xf numFmtId="0" fontId="140" fillId="54" borderId="804" applyNumberFormat="0" applyAlignment="0" applyProtection="0"/>
    <xf numFmtId="0" fontId="140" fillId="54" borderId="823" applyNumberFormat="0" applyAlignment="0" applyProtection="0"/>
    <xf numFmtId="0" fontId="210" fillId="73" borderId="823" applyNumberFormat="0" applyAlignment="0" applyProtection="0">
      <alignment vertical="center"/>
    </xf>
    <xf numFmtId="0" fontId="140" fillId="54" borderId="823" applyNumberFormat="0" applyAlignment="0" applyProtection="0"/>
    <xf numFmtId="0" fontId="210" fillId="73" borderId="823" applyNumberFormat="0" applyAlignment="0" applyProtection="0">
      <alignment vertical="center"/>
    </xf>
    <xf numFmtId="0" fontId="54" fillId="73" borderId="823" applyNumberFormat="0" applyAlignment="0" applyProtection="0"/>
    <xf numFmtId="0" fontId="140" fillId="54" borderId="823" applyNumberFormat="0" applyAlignment="0" applyProtection="0"/>
    <xf numFmtId="0" fontId="140" fillId="54" borderId="823" applyNumberFormat="0" applyAlignment="0" applyProtection="0"/>
    <xf numFmtId="0" fontId="140" fillId="54" borderId="823" applyNumberFormat="0" applyAlignment="0" applyProtection="0"/>
    <xf numFmtId="0" fontId="140" fillId="54" borderId="823" applyNumberFormat="0" applyAlignment="0" applyProtection="0"/>
    <xf numFmtId="0" fontId="262" fillId="107" borderId="795">
      <alignment textRotation="90"/>
    </xf>
    <xf numFmtId="0" fontId="149" fillId="41" borderId="794" applyNumberFormat="0" applyAlignment="0" applyProtection="0"/>
    <xf numFmtId="0" fontId="149" fillId="41" borderId="794" applyNumberFormat="0" applyAlignment="0" applyProtection="0"/>
    <xf numFmtId="0" fontId="149" fillId="41" borderId="794" applyNumberFormat="0" applyAlignment="0" applyProtection="0"/>
    <xf numFmtId="0" fontId="149" fillId="41" borderId="794" applyNumberFormat="0" applyAlignment="0" applyProtection="0"/>
    <xf numFmtId="0" fontId="149" fillId="41" borderId="794" applyNumberFormat="0" applyAlignment="0" applyProtection="0"/>
    <xf numFmtId="0" fontId="62" fillId="63" borderId="794" applyNumberFormat="0" applyAlignment="0" applyProtection="0"/>
    <xf numFmtId="0" fontId="256" fillId="63" borderId="794" applyNumberFormat="0" applyAlignment="0" applyProtection="0">
      <alignment vertical="center"/>
    </xf>
    <xf numFmtId="0" fontId="149" fillId="41" borderId="794" applyNumberFormat="0" applyAlignment="0" applyProtection="0"/>
    <xf numFmtId="0" fontId="62" fillId="63" borderId="794" applyNumberFormat="0" applyAlignment="0" applyProtection="0"/>
    <xf numFmtId="0" fontId="256" fillId="63" borderId="794" applyNumberFormat="0" applyAlignment="0" applyProtection="0">
      <alignment vertical="center"/>
    </xf>
    <xf numFmtId="0" fontId="149" fillId="41" borderId="794" applyNumberFormat="0" applyAlignment="0" applyProtection="0"/>
    <xf numFmtId="10" fontId="41" fillId="35" borderId="791" applyNumberFormat="0" applyBorder="0" applyAlignment="0" applyProtection="0"/>
    <xf numFmtId="10" fontId="41" fillId="35" borderId="791" applyNumberFormat="0" applyBorder="0" applyAlignment="0" applyProtection="0"/>
    <xf numFmtId="0" fontId="262" fillId="107" borderId="814">
      <alignment textRotation="90"/>
    </xf>
    <xf numFmtId="0" fontId="262" fillId="107" borderId="834">
      <alignment textRotation="90"/>
    </xf>
    <xf numFmtId="37" fontId="172" fillId="105" borderId="793">
      <alignment horizontal="center" vertical="center" wrapText="1"/>
    </xf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10" fontId="30" fillId="35" borderId="811" applyNumberFormat="0" applyBorder="0" applyAlignment="0" applyProtection="0"/>
    <xf numFmtId="10" fontId="41" fillId="35" borderId="811" applyNumberFormat="0" applyBorder="0" applyAlignment="0" applyProtection="0"/>
    <xf numFmtId="10" fontId="41" fillId="35" borderId="811" applyNumberFormat="0" applyBorder="0" applyAlignment="0" applyProtection="0"/>
    <xf numFmtId="0" fontId="149" fillId="41" borderId="833" applyNumberFormat="0" applyAlignment="0" applyProtection="0"/>
    <xf numFmtId="0" fontId="62" fillId="63" borderId="833" applyNumberFormat="0" applyAlignment="0" applyProtection="0"/>
    <xf numFmtId="0" fontId="256" fillId="63" borderId="833" applyNumberFormat="0" applyAlignment="0" applyProtection="0">
      <alignment vertical="center"/>
    </xf>
    <xf numFmtId="0" fontId="149" fillId="41" borderId="833" applyNumberFormat="0" applyAlignment="0" applyProtection="0"/>
    <xf numFmtId="0" fontId="62" fillId="63" borderId="833" applyNumberFormat="0" applyAlignment="0" applyProtection="0"/>
    <xf numFmtId="0" fontId="256" fillId="63" borderId="833" applyNumberFormat="0" applyAlignment="0" applyProtection="0">
      <alignment vertical="center"/>
    </xf>
    <xf numFmtId="0" fontId="149" fillId="41" borderId="833" applyNumberFormat="0" applyAlignment="0" applyProtection="0"/>
    <xf numFmtId="10" fontId="41" fillId="35" borderId="830" applyNumberFormat="0" applyBorder="0" applyAlignment="0" applyProtection="0"/>
    <xf numFmtId="10" fontId="41" fillId="35" borderId="830" applyNumberFormat="0" applyBorder="0" applyAlignment="0" applyProtection="0"/>
    <xf numFmtId="37" fontId="172" fillId="105" borderId="813">
      <alignment horizontal="center" vertical="center" wrapText="1"/>
    </xf>
    <xf numFmtId="37" fontId="172" fillId="105" borderId="832">
      <alignment horizontal="center" vertical="center" wrapText="1"/>
    </xf>
    <xf numFmtId="0" fontId="42" fillId="0" borderId="792">
      <alignment horizontal="left" vertical="center"/>
    </xf>
    <xf numFmtId="0" fontId="44" fillId="0" borderId="792">
      <alignment horizontal="left" vertical="center"/>
    </xf>
    <xf numFmtId="0" fontId="140" fillId="54" borderId="774" applyNumberFormat="0" applyAlignment="0" applyProtection="0"/>
    <xf numFmtId="0" fontId="210" fillId="73" borderId="774" applyNumberFormat="0" applyAlignment="0" applyProtection="0">
      <alignment vertical="center"/>
    </xf>
    <xf numFmtId="0" fontId="54" fillId="73" borderId="774" applyNumberFormat="0" applyAlignment="0" applyProtection="0"/>
    <xf numFmtId="0" fontId="140" fillId="54" borderId="774" applyNumberFormat="0" applyAlignment="0" applyProtection="0"/>
    <xf numFmtId="0" fontId="210" fillId="73" borderId="774" applyNumberFormat="0" applyAlignment="0" applyProtection="0">
      <alignment vertical="center"/>
    </xf>
    <xf numFmtId="0" fontId="54" fillId="73" borderId="774" applyNumberFormat="0" applyAlignment="0" applyProtection="0"/>
    <xf numFmtId="0" fontId="140" fillId="54" borderId="774" applyNumberFormat="0" applyAlignment="0" applyProtection="0"/>
    <xf numFmtId="0" fontId="140" fillId="54" borderId="774" applyNumberFormat="0" applyAlignment="0" applyProtection="0"/>
    <xf numFmtId="0" fontId="140" fillId="54" borderId="774" applyNumberFormat="0" applyAlignment="0" applyProtection="0"/>
    <xf numFmtId="0" fontId="140" fillId="54" borderId="774" applyNumberFormat="0" applyAlignment="0" applyProtection="0"/>
    <xf numFmtId="0" fontId="140" fillId="54" borderId="774" applyNumberFormat="0" applyAlignment="0" applyProtection="0"/>
    <xf numFmtId="0" fontId="140" fillId="54" borderId="774" applyNumberFormat="0" applyAlignment="0" applyProtection="0"/>
    <xf numFmtId="0" fontId="42" fillId="0" borderId="812">
      <alignment horizontal="left" vertical="center"/>
    </xf>
    <xf numFmtId="0" fontId="44" fillId="0" borderId="812">
      <alignment horizontal="left" vertical="center"/>
    </xf>
    <xf numFmtId="0" fontId="42" fillId="0" borderId="831">
      <alignment horizontal="left" vertical="center"/>
    </xf>
    <xf numFmtId="0" fontId="44" fillId="0" borderId="831">
      <alignment horizontal="left" vertical="center"/>
    </xf>
    <xf numFmtId="0" fontId="36" fillId="0" borderId="791" applyNumberFormat="0" applyFill="0" applyBorder="0" applyAlignment="0" applyProtection="0"/>
    <xf numFmtId="0" fontId="36" fillId="0" borderId="820" applyNumberFormat="0" applyFill="0" applyBorder="0" applyAlignment="0" applyProtection="0"/>
    <xf numFmtId="0" fontId="36" fillId="0" borderId="781" applyNumberFormat="0" applyFill="0" applyBorder="0" applyAlignment="0" applyProtection="0"/>
    <xf numFmtId="0" fontId="44" fillId="0" borderId="821">
      <alignment horizontal="left" vertical="center"/>
    </xf>
    <xf numFmtId="0" fontId="42" fillId="0" borderId="821">
      <alignment horizontal="left" vertical="center"/>
    </xf>
    <xf numFmtId="0" fontId="42" fillId="0" borderId="802">
      <alignment horizontal="left" vertical="center"/>
    </xf>
    <xf numFmtId="0" fontId="44" fillId="0" borderId="782">
      <alignment horizontal="left" vertical="center"/>
    </xf>
    <xf numFmtId="0" fontId="42" fillId="0" borderId="782">
      <alignment horizontal="left" vertical="center"/>
    </xf>
    <xf numFmtId="10" fontId="41" fillId="35" borderId="820" applyNumberFormat="0" applyBorder="0" applyAlignment="0" applyProtection="0"/>
    <xf numFmtId="10" fontId="30" fillId="35" borderId="820" applyNumberFormat="0" applyBorder="0" applyAlignment="0" applyProtection="0"/>
    <xf numFmtId="0" fontId="256" fillId="63" borderId="823" applyNumberFormat="0" applyAlignment="0" applyProtection="0">
      <alignment vertical="center"/>
    </xf>
    <xf numFmtId="0" fontId="149" fillId="41" borderId="823" applyNumberFormat="0" applyAlignment="0" applyProtection="0"/>
    <xf numFmtId="0" fontId="256" fillId="63" borderId="823" applyNumberFormat="0" applyAlignment="0" applyProtection="0">
      <alignment vertical="center"/>
    </xf>
    <xf numFmtId="0" fontId="62" fillId="63" borderId="823" applyNumberFormat="0" applyAlignment="0" applyProtection="0"/>
    <xf numFmtId="0" fontId="149" fillId="41" borderId="823" applyNumberFormat="0" applyAlignment="0" applyProtection="0"/>
    <xf numFmtId="0" fontId="149" fillId="41" borderId="823" applyNumberFormat="0" applyAlignment="0" applyProtection="0"/>
    <xf numFmtId="0" fontId="149" fillId="41" borderId="823" applyNumberFormat="0" applyAlignment="0" applyProtection="0"/>
    <xf numFmtId="0" fontId="149" fillId="41" borderId="823" applyNumberFormat="0" applyAlignment="0" applyProtection="0"/>
    <xf numFmtId="37" fontId="172" fillId="105" borderId="803">
      <alignment horizontal="center" vertical="center" wrapText="1"/>
    </xf>
    <xf numFmtId="0" fontId="262" fillId="107" borderId="824">
      <alignment textRotation="90"/>
    </xf>
    <xf numFmtId="10" fontId="41" fillId="35" borderId="801" applyNumberFormat="0" applyBorder="0" applyAlignment="0" applyProtection="0"/>
    <xf numFmtId="10" fontId="41" fillId="35" borderId="801" applyNumberFormat="0" applyBorder="0" applyAlignment="0" applyProtection="0"/>
    <xf numFmtId="10" fontId="30" fillId="35" borderId="801" applyNumberFormat="0" applyBorder="0" applyAlignment="0" applyProtection="0"/>
    <xf numFmtId="0" fontId="149" fillId="41" borderId="804" applyNumberFormat="0" applyAlignment="0" applyProtection="0"/>
    <xf numFmtId="0" fontId="256" fillId="63" borderId="804" applyNumberFormat="0" applyAlignment="0" applyProtection="0">
      <alignment vertical="center"/>
    </xf>
    <xf numFmtId="0" fontId="62" fillId="63" borderId="804" applyNumberFormat="0" applyAlignment="0" applyProtection="0"/>
    <xf numFmtId="0" fontId="149" fillId="41" borderId="804" applyNumberFormat="0" applyAlignment="0" applyProtection="0"/>
    <xf numFmtId="37" fontId="172" fillId="105" borderId="783">
      <alignment horizontal="center" vertical="center" wrapText="1"/>
    </xf>
    <xf numFmtId="0" fontId="149" fillId="41" borderId="804" applyNumberFormat="0" applyAlignment="0" applyProtection="0"/>
    <xf numFmtId="0" fontId="149" fillId="41" borderId="804" applyNumberFormat="0" applyAlignment="0" applyProtection="0"/>
    <xf numFmtId="0" fontId="149" fillId="41" borderId="804" applyNumberFormat="0" applyAlignment="0" applyProtection="0"/>
    <xf numFmtId="0" fontId="149" fillId="41" borderId="804" applyNumberFormat="0" applyAlignment="0" applyProtection="0"/>
    <xf numFmtId="0" fontId="149" fillId="41" borderId="804" applyNumberFormat="0" applyAlignment="0" applyProtection="0"/>
    <xf numFmtId="10" fontId="41" fillId="35" borderId="781" applyNumberFormat="0" applyBorder="0" applyAlignment="0" applyProtection="0"/>
    <xf numFmtId="10" fontId="41" fillId="35" borderId="781" applyNumberFormat="0" applyBorder="0" applyAlignment="0" applyProtection="0"/>
    <xf numFmtId="10" fontId="30" fillId="35" borderId="781" applyNumberFormat="0" applyBorder="0" applyAlignment="0" applyProtection="0"/>
    <xf numFmtId="0" fontId="149" fillId="41" borderId="784" applyNumberFormat="0" applyAlignment="0" applyProtection="0"/>
    <xf numFmtId="0" fontId="256" fillId="63" borderId="784" applyNumberFormat="0" applyAlignment="0" applyProtection="0">
      <alignment vertical="center"/>
    </xf>
    <xf numFmtId="0" fontId="62" fillId="63" borderId="784" applyNumberFormat="0" applyAlignment="0" applyProtection="0"/>
    <xf numFmtId="0" fontId="149" fillId="41" borderId="784" applyNumberFormat="0" applyAlignment="0" applyProtection="0"/>
    <xf numFmtId="0" fontId="256" fillId="63" borderId="784" applyNumberFormat="0" applyAlignment="0" applyProtection="0">
      <alignment vertical="center"/>
    </xf>
    <xf numFmtId="0" fontId="62" fillId="63" borderId="784" applyNumberFormat="0" applyAlignment="0" applyProtection="0"/>
    <xf numFmtId="0" fontId="149" fillId="41" borderId="784" applyNumberFormat="0" applyAlignment="0" applyProtection="0"/>
    <xf numFmtId="0" fontId="149" fillId="41" borderId="784" applyNumberFormat="0" applyAlignment="0" applyProtection="0"/>
    <xf numFmtId="0" fontId="149" fillId="41" borderId="784" applyNumberFormat="0" applyAlignment="0" applyProtection="0"/>
    <xf numFmtId="0" fontId="149" fillId="41" borderId="784" applyNumberFormat="0" applyAlignment="0" applyProtection="0"/>
    <xf numFmtId="0" fontId="149" fillId="41" borderId="784" applyNumberFormat="0" applyAlignment="0" applyProtection="0"/>
    <xf numFmtId="0" fontId="262" fillId="107" borderId="805">
      <alignment textRotation="90"/>
    </xf>
    <xf numFmtId="0" fontId="262" fillId="107" borderId="785">
      <alignment textRotation="90"/>
    </xf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54" fillId="73" borderId="833" applyNumberFormat="0" applyAlignment="0" applyProtection="0"/>
    <xf numFmtId="0" fontId="210" fillId="73" borderId="833" applyNumberFormat="0" applyAlignment="0" applyProtection="0">
      <alignment vertical="center"/>
    </xf>
    <xf numFmtId="0" fontId="140" fillId="54" borderId="833" applyNumberFormat="0" applyAlignment="0" applyProtection="0"/>
    <xf numFmtId="0" fontId="36" fillId="0" borderId="771" applyNumberFormat="0" applyFill="0" applyBorder="0" applyAlignment="0" applyProtection="0"/>
    <xf numFmtId="0" fontId="140" fillId="54" borderId="794" applyNumberFormat="0" applyAlignment="0" applyProtection="0"/>
    <xf numFmtId="0" fontId="140" fillId="54" borderId="794" applyNumberFormat="0" applyAlignment="0" applyProtection="0"/>
    <xf numFmtId="0" fontId="140" fillId="54" borderId="794" applyNumberFormat="0" applyAlignment="0" applyProtection="0"/>
    <xf numFmtId="0" fontId="140" fillId="54" borderId="794" applyNumberFormat="0" applyAlignment="0" applyProtection="0"/>
    <xf numFmtId="0" fontId="140" fillId="54" borderId="794" applyNumberFormat="0" applyAlignment="0" applyProtection="0"/>
    <xf numFmtId="0" fontId="140" fillId="54" borderId="794" applyNumberFormat="0" applyAlignment="0" applyProtection="0"/>
    <xf numFmtId="0" fontId="210" fillId="73" borderId="794" applyNumberFormat="0" applyAlignment="0" applyProtection="0">
      <alignment vertical="center"/>
    </xf>
    <xf numFmtId="0" fontId="140" fillId="54" borderId="794" applyNumberFormat="0" applyAlignment="0" applyProtection="0"/>
    <xf numFmtId="0" fontId="54" fillId="73" borderId="794" applyNumberFormat="0" applyAlignment="0" applyProtection="0"/>
    <xf numFmtId="0" fontId="210" fillId="73" borderId="794" applyNumberFormat="0" applyAlignment="0" applyProtection="0">
      <alignment vertical="center"/>
    </xf>
    <xf numFmtId="0" fontId="140" fillId="54" borderId="794" applyNumberFormat="0" applyAlignment="0" applyProtection="0"/>
    <xf numFmtId="0" fontId="44" fillId="0" borderId="772">
      <alignment horizontal="left" vertical="center"/>
    </xf>
    <xf numFmtId="0" fontId="42" fillId="0" borderId="772">
      <alignment horizontal="left" vertical="center"/>
    </xf>
    <xf numFmtId="37" fontId="172" fillId="105" borderId="773">
      <alignment horizontal="center" vertical="center" wrapText="1"/>
    </xf>
    <xf numFmtId="10" fontId="41" fillId="35" borderId="771" applyNumberFormat="0" applyBorder="0" applyAlignment="0" applyProtection="0"/>
    <xf numFmtId="10" fontId="41" fillId="35" borderId="771" applyNumberFormat="0" applyBorder="0" applyAlignment="0" applyProtection="0"/>
    <xf numFmtId="10" fontId="30" fillId="35" borderId="771" applyNumberFormat="0" applyBorder="0" applyAlignment="0" applyProtection="0"/>
    <xf numFmtId="0" fontId="149" fillId="41" borderId="774" applyNumberFormat="0" applyAlignment="0" applyProtection="0"/>
    <xf numFmtId="0" fontId="256" fillId="63" borderId="774" applyNumberFormat="0" applyAlignment="0" applyProtection="0">
      <alignment vertical="center"/>
    </xf>
    <xf numFmtId="0" fontId="62" fillId="63" borderId="774" applyNumberFormat="0" applyAlignment="0" applyProtection="0"/>
    <xf numFmtId="0" fontId="149" fillId="41" borderId="774" applyNumberFormat="0" applyAlignment="0" applyProtection="0"/>
    <xf numFmtId="0" fontId="256" fillId="63" borderId="774" applyNumberFormat="0" applyAlignment="0" applyProtection="0">
      <alignment vertical="center"/>
    </xf>
    <xf numFmtId="0" fontId="62" fillId="63" borderId="774" applyNumberFormat="0" applyAlignment="0" applyProtection="0"/>
    <xf numFmtId="0" fontId="149" fillId="41" borderId="774" applyNumberFormat="0" applyAlignment="0" applyProtection="0"/>
    <xf numFmtId="0" fontId="149" fillId="41" borderId="774" applyNumberFormat="0" applyAlignment="0" applyProtection="0"/>
    <xf numFmtId="0" fontId="149" fillId="41" borderId="774" applyNumberFormat="0" applyAlignment="0" applyProtection="0"/>
    <xf numFmtId="0" fontId="149" fillId="41" borderId="774" applyNumberFormat="0" applyAlignment="0" applyProtection="0"/>
    <xf numFmtId="0" fontId="149" fillId="41" borderId="774" applyNumberFormat="0" applyAlignment="0" applyProtection="0"/>
    <xf numFmtId="0" fontId="149" fillId="41" borderId="774" applyNumberFormat="0" applyAlignment="0" applyProtection="0"/>
    <xf numFmtId="0" fontId="262" fillId="107" borderId="775">
      <alignment textRotation="90"/>
    </xf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9" fillId="56" borderId="825" applyNumberForma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201" fillId="79" borderId="825" applyNumberFormat="0" applyFont="0" applyAlignment="0" applyProtection="0">
      <alignment vertical="center"/>
    </xf>
    <xf numFmtId="0" fontId="201" fillId="79" borderId="825" applyNumberFormat="0" applyFont="0" applyAlignment="0" applyProtection="0">
      <alignment vertical="center"/>
    </xf>
    <xf numFmtId="0" fontId="9" fillId="56" borderId="825" applyNumberFormat="0" applyAlignment="0" applyProtection="0"/>
    <xf numFmtId="0" fontId="50" fillId="79" borderId="825" applyNumberFormat="0" applyFont="0" applyAlignment="0" applyProtection="0"/>
    <xf numFmtId="0" fontId="9" fillId="56" borderId="825" applyNumberFormat="0" applyAlignment="0" applyProtection="0"/>
    <xf numFmtId="0" fontId="50" fillId="79" borderId="825" applyNumberFormat="0" applyFont="0" applyAlignment="0" applyProtection="0"/>
    <xf numFmtId="0" fontId="9" fillId="56" borderId="825" applyNumberFormat="0" applyAlignment="0" applyProtection="0"/>
    <xf numFmtId="0" fontId="9" fillId="56" borderId="825" applyNumberFormat="0" applyAlignment="0" applyProtection="0"/>
    <xf numFmtId="0" fontId="50" fillId="79" borderId="825" applyNumberFormat="0" applyFont="0" applyAlignment="0" applyProtection="0"/>
    <xf numFmtId="0" fontId="9" fillId="56" borderId="825" applyNumberFormat="0" applyAlignment="0" applyProtection="0"/>
    <xf numFmtId="0" fontId="50" fillId="79" borderId="825" applyNumberFormat="0" applyFont="0" applyAlignment="0" applyProtection="0"/>
    <xf numFmtId="0" fontId="9" fillId="56" borderId="825" applyNumberFormat="0" applyAlignment="0" applyProtection="0"/>
    <xf numFmtId="0" fontId="50" fillId="79" borderId="825" applyNumberFormat="0" applyFont="0" applyAlignment="0" applyProtection="0"/>
    <xf numFmtId="0" fontId="9" fillId="56" borderId="825" applyNumberFormat="0" applyAlignment="0" applyProtection="0"/>
    <xf numFmtId="0" fontId="156" fillId="54" borderId="826" applyNumberFormat="0" applyAlignment="0" applyProtection="0"/>
    <xf numFmtId="0" fontId="66" fillId="73" borderId="826" applyNumberFormat="0" applyAlignment="0" applyProtection="0"/>
    <xf numFmtId="0" fontId="156" fillId="54" borderId="826" applyNumberFormat="0" applyAlignment="0" applyProtection="0"/>
    <xf numFmtId="0" fontId="270" fillId="73" borderId="826" applyNumberFormat="0" applyAlignment="0" applyProtection="0">
      <alignment vertical="center"/>
    </xf>
    <xf numFmtId="0" fontId="66" fillId="73" borderId="826" applyNumberFormat="0" applyAlignment="0" applyProtection="0"/>
    <xf numFmtId="0" fontId="156" fillId="54" borderId="826" applyNumberFormat="0" applyAlignment="0" applyProtection="0"/>
    <xf numFmtId="0" fontId="156" fillId="54" borderId="826" applyNumberFormat="0" applyAlignment="0" applyProtection="0"/>
    <xf numFmtId="0" fontId="156" fillId="54" borderId="826" applyNumberFormat="0" applyAlignment="0" applyProtection="0"/>
    <xf numFmtId="0" fontId="156" fillId="54" borderId="826" applyNumberFormat="0" applyAlignment="0" applyProtection="0"/>
    <xf numFmtId="0" fontId="156" fillId="54" borderId="826" applyNumberFormat="0" applyAlignment="0" applyProtection="0"/>
    <xf numFmtId="0" fontId="156" fillId="54" borderId="826" applyNumberForma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50" fillId="79" borderId="806" applyNumberFormat="0" applyFont="0" applyAlignment="0" applyProtection="0"/>
    <xf numFmtId="0" fontId="201" fillId="79" borderId="806" applyNumberFormat="0" applyFont="0" applyAlignment="0" applyProtection="0">
      <alignment vertical="center"/>
    </xf>
    <xf numFmtId="0" fontId="201" fillId="79" borderId="806" applyNumberFormat="0" applyFont="0" applyAlignment="0" applyProtection="0">
      <alignment vertical="center"/>
    </xf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9" fillId="56" borderId="806" applyNumberFormat="0" applyAlignment="0" applyProtection="0"/>
    <xf numFmtId="0" fontId="50" fillId="79" borderId="806" applyNumberFormat="0" applyFont="0" applyAlignment="0" applyProtection="0"/>
    <xf numFmtId="0" fontId="66" fillId="73" borderId="807" applyNumberFormat="0" applyAlignment="0" applyProtection="0"/>
    <xf numFmtId="0" fontId="156" fillId="54" borderId="807" applyNumberFormat="0" applyAlignment="0" applyProtection="0"/>
    <xf numFmtId="0" fontId="270" fillId="73" borderId="807" applyNumberFormat="0" applyAlignment="0" applyProtection="0">
      <alignment vertical="center"/>
    </xf>
    <xf numFmtId="0" fontId="66" fillId="73" borderId="807" applyNumberFormat="0" applyAlignment="0" applyProtection="0"/>
    <xf numFmtId="0" fontId="156" fillId="54" borderId="807" applyNumberFormat="0" applyAlignment="0" applyProtection="0"/>
    <xf numFmtId="0" fontId="156" fillId="54" borderId="807" applyNumberFormat="0" applyAlignment="0" applyProtection="0"/>
    <xf numFmtId="0" fontId="156" fillId="54" borderId="807" applyNumberFormat="0" applyAlignment="0" applyProtection="0"/>
    <xf numFmtId="0" fontId="156" fillId="54" borderId="807" applyNumberFormat="0" applyAlignment="0" applyProtection="0"/>
    <xf numFmtId="0" fontId="156" fillId="54" borderId="807" applyNumberFormat="0" applyAlignment="0" applyProtection="0"/>
    <xf numFmtId="0" fontId="156" fillId="54" borderId="807" applyNumberForma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9" fillId="56" borderId="786" applyNumberForma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50" fillId="79" borderId="786" applyNumberFormat="0" applyFont="0" applyAlignment="0" applyProtection="0"/>
    <xf numFmtId="0" fontId="201" fillId="79" borderId="786" applyNumberFormat="0" applyFont="0" applyAlignment="0" applyProtection="0">
      <alignment vertical="center"/>
    </xf>
    <xf numFmtId="0" fontId="201" fillId="79" borderId="786" applyNumberFormat="0" applyFont="0" applyAlignment="0" applyProtection="0">
      <alignment vertical="center"/>
    </xf>
    <xf numFmtId="0" fontId="9" fillId="56" borderId="786" applyNumberFormat="0" applyAlignment="0" applyProtection="0"/>
    <xf numFmtId="0" fontId="50" fillId="79" borderId="786" applyNumberFormat="0" applyFont="0" applyAlignment="0" applyProtection="0"/>
    <xf numFmtId="0" fontId="9" fillId="56" borderId="786" applyNumberFormat="0" applyAlignment="0" applyProtection="0"/>
    <xf numFmtId="0" fontId="50" fillId="79" borderId="786" applyNumberFormat="0" applyFont="0" applyAlignment="0" applyProtection="0"/>
    <xf numFmtId="0" fontId="9" fillId="56" borderId="786" applyNumberFormat="0" applyAlignment="0" applyProtection="0"/>
    <xf numFmtId="0" fontId="50" fillId="79" borderId="786" applyNumberFormat="0" applyFont="0" applyAlignment="0" applyProtection="0"/>
    <xf numFmtId="0" fontId="9" fillId="56" borderId="786" applyNumberFormat="0" applyAlignment="0" applyProtection="0"/>
    <xf numFmtId="0" fontId="50" fillId="79" borderId="786" applyNumberFormat="0" applyFont="0" applyAlignment="0" applyProtection="0"/>
    <xf numFmtId="0" fontId="9" fillId="56" borderId="786" applyNumberFormat="0" applyAlignment="0" applyProtection="0"/>
    <xf numFmtId="0" fontId="50" fillId="79" borderId="786" applyNumberFormat="0" applyFont="0" applyAlignment="0" applyProtection="0"/>
    <xf numFmtId="0" fontId="9" fillId="56" borderId="786" applyNumberFormat="0" applyAlignment="0" applyProtection="0"/>
    <xf numFmtId="0" fontId="50" fillId="79" borderId="786" applyNumberFormat="0" applyFont="0" applyAlignment="0" applyProtection="0"/>
    <xf numFmtId="0" fontId="156" fillId="54" borderId="787" applyNumberFormat="0" applyAlignment="0" applyProtection="0"/>
    <xf numFmtId="0" fontId="270" fillId="73" borderId="787" applyNumberFormat="0" applyAlignment="0" applyProtection="0">
      <alignment vertical="center"/>
    </xf>
    <xf numFmtId="0" fontId="66" fillId="73" borderId="787" applyNumberFormat="0" applyAlignment="0" applyProtection="0"/>
    <xf numFmtId="0" fontId="156" fillId="54" borderId="787" applyNumberFormat="0" applyAlignment="0" applyProtection="0"/>
    <xf numFmtId="0" fontId="270" fillId="73" borderId="787" applyNumberFormat="0" applyAlignment="0" applyProtection="0">
      <alignment vertical="center"/>
    </xf>
    <xf numFmtId="0" fontId="66" fillId="73" borderId="787" applyNumberFormat="0" applyAlignment="0" applyProtection="0"/>
    <xf numFmtId="0" fontId="156" fillId="54" borderId="787" applyNumberFormat="0" applyAlignment="0" applyProtection="0"/>
    <xf numFmtId="0" fontId="156" fillId="54" borderId="787" applyNumberFormat="0" applyAlignment="0" applyProtection="0"/>
    <xf numFmtId="0" fontId="156" fillId="54" borderId="787" applyNumberFormat="0" applyAlignment="0" applyProtection="0"/>
    <xf numFmtId="0" fontId="156" fillId="54" borderId="787" applyNumberFormat="0" applyAlignment="0" applyProtection="0"/>
    <xf numFmtId="0" fontId="156" fillId="54" borderId="787" applyNumberFormat="0" applyAlignment="0" applyProtection="0"/>
    <xf numFmtId="0" fontId="156" fillId="54" borderId="787" applyNumberFormat="0" applyAlignment="0" applyProtection="0"/>
    <xf numFmtId="0" fontId="172" fillId="0" borderId="828"/>
    <xf numFmtId="3" fontId="27" fillId="0" borderId="820" applyNumberFormat="0" applyFont="0" applyFill="0" applyAlignment="0" applyProtection="0">
      <alignment vertical="center"/>
    </xf>
    <xf numFmtId="3" fontId="27" fillId="0" borderId="820" applyNumberFormat="0" applyFont="0" applyFill="0" applyAlignment="0" applyProtection="0">
      <alignment vertical="center"/>
    </xf>
    <xf numFmtId="3" fontId="276" fillId="109" borderId="808"/>
    <xf numFmtId="0" fontId="172" fillId="0" borderId="809"/>
    <xf numFmtId="0" fontId="158" fillId="0" borderId="829" applyNumberFormat="0" applyFill="0" applyAlignment="0" applyProtection="0"/>
    <xf numFmtId="0" fontId="290" fillId="0" borderId="829" applyNumberFormat="0" applyFill="0" applyAlignment="0" applyProtection="0">
      <alignment vertical="center"/>
    </xf>
    <xf numFmtId="0" fontId="68" fillId="0" borderId="829" applyNumberFormat="0" applyFill="0" applyAlignment="0" applyProtection="0"/>
    <xf numFmtId="0" fontId="158" fillId="0" borderId="829" applyNumberFormat="0" applyFill="0" applyAlignment="0" applyProtection="0"/>
    <xf numFmtId="3" fontId="27" fillId="0" borderId="801" applyNumberFormat="0" applyFont="0" applyFill="0" applyAlignment="0" applyProtection="0">
      <alignment vertical="center"/>
    </xf>
    <xf numFmtId="3" fontId="27" fillId="0" borderId="801" applyNumberFormat="0" applyFont="0" applyFill="0" applyAlignment="0" applyProtection="0">
      <alignment vertical="center"/>
    </xf>
    <xf numFmtId="0" fontId="290" fillId="0" borderId="829" applyNumberFormat="0" applyFill="0" applyAlignment="0" applyProtection="0">
      <alignment vertical="center"/>
    </xf>
    <xf numFmtId="0" fontId="68" fillId="0" borderId="829" applyNumberFormat="0" applyFill="0" applyAlignment="0" applyProtection="0"/>
    <xf numFmtId="0" fontId="158" fillId="0" borderId="829" applyNumberFormat="0" applyFill="0" applyAlignment="0" applyProtection="0"/>
    <xf numFmtId="3" fontId="276" fillId="109" borderId="788"/>
    <xf numFmtId="10" fontId="30" fillId="35" borderId="830" applyNumberFormat="0" applyBorder="0" applyAlignment="0" applyProtection="0"/>
    <xf numFmtId="3" fontId="27" fillId="0" borderId="781" applyNumberFormat="0" applyFont="0" applyFill="0" applyAlignment="0" applyProtection="0">
      <alignment vertical="center"/>
    </xf>
    <xf numFmtId="3" fontId="27" fillId="0" borderId="781" applyNumberFormat="0" applyFont="0" applyFill="0" applyAlignment="0" applyProtection="0">
      <alignment vertical="center"/>
    </xf>
    <xf numFmtId="0" fontId="66" fillId="73" borderId="816" applyNumberFormat="0" applyAlignment="0" applyProtection="0"/>
    <xf numFmtId="0" fontId="140" fillId="54" borderId="823" applyNumberFormat="0" applyAlignment="0" applyProtection="0"/>
    <xf numFmtId="0" fontId="156" fillId="54" borderId="816" applyNumberFormat="0" applyAlignment="0" applyProtection="0"/>
    <xf numFmtId="0" fontId="158" fillId="0" borderId="790" applyNumberFormat="0" applyFill="0" applyAlignment="0" applyProtection="0"/>
    <xf numFmtId="0" fontId="290" fillId="0" borderId="790" applyNumberFormat="0" applyFill="0" applyAlignment="0" applyProtection="0">
      <alignment vertical="center"/>
    </xf>
    <xf numFmtId="0" fontId="68" fillId="0" borderId="790" applyNumberFormat="0" applyFill="0" applyAlignment="0" applyProtection="0"/>
    <xf numFmtId="0" fontId="290" fillId="0" borderId="790" applyNumberFormat="0" applyFill="0" applyAlignment="0" applyProtection="0">
      <alignment vertical="center"/>
    </xf>
    <xf numFmtId="0" fontId="68" fillId="0" borderId="790" applyNumberFormat="0" applyFill="0" applyAlignment="0" applyProtection="0"/>
    <xf numFmtId="0" fontId="158" fillId="0" borderId="790" applyNumberFormat="0" applyFill="0" applyAlignment="0" applyProtection="0"/>
    <xf numFmtId="0" fontId="158" fillId="0" borderId="790" applyNumberFormat="0" applyFill="0" applyAlignment="0" applyProtection="0"/>
    <xf numFmtId="0" fontId="158" fillId="0" borderId="790" applyNumberFormat="0" applyFill="0" applyAlignment="0" applyProtection="0"/>
    <xf numFmtId="0" fontId="158" fillId="0" borderId="790" applyNumberFormat="0" applyFill="0" applyAlignment="0" applyProtection="0"/>
    <xf numFmtId="0" fontId="158" fillId="0" borderId="790" applyNumberFormat="0" applyFill="0" applyAlignment="0" applyProtection="0"/>
    <xf numFmtId="0" fontId="158" fillId="0" borderId="790" applyNumberFormat="0" applyFill="0" applyAlignment="0" applyProtection="0"/>
    <xf numFmtId="0" fontId="270" fillId="73" borderId="787" applyNumberFormat="0" applyAlignment="0" applyProtection="0">
      <alignment vertical="center"/>
    </xf>
    <xf numFmtId="0" fontId="210" fillId="73" borderId="784" applyNumberFormat="0" applyAlignment="0" applyProtection="0">
      <alignment vertical="center"/>
    </xf>
    <xf numFmtId="0" fontId="256" fillId="63" borderId="784" applyNumberFormat="0" applyAlignment="0" applyProtection="0">
      <alignment vertical="center"/>
    </xf>
    <xf numFmtId="0" fontId="156" fillId="54" borderId="836" applyNumberFormat="0" applyAlignment="0" applyProtection="0"/>
    <xf numFmtId="0" fontId="201" fillId="79" borderId="786" applyNumberFormat="0" applyFont="0" applyAlignment="0" applyProtection="0">
      <alignment vertical="center"/>
    </xf>
    <xf numFmtId="0" fontId="156" fillId="54" borderId="816" applyNumberFormat="0" applyAlignment="0" applyProtection="0"/>
    <xf numFmtId="3" fontId="276" fillId="109" borderId="837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50" fillId="79" borderId="776" applyNumberFormat="0" applyFont="0" applyAlignment="0" applyProtection="0"/>
    <xf numFmtId="0" fontId="201" fillId="79" borderId="776" applyNumberFormat="0" applyFont="0" applyAlignment="0" applyProtection="0">
      <alignment vertical="center"/>
    </xf>
    <xf numFmtId="0" fontId="201" fillId="79" borderId="776" applyNumberFormat="0" applyFont="0" applyAlignment="0" applyProtection="0">
      <alignment vertical="center"/>
    </xf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9" fillId="56" borderId="776" applyNumberFormat="0" applyAlignment="0" applyProtection="0"/>
    <xf numFmtId="0" fontId="50" fillId="79" borderId="776" applyNumberFormat="0" applyFont="0" applyAlignment="0" applyProtection="0"/>
    <xf numFmtId="0" fontId="156" fillId="54" borderId="777" applyNumberFormat="0" applyAlignment="0" applyProtection="0"/>
    <xf numFmtId="0" fontId="270" fillId="73" borderId="777" applyNumberFormat="0" applyAlignment="0" applyProtection="0">
      <alignment vertical="center"/>
    </xf>
    <xf numFmtId="0" fontId="66" fillId="73" borderId="777" applyNumberFormat="0" applyAlignment="0" applyProtection="0"/>
    <xf numFmtId="0" fontId="156" fillId="54" borderId="777" applyNumberFormat="0" applyAlignment="0" applyProtection="0"/>
    <xf numFmtId="0" fontId="270" fillId="73" borderId="777" applyNumberFormat="0" applyAlignment="0" applyProtection="0">
      <alignment vertical="center"/>
    </xf>
    <xf numFmtId="0" fontId="66" fillId="73" borderId="777" applyNumberFormat="0" applyAlignment="0" applyProtection="0"/>
    <xf numFmtId="0" fontId="156" fillId="54" borderId="777" applyNumberFormat="0" applyAlignment="0" applyProtection="0"/>
    <xf numFmtId="0" fontId="156" fillId="54" borderId="777" applyNumberFormat="0" applyAlignment="0" applyProtection="0"/>
    <xf numFmtId="0" fontId="156" fillId="54" borderId="777" applyNumberFormat="0" applyAlignment="0" applyProtection="0"/>
    <xf numFmtId="0" fontId="156" fillId="54" borderId="777" applyNumberFormat="0" applyAlignment="0" applyProtection="0"/>
    <xf numFmtId="0" fontId="156" fillId="54" borderId="777" applyNumberFormat="0" applyAlignment="0" applyProtection="0"/>
    <xf numFmtId="0" fontId="156" fillId="54" borderId="777" applyNumberFormat="0" applyAlignment="0" applyProtection="0"/>
    <xf numFmtId="0" fontId="36" fillId="0" borderId="801" applyNumberFormat="0" applyFill="0" applyBorder="0" applyAlignment="0" applyProtection="0"/>
    <xf numFmtId="0" fontId="50" fillId="79" borderId="815" applyNumberFormat="0" applyFont="0" applyAlignment="0" applyProtection="0"/>
    <xf numFmtId="0" fontId="156" fillId="54" borderId="816" applyNumberFormat="0" applyAlignment="0" applyProtection="0"/>
    <xf numFmtId="0" fontId="156" fillId="54" borderId="797" applyNumberFormat="0" applyAlignment="0" applyProtection="0"/>
    <xf numFmtId="0" fontId="156" fillId="54" borderId="836" applyNumberFormat="0" applyAlignment="0" applyProtection="0"/>
    <xf numFmtId="0" fontId="54" fillId="73" borderId="794" applyNumberFormat="0" applyAlignment="0" applyProtection="0"/>
    <xf numFmtId="0" fontId="256" fillId="63" borderId="804" applyNumberFormat="0" applyAlignment="0" applyProtection="0">
      <alignment vertical="center"/>
    </xf>
    <xf numFmtId="10" fontId="41" fillId="35" borderId="820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778"/>
    <xf numFmtId="0" fontId="172" fillId="0" borderId="779"/>
    <xf numFmtId="3" fontId="27" fillId="0" borderId="771" applyNumberFormat="0" applyFont="0" applyFill="0" applyAlignment="0" applyProtection="0">
      <alignment vertical="center"/>
    </xf>
    <xf numFmtId="3" fontId="27" fillId="0" borderId="771" applyNumberFormat="0" applyFont="0" applyFill="0" applyAlignment="0" applyProtection="0">
      <alignment vertical="center"/>
    </xf>
    <xf numFmtId="0" fontId="158" fillId="0" borderId="780" applyNumberFormat="0" applyFill="0" applyAlignment="0" applyProtection="0"/>
    <xf numFmtId="0" fontId="290" fillId="0" borderId="780" applyNumberFormat="0" applyFill="0" applyAlignment="0" applyProtection="0">
      <alignment vertical="center"/>
    </xf>
    <xf numFmtId="0" fontId="68" fillId="0" borderId="780" applyNumberFormat="0" applyFill="0" applyAlignment="0" applyProtection="0"/>
    <xf numFmtId="0" fontId="158" fillId="0" borderId="780" applyNumberFormat="0" applyFill="0" applyAlignment="0" applyProtection="0"/>
    <xf numFmtId="0" fontId="290" fillId="0" borderId="780" applyNumberFormat="0" applyFill="0" applyAlignment="0" applyProtection="0">
      <alignment vertical="center"/>
    </xf>
    <xf numFmtId="0" fontId="68" fillId="0" borderId="780" applyNumberFormat="0" applyFill="0" applyAlignment="0" applyProtection="0"/>
    <xf numFmtId="0" fontId="158" fillId="0" borderId="780" applyNumberFormat="0" applyFill="0" applyAlignment="0" applyProtection="0"/>
    <xf numFmtId="0" fontId="158" fillId="0" borderId="780" applyNumberFormat="0" applyFill="0" applyAlignment="0" applyProtection="0"/>
    <xf numFmtId="0" fontId="158" fillId="0" borderId="780" applyNumberFormat="0" applyFill="0" applyAlignment="0" applyProtection="0"/>
    <xf numFmtId="0" fontId="158" fillId="0" borderId="780" applyNumberFormat="0" applyFill="0" applyAlignment="0" applyProtection="0"/>
    <xf numFmtId="0" fontId="158" fillId="0" borderId="780" applyNumberFormat="0" applyFill="0" applyAlignment="0" applyProtection="0"/>
    <xf numFmtId="0" fontId="158" fillId="0" borderId="780" applyNumberFormat="0" applyFill="0" applyAlignment="0" applyProtection="0"/>
    <xf numFmtId="0" fontId="270" fillId="73" borderId="826" applyNumberFormat="0" applyAlignment="0" applyProtection="0">
      <alignment vertical="center"/>
    </xf>
    <xf numFmtId="0" fontId="50" fillId="79" borderId="796" applyNumberFormat="0" applyFont="0" applyAlignment="0" applyProtection="0"/>
    <xf numFmtId="0" fontId="270" fillId="73" borderId="777" applyNumberFormat="0" applyAlignment="0" applyProtection="0">
      <alignment vertical="center"/>
    </xf>
    <xf numFmtId="0" fontId="210" fillId="73" borderId="774" applyNumberFormat="0" applyAlignment="0" applyProtection="0">
      <alignment vertical="center"/>
    </xf>
    <xf numFmtId="0" fontId="50" fillId="79" borderId="825" applyNumberFormat="0" applyFont="0" applyAlignment="0" applyProtection="0"/>
    <xf numFmtId="0" fontId="50" fillId="79" borderId="825" applyNumberFormat="0" applyFont="0" applyAlignment="0" applyProtection="0"/>
    <xf numFmtId="0" fontId="256" fillId="63" borderId="774" applyNumberFormat="0" applyAlignment="0" applyProtection="0">
      <alignment vertical="center"/>
    </xf>
    <xf numFmtId="0" fontId="290" fillId="0" borderId="780" applyNumberFormat="0" applyFill="0" applyAlignment="0" applyProtection="0">
      <alignment vertical="center"/>
    </xf>
    <xf numFmtId="0" fontId="50" fillId="79" borderId="806" applyNumberFormat="0" applyFont="0" applyAlignment="0" applyProtection="0"/>
    <xf numFmtId="0" fontId="201" fillId="79" borderId="776" applyNumberFormat="0" applyFont="0" applyAlignment="0" applyProtection="0">
      <alignment vertical="center"/>
    </xf>
    <xf numFmtId="0" fontId="149" fillId="41" borderId="794" applyNumberFormat="0" applyAlignment="0" applyProtection="0"/>
    <xf numFmtId="0" fontId="156" fillId="54" borderId="797" applyNumberFormat="0" applyAlignment="0" applyProtection="0"/>
    <xf numFmtId="0" fontId="172" fillId="0" borderId="838"/>
    <xf numFmtId="3" fontId="27" fillId="0" borderId="830" applyNumberFormat="0" applyFont="0" applyFill="0" applyAlignment="0" applyProtection="0">
      <alignment vertical="center"/>
    </xf>
    <xf numFmtId="3" fontId="27" fillId="0" borderId="830" applyNumberFormat="0" applyFont="0" applyFill="0" applyAlignment="0" applyProtection="0">
      <alignment vertical="center"/>
    </xf>
    <xf numFmtId="3" fontId="276" fillId="109" borderId="817"/>
    <xf numFmtId="0" fontId="172" fillId="0" borderId="818"/>
    <xf numFmtId="3" fontId="27" fillId="0" borderId="811" applyNumberFormat="0" applyFont="0" applyFill="0" applyAlignment="0" applyProtection="0">
      <alignment vertical="center"/>
    </xf>
    <xf numFmtId="3" fontId="27" fillId="0" borderId="811" applyNumberFormat="0" applyFont="0" applyFill="0" applyAlignment="0" applyProtection="0">
      <alignment vertical="center"/>
    </xf>
    <xf numFmtId="3" fontId="276" fillId="109" borderId="798"/>
    <xf numFmtId="0" fontId="172" fillId="0" borderId="799"/>
    <xf numFmtId="3" fontId="27" fillId="0" borderId="791" applyNumberFormat="0" applyFont="0" applyFill="0" applyAlignment="0" applyProtection="0">
      <alignment vertical="center"/>
    </xf>
    <xf numFmtId="3" fontId="27" fillId="0" borderId="791" applyNumberFormat="0" applyFont="0" applyFill="0" applyAlignment="0" applyProtection="0">
      <alignment vertical="center"/>
    </xf>
    <xf numFmtId="0" fontId="50" fillId="79" borderId="825" applyNumberFormat="0" applyFont="0" applyAlignment="0" applyProtection="0"/>
    <xf numFmtId="0" fontId="54" fillId="73" borderId="823" applyNumberFormat="0" applyAlignment="0" applyProtection="0"/>
    <xf numFmtId="0" fontId="156" fillId="54" borderId="807" applyNumberFormat="0" applyAlignment="0" applyProtection="0"/>
    <xf numFmtId="0" fontId="149" fillId="41" borderId="833" applyNumberFormat="0" applyAlignment="0" applyProtection="0"/>
    <xf numFmtId="3" fontId="276" fillId="109" borderId="827"/>
    <xf numFmtId="0" fontId="50" fillId="79" borderId="806" applyNumberFormat="0" applyFont="0" applyAlignment="0" applyProtection="0"/>
    <xf numFmtId="0" fontId="54" fillId="73" borderId="833" applyNumberFormat="0" applyAlignment="0" applyProtection="0"/>
    <xf numFmtId="0" fontId="36" fillId="0" borderId="811" applyNumberFormat="0" applyFill="0" applyBorder="0" applyAlignment="0" applyProtection="0"/>
    <xf numFmtId="0" fontId="270" fillId="73" borderId="807" applyNumberFormat="0" applyAlignment="0" applyProtection="0">
      <alignment vertical="center"/>
    </xf>
    <xf numFmtId="0" fontId="210" fillId="73" borderId="833" applyNumberFormat="0" applyAlignment="0" applyProtection="0">
      <alignment vertical="center"/>
    </xf>
    <xf numFmtId="0" fontId="149" fillId="41" borderId="823" applyNumberFormat="0" applyAlignment="0" applyProtection="0"/>
    <xf numFmtId="37" fontId="172" fillId="105" borderId="822">
      <alignment horizontal="center" vertical="center" wrapText="1"/>
    </xf>
    <xf numFmtId="0" fontId="149" fillId="41" borderId="823" applyNumberFormat="0" applyAlignment="0" applyProtection="0"/>
    <xf numFmtId="0" fontId="50" fillId="79" borderId="825" applyNumberFormat="0" applyFont="0" applyAlignment="0" applyProtection="0"/>
    <xf numFmtId="0" fontId="158" fillId="0" borderId="800" applyNumberFormat="0" applyFill="0" applyAlignment="0" applyProtection="0"/>
    <xf numFmtId="0" fontId="290" fillId="0" borderId="800" applyNumberFormat="0" applyFill="0" applyAlignment="0" applyProtection="0">
      <alignment vertical="center"/>
    </xf>
    <xf numFmtId="0" fontId="68" fillId="0" borderId="800" applyNumberFormat="0" applyFill="0" applyAlignment="0" applyProtection="0"/>
    <xf numFmtId="0" fontId="158" fillId="0" borderId="800" applyNumberFormat="0" applyFill="0" applyAlignment="0" applyProtection="0"/>
    <xf numFmtId="0" fontId="290" fillId="0" borderId="800" applyNumberFormat="0" applyFill="0" applyAlignment="0" applyProtection="0">
      <alignment vertical="center"/>
    </xf>
    <xf numFmtId="0" fontId="68" fillId="0" borderId="800" applyNumberFormat="0" applyFill="0" applyAlignment="0" applyProtection="0"/>
    <xf numFmtId="0" fontId="158" fillId="0" borderId="800" applyNumberFormat="0" applyFill="0" applyAlignment="0" applyProtection="0"/>
    <xf numFmtId="0" fontId="158" fillId="0" borderId="800" applyNumberFormat="0" applyFill="0" applyAlignment="0" applyProtection="0"/>
    <xf numFmtId="0" fontId="158" fillId="0" borderId="800" applyNumberFormat="0" applyFill="0" applyAlignment="0" applyProtection="0"/>
    <xf numFmtId="0" fontId="158" fillId="0" borderId="800" applyNumberFormat="0" applyFill="0" applyAlignment="0" applyProtection="0"/>
    <xf numFmtId="0" fontId="158" fillId="0" borderId="800" applyNumberFormat="0" applyFill="0" applyAlignment="0" applyProtection="0"/>
    <xf numFmtId="0" fontId="158" fillId="0" borderId="800" applyNumberFormat="0" applyFill="0" applyAlignment="0" applyProtection="0"/>
    <xf numFmtId="0" fontId="270" fillId="73" borderId="797" applyNumberFormat="0" applyAlignment="0" applyProtection="0">
      <alignment vertical="center"/>
    </xf>
    <xf numFmtId="0" fontId="210" fillId="73" borderId="794" applyNumberFormat="0" applyAlignment="0" applyProtection="0">
      <alignment vertical="center"/>
    </xf>
    <xf numFmtId="0" fontId="62" fillId="63" borderId="823" applyNumberFormat="0" applyAlignment="0" applyProtection="0"/>
    <xf numFmtId="0" fontId="256" fillId="63" borderId="794" applyNumberFormat="0" applyAlignment="0" applyProtection="0">
      <alignment vertical="center"/>
    </xf>
    <xf numFmtId="0" fontId="290" fillId="0" borderId="800" applyNumberFormat="0" applyFill="0" applyAlignment="0" applyProtection="0">
      <alignment vertical="center"/>
    </xf>
    <xf numFmtId="0" fontId="201" fillId="79" borderId="796" applyNumberFormat="0" applyFont="0" applyAlignment="0" applyProtection="0">
      <alignment vertical="center"/>
    </xf>
    <xf numFmtId="0" fontId="50" fillId="79" borderId="835" applyNumberFormat="0" applyFont="0" applyAlignment="0" applyProtection="0"/>
    <xf numFmtId="0" fontId="140" fillId="54" borderId="833" applyNumberFormat="0" applyAlignment="0" applyProtection="0"/>
    <xf numFmtId="0" fontId="158" fillId="0" borderId="810" applyNumberFormat="0" applyFill="0" applyAlignment="0" applyProtection="0"/>
    <xf numFmtId="0" fontId="290" fillId="0" borderId="810" applyNumberFormat="0" applyFill="0" applyAlignment="0" applyProtection="0">
      <alignment vertical="center"/>
    </xf>
    <xf numFmtId="0" fontId="68" fillId="0" borderId="810" applyNumberFormat="0" applyFill="0" applyAlignment="0" applyProtection="0"/>
    <xf numFmtId="0" fontId="158" fillId="0" borderId="810" applyNumberFormat="0" applyFill="0" applyAlignment="0" applyProtection="0"/>
    <xf numFmtId="0" fontId="290" fillId="0" borderId="810" applyNumberFormat="0" applyFill="0" applyAlignment="0" applyProtection="0">
      <alignment vertical="center"/>
    </xf>
    <xf numFmtId="0" fontId="68" fillId="0" borderId="810" applyNumberFormat="0" applyFill="0" applyAlignment="0" applyProtection="0"/>
    <xf numFmtId="0" fontId="158" fillId="0" borderId="810" applyNumberFormat="0" applyFill="0" applyAlignment="0" applyProtection="0"/>
    <xf numFmtId="0" fontId="158" fillId="0" borderId="810" applyNumberFormat="0" applyFill="0" applyAlignment="0" applyProtection="0"/>
    <xf numFmtId="0" fontId="158" fillId="0" borderId="810" applyNumberFormat="0" applyFill="0" applyAlignment="0" applyProtection="0"/>
    <xf numFmtId="0" fontId="158" fillId="0" borderId="810" applyNumberFormat="0" applyFill="0" applyAlignment="0" applyProtection="0"/>
    <xf numFmtId="0" fontId="158" fillId="0" borderId="810" applyNumberFormat="0" applyFill="0" applyAlignment="0" applyProtection="0"/>
    <xf numFmtId="0" fontId="158" fillId="0" borderId="810" applyNumberFormat="0" applyFill="0" applyAlignment="0" applyProtection="0"/>
    <xf numFmtId="0" fontId="36" fillId="0" borderId="830" applyNumberFormat="0" applyFill="0" applyBorder="0" applyAlignment="0" applyProtection="0"/>
    <xf numFmtId="0" fontId="270" fillId="73" borderId="807" applyNumberFormat="0" applyAlignment="0" applyProtection="0">
      <alignment vertical="center"/>
    </xf>
    <xf numFmtId="0" fontId="210" fillId="73" borderId="804" applyNumberFormat="0" applyAlignment="0" applyProtection="0">
      <alignment vertical="center"/>
    </xf>
    <xf numFmtId="0" fontId="149" fillId="41" borderId="833" applyNumberFormat="0" applyAlignment="0" applyProtection="0"/>
    <xf numFmtId="0" fontId="256" fillId="63" borderId="804" applyNumberFormat="0" applyAlignment="0" applyProtection="0">
      <alignment vertical="center"/>
    </xf>
    <xf numFmtId="0" fontId="290" fillId="0" borderId="810" applyNumberFormat="0" applyFill="0" applyAlignment="0" applyProtection="0">
      <alignment vertical="center"/>
    </xf>
    <xf numFmtId="0" fontId="201" fillId="79" borderId="806" applyNumberFormat="0" applyFont="0" applyAlignment="0" applyProtection="0">
      <alignment vertical="center"/>
    </xf>
    <xf numFmtId="0" fontId="158" fillId="0" borderId="819" applyNumberFormat="0" applyFill="0" applyAlignment="0" applyProtection="0"/>
    <xf numFmtId="0" fontId="290" fillId="0" borderId="819" applyNumberFormat="0" applyFill="0" applyAlignment="0" applyProtection="0">
      <alignment vertical="center"/>
    </xf>
    <xf numFmtId="0" fontId="68" fillId="0" borderId="819" applyNumberFormat="0" applyFill="0" applyAlignment="0" applyProtection="0"/>
    <xf numFmtId="0" fontId="158" fillId="0" borderId="819" applyNumberFormat="0" applyFill="0" applyAlignment="0" applyProtection="0"/>
    <xf numFmtId="0" fontId="290" fillId="0" borderId="819" applyNumberFormat="0" applyFill="0" applyAlignment="0" applyProtection="0">
      <alignment vertical="center"/>
    </xf>
    <xf numFmtId="0" fontId="68" fillId="0" borderId="819" applyNumberFormat="0" applyFill="0" applyAlignment="0" applyProtection="0"/>
    <xf numFmtId="0" fontId="158" fillId="0" borderId="819" applyNumberFormat="0" applyFill="0" applyAlignment="0" applyProtection="0"/>
    <xf numFmtId="0" fontId="158" fillId="0" borderId="819" applyNumberFormat="0" applyFill="0" applyAlignment="0" applyProtection="0"/>
    <xf numFmtId="0" fontId="158" fillId="0" borderId="819" applyNumberFormat="0" applyFill="0" applyAlignment="0" applyProtection="0"/>
    <xf numFmtId="0" fontId="158" fillId="0" borderId="819" applyNumberFormat="0" applyFill="0" applyAlignment="0" applyProtection="0"/>
    <xf numFmtId="0" fontId="158" fillId="0" borderId="819" applyNumberFormat="0" applyFill="0" applyAlignment="0" applyProtection="0"/>
    <xf numFmtId="0" fontId="158" fillId="0" borderId="819" applyNumberFormat="0" applyFill="0" applyAlignment="0" applyProtection="0"/>
    <xf numFmtId="0" fontId="270" fillId="73" borderId="816" applyNumberFormat="0" applyAlignment="0" applyProtection="0">
      <alignment vertical="center"/>
    </xf>
    <xf numFmtId="0" fontId="290" fillId="0" borderId="819" applyNumberFormat="0" applyFill="0" applyAlignment="0" applyProtection="0">
      <alignment vertical="center"/>
    </xf>
    <xf numFmtId="0" fontId="201" fillId="79" borderId="815" applyNumberFormat="0" applyFont="0" applyAlignment="0" applyProtection="0">
      <alignment vertical="center"/>
    </xf>
    <xf numFmtId="0" fontId="158" fillId="0" borderId="829" applyNumberFormat="0" applyFill="0" applyAlignment="0" applyProtection="0"/>
    <xf numFmtId="0" fontId="158" fillId="0" borderId="829" applyNumberFormat="0" applyFill="0" applyAlignment="0" applyProtection="0"/>
    <xf numFmtId="0" fontId="158" fillId="0" borderId="829" applyNumberFormat="0" applyFill="0" applyAlignment="0" applyProtection="0"/>
    <xf numFmtId="0" fontId="158" fillId="0" borderId="829" applyNumberFormat="0" applyFill="0" applyAlignment="0" applyProtection="0"/>
    <xf numFmtId="0" fontId="270" fillId="73" borderId="826" applyNumberFormat="0" applyAlignment="0" applyProtection="0">
      <alignment vertical="center"/>
    </xf>
    <xf numFmtId="0" fontId="210" fillId="73" borderId="823" applyNumberFormat="0" applyAlignment="0" applyProtection="0">
      <alignment vertical="center"/>
    </xf>
    <xf numFmtId="0" fontId="256" fillId="63" borderId="823" applyNumberFormat="0" applyAlignment="0" applyProtection="0">
      <alignment vertical="center"/>
    </xf>
    <xf numFmtId="0" fontId="290" fillId="0" borderId="829" applyNumberFormat="0" applyFill="0" applyAlignment="0" applyProtection="0">
      <alignment vertical="center"/>
    </xf>
    <xf numFmtId="0" fontId="201" fillId="79" borderId="825" applyNumberFormat="0" applyFont="0" applyAlignment="0" applyProtection="0">
      <alignment vertical="center"/>
    </xf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270" fillId="73" borderId="836" applyNumberFormat="0" applyAlignment="0" applyProtection="0">
      <alignment vertical="center"/>
    </xf>
    <xf numFmtId="0" fontId="210" fillId="73" borderId="833" applyNumberFormat="0" applyAlignment="0" applyProtection="0">
      <alignment vertical="center"/>
    </xf>
    <xf numFmtId="0" fontId="256" fillId="63" borderId="833" applyNumberFormat="0" applyAlignment="0" applyProtection="0">
      <alignment vertical="center"/>
    </xf>
    <xf numFmtId="0" fontId="290" fillId="0" borderId="839" applyNumberFormat="0" applyFill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66" fillId="73" borderId="836" applyNumberFormat="0" applyAlignment="0" applyProtection="0"/>
    <xf numFmtId="0" fontId="270" fillId="73" borderId="836" applyNumberFormat="0" applyAlignment="0" applyProtection="0">
      <alignment vertical="center"/>
    </xf>
    <xf numFmtId="0" fontId="270" fillId="73" borderId="836" applyNumberFormat="0" applyAlignment="0" applyProtection="0">
      <alignment vertical="center"/>
    </xf>
    <xf numFmtId="0" fontId="156" fillId="54" borderId="836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201" fillId="79" borderId="835" applyNumberFormat="0" applyFont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156" fillId="54" borderId="857" applyNumberFormat="0" applyAlignment="0" applyProtection="0"/>
    <xf numFmtId="0" fontId="156" fillId="54" borderId="857" applyNumberFormat="0" applyAlignment="0" applyProtection="0"/>
    <xf numFmtId="0" fontId="156" fillId="54" borderId="857" applyNumberFormat="0" applyAlignment="0" applyProtection="0"/>
    <xf numFmtId="0" fontId="156" fillId="54" borderId="857" applyNumberFormat="0" applyAlignment="0" applyProtection="0"/>
    <xf numFmtId="0" fontId="66" fillId="73" borderId="857" applyNumberFormat="0" applyAlignment="0" applyProtection="0"/>
    <xf numFmtId="0" fontId="270" fillId="73" borderId="857" applyNumberFormat="0" applyAlignment="0" applyProtection="0">
      <alignment vertical="center"/>
    </xf>
    <xf numFmtId="0" fontId="156" fillId="54" borderId="857" applyNumberFormat="0" applyAlignment="0" applyProtection="0"/>
    <xf numFmtId="0" fontId="66" fillId="73" borderId="857" applyNumberFormat="0" applyAlignment="0" applyProtection="0"/>
    <xf numFmtId="0" fontId="270" fillId="73" borderId="857" applyNumberFormat="0" applyAlignment="0" applyProtection="0">
      <alignment vertical="center"/>
    </xf>
    <xf numFmtId="0" fontId="156" fillId="54" borderId="857" applyNumberForma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201" fillId="79" borderId="856" applyNumberFormat="0" applyFont="0" applyAlignment="0" applyProtection="0">
      <alignment vertical="center"/>
    </xf>
    <xf numFmtId="0" fontId="201" fillId="79" borderId="856" applyNumberFormat="0" applyFont="0" applyAlignment="0" applyProtection="0">
      <alignment vertical="center"/>
    </xf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9" fillId="56" borderId="856" applyNumberForma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50" fillId="79" borderId="856" applyNumberFormat="0" applyFont="0" applyAlignment="0" applyProtection="0"/>
    <xf numFmtId="0" fontId="140" fillId="54" borderId="833" applyNumberFormat="0" applyAlignment="0" applyProtection="0"/>
    <xf numFmtId="0" fontId="210" fillId="73" borderId="833" applyNumberFormat="0" applyAlignment="0" applyProtection="0">
      <alignment vertical="center"/>
    </xf>
    <xf numFmtId="0" fontId="54" fillId="73" borderId="833" applyNumberFormat="0" applyAlignment="0" applyProtection="0"/>
    <xf numFmtId="0" fontId="140" fillId="54" borderId="833" applyNumberFormat="0" applyAlignment="0" applyProtection="0"/>
    <xf numFmtId="0" fontId="210" fillId="73" borderId="833" applyNumberFormat="0" applyAlignment="0" applyProtection="0">
      <alignment vertical="center"/>
    </xf>
    <xf numFmtId="0" fontId="54" fillId="73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210" fillId="73" borderId="833" applyNumberFormat="0" applyAlignment="0" applyProtection="0">
      <alignment vertical="center"/>
    </xf>
    <xf numFmtId="0" fontId="54" fillId="73" borderId="833" applyNumberFormat="0" applyAlignment="0" applyProtection="0"/>
    <xf numFmtId="0" fontId="140" fillId="54" borderId="833" applyNumberFormat="0" applyAlignment="0" applyProtection="0"/>
    <xf numFmtId="0" fontId="210" fillId="73" borderId="833" applyNumberFormat="0" applyAlignment="0" applyProtection="0">
      <alignment vertical="center"/>
    </xf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44" applyNumberFormat="0" applyAlignment="0" applyProtection="0"/>
    <xf numFmtId="0" fontId="210" fillId="73" borderId="844" applyNumberFormat="0" applyAlignment="0" applyProtection="0">
      <alignment vertical="center"/>
    </xf>
    <xf numFmtId="0" fontId="140" fillId="54" borderId="844" applyNumberFormat="0" applyAlignment="0" applyProtection="0"/>
    <xf numFmtId="0" fontId="210" fillId="73" borderId="844" applyNumberFormat="0" applyAlignment="0" applyProtection="0">
      <alignment vertical="center"/>
    </xf>
    <xf numFmtId="0" fontId="54" fillId="73" borderId="844" applyNumberFormat="0" applyAlignment="0" applyProtection="0"/>
    <xf numFmtId="0" fontId="140" fillId="54" borderId="844" applyNumberFormat="0" applyAlignment="0" applyProtection="0"/>
    <xf numFmtId="0" fontId="140" fillId="54" borderId="844" applyNumberFormat="0" applyAlignment="0" applyProtection="0"/>
    <xf numFmtId="0" fontId="140" fillId="54" borderId="844" applyNumberFormat="0" applyAlignment="0" applyProtection="0"/>
    <xf numFmtId="0" fontId="140" fillId="54" borderId="844" applyNumberFormat="0" applyAlignment="0" applyProtection="0"/>
    <xf numFmtId="0" fontId="262" fillId="107" borderId="834">
      <alignment textRotation="90"/>
    </xf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62" fillId="63" borderId="833" applyNumberFormat="0" applyAlignment="0" applyProtection="0"/>
    <xf numFmtId="0" fontId="256" fillId="63" borderId="833" applyNumberFormat="0" applyAlignment="0" applyProtection="0">
      <alignment vertical="center"/>
    </xf>
    <xf numFmtId="0" fontId="149" fillId="41" borderId="833" applyNumberFormat="0" applyAlignment="0" applyProtection="0"/>
    <xf numFmtId="0" fontId="62" fillId="63" borderId="833" applyNumberFormat="0" applyAlignment="0" applyProtection="0"/>
    <xf numFmtId="0" fontId="256" fillId="63" borderId="833" applyNumberFormat="0" applyAlignment="0" applyProtection="0">
      <alignment vertical="center"/>
    </xf>
    <xf numFmtId="0" fontId="149" fillId="41" borderId="833" applyNumberFormat="0" applyAlignment="0" applyProtection="0"/>
    <xf numFmtId="10" fontId="41" fillId="35" borderId="830" applyNumberFormat="0" applyBorder="0" applyAlignment="0" applyProtection="0"/>
    <xf numFmtId="10" fontId="41" fillId="35" borderId="830" applyNumberFormat="0" applyBorder="0" applyAlignment="0" applyProtection="0"/>
    <xf numFmtId="0" fontId="262" fillId="107" borderId="834">
      <alignment textRotation="90"/>
    </xf>
    <xf numFmtId="0" fontId="262" fillId="107" borderId="855">
      <alignment textRotation="90"/>
    </xf>
    <xf numFmtId="37" fontId="172" fillId="105" borderId="832">
      <alignment horizontal="center" vertical="center" wrapText="1"/>
    </xf>
    <xf numFmtId="0" fontId="149" fillId="41" borderId="854" applyNumberFormat="0" applyAlignment="0" applyProtection="0"/>
    <xf numFmtId="0" fontId="149" fillId="41" borderId="854" applyNumberFormat="0" applyAlignment="0" applyProtection="0"/>
    <xf numFmtId="0" fontId="149" fillId="41" borderId="854" applyNumberFormat="0" applyAlignment="0" applyProtection="0"/>
    <xf numFmtId="10" fontId="30" fillId="35" borderId="830" applyNumberFormat="0" applyBorder="0" applyAlignment="0" applyProtection="0"/>
    <xf numFmtId="10" fontId="41" fillId="35" borderId="830" applyNumberFormat="0" applyBorder="0" applyAlignment="0" applyProtection="0"/>
    <xf numFmtId="10" fontId="41" fillId="35" borderId="830" applyNumberFormat="0" applyBorder="0" applyAlignment="0" applyProtection="0"/>
    <xf numFmtId="0" fontId="149" fillId="41" borderId="854" applyNumberFormat="0" applyAlignment="0" applyProtection="0"/>
    <xf numFmtId="0" fontId="62" fillId="63" borderId="854" applyNumberFormat="0" applyAlignment="0" applyProtection="0"/>
    <xf numFmtId="0" fontId="256" fillId="63" borderId="854" applyNumberFormat="0" applyAlignment="0" applyProtection="0">
      <alignment vertical="center"/>
    </xf>
    <xf numFmtId="0" fontId="149" fillId="41" borderId="854" applyNumberFormat="0" applyAlignment="0" applyProtection="0"/>
    <xf numFmtId="0" fontId="62" fillId="63" borderId="854" applyNumberFormat="0" applyAlignment="0" applyProtection="0"/>
    <xf numFmtId="0" fontId="256" fillId="63" borderId="854" applyNumberFormat="0" applyAlignment="0" applyProtection="0">
      <alignment vertical="center"/>
    </xf>
    <xf numFmtId="0" fontId="149" fillId="41" borderId="854" applyNumberFormat="0" applyAlignment="0" applyProtection="0"/>
    <xf numFmtId="10" fontId="41" fillId="35" borderId="851" applyNumberFormat="0" applyBorder="0" applyAlignment="0" applyProtection="0"/>
    <xf numFmtId="10" fontId="41" fillId="35" borderId="851" applyNumberFormat="0" applyBorder="0" applyAlignment="0" applyProtection="0"/>
    <xf numFmtId="37" fontId="172" fillId="105" borderId="832">
      <alignment horizontal="center" vertical="center" wrapText="1"/>
    </xf>
    <xf numFmtId="37" fontId="172" fillId="105" borderId="853">
      <alignment horizontal="center" vertical="center" wrapText="1"/>
    </xf>
    <xf numFmtId="0" fontId="42" fillId="0" borderId="831">
      <alignment horizontal="left" vertical="center"/>
    </xf>
    <xf numFmtId="0" fontId="44" fillId="0" borderId="831">
      <alignment horizontal="left" vertical="center"/>
    </xf>
    <xf numFmtId="0" fontId="140" fillId="54" borderId="833" applyNumberFormat="0" applyAlignment="0" applyProtection="0"/>
    <xf numFmtId="0" fontId="210" fillId="73" borderId="833" applyNumberFormat="0" applyAlignment="0" applyProtection="0">
      <alignment vertical="center"/>
    </xf>
    <xf numFmtId="0" fontId="54" fillId="73" borderId="833" applyNumberFormat="0" applyAlignment="0" applyProtection="0"/>
    <xf numFmtId="0" fontId="140" fillId="54" borderId="833" applyNumberFormat="0" applyAlignment="0" applyProtection="0"/>
    <xf numFmtId="0" fontId="210" fillId="73" borderId="833" applyNumberFormat="0" applyAlignment="0" applyProtection="0">
      <alignment vertical="center"/>
    </xf>
    <xf numFmtId="0" fontId="54" fillId="73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42" fillId="0" borderId="831">
      <alignment horizontal="left" vertical="center"/>
    </xf>
    <xf numFmtId="0" fontId="44" fillId="0" borderId="831">
      <alignment horizontal="left" vertical="center"/>
    </xf>
    <xf numFmtId="0" fontId="42" fillId="0" borderId="852">
      <alignment horizontal="left" vertical="center"/>
    </xf>
    <xf numFmtId="0" fontId="44" fillId="0" borderId="852">
      <alignment horizontal="left" vertical="center"/>
    </xf>
    <xf numFmtId="0" fontId="36" fillId="0" borderId="830" applyNumberFormat="0" applyFill="0" applyBorder="0" applyAlignment="0" applyProtection="0"/>
    <xf numFmtId="0" fontId="36" fillId="0" borderId="841" applyNumberFormat="0" applyFill="0" applyBorder="0" applyAlignment="0" applyProtection="0"/>
    <xf numFmtId="0" fontId="36" fillId="0" borderId="830" applyNumberFormat="0" applyFill="0" applyBorder="0" applyAlignment="0" applyProtection="0"/>
    <xf numFmtId="0" fontId="44" fillId="0" borderId="842">
      <alignment horizontal="left" vertical="center"/>
    </xf>
    <xf numFmtId="0" fontId="42" fillId="0" borderId="842">
      <alignment horizontal="left" vertical="center"/>
    </xf>
    <xf numFmtId="0" fontId="42" fillId="0" borderId="831">
      <alignment horizontal="left" vertical="center"/>
    </xf>
    <xf numFmtId="0" fontId="44" fillId="0" borderId="831">
      <alignment horizontal="left" vertical="center"/>
    </xf>
    <xf numFmtId="0" fontId="42" fillId="0" borderId="831">
      <alignment horizontal="left" vertical="center"/>
    </xf>
    <xf numFmtId="10" fontId="41" fillId="35" borderId="841" applyNumberFormat="0" applyBorder="0" applyAlignment="0" applyProtection="0"/>
    <xf numFmtId="10" fontId="30" fillId="35" borderId="841" applyNumberFormat="0" applyBorder="0" applyAlignment="0" applyProtection="0"/>
    <xf numFmtId="0" fontId="256" fillId="63" borderId="844" applyNumberFormat="0" applyAlignment="0" applyProtection="0">
      <alignment vertical="center"/>
    </xf>
    <xf numFmtId="0" fontId="149" fillId="41" borderId="844" applyNumberFormat="0" applyAlignment="0" applyProtection="0"/>
    <xf numFmtId="0" fontId="256" fillId="63" borderId="844" applyNumberFormat="0" applyAlignment="0" applyProtection="0">
      <alignment vertical="center"/>
    </xf>
    <xf numFmtId="0" fontId="62" fillId="63" borderId="844" applyNumberFormat="0" applyAlignment="0" applyProtection="0"/>
    <xf numFmtId="0" fontId="149" fillId="41" borderId="844" applyNumberFormat="0" applyAlignment="0" applyProtection="0"/>
    <xf numFmtId="0" fontId="149" fillId="41" borderId="844" applyNumberFormat="0" applyAlignment="0" applyProtection="0"/>
    <xf numFmtId="0" fontId="149" fillId="41" borderId="844" applyNumberFormat="0" applyAlignment="0" applyProtection="0"/>
    <xf numFmtId="0" fontId="149" fillId="41" borderId="844" applyNumberFormat="0" applyAlignment="0" applyProtection="0"/>
    <xf numFmtId="37" fontId="172" fillId="105" borderId="832">
      <alignment horizontal="center" vertical="center" wrapText="1"/>
    </xf>
    <xf numFmtId="0" fontId="262" fillId="107" borderId="845">
      <alignment textRotation="90"/>
    </xf>
    <xf numFmtId="10" fontId="41" fillId="35" borderId="830" applyNumberFormat="0" applyBorder="0" applyAlignment="0" applyProtection="0"/>
    <xf numFmtId="10" fontId="41" fillId="35" borderId="830" applyNumberFormat="0" applyBorder="0" applyAlignment="0" applyProtection="0"/>
    <xf numFmtId="10" fontId="30" fillId="35" borderId="830" applyNumberFormat="0" applyBorder="0" applyAlignment="0" applyProtection="0"/>
    <xf numFmtId="0" fontId="149" fillId="41" borderId="833" applyNumberFormat="0" applyAlignment="0" applyProtection="0"/>
    <xf numFmtId="0" fontId="256" fillId="63" borderId="833" applyNumberFormat="0" applyAlignment="0" applyProtection="0">
      <alignment vertical="center"/>
    </xf>
    <xf numFmtId="0" fontId="62" fillId="63" borderId="833" applyNumberFormat="0" applyAlignment="0" applyProtection="0"/>
    <xf numFmtId="0" fontId="149" fillId="41" borderId="833" applyNumberFormat="0" applyAlignment="0" applyProtection="0"/>
    <xf numFmtId="37" fontId="172" fillId="105" borderId="832">
      <alignment horizontal="center" vertical="center" wrapText="1"/>
    </xf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10" fontId="41" fillId="35" borderId="830" applyNumberFormat="0" applyBorder="0" applyAlignment="0" applyProtection="0"/>
    <xf numFmtId="10" fontId="41" fillId="35" borderId="830" applyNumberFormat="0" applyBorder="0" applyAlignment="0" applyProtection="0"/>
    <xf numFmtId="10" fontId="30" fillId="35" borderId="830" applyNumberFormat="0" applyBorder="0" applyAlignment="0" applyProtection="0"/>
    <xf numFmtId="0" fontId="149" fillId="41" borderId="833" applyNumberFormat="0" applyAlignment="0" applyProtection="0"/>
    <xf numFmtId="0" fontId="256" fillId="63" borderId="833" applyNumberFormat="0" applyAlignment="0" applyProtection="0">
      <alignment vertical="center"/>
    </xf>
    <xf numFmtId="0" fontId="62" fillId="63" borderId="833" applyNumberFormat="0" applyAlignment="0" applyProtection="0"/>
    <xf numFmtId="0" fontId="149" fillId="41" borderId="833" applyNumberFormat="0" applyAlignment="0" applyProtection="0"/>
    <xf numFmtId="0" fontId="256" fillId="63" borderId="833" applyNumberFormat="0" applyAlignment="0" applyProtection="0">
      <alignment vertical="center"/>
    </xf>
    <xf numFmtId="0" fontId="62" fillId="63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262" fillId="107" borderId="834">
      <alignment textRotation="90"/>
    </xf>
    <xf numFmtId="0" fontId="262" fillId="107" borderId="834">
      <alignment textRotation="90"/>
    </xf>
    <xf numFmtId="0" fontId="140" fillId="54" borderId="854" applyNumberFormat="0" applyAlignment="0" applyProtection="0"/>
    <xf numFmtId="0" fontId="140" fillId="54" borderId="854" applyNumberFormat="0" applyAlignment="0" applyProtection="0"/>
    <xf numFmtId="0" fontId="140" fillId="54" borderId="854" applyNumberFormat="0" applyAlignment="0" applyProtection="0"/>
    <xf numFmtId="0" fontId="140" fillId="54" borderId="854" applyNumberFormat="0" applyAlignment="0" applyProtection="0"/>
    <xf numFmtId="0" fontId="140" fillId="54" borderId="854" applyNumberFormat="0" applyAlignment="0" applyProtection="0"/>
    <xf numFmtId="0" fontId="140" fillId="54" borderId="854" applyNumberFormat="0" applyAlignment="0" applyProtection="0"/>
    <xf numFmtId="0" fontId="54" fillId="73" borderId="854" applyNumberFormat="0" applyAlignment="0" applyProtection="0"/>
    <xf numFmtId="0" fontId="210" fillId="73" borderId="854" applyNumberFormat="0" applyAlignment="0" applyProtection="0">
      <alignment vertical="center"/>
    </xf>
    <xf numFmtId="0" fontId="140" fillId="54" borderId="854" applyNumberFormat="0" applyAlignment="0" applyProtection="0"/>
    <xf numFmtId="0" fontId="36" fillId="0" borderId="830" applyNumberFormat="0" applyFill="0" applyBorder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140" fillId="54" borderId="833" applyNumberFormat="0" applyAlignment="0" applyProtection="0"/>
    <xf numFmtId="0" fontId="210" fillId="73" borderId="833" applyNumberFormat="0" applyAlignment="0" applyProtection="0">
      <alignment vertical="center"/>
    </xf>
    <xf numFmtId="0" fontId="140" fillId="54" borderId="833" applyNumberFormat="0" applyAlignment="0" applyProtection="0"/>
    <xf numFmtId="0" fontId="54" fillId="73" borderId="833" applyNumberFormat="0" applyAlignment="0" applyProtection="0"/>
    <xf numFmtId="0" fontId="210" fillId="73" borderId="833" applyNumberFormat="0" applyAlignment="0" applyProtection="0">
      <alignment vertical="center"/>
    </xf>
    <xf numFmtId="0" fontId="140" fillId="54" borderId="833" applyNumberFormat="0" applyAlignment="0" applyProtection="0"/>
    <xf numFmtId="0" fontId="44" fillId="0" borderId="831">
      <alignment horizontal="left" vertical="center"/>
    </xf>
    <xf numFmtId="0" fontId="42" fillId="0" borderId="831">
      <alignment horizontal="left" vertical="center"/>
    </xf>
    <xf numFmtId="37" fontId="172" fillId="105" borderId="832">
      <alignment horizontal="center" vertical="center" wrapText="1"/>
    </xf>
    <xf numFmtId="10" fontId="41" fillId="35" borderId="830" applyNumberFormat="0" applyBorder="0" applyAlignment="0" applyProtection="0"/>
    <xf numFmtId="10" fontId="41" fillId="35" borderId="830" applyNumberFormat="0" applyBorder="0" applyAlignment="0" applyProtection="0"/>
    <xf numFmtId="10" fontId="30" fillId="35" borderId="830" applyNumberFormat="0" applyBorder="0" applyAlignment="0" applyProtection="0"/>
    <xf numFmtId="0" fontId="149" fillId="41" borderId="833" applyNumberFormat="0" applyAlignment="0" applyProtection="0"/>
    <xf numFmtId="0" fontId="256" fillId="63" borderId="833" applyNumberFormat="0" applyAlignment="0" applyProtection="0">
      <alignment vertical="center"/>
    </xf>
    <xf numFmtId="0" fontId="62" fillId="63" borderId="833" applyNumberFormat="0" applyAlignment="0" applyProtection="0"/>
    <xf numFmtId="0" fontId="149" fillId="41" borderId="833" applyNumberFormat="0" applyAlignment="0" applyProtection="0"/>
    <xf numFmtId="0" fontId="256" fillId="63" borderId="833" applyNumberFormat="0" applyAlignment="0" applyProtection="0">
      <alignment vertical="center"/>
    </xf>
    <xf numFmtId="0" fontId="62" fillId="63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149" fillId="41" borderId="833" applyNumberFormat="0" applyAlignment="0" applyProtection="0"/>
    <xf numFmtId="0" fontId="262" fillId="107" borderId="834">
      <alignment textRotation="90"/>
    </xf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9" fillId="56" borderId="846" applyNumberForma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201" fillId="79" borderId="846" applyNumberFormat="0" applyFont="0" applyAlignment="0" applyProtection="0">
      <alignment vertical="center"/>
    </xf>
    <xf numFmtId="0" fontId="201" fillId="79" borderId="846" applyNumberFormat="0" applyFont="0" applyAlignment="0" applyProtection="0">
      <alignment vertical="center"/>
    </xf>
    <xf numFmtId="0" fontId="9" fillId="56" borderId="846" applyNumberFormat="0" applyAlignment="0" applyProtection="0"/>
    <xf numFmtId="0" fontId="50" fillId="79" borderId="846" applyNumberFormat="0" applyFont="0" applyAlignment="0" applyProtection="0"/>
    <xf numFmtId="0" fontId="9" fillId="56" borderId="846" applyNumberFormat="0" applyAlignment="0" applyProtection="0"/>
    <xf numFmtId="0" fontId="50" fillId="79" borderId="846" applyNumberFormat="0" applyFont="0" applyAlignment="0" applyProtection="0"/>
    <xf numFmtId="0" fontId="9" fillId="56" borderId="846" applyNumberFormat="0" applyAlignment="0" applyProtection="0"/>
    <xf numFmtId="0" fontId="9" fillId="56" borderId="846" applyNumberFormat="0" applyAlignment="0" applyProtection="0"/>
    <xf numFmtId="0" fontId="50" fillId="79" borderId="846" applyNumberFormat="0" applyFont="0" applyAlignment="0" applyProtection="0"/>
    <xf numFmtId="0" fontId="9" fillId="56" borderId="846" applyNumberFormat="0" applyAlignment="0" applyProtection="0"/>
    <xf numFmtId="0" fontId="50" fillId="79" borderId="846" applyNumberFormat="0" applyFont="0" applyAlignment="0" applyProtection="0"/>
    <xf numFmtId="0" fontId="9" fillId="56" borderId="846" applyNumberFormat="0" applyAlignment="0" applyProtection="0"/>
    <xf numFmtId="0" fontId="50" fillId="79" borderId="846" applyNumberFormat="0" applyFont="0" applyAlignment="0" applyProtection="0"/>
    <xf numFmtId="0" fontId="9" fillId="56" borderId="846" applyNumberFormat="0" applyAlignment="0" applyProtection="0"/>
    <xf numFmtId="0" fontId="156" fillId="54" borderId="847" applyNumberFormat="0" applyAlignment="0" applyProtection="0"/>
    <xf numFmtId="0" fontId="66" fillId="73" borderId="847" applyNumberFormat="0" applyAlignment="0" applyProtection="0"/>
    <xf numFmtId="0" fontId="156" fillId="54" borderId="847" applyNumberFormat="0" applyAlignment="0" applyProtection="0"/>
    <xf numFmtId="0" fontId="270" fillId="73" borderId="847" applyNumberFormat="0" applyAlignment="0" applyProtection="0">
      <alignment vertical="center"/>
    </xf>
    <xf numFmtId="0" fontId="66" fillId="73" borderId="847" applyNumberFormat="0" applyAlignment="0" applyProtection="0"/>
    <xf numFmtId="0" fontId="156" fillId="54" borderId="847" applyNumberFormat="0" applyAlignment="0" applyProtection="0"/>
    <xf numFmtId="0" fontId="156" fillId="54" borderId="847" applyNumberFormat="0" applyAlignment="0" applyProtection="0"/>
    <xf numFmtId="0" fontId="156" fillId="54" borderId="847" applyNumberFormat="0" applyAlignment="0" applyProtection="0"/>
    <xf numFmtId="0" fontId="156" fillId="54" borderId="847" applyNumberFormat="0" applyAlignment="0" applyProtection="0"/>
    <xf numFmtId="0" fontId="156" fillId="54" borderId="847" applyNumberFormat="0" applyAlignment="0" applyProtection="0"/>
    <xf numFmtId="0" fontId="156" fillId="54" borderId="847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201" fillId="79" borderId="835" applyNumberFormat="0" applyFont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66" fillId="73" borderId="836" applyNumberFormat="0" applyAlignment="0" applyProtection="0"/>
    <xf numFmtId="0" fontId="156" fillId="54" borderId="836" applyNumberFormat="0" applyAlignment="0" applyProtection="0"/>
    <xf numFmtId="0" fontId="270" fillId="73" borderId="836" applyNumberFormat="0" applyAlignment="0" applyProtection="0">
      <alignment vertical="center"/>
    </xf>
    <xf numFmtId="0" fontId="66" fillId="73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201" fillId="79" borderId="835" applyNumberFormat="0" applyFont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156" fillId="54" borderId="836" applyNumberFormat="0" applyAlignment="0" applyProtection="0"/>
    <xf numFmtId="0" fontId="270" fillId="73" borderId="836" applyNumberFormat="0" applyAlignment="0" applyProtection="0">
      <alignment vertical="center"/>
    </xf>
    <xf numFmtId="0" fontId="66" fillId="73" borderId="836" applyNumberFormat="0" applyAlignment="0" applyProtection="0"/>
    <xf numFmtId="0" fontId="156" fillId="54" borderId="836" applyNumberFormat="0" applyAlignment="0" applyProtection="0"/>
    <xf numFmtId="0" fontId="270" fillId="73" borderId="836" applyNumberFormat="0" applyAlignment="0" applyProtection="0">
      <alignment vertical="center"/>
    </xf>
    <xf numFmtId="0" fontId="66" fillId="73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9" fillId="56" borderId="1035" applyNumberFormat="0" applyAlignment="0" applyProtection="0"/>
    <xf numFmtId="0" fontId="156" fillId="54" borderId="1036" applyNumberFormat="0" applyAlignment="0" applyProtection="0"/>
    <xf numFmtId="0" fontId="270" fillId="73" borderId="1036" applyNumberFormat="0" applyAlignment="0" applyProtection="0">
      <alignment vertical="center"/>
    </xf>
    <xf numFmtId="0" fontId="50" fillId="79" borderId="1035" applyNumberFormat="0" applyFont="0" applyAlignment="0" applyProtection="0"/>
    <xf numFmtId="0" fontId="172" fillId="0" borderId="849"/>
    <xf numFmtId="3" fontId="27" fillId="0" borderId="841" applyNumberFormat="0" applyFont="0" applyFill="0" applyAlignment="0" applyProtection="0">
      <alignment vertical="center"/>
    </xf>
    <xf numFmtId="3" fontId="27" fillId="0" borderId="841" applyNumberFormat="0" applyFont="0" applyFill="0" applyAlignment="0" applyProtection="0">
      <alignment vertical="center"/>
    </xf>
    <xf numFmtId="3" fontId="276" fillId="109" borderId="837"/>
    <xf numFmtId="0" fontId="172" fillId="0" borderId="838"/>
    <xf numFmtId="0" fontId="158" fillId="0" borderId="850" applyNumberFormat="0" applyFill="0" applyAlignment="0" applyProtection="0"/>
    <xf numFmtId="0" fontId="290" fillId="0" borderId="850" applyNumberFormat="0" applyFill="0" applyAlignment="0" applyProtection="0">
      <alignment vertical="center"/>
    </xf>
    <xf numFmtId="0" fontId="68" fillId="0" borderId="850" applyNumberFormat="0" applyFill="0" applyAlignment="0" applyProtection="0"/>
    <xf numFmtId="0" fontId="158" fillId="0" borderId="850" applyNumberFormat="0" applyFill="0" applyAlignment="0" applyProtection="0"/>
    <xf numFmtId="3" fontId="27" fillId="0" borderId="830" applyNumberFormat="0" applyFont="0" applyFill="0" applyAlignment="0" applyProtection="0">
      <alignment vertical="center"/>
    </xf>
    <xf numFmtId="3" fontId="27" fillId="0" borderId="830" applyNumberFormat="0" applyFont="0" applyFill="0" applyAlignment="0" applyProtection="0">
      <alignment vertical="center"/>
    </xf>
    <xf numFmtId="0" fontId="290" fillId="0" borderId="850" applyNumberFormat="0" applyFill="0" applyAlignment="0" applyProtection="0">
      <alignment vertical="center"/>
    </xf>
    <xf numFmtId="0" fontId="68" fillId="0" borderId="850" applyNumberFormat="0" applyFill="0" applyAlignment="0" applyProtection="0"/>
    <xf numFmtId="0" fontId="158" fillId="0" borderId="850" applyNumberFormat="0" applyFill="0" applyAlignment="0" applyProtection="0"/>
    <xf numFmtId="3" fontId="276" fillId="109" borderId="837"/>
    <xf numFmtId="10" fontId="30" fillId="35" borderId="851" applyNumberFormat="0" applyBorder="0" applyAlignment="0" applyProtection="0"/>
    <xf numFmtId="3" fontId="27" fillId="0" borderId="830" applyNumberFormat="0" applyFont="0" applyFill="0" applyAlignment="0" applyProtection="0">
      <alignment vertical="center"/>
    </xf>
    <xf numFmtId="3" fontId="27" fillId="0" borderId="830" applyNumberFormat="0" applyFont="0" applyFill="0" applyAlignment="0" applyProtection="0">
      <alignment vertical="center"/>
    </xf>
    <xf numFmtId="0" fontId="66" fillId="73" borderId="836" applyNumberFormat="0" applyAlignment="0" applyProtection="0"/>
    <xf numFmtId="0" fontId="140" fillId="54" borderId="844" applyNumberFormat="0" applyAlignment="0" applyProtection="0"/>
    <xf numFmtId="0" fontId="156" fillId="54" borderId="836" applyNumberFormat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270" fillId="73" borderId="836" applyNumberFormat="0" applyAlignment="0" applyProtection="0">
      <alignment vertical="center"/>
    </xf>
    <xf numFmtId="0" fontId="210" fillId="73" borderId="833" applyNumberFormat="0" applyAlignment="0" applyProtection="0">
      <alignment vertical="center"/>
    </xf>
    <xf numFmtId="0" fontId="256" fillId="63" borderId="833" applyNumberFormat="0" applyAlignment="0" applyProtection="0">
      <alignment vertical="center"/>
    </xf>
    <xf numFmtId="0" fontId="156" fillId="54" borderId="857" applyNumberFormat="0" applyAlignment="0" applyProtection="0"/>
    <xf numFmtId="0" fontId="201" fillId="79" borderId="835" applyNumberFormat="0" applyFont="0" applyAlignment="0" applyProtection="0">
      <alignment vertical="center"/>
    </xf>
    <xf numFmtId="0" fontId="156" fillId="54" borderId="836" applyNumberFormat="0" applyAlignment="0" applyProtection="0"/>
    <xf numFmtId="3" fontId="276" fillId="109" borderId="858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50" fillId="79" borderId="835" applyNumberFormat="0" applyFont="0" applyAlignment="0" applyProtection="0"/>
    <xf numFmtId="0" fontId="201" fillId="79" borderId="835" applyNumberFormat="0" applyFont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9" fillId="56" borderId="835" applyNumberFormat="0" applyAlignment="0" applyProtection="0"/>
    <xf numFmtId="0" fontId="50" fillId="79" borderId="835" applyNumberFormat="0" applyFont="0" applyAlignment="0" applyProtection="0"/>
    <xf numFmtId="0" fontId="156" fillId="54" borderId="836" applyNumberFormat="0" applyAlignment="0" applyProtection="0"/>
    <xf numFmtId="0" fontId="270" fillId="73" borderId="836" applyNumberFormat="0" applyAlignment="0" applyProtection="0">
      <alignment vertical="center"/>
    </xf>
    <xf numFmtId="0" fontId="66" fillId="73" borderId="836" applyNumberFormat="0" applyAlignment="0" applyProtection="0"/>
    <xf numFmtId="0" fontId="156" fillId="54" borderId="836" applyNumberFormat="0" applyAlignment="0" applyProtection="0"/>
    <xf numFmtId="0" fontId="270" fillId="73" borderId="836" applyNumberFormat="0" applyAlignment="0" applyProtection="0">
      <alignment vertical="center"/>
    </xf>
    <xf numFmtId="0" fontId="66" fillId="73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36" fillId="0" borderId="830" applyNumberFormat="0" applyFill="0" applyBorder="0" applyAlignment="0" applyProtection="0"/>
    <xf numFmtId="0" fontId="50" fillId="79" borderId="835" applyNumberFormat="0" applyFont="0" applyAlignment="0" applyProtection="0"/>
    <xf numFmtId="0" fontId="156" fillId="54" borderId="836" applyNumberFormat="0" applyAlignment="0" applyProtection="0"/>
    <xf numFmtId="0" fontId="156" fillId="54" borderId="836" applyNumberFormat="0" applyAlignment="0" applyProtection="0"/>
    <xf numFmtId="0" fontId="156" fillId="54" borderId="857" applyNumberFormat="0" applyAlignment="0" applyProtection="0"/>
    <xf numFmtId="0" fontId="54" fillId="73" borderId="833" applyNumberFormat="0" applyAlignment="0" applyProtection="0"/>
    <xf numFmtId="0" fontId="256" fillId="63" borderId="833" applyNumberFormat="0" applyAlignment="0" applyProtection="0">
      <alignment vertical="center"/>
    </xf>
    <xf numFmtId="10" fontId="41" fillId="35" borderId="841" applyNumberFormat="0" applyBorder="0" applyAlignment="0" applyProtection="0"/>
    <xf numFmtId="3" fontId="276" fillId="109" borderId="837"/>
    <xf numFmtId="0" fontId="172" fillId="0" borderId="838"/>
    <xf numFmtId="3" fontId="27" fillId="0" borderId="830" applyNumberFormat="0" applyFont="0" applyFill="0" applyAlignment="0" applyProtection="0">
      <alignment vertical="center"/>
    </xf>
    <xf numFmtId="3" fontId="27" fillId="0" borderId="830" applyNumberFormat="0" applyFont="0" applyFill="0" applyAlignment="0" applyProtection="0">
      <alignment vertical="center"/>
    </xf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44" fillId="0" borderId="921">
      <alignment horizontal="left" vertical="center"/>
    </xf>
    <xf numFmtId="0" fontId="270" fillId="73" borderId="847" applyNumberFormat="0" applyAlignment="0" applyProtection="0">
      <alignment vertical="center"/>
    </xf>
    <xf numFmtId="0" fontId="50" fillId="79" borderId="835" applyNumberFormat="0" applyFont="0" applyAlignment="0" applyProtection="0"/>
    <xf numFmtId="0" fontId="270" fillId="73" borderId="836" applyNumberFormat="0" applyAlignment="0" applyProtection="0">
      <alignment vertical="center"/>
    </xf>
    <xf numFmtId="0" fontId="210" fillId="73" borderId="833" applyNumberFormat="0" applyAlignment="0" applyProtection="0">
      <alignment vertical="center"/>
    </xf>
    <xf numFmtId="0" fontId="50" fillId="79" borderId="846" applyNumberFormat="0" applyFont="0" applyAlignment="0" applyProtection="0"/>
    <xf numFmtId="0" fontId="50" fillId="79" borderId="846" applyNumberFormat="0" applyFont="0" applyAlignment="0" applyProtection="0"/>
    <xf numFmtId="0" fontId="256" fillId="63" borderId="833" applyNumberFormat="0" applyAlignment="0" applyProtection="0">
      <alignment vertical="center"/>
    </xf>
    <xf numFmtId="0" fontId="290" fillId="0" borderId="839" applyNumberFormat="0" applyFill="0" applyAlignment="0" applyProtection="0">
      <alignment vertical="center"/>
    </xf>
    <xf numFmtId="0" fontId="50" fillId="79" borderId="835" applyNumberFormat="0" applyFont="0" applyAlignment="0" applyProtection="0"/>
    <xf numFmtId="0" fontId="201" fillId="79" borderId="835" applyNumberFormat="0" applyFont="0" applyAlignment="0" applyProtection="0">
      <alignment vertical="center"/>
    </xf>
    <xf numFmtId="0" fontId="149" fillId="41" borderId="833" applyNumberFormat="0" applyAlignment="0" applyProtection="0"/>
    <xf numFmtId="0" fontId="156" fillId="54" borderId="836" applyNumberFormat="0" applyAlignment="0" applyProtection="0"/>
    <xf numFmtId="0" fontId="172" fillId="0" borderId="859"/>
    <xf numFmtId="3" fontId="27" fillId="0" borderId="851" applyNumberFormat="0" applyFont="0" applyFill="0" applyAlignment="0" applyProtection="0">
      <alignment vertical="center"/>
    </xf>
    <xf numFmtId="3" fontId="27" fillId="0" borderId="851" applyNumberFormat="0" applyFont="0" applyFill="0" applyAlignment="0" applyProtection="0">
      <alignment vertical="center"/>
    </xf>
    <xf numFmtId="3" fontId="276" fillId="109" borderId="837"/>
    <xf numFmtId="0" fontId="172" fillId="0" borderId="838"/>
    <xf numFmtId="3" fontId="27" fillId="0" borderId="830" applyNumberFormat="0" applyFont="0" applyFill="0" applyAlignment="0" applyProtection="0">
      <alignment vertical="center"/>
    </xf>
    <xf numFmtId="3" fontId="27" fillId="0" borderId="830" applyNumberFormat="0" applyFont="0" applyFill="0" applyAlignment="0" applyProtection="0">
      <alignment vertical="center"/>
    </xf>
    <xf numFmtId="3" fontId="276" fillId="109" borderId="837"/>
    <xf numFmtId="0" fontId="172" fillId="0" borderId="838"/>
    <xf numFmtId="3" fontId="27" fillId="0" borderId="830" applyNumberFormat="0" applyFont="0" applyFill="0" applyAlignment="0" applyProtection="0">
      <alignment vertical="center"/>
    </xf>
    <xf numFmtId="3" fontId="27" fillId="0" borderId="830" applyNumberFormat="0" applyFont="0" applyFill="0" applyAlignment="0" applyProtection="0">
      <alignment vertical="center"/>
    </xf>
    <xf numFmtId="0" fontId="50" fillId="79" borderId="846" applyNumberFormat="0" applyFont="0" applyAlignment="0" applyProtection="0"/>
    <xf numFmtId="0" fontId="54" fillId="73" borderId="844" applyNumberFormat="0" applyAlignment="0" applyProtection="0"/>
    <xf numFmtId="0" fontId="156" fillId="54" borderId="836" applyNumberFormat="0" applyAlignment="0" applyProtection="0"/>
    <xf numFmtId="0" fontId="149" fillId="41" borderId="854" applyNumberFormat="0" applyAlignment="0" applyProtection="0"/>
    <xf numFmtId="3" fontId="276" fillId="109" borderId="848"/>
    <xf numFmtId="0" fontId="50" fillId="79" borderId="835" applyNumberFormat="0" applyFont="0" applyAlignment="0" applyProtection="0"/>
    <xf numFmtId="0" fontId="54" fillId="73" borderId="854" applyNumberFormat="0" applyAlignment="0" applyProtection="0"/>
    <xf numFmtId="0" fontId="36" fillId="0" borderId="830" applyNumberFormat="0" applyFill="0" applyBorder="0" applyAlignment="0" applyProtection="0"/>
    <xf numFmtId="0" fontId="270" fillId="73" borderId="836" applyNumberFormat="0" applyAlignment="0" applyProtection="0">
      <alignment vertical="center"/>
    </xf>
    <xf numFmtId="0" fontId="210" fillId="73" borderId="854" applyNumberFormat="0" applyAlignment="0" applyProtection="0">
      <alignment vertical="center"/>
    </xf>
    <xf numFmtId="0" fontId="149" fillId="41" borderId="844" applyNumberFormat="0" applyAlignment="0" applyProtection="0"/>
    <xf numFmtId="37" fontId="172" fillId="105" borderId="843">
      <alignment horizontal="center" vertical="center" wrapText="1"/>
    </xf>
    <xf numFmtId="0" fontId="149" fillId="41" borderId="844" applyNumberFormat="0" applyAlignment="0" applyProtection="0"/>
    <xf numFmtId="0" fontId="270" fillId="73" borderId="1036" applyNumberFormat="0" applyAlignment="0" applyProtection="0">
      <alignment vertical="center"/>
    </xf>
    <xf numFmtId="0" fontId="50" fillId="79" borderId="846" applyNumberFormat="0" applyFont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270" fillId="73" borderId="836" applyNumberFormat="0" applyAlignment="0" applyProtection="0">
      <alignment vertical="center"/>
    </xf>
    <xf numFmtId="0" fontId="210" fillId="73" borderId="833" applyNumberFormat="0" applyAlignment="0" applyProtection="0">
      <alignment vertical="center"/>
    </xf>
    <xf numFmtId="0" fontId="62" fillId="63" borderId="844" applyNumberFormat="0" applyAlignment="0" applyProtection="0"/>
    <xf numFmtId="0" fontId="256" fillId="63" borderId="833" applyNumberFormat="0" applyAlignment="0" applyProtection="0">
      <alignment vertical="center"/>
    </xf>
    <xf numFmtId="0" fontId="290" fillId="0" borderId="839" applyNumberFormat="0" applyFill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50" fillId="79" borderId="856" applyNumberFormat="0" applyFont="0" applyAlignment="0" applyProtection="0"/>
    <xf numFmtId="0" fontId="140" fillId="54" borderId="854" applyNumberFormat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36" fillId="0" borderId="851" applyNumberFormat="0" applyFill="0" applyBorder="0" applyAlignment="0" applyProtection="0"/>
    <xf numFmtId="0" fontId="270" fillId="73" borderId="836" applyNumberFormat="0" applyAlignment="0" applyProtection="0">
      <alignment vertical="center"/>
    </xf>
    <xf numFmtId="0" fontId="210" fillId="73" borderId="833" applyNumberFormat="0" applyAlignment="0" applyProtection="0">
      <alignment vertical="center"/>
    </xf>
    <xf numFmtId="0" fontId="149" fillId="41" borderId="854" applyNumberFormat="0" applyAlignment="0" applyProtection="0"/>
    <xf numFmtId="0" fontId="256" fillId="63" borderId="833" applyNumberFormat="0" applyAlignment="0" applyProtection="0">
      <alignment vertical="center"/>
    </xf>
    <xf numFmtId="0" fontId="290" fillId="0" borderId="839" applyNumberFormat="0" applyFill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290" fillId="0" borderId="839" applyNumberFormat="0" applyFill="0" applyAlignment="0" applyProtection="0">
      <alignment vertical="center"/>
    </xf>
    <xf numFmtId="0" fontId="6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158" fillId="0" borderId="839" applyNumberFormat="0" applyFill="0" applyAlignment="0" applyProtection="0"/>
    <xf numFmtId="0" fontId="270" fillId="73" borderId="836" applyNumberFormat="0" applyAlignment="0" applyProtection="0">
      <alignment vertical="center"/>
    </xf>
    <xf numFmtId="0" fontId="290" fillId="0" borderId="839" applyNumberFormat="0" applyFill="0" applyAlignment="0" applyProtection="0">
      <alignment vertical="center"/>
    </xf>
    <xf numFmtId="0" fontId="201" fillId="79" borderId="835" applyNumberFormat="0" applyFont="0" applyAlignment="0" applyProtection="0">
      <alignment vertical="center"/>
    </xf>
    <xf numFmtId="0" fontId="158" fillId="0" borderId="850" applyNumberFormat="0" applyFill="0" applyAlignment="0" applyProtection="0"/>
    <xf numFmtId="0" fontId="158" fillId="0" borderId="850" applyNumberFormat="0" applyFill="0" applyAlignment="0" applyProtection="0"/>
    <xf numFmtId="0" fontId="158" fillId="0" borderId="850" applyNumberFormat="0" applyFill="0" applyAlignment="0" applyProtection="0"/>
    <xf numFmtId="0" fontId="158" fillId="0" borderId="850" applyNumberFormat="0" applyFill="0" applyAlignment="0" applyProtection="0"/>
    <xf numFmtId="0" fontId="270" fillId="73" borderId="847" applyNumberFormat="0" applyAlignment="0" applyProtection="0">
      <alignment vertical="center"/>
    </xf>
    <xf numFmtId="0" fontId="210" fillId="73" borderId="844" applyNumberFormat="0" applyAlignment="0" applyProtection="0">
      <alignment vertical="center"/>
    </xf>
    <xf numFmtId="0" fontId="256" fillId="63" borderId="844" applyNumberFormat="0" applyAlignment="0" applyProtection="0">
      <alignment vertical="center"/>
    </xf>
    <xf numFmtId="0" fontId="290" fillId="0" borderId="850" applyNumberFormat="0" applyFill="0" applyAlignment="0" applyProtection="0">
      <alignment vertical="center"/>
    </xf>
    <xf numFmtId="0" fontId="201" fillId="79" borderId="846" applyNumberFormat="0" applyFont="0" applyAlignment="0" applyProtection="0">
      <alignment vertical="center"/>
    </xf>
    <xf numFmtId="0" fontId="158" fillId="0" borderId="860" applyNumberFormat="0" applyFill="0" applyAlignment="0" applyProtection="0"/>
    <xf numFmtId="0" fontId="290" fillId="0" borderId="860" applyNumberFormat="0" applyFill="0" applyAlignment="0" applyProtection="0">
      <alignment vertical="center"/>
    </xf>
    <xf numFmtId="0" fontId="68" fillId="0" borderId="860" applyNumberFormat="0" applyFill="0" applyAlignment="0" applyProtection="0"/>
    <xf numFmtId="0" fontId="158" fillId="0" borderId="860" applyNumberFormat="0" applyFill="0" applyAlignment="0" applyProtection="0"/>
    <xf numFmtId="0" fontId="290" fillId="0" borderId="860" applyNumberFormat="0" applyFill="0" applyAlignment="0" applyProtection="0">
      <alignment vertical="center"/>
    </xf>
    <xf numFmtId="0" fontId="68" fillId="0" borderId="860" applyNumberFormat="0" applyFill="0" applyAlignment="0" applyProtection="0"/>
    <xf numFmtId="0" fontId="158" fillId="0" borderId="860" applyNumberFormat="0" applyFill="0" applyAlignment="0" applyProtection="0"/>
    <xf numFmtId="0" fontId="158" fillId="0" borderId="860" applyNumberFormat="0" applyFill="0" applyAlignment="0" applyProtection="0"/>
    <xf numFmtId="0" fontId="158" fillId="0" borderId="860" applyNumberFormat="0" applyFill="0" applyAlignment="0" applyProtection="0"/>
    <xf numFmtId="0" fontId="158" fillId="0" borderId="860" applyNumberFormat="0" applyFill="0" applyAlignment="0" applyProtection="0"/>
    <xf numFmtId="0" fontId="158" fillId="0" borderId="860" applyNumberFormat="0" applyFill="0" applyAlignment="0" applyProtection="0"/>
    <xf numFmtId="0" fontId="158" fillId="0" borderId="860" applyNumberFormat="0" applyFill="0" applyAlignment="0" applyProtection="0"/>
    <xf numFmtId="0" fontId="270" fillId="73" borderId="857" applyNumberFormat="0" applyAlignment="0" applyProtection="0">
      <alignment vertical="center"/>
    </xf>
    <xf numFmtId="0" fontId="210" fillId="73" borderId="854" applyNumberFormat="0" applyAlignment="0" applyProtection="0">
      <alignment vertical="center"/>
    </xf>
    <xf numFmtId="0" fontId="256" fillId="63" borderId="854" applyNumberFormat="0" applyAlignment="0" applyProtection="0">
      <alignment vertical="center"/>
    </xf>
    <xf numFmtId="0" fontId="290" fillId="0" borderId="860" applyNumberFormat="0" applyFill="0" applyAlignment="0" applyProtection="0">
      <alignment vertical="center"/>
    </xf>
    <xf numFmtId="0" fontId="201" fillId="79" borderId="856" applyNumberFormat="0" applyFont="0" applyAlignment="0" applyProtection="0">
      <alignment vertical="center"/>
    </xf>
    <xf numFmtId="0" fontId="158" fillId="0" borderId="880" applyNumberFormat="0" applyFill="0" applyAlignment="0" applyProtection="0"/>
    <xf numFmtId="0" fontId="290" fillId="0" borderId="880" applyNumberFormat="0" applyFill="0" applyAlignment="0" applyProtection="0">
      <alignment vertical="center"/>
    </xf>
    <xf numFmtId="0" fontId="50" fillId="79" borderId="876" applyNumberFormat="0" applyFont="0" applyAlignment="0" applyProtection="0"/>
    <xf numFmtId="0" fontId="149" fillId="41" borderId="913" applyNumberFormat="0" applyAlignment="0" applyProtection="0"/>
    <xf numFmtId="0" fontId="149" fillId="41" borderId="874" applyNumberForma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9" fillId="56" borderId="876" applyNumberFormat="0" applyAlignment="0" applyProtection="0"/>
    <xf numFmtId="0" fontId="158" fillId="0" borderId="919" applyNumberFormat="0" applyFill="0" applyAlignment="0" applyProtection="0"/>
    <xf numFmtId="0" fontId="62" fillId="63" borderId="894" applyNumberFormat="0" applyAlignment="0" applyProtection="0"/>
    <xf numFmtId="0" fontId="172" fillId="0" borderId="879"/>
    <xf numFmtId="0" fontId="156" fillId="54" borderId="887" applyNumberFormat="0" applyAlignment="0" applyProtection="0"/>
    <xf numFmtId="0" fontId="156" fillId="54" borderId="887" applyNumberFormat="0" applyAlignment="0" applyProtection="0"/>
    <xf numFmtId="0" fontId="156" fillId="54" borderId="887" applyNumberFormat="0" applyAlignment="0" applyProtection="0"/>
    <xf numFmtId="0" fontId="156" fillId="54" borderId="887" applyNumberFormat="0" applyAlignment="0" applyProtection="0"/>
    <xf numFmtId="0" fontId="66" fillId="73" borderId="887" applyNumberFormat="0" applyAlignment="0" applyProtection="0"/>
    <xf numFmtId="0" fontId="270" fillId="73" borderId="887" applyNumberFormat="0" applyAlignment="0" applyProtection="0">
      <alignment vertical="center"/>
    </xf>
    <xf numFmtId="0" fontId="156" fillId="54" borderId="887" applyNumberFormat="0" applyAlignment="0" applyProtection="0"/>
    <xf numFmtId="0" fontId="66" fillId="73" borderId="887" applyNumberFormat="0" applyAlignment="0" applyProtection="0"/>
    <xf numFmtId="0" fontId="270" fillId="73" borderId="887" applyNumberFormat="0" applyAlignment="0" applyProtection="0">
      <alignment vertical="center"/>
    </xf>
    <xf numFmtId="0" fontId="156" fillId="54" borderId="887" applyNumberForma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201" fillId="79" borderId="886" applyNumberFormat="0" applyFont="0" applyAlignment="0" applyProtection="0">
      <alignment vertical="center"/>
    </xf>
    <xf numFmtId="0" fontId="50" fillId="79" borderId="886" applyNumberFormat="0" applyFont="0" applyAlignment="0" applyProtection="0"/>
    <xf numFmtId="0" fontId="201" fillId="79" borderId="886" applyNumberFormat="0" applyFont="0" applyAlignment="0" applyProtection="0">
      <alignment vertical="center"/>
    </xf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9" fillId="56" borderId="886" applyNumberForma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50" fillId="79" borderId="886" applyNumberFormat="0" applyFont="0" applyAlignment="0" applyProtection="0"/>
    <xf numFmtId="0" fontId="156" fillId="54" borderId="906" applyNumberFormat="0" applyAlignment="0" applyProtection="0"/>
    <xf numFmtId="0" fontId="156" fillId="54" borderId="906" applyNumberFormat="0" applyAlignment="0" applyProtection="0"/>
    <xf numFmtId="0" fontId="156" fillId="54" borderId="906" applyNumberFormat="0" applyAlignment="0" applyProtection="0"/>
    <xf numFmtId="0" fontId="156" fillId="54" borderId="906" applyNumberFormat="0" applyAlignment="0" applyProtection="0"/>
    <xf numFmtId="0" fontId="66" fillId="73" borderId="906" applyNumberFormat="0" applyAlignment="0" applyProtection="0"/>
    <xf numFmtId="0" fontId="270" fillId="73" borderId="906" applyNumberFormat="0" applyAlignment="0" applyProtection="0">
      <alignment vertical="center"/>
    </xf>
    <xf numFmtId="0" fontId="270" fillId="73" borderId="906" applyNumberFormat="0" applyAlignment="0" applyProtection="0">
      <alignment vertical="center"/>
    </xf>
    <xf numFmtId="0" fontId="156" fillId="54" borderId="906" applyNumberForma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201" fillId="79" borderId="905" applyNumberFormat="0" applyFont="0" applyAlignment="0" applyProtection="0">
      <alignment vertical="center"/>
    </xf>
    <xf numFmtId="0" fontId="201" fillId="79" borderId="905" applyNumberFormat="0" applyFont="0" applyAlignment="0" applyProtection="0">
      <alignment vertical="center"/>
    </xf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9" fillId="56" borderId="905" applyNumberForma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50" fillId="79" borderId="905" applyNumberFormat="0" applyFon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66" fillId="73" borderId="926" applyNumberFormat="0" applyAlignment="0" applyProtection="0"/>
    <xf numFmtId="0" fontId="270" fillId="73" borderId="926" applyNumberFormat="0" applyAlignment="0" applyProtection="0">
      <alignment vertical="center"/>
    </xf>
    <xf numFmtId="0" fontId="156" fillId="54" borderId="926" applyNumberFormat="0" applyAlignment="0" applyProtection="0"/>
    <xf numFmtId="0" fontId="66" fillId="73" borderId="926" applyNumberFormat="0" applyAlignment="0" applyProtection="0"/>
    <xf numFmtId="0" fontId="270" fillId="73" borderId="926" applyNumberFormat="0" applyAlignment="0" applyProtection="0">
      <alignment vertical="center"/>
    </xf>
    <xf numFmtId="0" fontId="156" fillId="54" borderId="926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201" fillId="79" borderId="925" applyNumberFormat="0" applyFont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140" fillId="54" borderId="874" applyNumberFormat="0" applyAlignment="0" applyProtection="0"/>
    <xf numFmtId="0" fontId="210" fillId="73" borderId="874" applyNumberFormat="0" applyAlignment="0" applyProtection="0">
      <alignment vertical="center"/>
    </xf>
    <xf numFmtId="0" fontId="54" fillId="73" borderId="874" applyNumberFormat="0" applyAlignment="0" applyProtection="0"/>
    <xf numFmtId="0" fontId="140" fillId="54" borderId="874" applyNumberFormat="0" applyAlignment="0" applyProtection="0"/>
    <xf numFmtId="0" fontId="210" fillId="73" borderId="874" applyNumberFormat="0" applyAlignment="0" applyProtection="0">
      <alignment vertical="center"/>
    </xf>
    <xf numFmtId="0" fontId="54" fillId="73" borderId="874" applyNumberFormat="0" applyAlignment="0" applyProtection="0"/>
    <xf numFmtId="0" fontId="140" fillId="54" borderId="874" applyNumberFormat="0" applyAlignment="0" applyProtection="0"/>
    <xf numFmtId="0" fontId="140" fillId="54" borderId="874" applyNumberFormat="0" applyAlignment="0" applyProtection="0"/>
    <xf numFmtId="0" fontId="140" fillId="54" borderId="874" applyNumberFormat="0" applyAlignment="0" applyProtection="0"/>
    <xf numFmtId="0" fontId="140" fillId="54" borderId="874" applyNumberFormat="0" applyAlignment="0" applyProtection="0"/>
    <xf numFmtId="0" fontId="140" fillId="54" borderId="874" applyNumberFormat="0" applyAlignment="0" applyProtection="0"/>
    <xf numFmtId="0" fontId="140" fillId="54" borderId="874" applyNumberFormat="0" applyAlignment="0" applyProtection="0"/>
    <xf numFmtId="0" fontId="140" fillId="54" borderId="894" applyNumberFormat="0" applyAlignment="0" applyProtection="0"/>
    <xf numFmtId="0" fontId="210" fillId="73" borderId="894" applyNumberFormat="0" applyAlignment="0" applyProtection="0">
      <alignment vertical="center"/>
    </xf>
    <xf numFmtId="0" fontId="54" fillId="73" borderId="894" applyNumberFormat="0" applyAlignment="0" applyProtection="0"/>
    <xf numFmtId="0" fontId="140" fillId="54" borderId="894" applyNumberFormat="0" applyAlignment="0" applyProtection="0"/>
    <xf numFmtId="0" fontId="210" fillId="73" borderId="894" applyNumberFormat="0" applyAlignment="0" applyProtection="0">
      <alignment vertical="center"/>
    </xf>
    <xf numFmtId="0" fontId="140" fillId="54" borderId="894" applyNumberFormat="0" applyAlignment="0" applyProtection="0"/>
    <xf numFmtId="0" fontId="140" fillId="54" borderId="894" applyNumberFormat="0" applyAlignment="0" applyProtection="0"/>
    <xf numFmtId="0" fontId="140" fillId="54" borderId="894" applyNumberFormat="0" applyAlignment="0" applyProtection="0"/>
    <xf numFmtId="0" fontId="140" fillId="54" borderId="894" applyNumberFormat="0" applyAlignment="0" applyProtection="0"/>
    <xf numFmtId="0" fontId="140" fillId="54" borderId="894" applyNumberFormat="0" applyAlignment="0" applyProtection="0"/>
    <xf numFmtId="0" fontId="140" fillId="54" borderId="894" applyNumberFormat="0" applyAlignment="0" applyProtection="0"/>
    <xf numFmtId="0" fontId="140" fillId="54" borderId="913" applyNumberFormat="0" applyAlignment="0" applyProtection="0"/>
    <xf numFmtId="0" fontId="210" fillId="73" borderId="913" applyNumberFormat="0" applyAlignment="0" applyProtection="0">
      <alignment vertical="center"/>
    </xf>
    <xf numFmtId="0" fontId="140" fillId="54" borderId="913" applyNumberFormat="0" applyAlignment="0" applyProtection="0"/>
    <xf numFmtId="0" fontId="210" fillId="73" borderId="913" applyNumberFormat="0" applyAlignment="0" applyProtection="0">
      <alignment vertical="center"/>
    </xf>
    <xf numFmtId="0" fontId="54" fillId="73" borderId="913" applyNumberFormat="0" applyAlignment="0" applyProtection="0"/>
    <xf numFmtId="0" fontId="140" fillId="54" borderId="913" applyNumberFormat="0" applyAlignment="0" applyProtection="0"/>
    <xf numFmtId="0" fontId="140" fillId="54" borderId="913" applyNumberFormat="0" applyAlignment="0" applyProtection="0"/>
    <xf numFmtId="0" fontId="140" fillId="54" borderId="913" applyNumberFormat="0" applyAlignment="0" applyProtection="0"/>
    <xf numFmtId="0" fontId="140" fillId="54" borderId="913" applyNumberFormat="0" applyAlignment="0" applyProtection="0"/>
    <xf numFmtId="0" fontId="262" fillId="107" borderId="885">
      <alignment textRotation="90"/>
    </xf>
    <xf numFmtId="0" fontId="149" fillId="41" borderId="884" applyNumberFormat="0" applyAlignment="0" applyProtection="0"/>
    <xf numFmtId="0" fontId="149" fillId="41" borderId="884" applyNumberFormat="0" applyAlignment="0" applyProtection="0"/>
    <xf numFmtId="0" fontId="149" fillId="41" borderId="884" applyNumberFormat="0" applyAlignment="0" applyProtection="0"/>
    <xf numFmtId="0" fontId="149" fillId="41" borderId="884" applyNumberFormat="0" applyAlignment="0" applyProtection="0"/>
    <xf numFmtId="0" fontId="149" fillId="41" borderId="884" applyNumberFormat="0" applyAlignment="0" applyProtection="0"/>
    <xf numFmtId="0" fontId="62" fillId="63" borderId="884" applyNumberFormat="0" applyAlignment="0" applyProtection="0"/>
    <xf numFmtId="0" fontId="256" fillId="63" borderId="884" applyNumberFormat="0" applyAlignment="0" applyProtection="0">
      <alignment vertical="center"/>
    </xf>
    <xf numFmtId="0" fontId="149" fillId="41" borderId="884" applyNumberFormat="0" applyAlignment="0" applyProtection="0"/>
    <xf numFmtId="0" fontId="62" fillId="63" borderId="884" applyNumberFormat="0" applyAlignment="0" applyProtection="0"/>
    <xf numFmtId="0" fontId="256" fillId="63" borderId="884" applyNumberFormat="0" applyAlignment="0" applyProtection="0">
      <alignment vertical="center"/>
    </xf>
    <xf numFmtId="0" fontId="149" fillId="41" borderId="884" applyNumberFormat="0" applyAlignment="0" applyProtection="0"/>
    <xf numFmtId="10" fontId="41" fillId="35" borderId="881" applyNumberFormat="0" applyBorder="0" applyAlignment="0" applyProtection="0"/>
    <xf numFmtId="10" fontId="41" fillId="35" borderId="881" applyNumberFormat="0" applyBorder="0" applyAlignment="0" applyProtection="0"/>
    <xf numFmtId="0" fontId="262" fillId="107" borderId="904">
      <alignment textRotation="90"/>
    </xf>
    <xf numFmtId="0" fontId="262" fillId="107" borderId="924">
      <alignment textRotation="90"/>
    </xf>
    <xf numFmtId="37" fontId="172" fillId="105" borderId="883">
      <alignment horizontal="center" vertical="center" wrapText="1"/>
    </xf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10" fontId="30" fillId="35" borderId="901" applyNumberFormat="0" applyBorder="0" applyAlignment="0" applyProtection="0"/>
    <xf numFmtId="10" fontId="41" fillId="35" borderId="901" applyNumberFormat="0" applyBorder="0" applyAlignment="0" applyProtection="0"/>
    <xf numFmtId="10" fontId="41" fillId="35" borderId="901" applyNumberFormat="0" applyBorder="0" applyAlignment="0" applyProtection="0"/>
    <xf numFmtId="0" fontId="149" fillId="41" borderId="923" applyNumberFormat="0" applyAlignment="0" applyProtection="0"/>
    <xf numFmtId="0" fontId="62" fillId="63" borderId="923" applyNumberFormat="0" applyAlignment="0" applyProtection="0"/>
    <xf numFmtId="0" fontId="256" fillId="63" borderId="923" applyNumberFormat="0" applyAlignment="0" applyProtection="0">
      <alignment vertical="center"/>
    </xf>
    <xf numFmtId="0" fontId="149" fillId="41" borderId="923" applyNumberFormat="0" applyAlignment="0" applyProtection="0"/>
    <xf numFmtId="0" fontId="62" fillId="63" borderId="923" applyNumberFormat="0" applyAlignment="0" applyProtection="0"/>
    <xf numFmtId="0" fontId="256" fillId="63" borderId="923" applyNumberFormat="0" applyAlignment="0" applyProtection="0">
      <alignment vertical="center"/>
    </xf>
    <xf numFmtId="0" fontId="149" fillId="41" borderId="923" applyNumberFormat="0" applyAlignment="0" applyProtection="0"/>
    <xf numFmtId="10" fontId="41" fillId="35" borderId="920" applyNumberFormat="0" applyBorder="0" applyAlignment="0" applyProtection="0"/>
    <xf numFmtId="10" fontId="41" fillId="35" borderId="920" applyNumberFormat="0" applyBorder="0" applyAlignment="0" applyProtection="0"/>
    <xf numFmtId="37" fontId="172" fillId="105" borderId="903">
      <alignment horizontal="center" vertical="center" wrapText="1"/>
    </xf>
    <xf numFmtId="37" fontId="172" fillId="105" borderId="922">
      <alignment horizontal="center" vertical="center" wrapText="1"/>
    </xf>
    <xf numFmtId="0" fontId="42" fillId="0" borderId="882">
      <alignment horizontal="left" vertical="center"/>
    </xf>
    <xf numFmtId="0" fontId="44" fillId="0" borderId="882">
      <alignment horizontal="left" vertical="center"/>
    </xf>
    <xf numFmtId="0" fontId="140" fillId="54" borderId="864" applyNumberFormat="0" applyAlignment="0" applyProtection="0"/>
    <xf numFmtId="0" fontId="210" fillId="73" borderId="864" applyNumberFormat="0" applyAlignment="0" applyProtection="0">
      <alignment vertical="center"/>
    </xf>
    <xf numFmtId="0" fontId="54" fillId="73" borderId="864" applyNumberFormat="0" applyAlignment="0" applyProtection="0"/>
    <xf numFmtId="0" fontId="140" fillId="54" borderId="864" applyNumberFormat="0" applyAlignment="0" applyProtection="0"/>
    <xf numFmtId="0" fontId="210" fillId="73" borderId="864" applyNumberFormat="0" applyAlignment="0" applyProtection="0">
      <alignment vertical="center"/>
    </xf>
    <xf numFmtId="0" fontId="54" fillId="73" borderId="864" applyNumberFormat="0" applyAlignment="0" applyProtection="0"/>
    <xf numFmtId="0" fontId="140" fillId="54" borderId="864" applyNumberFormat="0" applyAlignment="0" applyProtection="0"/>
    <xf numFmtId="0" fontId="140" fillId="54" borderId="864" applyNumberFormat="0" applyAlignment="0" applyProtection="0"/>
    <xf numFmtId="0" fontId="140" fillId="54" borderId="864" applyNumberFormat="0" applyAlignment="0" applyProtection="0"/>
    <xf numFmtId="0" fontId="140" fillId="54" borderId="864" applyNumberFormat="0" applyAlignment="0" applyProtection="0"/>
    <xf numFmtId="0" fontId="140" fillId="54" borderId="864" applyNumberFormat="0" applyAlignment="0" applyProtection="0"/>
    <xf numFmtId="0" fontId="140" fillId="54" borderId="864" applyNumberFormat="0" applyAlignment="0" applyProtection="0"/>
    <xf numFmtId="0" fontId="42" fillId="0" borderId="902">
      <alignment horizontal="left" vertical="center"/>
    </xf>
    <xf numFmtId="0" fontId="44" fillId="0" borderId="902">
      <alignment horizontal="left" vertical="center"/>
    </xf>
    <xf numFmtId="0" fontId="42" fillId="0" borderId="921">
      <alignment horizontal="left" vertical="center"/>
    </xf>
    <xf numFmtId="0" fontId="44" fillId="0" borderId="921">
      <alignment horizontal="left" vertical="center"/>
    </xf>
    <xf numFmtId="0" fontId="36" fillId="0" borderId="881" applyNumberFormat="0" applyFill="0" applyBorder="0" applyAlignment="0" applyProtection="0"/>
    <xf numFmtId="0" fontId="36" fillId="0" borderId="910" applyNumberFormat="0" applyFill="0" applyBorder="0" applyAlignment="0" applyProtection="0"/>
    <xf numFmtId="0" fontId="36" fillId="0" borderId="871" applyNumberFormat="0" applyFill="0" applyBorder="0" applyAlignment="0" applyProtection="0"/>
    <xf numFmtId="0" fontId="44" fillId="0" borderId="911">
      <alignment horizontal="left" vertical="center"/>
    </xf>
    <xf numFmtId="0" fontId="42" fillId="0" borderId="911">
      <alignment horizontal="left" vertical="center"/>
    </xf>
    <xf numFmtId="0" fontId="42" fillId="0" borderId="892">
      <alignment horizontal="left" vertical="center"/>
    </xf>
    <xf numFmtId="0" fontId="44" fillId="0" borderId="872">
      <alignment horizontal="left" vertical="center"/>
    </xf>
    <xf numFmtId="0" fontId="42" fillId="0" borderId="872">
      <alignment horizontal="left" vertical="center"/>
    </xf>
    <xf numFmtId="10" fontId="41" fillId="35" borderId="910" applyNumberFormat="0" applyBorder="0" applyAlignment="0" applyProtection="0"/>
    <xf numFmtId="10" fontId="30" fillId="35" borderId="910" applyNumberFormat="0" applyBorder="0" applyAlignment="0" applyProtection="0"/>
    <xf numFmtId="0" fontId="256" fillId="63" borderId="913" applyNumberFormat="0" applyAlignment="0" applyProtection="0">
      <alignment vertical="center"/>
    </xf>
    <xf numFmtId="0" fontId="149" fillId="41" borderId="913" applyNumberFormat="0" applyAlignment="0" applyProtection="0"/>
    <xf numFmtId="0" fontId="256" fillId="63" borderId="913" applyNumberFormat="0" applyAlignment="0" applyProtection="0">
      <alignment vertical="center"/>
    </xf>
    <xf numFmtId="0" fontId="62" fillId="63" borderId="913" applyNumberFormat="0" applyAlignment="0" applyProtection="0"/>
    <xf numFmtId="0" fontId="149" fillId="41" borderId="913" applyNumberFormat="0" applyAlignment="0" applyProtection="0"/>
    <xf numFmtId="0" fontId="149" fillId="41" borderId="913" applyNumberFormat="0" applyAlignment="0" applyProtection="0"/>
    <xf numFmtId="0" fontId="149" fillId="41" borderId="913" applyNumberFormat="0" applyAlignment="0" applyProtection="0"/>
    <xf numFmtId="0" fontId="149" fillId="41" borderId="913" applyNumberFormat="0" applyAlignment="0" applyProtection="0"/>
    <xf numFmtId="37" fontId="172" fillId="105" borderId="893">
      <alignment horizontal="center" vertical="center" wrapText="1"/>
    </xf>
    <xf numFmtId="0" fontId="262" fillId="107" borderId="914">
      <alignment textRotation="90"/>
    </xf>
    <xf numFmtId="10" fontId="41" fillId="35" borderId="891" applyNumberFormat="0" applyBorder="0" applyAlignment="0" applyProtection="0"/>
    <xf numFmtId="10" fontId="41" fillId="35" borderId="891" applyNumberFormat="0" applyBorder="0" applyAlignment="0" applyProtection="0"/>
    <xf numFmtId="10" fontId="30" fillId="35" borderId="891" applyNumberFormat="0" applyBorder="0" applyAlignment="0" applyProtection="0"/>
    <xf numFmtId="0" fontId="149" fillId="41" borderId="894" applyNumberFormat="0" applyAlignment="0" applyProtection="0"/>
    <xf numFmtId="0" fontId="256" fillId="63" borderId="894" applyNumberFormat="0" applyAlignment="0" applyProtection="0">
      <alignment vertical="center"/>
    </xf>
    <xf numFmtId="0" fontId="62" fillId="63" borderId="894" applyNumberFormat="0" applyAlignment="0" applyProtection="0"/>
    <xf numFmtId="0" fontId="149" fillId="41" borderId="894" applyNumberFormat="0" applyAlignment="0" applyProtection="0"/>
    <xf numFmtId="37" fontId="172" fillId="105" borderId="873">
      <alignment horizontal="center" vertical="center" wrapText="1"/>
    </xf>
    <xf numFmtId="0" fontId="149" fillId="41" borderId="894" applyNumberFormat="0" applyAlignment="0" applyProtection="0"/>
    <xf numFmtId="0" fontId="149" fillId="41" borderId="894" applyNumberFormat="0" applyAlignment="0" applyProtection="0"/>
    <xf numFmtId="0" fontId="149" fillId="41" borderId="894" applyNumberFormat="0" applyAlignment="0" applyProtection="0"/>
    <xf numFmtId="0" fontId="149" fillId="41" borderId="894" applyNumberFormat="0" applyAlignment="0" applyProtection="0"/>
    <xf numFmtId="0" fontId="149" fillId="41" borderId="894" applyNumberFormat="0" applyAlignment="0" applyProtection="0"/>
    <xf numFmtId="10" fontId="41" fillId="35" borderId="871" applyNumberFormat="0" applyBorder="0" applyAlignment="0" applyProtection="0"/>
    <xf numFmtId="10" fontId="41" fillId="35" borderId="871" applyNumberFormat="0" applyBorder="0" applyAlignment="0" applyProtection="0"/>
    <xf numFmtId="10" fontId="30" fillId="35" borderId="871" applyNumberFormat="0" applyBorder="0" applyAlignment="0" applyProtection="0"/>
    <xf numFmtId="0" fontId="149" fillId="41" borderId="874" applyNumberFormat="0" applyAlignment="0" applyProtection="0"/>
    <xf numFmtId="0" fontId="256" fillId="63" borderId="874" applyNumberFormat="0" applyAlignment="0" applyProtection="0">
      <alignment vertical="center"/>
    </xf>
    <xf numFmtId="0" fontId="62" fillId="63" borderId="874" applyNumberFormat="0" applyAlignment="0" applyProtection="0"/>
    <xf numFmtId="0" fontId="149" fillId="41" borderId="874" applyNumberFormat="0" applyAlignment="0" applyProtection="0"/>
    <xf numFmtId="0" fontId="256" fillId="63" borderId="874" applyNumberFormat="0" applyAlignment="0" applyProtection="0">
      <alignment vertical="center"/>
    </xf>
    <xf numFmtId="0" fontId="62" fillId="63" borderId="874" applyNumberFormat="0" applyAlignment="0" applyProtection="0"/>
    <xf numFmtId="0" fontId="149" fillId="41" borderId="874" applyNumberFormat="0" applyAlignment="0" applyProtection="0"/>
    <xf numFmtId="0" fontId="149" fillId="41" borderId="874" applyNumberFormat="0" applyAlignment="0" applyProtection="0"/>
    <xf numFmtId="0" fontId="149" fillId="41" borderId="874" applyNumberFormat="0" applyAlignment="0" applyProtection="0"/>
    <xf numFmtId="0" fontId="149" fillId="41" borderId="874" applyNumberFormat="0" applyAlignment="0" applyProtection="0"/>
    <xf numFmtId="0" fontId="149" fillId="41" borderId="874" applyNumberFormat="0" applyAlignment="0" applyProtection="0"/>
    <xf numFmtId="0" fontId="262" fillId="107" borderId="895">
      <alignment textRotation="90"/>
    </xf>
    <xf numFmtId="0" fontId="262" fillId="107" borderId="875">
      <alignment textRotation="90"/>
    </xf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54" fillId="73" borderId="923" applyNumberFormat="0" applyAlignment="0" applyProtection="0"/>
    <xf numFmtId="0" fontId="210" fillId="73" borderId="923" applyNumberFormat="0" applyAlignment="0" applyProtection="0">
      <alignment vertical="center"/>
    </xf>
    <xf numFmtId="0" fontId="140" fillId="54" borderId="923" applyNumberFormat="0" applyAlignment="0" applyProtection="0"/>
    <xf numFmtId="0" fontId="36" fillId="0" borderId="861" applyNumberFormat="0" applyFill="0" applyBorder="0" applyAlignment="0" applyProtection="0"/>
    <xf numFmtId="0" fontId="140" fillId="54" borderId="884" applyNumberFormat="0" applyAlignment="0" applyProtection="0"/>
    <xf numFmtId="0" fontId="140" fillId="54" borderId="884" applyNumberFormat="0" applyAlignment="0" applyProtection="0"/>
    <xf numFmtId="0" fontId="140" fillId="54" borderId="884" applyNumberFormat="0" applyAlignment="0" applyProtection="0"/>
    <xf numFmtId="0" fontId="140" fillId="54" borderId="884" applyNumberFormat="0" applyAlignment="0" applyProtection="0"/>
    <xf numFmtId="0" fontId="140" fillId="54" borderId="884" applyNumberFormat="0" applyAlignment="0" applyProtection="0"/>
    <xf numFmtId="0" fontId="140" fillId="54" borderId="884" applyNumberFormat="0" applyAlignment="0" applyProtection="0"/>
    <xf numFmtId="0" fontId="210" fillId="73" borderId="884" applyNumberFormat="0" applyAlignment="0" applyProtection="0">
      <alignment vertical="center"/>
    </xf>
    <xf numFmtId="0" fontId="140" fillId="54" borderId="884" applyNumberFormat="0" applyAlignment="0" applyProtection="0"/>
    <xf numFmtId="0" fontId="54" fillId="73" borderId="884" applyNumberFormat="0" applyAlignment="0" applyProtection="0"/>
    <xf numFmtId="0" fontId="210" fillId="73" borderId="884" applyNumberFormat="0" applyAlignment="0" applyProtection="0">
      <alignment vertical="center"/>
    </xf>
    <xf numFmtId="0" fontId="140" fillId="54" borderId="884" applyNumberFormat="0" applyAlignment="0" applyProtection="0"/>
    <xf numFmtId="0" fontId="44" fillId="0" borderId="862">
      <alignment horizontal="left" vertical="center"/>
    </xf>
    <xf numFmtId="0" fontId="42" fillId="0" borderId="862">
      <alignment horizontal="left" vertical="center"/>
    </xf>
    <xf numFmtId="37" fontId="172" fillId="105" borderId="863">
      <alignment horizontal="center" vertical="center" wrapText="1"/>
    </xf>
    <xf numFmtId="10" fontId="41" fillId="35" borderId="861" applyNumberFormat="0" applyBorder="0" applyAlignment="0" applyProtection="0"/>
    <xf numFmtId="10" fontId="41" fillId="35" borderId="861" applyNumberFormat="0" applyBorder="0" applyAlignment="0" applyProtection="0"/>
    <xf numFmtId="10" fontId="30" fillId="35" borderId="861" applyNumberFormat="0" applyBorder="0" applyAlignment="0" applyProtection="0"/>
    <xf numFmtId="0" fontId="149" fillId="41" borderId="864" applyNumberFormat="0" applyAlignment="0" applyProtection="0"/>
    <xf numFmtId="0" fontId="256" fillId="63" borderId="864" applyNumberFormat="0" applyAlignment="0" applyProtection="0">
      <alignment vertical="center"/>
    </xf>
    <xf numFmtId="0" fontId="62" fillId="63" borderId="864" applyNumberFormat="0" applyAlignment="0" applyProtection="0"/>
    <xf numFmtId="0" fontId="149" fillId="41" borderId="864" applyNumberFormat="0" applyAlignment="0" applyProtection="0"/>
    <xf numFmtId="0" fontId="256" fillId="63" borderId="864" applyNumberFormat="0" applyAlignment="0" applyProtection="0">
      <alignment vertical="center"/>
    </xf>
    <xf numFmtId="0" fontId="62" fillId="63" borderId="864" applyNumberFormat="0" applyAlignment="0" applyProtection="0"/>
    <xf numFmtId="0" fontId="149" fillId="41" borderId="864" applyNumberFormat="0" applyAlignment="0" applyProtection="0"/>
    <xf numFmtId="0" fontId="149" fillId="41" borderId="864" applyNumberFormat="0" applyAlignment="0" applyProtection="0"/>
    <xf numFmtId="0" fontId="149" fillId="41" borderId="864" applyNumberFormat="0" applyAlignment="0" applyProtection="0"/>
    <xf numFmtId="0" fontId="149" fillId="41" borderId="864" applyNumberFormat="0" applyAlignment="0" applyProtection="0"/>
    <xf numFmtId="0" fontId="149" fillId="41" borderId="864" applyNumberFormat="0" applyAlignment="0" applyProtection="0"/>
    <xf numFmtId="0" fontId="149" fillId="41" borderId="864" applyNumberFormat="0" applyAlignment="0" applyProtection="0"/>
    <xf numFmtId="0" fontId="262" fillId="107" borderId="865">
      <alignment textRotation="90"/>
    </xf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9" fillId="56" borderId="915" applyNumberForma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201" fillId="79" borderId="915" applyNumberFormat="0" applyFont="0" applyAlignment="0" applyProtection="0">
      <alignment vertical="center"/>
    </xf>
    <xf numFmtId="0" fontId="201" fillId="79" borderId="915" applyNumberFormat="0" applyFont="0" applyAlignment="0" applyProtection="0">
      <alignment vertical="center"/>
    </xf>
    <xf numFmtId="0" fontId="9" fillId="56" borderId="915" applyNumberFormat="0" applyAlignment="0" applyProtection="0"/>
    <xf numFmtId="0" fontId="50" fillId="79" borderId="915" applyNumberFormat="0" applyFont="0" applyAlignment="0" applyProtection="0"/>
    <xf numFmtId="0" fontId="9" fillId="56" borderId="915" applyNumberFormat="0" applyAlignment="0" applyProtection="0"/>
    <xf numFmtId="0" fontId="50" fillId="79" borderId="915" applyNumberFormat="0" applyFont="0" applyAlignment="0" applyProtection="0"/>
    <xf numFmtId="0" fontId="9" fillId="56" borderId="915" applyNumberFormat="0" applyAlignment="0" applyProtection="0"/>
    <xf numFmtId="0" fontId="9" fillId="56" borderId="915" applyNumberFormat="0" applyAlignment="0" applyProtection="0"/>
    <xf numFmtId="0" fontId="50" fillId="79" borderId="915" applyNumberFormat="0" applyFont="0" applyAlignment="0" applyProtection="0"/>
    <xf numFmtId="0" fontId="9" fillId="56" borderId="915" applyNumberFormat="0" applyAlignment="0" applyProtection="0"/>
    <xf numFmtId="0" fontId="50" fillId="79" borderId="915" applyNumberFormat="0" applyFont="0" applyAlignment="0" applyProtection="0"/>
    <xf numFmtId="0" fontId="9" fillId="56" borderId="915" applyNumberFormat="0" applyAlignment="0" applyProtection="0"/>
    <xf numFmtId="0" fontId="50" fillId="79" borderId="915" applyNumberFormat="0" applyFont="0" applyAlignment="0" applyProtection="0"/>
    <xf numFmtId="0" fontId="9" fillId="56" borderId="915" applyNumberFormat="0" applyAlignment="0" applyProtection="0"/>
    <xf numFmtId="0" fontId="156" fillId="54" borderId="916" applyNumberFormat="0" applyAlignment="0" applyProtection="0"/>
    <xf numFmtId="0" fontId="66" fillId="73" borderId="916" applyNumberFormat="0" applyAlignment="0" applyProtection="0"/>
    <xf numFmtId="0" fontId="156" fillId="54" borderId="916" applyNumberFormat="0" applyAlignment="0" applyProtection="0"/>
    <xf numFmtId="0" fontId="270" fillId="73" borderId="916" applyNumberFormat="0" applyAlignment="0" applyProtection="0">
      <alignment vertical="center"/>
    </xf>
    <xf numFmtId="0" fontId="66" fillId="73" borderId="916" applyNumberFormat="0" applyAlignment="0" applyProtection="0"/>
    <xf numFmtId="0" fontId="156" fillId="54" borderId="916" applyNumberFormat="0" applyAlignment="0" applyProtection="0"/>
    <xf numFmtId="0" fontId="156" fillId="54" borderId="916" applyNumberFormat="0" applyAlignment="0" applyProtection="0"/>
    <xf numFmtId="0" fontId="156" fillId="54" borderId="916" applyNumberFormat="0" applyAlignment="0" applyProtection="0"/>
    <xf numFmtId="0" fontId="156" fillId="54" borderId="916" applyNumberFormat="0" applyAlignment="0" applyProtection="0"/>
    <xf numFmtId="0" fontId="156" fillId="54" borderId="916" applyNumberFormat="0" applyAlignment="0" applyProtection="0"/>
    <xf numFmtId="0" fontId="156" fillId="54" borderId="916" applyNumberForma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50" fillId="79" borderId="896" applyNumberFormat="0" applyFont="0" applyAlignment="0" applyProtection="0"/>
    <xf numFmtId="0" fontId="201" fillId="79" borderId="896" applyNumberFormat="0" applyFont="0" applyAlignment="0" applyProtection="0">
      <alignment vertical="center"/>
    </xf>
    <xf numFmtId="0" fontId="201" fillId="79" borderId="896" applyNumberFormat="0" applyFont="0" applyAlignment="0" applyProtection="0">
      <alignment vertical="center"/>
    </xf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9" fillId="56" borderId="896" applyNumberFormat="0" applyAlignment="0" applyProtection="0"/>
    <xf numFmtId="0" fontId="50" fillId="79" borderId="896" applyNumberFormat="0" applyFont="0" applyAlignment="0" applyProtection="0"/>
    <xf numFmtId="0" fontId="66" fillId="73" borderId="897" applyNumberFormat="0" applyAlignment="0" applyProtection="0"/>
    <xf numFmtId="0" fontId="156" fillId="54" borderId="897" applyNumberFormat="0" applyAlignment="0" applyProtection="0"/>
    <xf numFmtId="0" fontId="270" fillId="73" borderId="897" applyNumberFormat="0" applyAlignment="0" applyProtection="0">
      <alignment vertical="center"/>
    </xf>
    <xf numFmtId="0" fontId="66" fillId="73" borderId="897" applyNumberFormat="0" applyAlignment="0" applyProtection="0"/>
    <xf numFmtId="0" fontId="156" fillId="54" borderId="897" applyNumberFormat="0" applyAlignment="0" applyProtection="0"/>
    <xf numFmtId="0" fontId="156" fillId="54" borderId="897" applyNumberFormat="0" applyAlignment="0" applyProtection="0"/>
    <xf numFmtId="0" fontId="156" fillId="54" borderId="897" applyNumberFormat="0" applyAlignment="0" applyProtection="0"/>
    <xf numFmtId="0" fontId="156" fillId="54" borderId="897" applyNumberFormat="0" applyAlignment="0" applyProtection="0"/>
    <xf numFmtId="0" fontId="156" fillId="54" borderId="897" applyNumberFormat="0" applyAlignment="0" applyProtection="0"/>
    <xf numFmtId="0" fontId="156" fillId="54" borderId="897" applyNumberForma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9" fillId="56" borderId="876" applyNumberForma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50" fillId="79" borderId="876" applyNumberFormat="0" applyFont="0" applyAlignment="0" applyProtection="0"/>
    <xf numFmtId="0" fontId="201" fillId="79" borderId="876" applyNumberFormat="0" applyFont="0" applyAlignment="0" applyProtection="0">
      <alignment vertical="center"/>
    </xf>
    <xf numFmtId="0" fontId="201" fillId="79" borderId="876" applyNumberFormat="0" applyFont="0" applyAlignment="0" applyProtection="0">
      <alignment vertical="center"/>
    </xf>
    <xf numFmtId="0" fontId="9" fillId="56" borderId="876" applyNumberFormat="0" applyAlignment="0" applyProtection="0"/>
    <xf numFmtId="0" fontId="50" fillId="79" borderId="876" applyNumberFormat="0" applyFont="0" applyAlignment="0" applyProtection="0"/>
    <xf numFmtId="0" fontId="9" fillId="56" borderId="876" applyNumberFormat="0" applyAlignment="0" applyProtection="0"/>
    <xf numFmtId="0" fontId="50" fillId="79" borderId="876" applyNumberFormat="0" applyFont="0" applyAlignment="0" applyProtection="0"/>
    <xf numFmtId="0" fontId="9" fillId="56" borderId="876" applyNumberFormat="0" applyAlignment="0" applyProtection="0"/>
    <xf numFmtId="0" fontId="50" fillId="79" borderId="876" applyNumberFormat="0" applyFont="0" applyAlignment="0" applyProtection="0"/>
    <xf numFmtId="0" fontId="9" fillId="56" borderId="876" applyNumberFormat="0" applyAlignment="0" applyProtection="0"/>
    <xf numFmtId="0" fontId="50" fillId="79" borderId="876" applyNumberFormat="0" applyFont="0" applyAlignment="0" applyProtection="0"/>
    <xf numFmtId="0" fontId="9" fillId="56" borderId="876" applyNumberFormat="0" applyAlignment="0" applyProtection="0"/>
    <xf numFmtId="0" fontId="50" fillId="79" borderId="876" applyNumberFormat="0" applyFont="0" applyAlignment="0" applyProtection="0"/>
    <xf numFmtId="0" fontId="9" fillId="56" borderId="876" applyNumberFormat="0" applyAlignment="0" applyProtection="0"/>
    <xf numFmtId="0" fontId="50" fillId="79" borderId="876" applyNumberFormat="0" applyFont="0" applyAlignment="0" applyProtection="0"/>
    <xf numFmtId="0" fontId="156" fillId="54" borderId="877" applyNumberFormat="0" applyAlignment="0" applyProtection="0"/>
    <xf numFmtId="0" fontId="270" fillId="73" borderId="877" applyNumberFormat="0" applyAlignment="0" applyProtection="0">
      <alignment vertical="center"/>
    </xf>
    <xf numFmtId="0" fontId="66" fillId="73" borderId="877" applyNumberFormat="0" applyAlignment="0" applyProtection="0"/>
    <xf numFmtId="0" fontId="156" fillId="54" borderId="877" applyNumberFormat="0" applyAlignment="0" applyProtection="0"/>
    <xf numFmtId="0" fontId="270" fillId="73" borderId="877" applyNumberFormat="0" applyAlignment="0" applyProtection="0">
      <alignment vertical="center"/>
    </xf>
    <xf numFmtId="0" fontId="66" fillId="73" borderId="877" applyNumberFormat="0" applyAlignment="0" applyProtection="0"/>
    <xf numFmtId="0" fontId="156" fillId="54" borderId="877" applyNumberFormat="0" applyAlignment="0" applyProtection="0"/>
    <xf numFmtId="0" fontId="156" fillId="54" borderId="877" applyNumberFormat="0" applyAlignment="0" applyProtection="0"/>
    <xf numFmtId="0" fontId="156" fillId="54" borderId="877" applyNumberFormat="0" applyAlignment="0" applyProtection="0"/>
    <xf numFmtId="0" fontId="156" fillId="54" borderId="877" applyNumberFormat="0" applyAlignment="0" applyProtection="0"/>
    <xf numFmtId="0" fontId="156" fillId="54" borderId="877" applyNumberFormat="0" applyAlignment="0" applyProtection="0"/>
    <xf numFmtId="0" fontId="156" fillId="54" borderId="877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0" fontId="172" fillId="0" borderId="918"/>
    <xf numFmtId="3" fontId="27" fillId="0" borderId="910" applyNumberFormat="0" applyFont="0" applyFill="0" applyAlignment="0" applyProtection="0">
      <alignment vertical="center"/>
    </xf>
    <xf numFmtId="3" fontId="27" fillId="0" borderId="910" applyNumberFormat="0" applyFont="0" applyFill="0" applyAlignment="0" applyProtection="0">
      <alignment vertical="center"/>
    </xf>
    <xf numFmtId="3" fontId="276" fillId="109" borderId="898"/>
    <xf numFmtId="0" fontId="172" fillId="0" borderId="899"/>
    <xf numFmtId="0" fontId="158" fillId="0" borderId="919" applyNumberFormat="0" applyFill="0" applyAlignment="0" applyProtection="0"/>
    <xf numFmtId="0" fontId="290" fillId="0" borderId="919" applyNumberFormat="0" applyFill="0" applyAlignment="0" applyProtection="0">
      <alignment vertical="center"/>
    </xf>
    <xf numFmtId="0" fontId="68" fillId="0" borderId="919" applyNumberFormat="0" applyFill="0" applyAlignment="0" applyProtection="0"/>
    <xf numFmtId="0" fontId="158" fillId="0" borderId="919" applyNumberFormat="0" applyFill="0" applyAlignment="0" applyProtection="0"/>
    <xf numFmtId="3" fontId="27" fillId="0" borderId="891" applyNumberFormat="0" applyFont="0" applyFill="0" applyAlignment="0" applyProtection="0">
      <alignment vertical="center"/>
    </xf>
    <xf numFmtId="3" fontId="27" fillId="0" borderId="891" applyNumberFormat="0" applyFont="0" applyFill="0" applyAlignment="0" applyProtection="0">
      <alignment vertical="center"/>
    </xf>
    <xf numFmtId="0" fontId="290" fillId="0" borderId="919" applyNumberFormat="0" applyFill="0" applyAlignment="0" applyProtection="0">
      <alignment vertical="center"/>
    </xf>
    <xf numFmtId="0" fontId="68" fillId="0" borderId="919" applyNumberFormat="0" applyFill="0" applyAlignment="0" applyProtection="0"/>
    <xf numFmtId="0" fontId="158" fillId="0" borderId="919" applyNumberFormat="0" applyFill="0" applyAlignment="0" applyProtection="0"/>
    <xf numFmtId="3" fontId="276" fillId="109" borderId="878"/>
    <xf numFmtId="10" fontId="30" fillId="35" borderId="920" applyNumberFormat="0" applyBorder="0" applyAlignment="0" applyProtection="0"/>
    <xf numFmtId="3" fontId="27" fillId="0" borderId="871" applyNumberFormat="0" applyFont="0" applyFill="0" applyAlignment="0" applyProtection="0">
      <alignment vertical="center"/>
    </xf>
    <xf numFmtId="3" fontId="27" fillId="0" borderId="871" applyNumberFormat="0" applyFont="0" applyFill="0" applyAlignment="0" applyProtection="0">
      <alignment vertical="center"/>
    </xf>
    <xf numFmtId="0" fontId="66" fillId="73" borderId="906" applyNumberFormat="0" applyAlignment="0" applyProtection="0"/>
    <xf numFmtId="0" fontId="140" fillId="54" borderId="913" applyNumberFormat="0" applyAlignment="0" applyProtection="0"/>
    <xf numFmtId="0" fontId="156" fillId="54" borderId="906" applyNumberFormat="0" applyAlignment="0" applyProtection="0"/>
    <xf numFmtId="0" fontId="158" fillId="0" borderId="880" applyNumberFormat="0" applyFill="0" applyAlignment="0" applyProtection="0"/>
    <xf numFmtId="0" fontId="290" fillId="0" borderId="880" applyNumberFormat="0" applyFill="0" applyAlignment="0" applyProtection="0">
      <alignment vertical="center"/>
    </xf>
    <xf numFmtId="0" fontId="68" fillId="0" borderId="880" applyNumberFormat="0" applyFill="0" applyAlignment="0" applyProtection="0"/>
    <xf numFmtId="0" fontId="290" fillId="0" borderId="880" applyNumberFormat="0" applyFill="0" applyAlignment="0" applyProtection="0">
      <alignment vertical="center"/>
    </xf>
    <xf numFmtId="0" fontId="68" fillId="0" borderId="880" applyNumberFormat="0" applyFill="0" applyAlignment="0" applyProtection="0"/>
    <xf numFmtId="0" fontId="158" fillId="0" borderId="880" applyNumberFormat="0" applyFill="0" applyAlignment="0" applyProtection="0"/>
    <xf numFmtId="0" fontId="158" fillId="0" borderId="880" applyNumberFormat="0" applyFill="0" applyAlignment="0" applyProtection="0"/>
    <xf numFmtId="0" fontId="158" fillId="0" borderId="880" applyNumberFormat="0" applyFill="0" applyAlignment="0" applyProtection="0"/>
    <xf numFmtId="0" fontId="158" fillId="0" borderId="880" applyNumberFormat="0" applyFill="0" applyAlignment="0" applyProtection="0"/>
    <xf numFmtId="0" fontId="158" fillId="0" borderId="880" applyNumberFormat="0" applyFill="0" applyAlignment="0" applyProtection="0"/>
    <xf numFmtId="0" fontId="158" fillId="0" borderId="880" applyNumberFormat="0" applyFill="0" applyAlignment="0" applyProtection="0"/>
    <xf numFmtId="0" fontId="270" fillId="73" borderId="877" applyNumberFormat="0" applyAlignment="0" applyProtection="0">
      <alignment vertical="center"/>
    </xf>
    <xf numFmtId="0" fontId="210" fillId="73" borderId="874" applyNumberFormat="0" applyAlignment="0" applyProtection="0">
      <alignment vertical="center"/>
    </xf>
    <xf numFmtId="0" fontId="256" fillId="63" borderId="874" applyNumberFormat="0" applyAlignment="0" applyProtection="0">
      <alignment vertical="center"/>
    </xf>
    <xf numFmtId="0" fontId="156" fillId="54" borderId="926" applyNumberFormat="0" applyAlignment="0" applyProtection="0"/>
    <xf numFmtId="0" fontId="201" fillId="79" borderId="876" applyNumberFormat="0" applyFont="0" applyAlignment="0" applyProtection="0">
      <alignment vertical="center"/>
    </xf>
    <xf numFmtId="0" fontId="156" fillId="54" borderId="906" applyNumberFormat="0" applyAlignment="0" applyProtection="0"/>
    <xf numFmtId="3" fontId="276" fillId="109" borderId="927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50" fillId="79" borderId="866" applyNumberFormat="0" applyFont="0" applyAlignment="0" applyProtection="0"/>
    <xf numFmtId="0" fontId="201" fillId="79" borderId="866" applyNumberFormat="0" applyFont="0" applyAlignment="0" applyProtection="0">
      <alignment vertical="center"/>
    </xf>
    <xf numFmtId="0" fontId="201" fillId="79" borderId="866" applyNumberFormat="0" applyFont="0" applyAlignment="0" applyProtection="0">
      <alignment vertical="center"/>
    </xf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9" fillId="56" borderId="866" applyNumberFormat="0" applyAlignment="0" applyProtection="0"/>
    <xf numFmtId="0" fontId="50" fillId="79" borderId="866" applyNumberFormat="0" applyFont="0" applyAlignment="0" applyProtection="0"/>
    <xf numFmtId="0" fontId="156" fillId="54" borderId="867" applyNumberFormat="0" applyAlignment="0" applyProtection="0"/>
    <xf numFmtId="0" fontId="270" fillId="73" borderId="867" applyNumberFormat="0" applyAlignment="0" applyProtection="0">
      <alignment vertical="center"/>
    </xf>
    <xf numFmtId="0" fontId="66" fillId="73" borderId="867" applyNumberFormat="0" applyAlignment="0" applyProtection="0"/>
    <xf numFmtId="0" fontId="156" fillId="54" borderId="867" applyNumberFormat="0" applyAlignment="0" applyProtection="0"/>
    <xf numFmtId="0" fontId="270" fillId="73" borderId="867" applyNumberFormat="0" applyAlignment="0" applyProtection="0">
      <alignment vertical="center"/>
    </xf>
    <xf numFmtId="0" fontId="66" fillId="73" borderId="867" applyNumberFormat="0" applyAlignment="0" applyProtection="0"/>
    <xf numFmtId="0" fontId="156" fillId="54" borderId="867" applyNumberFormat="0" applyAlignment="0" applyProtection="0"/>
    <xf numFmtId="0" fontId="156" fillId="54" borderId="867" applyNumberFormat="0" applyAlignment="0" applyProtection="0"/>
    <xf numFmtId="0" fontId="156" fillId="54" borderId="867" applyNumberFormat="0" applyAlignment="0" applyProtection="0"/>
    <xf numFmtId="0" fontId="156" fillId="54" borderId="867" applyNumberFormat="0" applyAlignment="0" applyProtection="0"/>
    <xf numFmtId="0" fontId="156" fillId="54" borderId="867" applyNumberFormat="0" applyAlignment="0" applyProtection="0"/>
    <xf numFmtId="0" fontId="156" fillId="54" borderId="867" applyNumberFormat="0" applyAlignment="0" applyProtection="0"/>
    <xf numFmtId="0" fontId="36" fillId="0" borderId="891" applyNumberFormat="0" applyFill="0" applyBorder="0" applyAlignment="0" applyProtection="0"/>
    <xf numFmtId="0" fontId="50" fillId="79" borderId="905" applyNumberFormat="0" applyFont="0" applyAlignment="0" applyProtection="0"/>
    <xf numFmtId="0" fontId="156" fillId="54" borderId="906" applyNumberFormat="0" applyAlignment="0" applyProtection="0"/>
    <xf numFmtId="0" fontId="156" fillId="54" borderId="887" applyNumberFormat="0" applyAlignment="0" applyProtection="0"/>
    <xf numFmtId="0" fontId="156" fillId="54" borderId="926" applyNumberFormat="0" applyAlignment="0" applyProtection="0"/>
    <xf numFmtId="0" fontId="54" fillId="73" borderId="884" applyNumberFormat="0" applyAlignment="0" applyProtection="0"/>
    <xf numFmtId="0" fontId="256" fillId="63" borderId="894" applyNumberFormat="0" applyAlignment="0" applyProtection="0">
      <alignment vertical="center"/>
    </xf>
    <xf numFmtId="10" fontId="41" fillId="35" borderId="910" applyNumberFormat="0" applyBorder="0" applyAlignment="0" applyProtection="0"/>
    <xf numFmtId="3" fontId="276" fillId="109" borderId="868"/>
    <xf numFmtId="0" fontId="172" fillId="0" borderId="869"/>
    <xf numFmtId="3" fontId="27" fillId="0" borderId="861" applyNumberFormat="0" applyFont="0" applyFill="0" applyAlignment="0" applyProtection="0">
      <alignment vertical="center"/>
    </xf>
    <xf numFmtId="3" fontId="27" fillId="0" borderId="861" applyNumberFormat="0" applyFont="0" applyFill="0" applyAlignment="0" applyProtection="0">
      <alignment vertical="center"/>
    </xf>
    <xf numFmtId="0" fontId="158" fillId="0" borderId="870" applyNumberFormat="0" applyFill="0" applyAlignment="0" applyProtection="0"/>
    <xf numFmtId="0" fontId="290" fillId="0" borderId="870" applyNumberFormat="0" applyFill="0" applyAlignment="0" applyProtection="0">
      <alignment vertical="center"/>
    </xf>
    <xf numFmtId="0" fontId="68" fillId="0" borderId="870" applyNumberFormat="0" applyFill="0" applyAlignment="0" applyProtection="0"/>
    <xf numFmtId="0" fontId="158" fillId="0" borderId="870" applyNumberFormat="0" applyFill="0" applyAlignment="0" applyProtection="0"/>
    <xf numFmtId="0" fontId="290" fillId="0" borderId="870" applyNumberFormat="0" applyFill="0" applyAlignment="0" applyProtection="0">
      <alignment vertical="center"/>
    </xf>
    <xf numFmtId="0" fontId="68" fillId="0" borderId="870" applyNumberFormat="0" applyFill="0" applyAlignment="0" applyProtection="0"/>
    <xf numFmtId="0" fontId="158" fillId="0" borderId="870" applyNumberFormat="0" applyFill="0" applyAlignment="0" applyProtection="0"/>
    <xf numFmtId="0" fontId="158" fillId="0" borderId="870" applyNumberFormat="0" applyFill="0" applyAlignment="0" applyProtection="0"/>
    <xf numFmtId="0" fontId="158" fillId="0" borderId="870" applyNumberFormat="0" applyFill="0" applyAlignment="0" applyProtection="0"/>
    <xf numFmtId="0" fontId="158" fillId="0" borderId="870" applyNumberFormat="0" applyFill="0" applyAlignment="0" applyProtection="0"/>
    <xf numFmtId="0" fontId="158" fillId="0" borderId="870" applyNumberFormat="0" applyFill="0" applyAlignment="0" applyProtection="0"/>
    <xf numFmtId="0" fontId="158" fillId="0" borderId="870" applyNumberFormat="0" applyFill="0" applyAlignment="0" applyProtection="0"/>
    <xf numFmtId="0" fontId="270" fillId="73" borderId="916" applyNumberFormat="0" applyAlignment="0" applyProtection="0">
      <alignment vertical="center"/>
    </xf>
    <xf numFmtId="0" fontId="50" fillId="79" borderId="886" applyNumberFormat="0" applyFont="0" applyAlignment="0" applyProtection="0"/>
    <xf numFmtId="0" fontId="270" fillId="73" borderId="867" applyNumberFormat="0" applyAlignment="0" applyProtection="0">
      <alignment vertical="center"/>
    </xf>
    <xf numFmtId="0" fontId="210" fillId="73" borderId="864" applyNumberFormat="0" applyAlignment="0" applyProtection="0">
      <alignment vertical="center"/>
    </xf>
    <xf numFmtId="0" fontId="50" fillId="79" borderId="915" applyNumberFormat="0" applyFont="0" applyAlignment="0" applyProtection="0"/>
    <xf numFmtId="0" fontId="50" fillId="79" borderId="915" applyNumberFormat="0" applyFont="0" applyAlignment="0" applyProtection="0"/>
    <xf numFmtId="0" fontId="256" fillId="63" borderId="864" applyNumberFormat="0" applyAlignment="0" applyProtection="0">
      <alignment vertical="center"/>
    </xf>
    <xf numFmtId="0" fontId="290" fillId="0" borderId="870" applyNumberFormat="0" applyFill="0" applyAlignment="0" applyProtection="0">
      <alignment vertical="center"/>
    </xf>
    <xf numFmtId="0" fontId="50" fillId="79" borderId="896" applyNumberFormat="0" applyFont="0" applyAlignment="0" applyProtection="0"/>
    <xf numFmtId="0" fontId="201" fillId="79" borderId="866" applyNumberFormat="0" applyFont="0" applyAlignment="0" applyProtection="0">
      <alignment vertical="center"/>
    </xf>
    <xf numFmtId="0" fontId="149" fillId="41" borderId="884" applyNumberFormat="0" applyAlignment="0" applyProtection="0"/>
    <xf numFmtId="0" fontId="156" fillId="54" borderId="887" applyNumberFormat="0" applyAlignment="0" applyProtection="0"/>
    <xf numFmtId="0" fontId="172" fillId="0" borderId="928"/>
    <xf numFmtId="3" fontId="27" fillId="0" borderId="920" applyNumberFormat="0" applyFont="0" applyFill="0" applyAlignment="0" applyProtection="0">
      <alignment vertical="center"/>
    </xf>
    <xf numFmtId="3" fontId="27" fillId="0" borderId="920" applyNumberFormat="0" applyFont="0" applyFill="0" applyAlignment="0" applyProtection="0">
      <alignment vertical="center"/>
    </xf>
    <xf numFmtId="3" fontId="276" fillId="109" borderId="907"/>
    <xf numFmtId="0" fontId="172" fillId="0" borderId="908"/>
    <xf numFmtId="3" fontId="27" fillId="0" borderId="901" applyNumberFormat="0" applyFont="0" applyFill="0" applyAlignment="0" applyProtection="0">
      <alignment vertical="center"/>
    </xf>
    <xf numFmtId="3" fontId="27" fillId="0" borderId="901" applyNumberFormat="0" applyFont="0" applyFill="0" applyAlignment="0" applyProtection="0">
      <alignment vertical="center"/>
    </xf>
    <xf numFmtId="3" fontId="276" fillId="109" borderId="888"/>
    <xf numFmtId="0" fontId="172" fillId="0" borderId="889"/>
    <xf numFmtId="3" fontId="27" fillId="0" borderId="881" applyNumberFormat="0" applyFont="0" applyFill="0" applyAlignment="0" applyProtection="0">
      <alignment vertical="center"/>
    </xf>
    <xf numFmtId="3" fontId="27" fillId="0" borderId="881" applyNumberFormat="0" applyFont="0" applyFill="0" applyAlignment="0" applyProtection="0">
      <alignment vertical="center"/>
    </xf>
    <xf numFmtId="0" fontId="50" fillId="79" borderId="915" applyNumberFormat="0" applyFont="0" applyAlignment="0" applyProtection="0"/>
    <xf numFmtId="0" fontId="54" fillId="73" borderId="913" applyNumberFormat="0" applyAlignment="0" applyProtection="0"/>
    <xf numFmtId="0" fontId="156" fillId="54" borderId="897" applyNumberFormat="0" applyAlignment="0" applyProtection="0"/>
    <xf numFmtId="0" fontId="149" fillId="41" borderId="923" applyNumberFormat="0" applyAlignment="0" applyProtection="0"/>
    <xf numFmtId="3" fontId="276" fillId="109" borderId="917"/>
    <xf numFmtId="0" fontId="50" fillId="79" borderId="896" applyNumberFormat="0" applyFont="0" applyAlignment="0" applyProtection="0"/>
    <xf numFmtId="0" fontId="54" fillId="73" borderId="923" applyNumberFormat="0" applyAlignment="0" applyProtection="0"/>
    <xf numFmtId="0" fontId="36" fillId="0" borderId="901" applyNumberFormat="0" applyFill="0" applyBorder="0" applyAlignment="0" applyProtection="0"/>
    <xf numFmtId="0" fontId="270" fillId="73" borderId="897" applyNumberFormat="0" applyAlignment="0" applyProtection="0">
      <alignment vertical="center"/>
    </xf>
    <xf numFmtId="0" fontId="210" fillId="73" borderId="923" applyNumberFormat="0" applyAlignment="0" applyProtection="0">
      <alignment vertical="center"/>
    </xf>
    <xf numFmtId="0" fontId="149" fillId="41" borderId="913" applyNumberFormat="0" applyAlignment="0" applyProtection="0"/>
    <xf numFmtId="37" fontId="172" fillId="105" borderId="912">
      <alignment horizontal="center" vertical="center" wrapText="1"/>
    </xf>
    <xf numFmtId="0" fontId="149" fillId="41" borderId="913" applyNumberFormat="0" applyAlignment="0" applyProtection="0"/>
    <xf numFmtId="1" fontId="27" fillId="0" borderId="52" applyNumberFormat="0" applyFill="0" applyAlignment="0" applyProtection="0">
      <alignment horizontal="center" vertical="center"/>
    </xf>
    <xf numFmtId="0" fontId="50" fillId="79" borderId="915" applyNumberFormat="0" applyFont="0" applyAlignment="0" applyProtection="0"/>
    <xf numFmtId="0" fontId="158" fillId="0" borderId="890" applyNumberFormat="0" applyFill="0" applyAlignment="0" applyProtection="0"/>
    <xf numFmtId="0" fontId="290" fillId="0" borderId="890" applyNumberFormat="0" applyFill="0" applyAlignment="0" applyProtection="0">
      <alignment vertical="center"/>
    </xf>
    <xf numFmtId="0" fontId="68" fillId="0" borderId="890" applyNumberFormat="0" applyFill="0" applyAlignment="0" applyProtection="0"/>
    <xf numFmtId="0" fontId="158" fillId="0" borderId="890" applyNumberFormat="0" applyFill="0" applyAlignment="0" applyProtection="0"/>
    <xf numFmtId="0" fontId="290" fillId="0" borderId="890" applyNumberFormat="0" applyFill="0" applyAlignment="0" applyProtection="0">
      <alignment vertical="center"/>
    </xf>
    <xf numFmtId="0" fontId="68" fillId="0" borderId="890" applyNumberFormat="0" applyFill="0" applyAlignment="0" applyProtection="0"/>
    <xf numFmtId="0" fontId="158" fillId="0" borderId="890" applyNumberFormat="0" applyFill="0" applyAlignment="0" applyProtection="0"/>
    <xf numFmtId="0" fontId="158" fillId="0" borderId="890" applyNumberFormat="0" applyFill="0" applyAlignment="0" applyProtection="0"/>
    <xf numFmtId="0" fontId="158" fillId="0" borderId="890" applyNumberFormat="0" applyFill="0" applyAlignment="0" applyProtection="0"/>
    <xf numFmtId="0" fontId="158" fillId="0" borderId="890" applyNumberFormat="0" applyFill="0" applyAlignment="0" applyProtection="0"/>
    <xf numFmtId="0" fontId="158" fillId="0" borderId="890" applyNumberFormat="0" applyFill="0" applyAlignment="0" applyProtection="0"/>
    <xf numFmtId="0" fontId="158" fillId="0" borderId="890" applyNumberFormat="0" applyFill="0" applyAlignment="0" applyProtection="0"/>
    <xf numFmtId="0" fontId="270" fillId="73" borderId="887" applyNumberFormat="0" applyAlignment="0" applyProtection="0">
      <alignment vertical="center"/>
    </xf>
    <xf numFmtId="0" fontId="210" fillId="73" borderId="884" applyNumberFormat="0" applyAlignment="0" applyProtection="0">
      <alignment vertical="center"/>
    </xf>
    <xf numFmtId="0" fontId="62" fillId="63" borderId="913" applyNumberFormat="0" applyAlignment="0" applyProtection="0"/>
    <xf numFmtId="0" fontId="256" fillId="63" borderId="884" applyNumberFormat="0" applyAlignment="0" applyProtection="0">
      <alignment vertical="center"/>
    </xf>
    <xf numFmtId="0" fontId="290" fillId="0" borderId="890" applyNumberFormat="0" applyFill="0" applyAlignment="0" applyProtection="0">
      <alignment vertical="center"/>
    </xf>
    <xf numFmtId="0" fontId="201" fillId="79" borderId="886" applyNumberFormat="0" applyFont="0" applyAlignment="0" applyProtection="0">
      <alignment vertical="center"/>
    </xf>
    <xf numFmtId="0" fontId="50" fillId="79" borderId="925" applyNumberFormat="0" applyFont="0" applyAlignment="0" applyProtection="0"/>
    <xf numFmtId="0" fontId="140" fillId="54" borderId="923" applyNumberFormat="0" applyAlignment="0" applyProtection="0"/>
    <xf numFmtId="0" fontId="158" fillId="0" borderId="900" applyNumberFormat="0" applyFill="0" applyAlignment="0" applyProtection="0"/>
    <xf numFmtId="0" fontId="290" fillId="0" borderId="900" applyNumberFormat="0" applyFill="0" applyAlignment="0" applyProtection="0">
      <alignment vertical="center"/>
    </xf>
    <xf numFmtId="0" fontId="68" fillId="0" borderId="900" applyNumberFormat="0" applyFill="0" applyAlignment="0" applyProtection="0"/>
    <xf numFmtId="0" fontId="158" fillId="0" borderId="900" applyNumberFormat="0" applyFill="0" applyAlignment="0" applyProtection="0"/>
    <xf numFmtId="0" fontId="290" fillId="0" borderId="900" applyNumberFormat="0" applyFill="0" applyAlignment="0" applyProtection="0">
      <alignment vertical="center"/>
    </xf>
    <xf numFmtId="0" fontId="68" fillId="0" borderId="900" applyNumberFormat="0" applyFill="0" applyAlignment="0" applyProtection="0"/>
    <xf numFmtId="0" fontId="158" fillId="0" borderId="900" applyNumberFormat="0" applyFill="0" applyAlignment="0" applyProtection="0"/>
    <xf numFmtId="0" fontId="158" fillId="0" borderId="900" applyNumberFormat="0" applyFill="0" applyAlignment="0" applyProtection="0"/>
    <xf numFmtId="0" fontId="158" fillId="0" borderId="900" applyNumberFormat="0" applyFill="0" applyAlignment="0" applyProtection="0"/>
    <xf numFmtId="0" fontId="158" fillId="0" borderId="900" applyNumberFormat="0" applyFill="0" applyAlignment="0" applyProtection="0"/>
    <xf numFmtId="0" fontId="158" fillId="0" borderId="900" applyNumberFormat="0" applyFill="0" applyAlignment="0" applyProtection="0"/>
    <xf numFmtId="0" fontId="158" fillId="0" borderId="900" applyNumberFormat="0" applyFill="0" applyAlignment="0" applyProtection="0"/>
    <xf numFmtId="0" fontId="36" fillId="0" borderId="920" applyNumberFormat="0" applyFill="0" applyBorder="0" applyAlignment="0" applyProtection="0"/>
    <xf numFmtId="0" fontId="270" fillId="73" borderId="897" applyNumberFormat="0" applyAlignment="0" applyProtection="0">
      <alignment vertical="center"/>
    </xf>
    <xf numFmtId="0" fontId="210" fillId="73" borderId="894" applyNumberFormat="0" applyAlignment="0" applyProtection="0">
      <alignment vertical="center"/>
    </xf>
    <xf numFmtId="0" fontId="149" fillId="41" borderId="923" applyNumberFormat="0" applyAlignment="0" applyProtection="0"/>
    <xf numFmtId="0" fontId="256" fillId="63" borderId="894" applyNumberFormat="0" applyAlignment="0" applyProtection="0">
      <alignment vertical="center"/>
    </xf>
    <xf numFmtId="0" fontId="290" fillId="0" borderId="900" applyNumberFormat="0" applyFill="0" applyAlignment="0" applyProtection="0">
      <alignment vertical="center"/>
    </xf>
    <xf numFmtId="0" fontId="201" fillId="79" borderId="896" applyNumberFormat="0" applyFont="0" applyAlignment="0" applyProtection="0">
      <alignment vertical="center"/>
    </xf>
    <xf numFmtId="0" fontId="158" fillId="0" borderId="909" applyNumberFormat="0" applyFill="0" applyAlignment="0" applyProtection="0"/>
    <xf numFmtId="0" fontId="290" fillId="0" borderId="909" applyNumberFormat="0" applyFill="0" applyAlignment="0" applyProtection="0">
      <alignment vertical="center"/>
    </xf>
    <xf numFmtId="0" fontId="68" fillId="0" borderId="909" applyNumberFormat="0" applyFill="0" applyAlignment="0" applyProtection="0"/>
    <xf numFmtId="0" fontId="158" fillId="0" borderId="909" applyNumberFormat="0" applyFill="0" applyAlignment="0" applyProtection="0"/>
    <xf numFmtId="0" fontId="290" fillId="0" borderId="909" applyNumberFormat="0" applyFill="0" applyAlignment="0" applyProtection="0">
      <alignment vertical="center"/>
    </xf>
    <xf numFmtId="0" fontId="68" fillId="0" borderId="909" applyNumberFormat="0" applyFill="0" applyAlignment="0" applyProtection="0"/>
    <xf numFmtId="0" fontId="158" fillId="0" borderId="909" applyNumberFormat="0" applyFill="0" applyAlignment="0" applyProtection="0"/>
    <xf numFmtId="0" fontId="158" fillId="0" borderId="909" applyNumberFormat="0" applyFill="0" applyAlignment="0" applyProtection="0"/>
    <xf numFmtId="0" fontId="158" fillId="0" borderId="909" applyNumberFormat="0" applyFill="0" applyAlignment="0" applyProtection="0"/>
    <xf numFmtId="0" fontId="158" fillId="0" borderId="909" applyNumberFormat="0" applyFill="0" applyAlignment="0" applyProtection="0"/>
    <xf numFmtId="0" fontId="158" fillId="0" borderId="909" applyNumberFormat="0" applyFill="0" applyAlignment="0" applyProtection="0"/>
    <xf numFmtId="0" fontId="158" fillId="0" borderId="909" applyNumberFormat="0" applyFill="0" applyAlignment="0" applyProtection="0"/>
    <xf numFmtId="0" fontId="270" fillId="73" borderId="906" applyNumberFormat="0" applyAlignment="0" applyProtection="0">
      <alignment vertical="center"/>
    </xf>
    <xf numFmtId="0" fontId="290" fillId="0" borderId="909" applyNumberFormat="0" applyFill="0" applyAlignment="0" applyProtection="0">
      <alignment vertical="center"/>
    </xf>
    <xf numFmtId="0" fontId="201" fillId="79" borderId="905" applyNumberFormat="0" applyFont="0" applyAlignment="0" applyProtection="0">
      <alignment vertical="center"/>
    </xf>
    <xf numFmtId="0" fontId="158" fillId="0" borderId="919" applyNumberFormat="0" applyFill="0" applyAlignment="0" applyProtection="0"/>
    <xf numFmtId="0" fontId="158" fillId="0" borderId="919" applyNumberFormat="0" applyFill="0" applyAlignment="0" applyProtection="0"/>
    <xf numFmtId="0" fontId="158" fillId="0" borderId="919" applyNumberFormat="0" applyFill="0" applyAlignment="0" applyProtection="0"/>
    <xf numFmtId="0" fontId="158" fillId="0" borderId="919" applyNumberFormat="0" applyFill="0" applyAlignment="0" applyProtection="0"/>
    <xf numFmtId="0" fontId="270" fillId="73" borderId="916" applyNumberFormat="0" applyAlignment="0" applyProtection="0">
      <alignment vertical="center"/>
    </xf>
    <xf numFmtId="0" fontId="210" fillId="73" borderId="913" applyNumberFormat="0" applyAlignment="0" applyProtection="0">
      <alignment vertical="center"/>
    </xf>
    <xf numFmtId="0" fontId="256" fillId="63" borderId="913" applyNumberFormat="0" applyAlignment="0" applyProtection="0">
      <alignment vertical="center"/>
    </xf>
    <xf numFmtId="0" fontId="290" fillId="0" borderId="919" applyNumberFormat="0" applyFill="0" applyAlignment="0" applyProtection="0">
      <alignment vertical="center"/>
    </xf>
    <xf numFmtId="0" fontId="201" fillId="79" borderId="915" applyNumberFormat="0" applyFont="0" applyAlignment="0" applyProtection="0">
      <alignment vertical="center"/>
    </xf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270" fillId="73" borderId="926" applyNumberFormat="0" applyAlignment="0" applyProtection="0">
      <alignment vertical="center"/>
    </xf>
    <xf numFmtId="0" fontId="210" fillId="73" borderId="923" applyNumberFormat="0" applyAlignment="0" applyProtection="0">
      <alignment vertical="center"/>
    </xf>
    <xf numFmtId="0" fontId="256" fillId="63" borderId="923" applyNumberFormat="0" applyAlignment="0" applyProtection="0">
      <alignment vertical="center"/>
    </xf>
    <xf numFmtId="0" fontId="290" fillId="0" borderId="929" applyNumberFormat="0" applyFill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66" fillId="73" borderId="926" applyNumberFormat="0" applyAlignment="0" applyProtection="0"/>
    <xf numFmtId="0" fontId="270" fillId="73" borderId="926" applyNumberFormat="0" applyAlignment="0" applyProtection="0">
      <alignment vertical="center"/>
    </xf>
    <xf numFmtId="0" fontId="270" fillId="73" borderId="926" applyNumberFormat="0" applyAlignment="0" applyProtection="0">
      <alignment vertical="center"/>
    </xf>
    <xf numFmtId="0" fontId="156" fillId="54" borderId="926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201" fillId="79" borderId="925" applyNumberFormat="0" applyFont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156" fillId="54" borderId="947" applyNumberFormat="0" applyAlignment="0" applyProtection="0"/>
    <xf numFmtId="0" fontId="156" fillId="54" borderId="947" applyNumberFormat="0" applyAlignment="0" applyProtection="0"/>
    <xf numFmtId="0" fontId="156" fillId="54" borderId="947" applyNumberFormat="0" applyAlignment="0" applyProtection="0"/>
    <xf numFmtId="0" fontId="156" fillId="54" borderId="947" applyNumberFormat="0" applyAlignment="0" applyProtection="0"/>
    <xf numFmtId="0" fontId="66" fillId="73" borderId="947" applyNumberFormat="0" applyAlignment="0" applyProtection="0"/>
    <xf numFmtId="0" fontId="270" fillId="73" borderId="947" applyNumberFormat="0" applyAlignment="0" applyProtection="0">
      <alignment vertical="center"/>
    </xf>
    <xf numFmtId="0" fontId="156" fillId="54" borderId="947" applyNumberFormat="0" applyAlignment="0" applyProtection="0"/>
    <xf numFmtId="0" fontId="66" fillId="73" borderId="947" applyNumberFormat="0" applyAlignment="0" applyProtection="0"/>
    <xf numFmtId="0" fontId="270" fillId="73" borderId="947" applyNumberFormat="0" applyAlignment="0" applyProtection="0">
      <alignment vertical="center"/>
    </xf>
    <xf numFmtId="0" fontId="156" fillId="54" borderId="947" applyNumberForma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201" fillId="79" borderId="946" applyNumberFormat="0" applyFont="0" applyAlignment="0" applyProtection="0">
      <alignment vertical="center"/>
    </xf>
    <xf numFmtId="0" fontId="201" fillId="79" borderId="946" applyNumberFormat="0" applyFont="0" applyAlignment="0" applyProtection="0">
      <alignment vertical="center"/>
    </xf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9" fillId="56" borderId="946" applyNumberForma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50" fillId="79" borderId="946" applyNumberFormat="0" applyFont="0" applyAlignment="0" applyProtection="0"/>
    <xf numFmtId="0" fontId="140" fillId="54" borderId="923" applyNumberFormat="0" applyAlignment="0" applyProtection="0"/>
    <xf numFmtId="0" fontId="210" fillId="73" borderId="923" applyNumberFormat="0" applyAlignment="0" applyProtection="0">
      <alignment vertical="center"/>
    </xf>
    <xf numFmtId="0" fontId="54" fillId="73" borderId="923" applyNumberFormat="0" applyAlignment="0" applyProtection="0"/>
    <xf numFmtId="0" fontId="140" fillId="54" borderId="923" applyNumberFormat="0" applyAlignment="0" applyProtection="0"/>
    <xf numFmtId="0" fontId="210" fillId="73" borderId="923" applyNumberFormat="0" applyAlignment="0" applyProtection="0">
      <alignment vertical="center"/>
    </xf>
    <xf numFmtId="0" fontId="54" fillId="73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210" fillId="73" borderId="923" applyNumberFormat="0" applyAlignment="0" applyProtection="0">
      <alignment vertical="center"/>
    </xf>
    <xf numFmtId="0" fontId="54" fillId="73" borderId="923" applyNumberFormat="0" applyAlignment="0" applyProtection="0"/>
    <xf numFmtId="0" fontId="140" fillId="54" borderId="923" applyNumberFormat="0" applyAlignment="0" applyProtection="0"/>
    <xf numFmtId="0" fontId="210" fillId="73" borderId="923" applyNumberFormat="0" applyAlignment="0" applyProtection="0">
      <alignment vertical="center"/>
    </xf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34" applyNumberFormat="0" applyAlignment="0" applyProtection="0"/>
    <xf numFmtId="0" fontId="210" fillId="73" borderId="934" applyNumberFormat="0" applyAlignment="0" applyProtection="0">
      <alignment vertical="center"/>
    </xf>
    <xf numFmtId="0" fontId="140" fillId="54" borderId="934" applyNumberFormat="0" applyAlignment="0" applyProtection="0"/>
    <xf numFmtId="0" fontId="210" fillId="73" borderId="934" applyNumberFormat="0" applyAlignment="0" applyProtection="0">
      <alignment vertical="center"/>
    </xf>
    <xf numFmtId="0" fontId="54" fillId="73" borderId="934" applyNumberFormat="0" applyAlignment="0" applyProtection="0"/>
    <xf numFmtId="0" fontId="140" fillId="54" borderId="934" applyNumberFormat="0" applyAlignment="0" applyProtection="0"/>
    <xf numFmtId="0" fontId="140" fillId="54" borderId="934" applyNumberFormat="0" applyAlignment="0" applyProtection="0"/>
    <xf numFmtId="0" fontId="140" fillId="54" borderId="934" applyNumberFormat="0" applyAlignment="0" applyProtection="0"/>
    <xf numFmtId="0" fontId="140" fillId="54" borderId="934" applyNumberFormat="0" applyAlignment="0" applyProtection="0"/>
    <xf numFmtId="0" fontId="262" fillId="107" borderId="924">
      <alignment textRotation="90"/>
    </xf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62" fillId="63" borderId="923" applyNumberFormat="0" applyAlignment="0" applyProtection="0"/>
    <xf numFmtId="0" fontId="256" fillId="63" borderId="923" applyNumberFormat="0" applyAlignment="0" applyProtection="0">
      <alignment vertical="center"/>
    </xf>
    <xf numFmtId="0" fontId="149" fillId="41" borderId="923" applyNumberFormat="0" applyAlignment="0" applyProtection="0"/>
    <xf numFmtId="0" fontId="62" fillId="63" borderId="923" applyNumberFormat="0" applyAlignment="0" applyProtection="0"/>
    <xf numFmtId="0" fontId="256" fillId="63" borderId="923" applyNumberFormat="0" applyAlignment="0" applyProtection="0">
      <alignment vertical="center"/>
    </xf>
    <xf numFmtId="0" fontId="149" fillId="41" borderId="923" applyNumberFormat="0" applyAlignment="0" applyProtection="0"/>
    <xf numFmtId="10" fontId="41" fillId="35" borderId="920" applyNumberFormat="0" applyBorder="0" applyAlignment="0" applyProtection="0"/>
    <xf numFmtId="10" fontId="41" fillId="35" borderId="920" applyNumberFormat="0" applyBorder="0" applyAlignment="0" applyProtection="0"/>
    <xf numFmtId="0" fontId="262" fillId="107" borderId="924">
      <alignment textRotation="90"/>
    </xf>
    <xf numFmtId="0" fontId="262" fillId="107" borderId="945">
      <alignment textRotation="90"/>
    </xf>
    <xf numFmtId="37" fontId="172" fillId="105" borderId="922">
      <alignment horizontal="center" vertical="center" wrapText="1"/>
    </xf>
    <xf numFmtId="0" fontId="149" fillId="41" borderId="944" applyNumberFormat="0" applyAlignment="0" applyProtection="0"/>
    <xf numFmtId="0" fontId="149" fillId="41" borderId="944" applyNumberFormat="0" applyAlignment="0" applyProtection="0"/>
    <xf numFmtId="0" fontId="149" fillId="41" borderId="944" applyNumberFormat="0" applyAlignment="0" applyProtection="0"/>
    <xf numFmtId="10" fontId="30" fillId="35" borderId="920" applyNumberFormat="0" applyBorder="0" applyAlignment="0" applyProtection="0"/>
    <xf numFmtId="10" fontId="41" fillId="35" borderId="920" applyNumberFormat="0" applyBorder="0" applyAlignment="0" applyProtection="0"/>
    <xf numFmtId="10" fontId="41" fillId="35" borderId="920" applyNumberFormat="0" applyBorder="0" applyAlignment="0" applyProtection="0"/>
    <xf numFmtId="0" fontId="149" fillId="41" borderId="944" applyNumberFormat="0" applyAlignment="0" applyProtection="0"/>
    <xf numFmtId="0" fontId="62" fillId="63" borderId="944" applyNumberFormat="0" applyAlignment="0" applyProtection="0"/>
    <xf numFmtId="0" fontId="256" fillId="63" borderId="944" applyNumberFormat="0" applyAlignment="0" applyProtection="0">
      <alignment vertical="center"/>
    </xf>
    <xf numFmtId="0" fontId="149" fillId="41" borderId="944" applyNumberFormat="0" applyAlignment="0" applyProtection="0"/>
    <xf numFmtId="0" fontId="62" fillId="63" borderId="944" applyNumberFormat="0" applyAlignment="0" applyProtection="0"/>
    <xf numFmtId="0" fontId="256" fillId="63" borderId="944" applyNumberFormat="0" applyAlignment="0" applyProtection="0">
      <alignment vertical="center"/>
    </xf>
    <xf numFmtId="0" fontId="149" fillId="41" borderId="944" applyNumberFormat="0" applyAlignment="0" applyProtection="0"/>
    <xf numFmtId="10" fontId="41" fillId="35" borderId="941" applyNumberFormat="0" applyBorder="0" applyAlignment="0" applyProtection="0"/>
    <xf numFmtId="10" fontId="41" fillId="35" borderId="941" applyNumberFormat="0" applyBorder="0" applyAlignment="0" applyProtection="0"/>
    <xf numFmtId="37" fontId="172" fillId="105" borderId="922">
      <alignment horizontal="center" vertical="center" wrapText="1"/>
    </xf>
    <xf numFmtId="37" fontId="172" fillId="105" borderId="943">
      <alignment horizontal="center" vertical="center" wrapText="1"/>
    </xf>
    <xf numFmtId="0" fontId="42" fillId="0" borderId="921">
      <alignment horizontal="left" vertical="center"/>
    </xf>
    <xf numFmtId="0" fontId="44" fillId="0" borderId="921">
      <alignment horizontal="left" vertical="center"/>
    </xf>
    <xf numFmtId="0" fontId="140" fillId="54" borderId="923" applyNumberFormat="0" applyAlignment="0" applyProtection="0"/>
    <xf numFmtId="0" fontId="210" fillId="73" borderId="923" applyNumberFormat="0" applyAlignment="0" applyProtection="0">
      <alignment vertical="center"/>
    </xf>
    <xf numFmtId="0" fontId="54" fillId="73" borderId="923" applyNumberFormat="0" applyAlignment="0" applyProtection="0"/>
    <xf numFmtId="0" fontId="140" fillId="54" borderId="923" applyNumberFormat="0" applyAlignment="0" applyProtection="0"/>
    <xf numFmtId="0" fontId="210" fillId="73" borderId="923" applyNumberFormat="0" applyAlignment="0" applyProtection="0">
      <alignment vertical="center"/>
    </xf>
    <xf numFmtId="0" fontId="54" fillId="73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42" fillId="0" borderId="921">
      <alignment horizontal="left" vertical="center"/>
    </xf>
    <xf numFmtId="0" fontId="44" fillId="0" borderId="921">
      <alignment horizontal="left" vertical="center"/>
    </xf>
    <xf numFmtId="0" fontId="42" fillId="0" borderId="942">
      <alignment horizontal="left" vertical="center"/>
    </xf>
    <xf numFmtId="0" fontId="44" fillId="0" borderId="942">
      <alignment horizontal="left" vertical="center"/>
    </xf>
    <xf numFmtId="0" fontId="36" fillId="0" borderId="920" applyNumberFormat="0" applyFill="0" applyBorder="0" applyAlignment="0" applyProtection="0"/>
    <xf numFmtId="0" fontId="36" fillId="0" borderId="931" applyNumberFormat="0" applyFill="0" applyBorder="0" applyAlignment="0" applyProtection="0"/>
    <xf numFmtId="0" fontId="36" fillId="0" borderId="920" applyNumberFormat="0" applyFill="0" applyBorder="0" applyAlignment="0" applyProtection="0"/>
    <xf numFmtId="0" fontId="44" fillId="0" borderId="932">
      <alignment horizontal="left" vertical="center"/>
    </xf>
    <xf numFmtId="0" fontId="42" fillId="0" borderId="932">
      <alignment horizontal="left" vertical="center"/>
    </xf>
    <xf numFmtId="0" fontId="42" fillId="0" borderId="921">
      <alignment horizontal="left" vertical="center"/>
    </xf>
    <xf numFmtId="0" fontId="44" fillId="0" borderId="921">
      <alignment horizontal="left" vertical="center"/>
    </xf>
    <xf numFmtId="0" fontId="42" fillId="0" borderId="921">
      <alignment horizontal="left" vertical="center"/>
    </xf>
    <xf numFmtId="10" fontId="41" fillId="35" borderId="931" applyNumberFormat="0" applyBorder="0" applyAlignment="0" applyProtection="0"/>
    <xf numFmtId="10" fontId="30" fillId="35" borderId="931" applyNumberFormat="0" applyBorder="0" applyAlignment="0" applyProtection="0"/>
    <xf numFmtId="0" fontId="256" fillId="63" borderId="934" applyNumberFormat="0" applyAlignment="0" applyProtection="0">
      <alignment vertical="center"/>
    </xf>
    <xf numFmtId="0" fontId="149" fillId="41" borderId="934" applyNumberFormat="0" applyAlignment="0" applyProtection="0"/>
    <xf numFmtId="0" fontId="256" fillId="63" borderId="934" applyNumberFormat="0" applyAlignment="0" applyProtection="0">
      <alignment vertical="center"/>
    </xf>
    <xf numFmtId="0" fontId="62" fillId="63" borderId="934" applyNumberFormat="0" applyAlignment="0" applyProtection="0"/>
    <xf numFmtId="0" fontId="149" fillId="41" borderId="934" applyNumberFormat="0" applyAlignment="0" applyProtection="0"/>
    <xf numFmtId="0" fontId="149" fillId="41" borderId="934" applyNumberFormat="0" applyAlignment="0" applyProtection="0"/>
    <xf numFmtId="0" fontId="149" fillId="41" borderId="934" applyNumberFormat="0" applyAlignment="0" applyProtection="0"/>
    <xf numFmtId="0" fontId="149" fillId="41" borderId="934" applyNumberFormat="0" applyAlignment="0" applyProtection="0"/>
    <xf numFmtId="37" fontId="172" fillId="105" borderId="922">
      <alignment horizontal="center" vertical="center" wrapText="1"/>
    </xf>
    <xf numFmtId="0" fontId="262" fillId="107" borderId="935">
      <alignment textRotation="90"/>
    </xf>
    <xf numFmtId="10" fontId="41" fillId="35" borderId="920" applyNumberFormat="0" applyBorder="0" applyAlignment="0" applyProtection="0"/>
    <xf numFmtId="10" fontId="41" fillId="35" borderId="920" applyNumberFormat="0" applyBorder="0" applyAlignment="0" applyProtection="0"/>
    <xf numFmtId="10" fontId="30" fillId="35" borderId="920" applyNumberFormat="0" applyBorder="0" applyAlignment="0" applyProtection="0"/>
    <xf numFmtId="0" fontId="149" fillId="41" borderId="923" applyNumberFormat="0" applyAlignment="0" applyProtection="0"/>
    <xf numFmtId="0" fontId="256" fillId="63" borderId="923" applyNumberFormat="0" applyAlignment="0" applyProtection="0">
      <alignment vertical="center"/>
    </xf>
    <xf numFmtId="0" fontId="62" fillId="63" borderId="923" applyNumberFormat="0" applyAlignment="0" applyProtection="0"/>
    <xf numFmtId="0" fontId="149" fillId="41" borderId="923" applyNumberFormat="0" applyAlignment="0" applyProtection="0"/>
    <xf numFmtId="37" fontId="172" fillId="105" borderId="922">
      <alignment horizontal="center" vertical="center" wrapText="1"/>
    </xf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10" fontId="41" fillId="35" borderId="920" applyNumberFormat="0" applyBorder="0" applyAlignment="0" applyProtection="0"/>
    <xf numFmtId="10" fontId="41" fillId="35" borderId="920" applyNumberFormat="0" applyBorder="0" applyAlignment="0" applyProtection="0"/>
    <xf numFmtId="10" fontId="30" fillId="35" borderId="920" applyNumberFormat="0" applyBorder="0" applyAlignment="0" applyProtection="0"/>
    <xf numFmtId="0" fontId="149" fillId="41" borderId="923" applyNumberFormat="0" applyAlignment="0" applyProtection="0"/>
    <xf numFmtId="0" fontId="256" fillId="63" borderId="923" applyNumberFormat="0" applyAlignment="0" applyProtection="0">
      <alignment vertical="center"/>
    </xf>
    <xf numFmtId="0" fontId="62" fillId="63" borderId="923" applyNumberFormat="0" applyAlignment="0" applyProtection="0"/>
    <xf numFmtId="0" fontId="149" fillId="41" borderId="923" applyNumberFormat="0" applyAlignment="0" applyProtection="0"/>
    <xf numFmtId="0" fontId="256" fillId="63" borderId="923" applyNumberFormat="0" applyAlignment="0" applyProtection="0">
      <alignment vertical="center"/>
    </xf>
    <xf numFmtId="0" fontId="62" fillId="63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262" fillId="107" borderId="924">
      <alignment textRotation="90"/>
    </xf>
    <xf numFmtId="0" fontId="262" fillId="107" borderId="924">
      <alignment textRotation="90"/>
    </xf>
    <xf numFmtId="0" fontId="140" fillId="54" borderId="944" applyNumberFormat="0" applyAlignment="0" applyProtection="0"/>
    <xf numFmtId="0" fontId="140" fillId="54" borderId="944" applyNumberFormat="0" applyAlignment="0" applyProtection="0"/>
    <xf numFmtId="0" fontId="140" fillId="54" borderId="944" applyNumberFormat="0" applyAlignment="0" applyProtection="0"/>
    <xf numFmtId="0" fontId="140" fillId="54" borderId="944" applyNumberFormat="0" applyAlignment="0" applyProtection="0"/>
    <xf numFmtId="0" fontId="140" fillId="54" borderId="944" applyNumberFormat="0" applyAlignment="0" applyProtection="0"/>
    <xf numFmtId="0" fontId="140" fillId="54" borderId="944" applyNumberFormat="0" applyAlignment="0" applyProtection="0"/>
    <xf numFmtId="0" fontId="54" fillId="73" borderId="944" applyNumberFormat="0" applyAlignment="0" applyProtection="0"/>
    <xf numFmtId="0" fontId="210" fillId="73" borderId="944" applyNumberFormat="0" applyAlignment="0" applyProtection="0">
      <alignment vertical="center"/>
    </xf>
    <xf numFmtId="0" fontId="140" fillId="54" borderId="944" applyNumberFormat="0" applyAlignment="0" applyProtection="0"/>
    <xf numFmtId="0" fontId="36" fillId="0" borderId="920" applyNumberFormat="0" applyFill="0" applyBorder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140" fillId="54" borderId="923" applyNumberFormat="0" applyAlignment="0" applyProtection="0"/>
    <xf numFmtId="0" fontId="210" fillId="73" borderId="923" applyNumberFormat="0" applyAlignment="0" applyProtection="0">
      <alignment vertical="center"/>
    </xf>
    <xf numFmtId="0" fontId="140" fillId="54" borderId="923" applyNumberFormat="0" applyAlignment="0" applyProtection="0"/>
    <xf numFmtId="0" fontId="54" fillId="73" borderId="923" applyNumberFormat="0" applyAlignment="0" applyProtection="0"/>
    <xf numFmtId="0" fontId="210" fillId="73" borderId="923" applyNumberFormat="0" applyAlignment="0" applyProtection="0">
      <alignment vertical="center"/>
    </xf>
    <xf numFmtId="0" fontId="140" fillId="54" borderId="923" applyNumberFormat="0" applyAlignment="0" applyProtection="0"/>
    <xf numFmtId="0" fontId="44" fillId="0" borderId="921">
      <alignment horizontal="left" vertical="center"/>
    </xf>
    <xf numFmtId="0" fontId="42" fillId="0" borderId="921">
      <alignment horizontal="left" vertical="center"/>
    </xf>
    <xf numFmtId="37" fontId="172" fillId="105" borderId="922">
      <alignment horizontal="center" vertical="center" wrapText="1"/>
    </xf>
    <xf numFmtId="10" fontId="41" fillId="35" borderId="920" applyNumberFormat="0" applyBorder="0" applyAlignment="0" applyProtection="0"/>
    <xf numFmtId="10" fontId="41" fillId="35" borderId="920" applyNumberFormat="0" applyBorder="0" applyAlignment="0" applyProtection="0"/>
    <xf numFmtId="10" fontId="30" fillId="35" borderId="920" applyNumberFormat="0" applyBorder="0" applyAlignment="0" applyProtection="0"/>
    <xf numFmtId="0" fontId="149" fillId="41" borderId="923" applyNumberFormat="0" applyAlignment="0" applyProtection="0"/>
    <xf numFmtId="0" fontId="256" fillId="63" borderId="923" applyNumberFormat="0" applyAlignment="0" applyProtection="0">
      <alignment vertical="center"/>
    </xf>
    <xf numFmtId="0" fontId="62" fillId="63" borderId="923" applyNumberFormat="0" applyAlignment="0" applyProtection="0"/>
    <xf numFmtId="0" fontId="149" fillId="41" borderId="923" applyNumberFormat="0" applyAlignment="0" applyProtection="0"/>
    <xf numFmtId="0" fontId="256" fillId="63" borderId="923" applyNumberFormat="0" applyAlignment="0" applyProtection="0">
      <alignment vertical="center"/>
    </xf>
    <xf numFmtId="0" fontId="62" fillId="63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149" fillId="41" borderId="923" applyNumberFormat="0" applyAlignment="0" applyProtection="0"/>
    <xf numFmtId="0" fontId="262" fillId="107" borderId="924">
      <alignment textRotation="90"/>
    </xf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9" fillId="56" borderId="936" applyNumberForma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201" fillId="79" borderId="936" applyNumberFormat="0" applyFont="0" applyAlignment="0" applyProtection="0">
      <alignment vertical="center"/>
    </xf>
    <xf numFmtId="0" fontId="201" fillId="79" borderId="936" applyNumberFormat="0" applyFont="0" applyAlignment="0" applyProtection="0">
      <alignment vertical="center"/>
    </xf>
    <xf numFmtId="0" fontId="9" fillId="56" borderId="936" applyNumberFormat="0" applyAlignment="0" applyProtection="0"/>
    <xf numFmtId="0" fontId="50" fillId="79" borderId="936" applyNumberFormat="0" applyFont="0" applyAlignment="0" applyProtection="0"/>
    <xf numFmtId="0" fontId="9" fillId="56" borderId="936" applyNumberFormat="0" applyAlignment="0" applyProtection="0"/>
    <xf numFmtId="0" fontId="50" fillId="79" borderId="936" applyNumberFormat="0" applyFont="0" applyAlignment="0" applyProtection="0"/>
    <xf numFmtId="0" fontId="9" fillId="56" borderId="936" applyNumberFormat="0" applyAlignment="0" applyProtection="0"/>
    <xf numFmtId="0" fontId="9" fillId="56" borderId="936" applyNumberFormat="0" applyAlignment="0" applyProtection="0"/>
    <xf numFmtId="0" fontId="50" fillId="79" borderId="936" applyNumberFormat="0" applyFont="0" applyAlignment="0" applyProtection="0"/>
    <xf numFmtId="0" fontId="9" fillId="56" borderId="936" applyNumberFormat="0" applyAlignment="0" applyProtection="0"/>
    <xf numFmtId="0" fontId="50" fillId="79" borderId="936" applyNumberFormat="0" applyFont="0" applyAlignment="0" applyProtection="0"/>
    <xf numFmtId="0" fontId="9" fillId="56" borderId="936" applyNumberFormat="0" applyAlignment="0" applyProtection="0"/>
    <xf numFmtId="0" fontId="50" fillId="79" borderId="936" applyNumberFormat="0" applyFont="0" applyAlignment="0" applyProtection="0"/>
    <xf numFmtId="0" fontId="9" fillId="56" borderId="936" applyNumberFormat="0" applyAlignment="0" applyProtection="0"/>
    <xf numFmtId="0" fontId="156" fillId="54" borderId="937" applyNumberFormat="0" applyAlignment="0" applyProtection="0"/>
    <xf numFmtId="0" fontId="66" fillId="73" borderId="937" applyNumberFormat="0" applyAlignment="0" applyProtection="0"/>
    <xf numFmtId="0" fontId="156" fillId="54" borderId="937" applyNumberFormat="0" applyAlignment="0" applyProtection="0"/>
    <xf numFmtId="0" fontId="270" fillId="73" borderId="937" applyNumberFormat="0" applyAlignment="0" applyProtection="0">
      <alignment vertical="center"/>
    </xf>
    <xf numFmtId="0" fontId="66" fillId="73" borderId="937" applyNumberFormat="0" applyAlignment="0" applyProtection="0"/>
    <xf numFmtId="0" fontId="156" fillId="54" borderId="937" applyNumberFormat="0" applyAlignment="0" applyProtection="0"/>
    <xf numFmtId="0" fontId="156" fillId="54" borderId="937" applyNumberFormat="0" applyAlignment="0" applyProtection="0"/>
    <xf numFmtId="0" fontId="156" fillId="54" borderId="937" applyNumberFormat="0" applyAlignment="0" applyProtection="0"/>
    <xf numFmtId="0" fontId="156" fillId="54" borderId="937" applyNumberFormat="0" applyAlignment="0" applyProtection="0"/>
    <xf numFmtId="0" fontId="156" fillId="54" borderId="937" applyNumberFormat="0" applyAlignment="0" applyProtection="0"/>
    <xf numFmtId="0" fontId="156" fillId="54" borderId="937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201" fillId="79" borderId="925" applyNumberFormat="0" applyFont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66" fillId="73" borderId="926" applyNumberFormat="0" applyAlignment="0" applyProtection="0"/>
    <xf numFmtId="0" fontId="156" fillId="54" borderId="926" applyNumberFormat="0" applyAlignment="0" applyProtection="0"/>
    <xf numFmtId="0" fontId="270" fillId="73" borderId="926" applyNumberFormat="0" applyAlignment="0" applyProtection="0">
      <alignment vertical="center"/>
    </xf>
    <xf numFmtId="0" fontId="66" fillId="73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201" fillId="79" borderId="925" applyNumberFormat="0" applyFont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156" fillId="54" borderId="926" applyNumberFormat="0" applyAlignment="0" applyProtection="0"/>
    <xf numFmtId="0" fontId="270" fillId="73" borderId="926" applyNumberFormat="0" applyAlignment="0" applyProtection="0">
      <alignment vertical="center"/>
    </xf>
    <xf numFmtId="0" fontId="66" fillId="73" borderId="926" applyNumberFormat="0" applyAlignment="0" applyProtection="0"/>
    <xf numFmtId="0" fontId="156" fillId="54" borderId="926" applyNumberFormat="0" applyAlignment="0" applyProtection="0"/>
    <xf numFmtId="0" fontId="270" fillId="73" borderId="926" applyNumberFormat="0" applyAlignment="0" applyProtection="0">
      <alignment vertical="center"/>
    </xf>
    <xf numFmtId="0" fontId="66" fillId="73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72" fillId="0" borderId="939"/>
    <xf numFmtId="3" fontId="27" fillId="0" borderId="931" applyNumberFormat="0" applyFont="0" applyFill="0" applyAlignment="0" applyProtection="0">
      <alignment vertical="center"/>
    </xf>
    <xf numFmtId="3" fontId="27" fillId="0" borderId="931" applyNumberFormat="0" applyFont="0" applyFill="0" applyAlignment="0" applyProtection="0">
      <alignment vertical="center"/>
    </xf>
    <xf numFmtId="3" fontId="276" fillId="109" borderId="927"/>
    <xf numFmtId="0" fontId="172" fillId="0" borderId="928"/>
    <xf numFmtId="0" fontId="158" fillId="0" borderId="940" applyNumberFormat="0" applyFill="0" applyAlignment="0" applyProtection="0"/>
    <xf numFmtId="0" fontId="290" fillId="0" borderId="940" applyNumberFormat="0" applyFill="0" applyAlignment="0" applyProtection="0">
      <alignment vertical="center"/>
    </xf>
    <xf numFmtId="0" fontId="68" fillId="0" borderId="940" applyNumberFormat="0" applyFill="0" applyAlignment="0" applyProtection="0"/>
    <xf numFmtId="0" fontId="158" fillId="0" borderId="940" applyNumberFormat="0" applyFill="0" applyAlignment="0" applyProtection="0"/>
    <xf numFmtId="3" fontId="27" fillId="0" borderId="920" applyNumberFormat="0" applyFont="0" applyFill="0" applyAlignment="0" applyProtection="0">
      <alignment vertical="center"/>
    </xf>
    <xf numFmtId="3" fontId="27" fillId="0" borderId="920" applyNumberFormat="0" applyFont="0" applyFill="0" applyAlignment="0" applyProtection="0">
      <alignment vertical="center"/>
    </xf>
    <xf numFmtId="0" fontId="290" fillId="0" borderId="940" applyNumberFormat="0" applyFill="0" applyAlignment="0" applyProtection="0">
      <alignment vertical="center"/>
    </xf>
    <xf numFmtId="0" fontId="68" fillId="0" borderId="940" applyNumberFormat="0" applyFill="0" applyAlignment="0" applyProtection="0"/>
    <xf numFmtId="0" fontId="158" fillId="0" borderId="940" applyNumberFormat="0" applyFill="0" applyAlignment="0" applyProtection="0"/>
    <xf numFmtId="3" fontId="276" fillId="109" borderId="927"/>
    <xf numFmtId="10" fontId="30" fillId="35" borderId="941" applyNumberFormat="0" applyBorder="0" applyAlignment="0" applyProtection="0"/>
    <xf numFmtId="3" fontId="27" fillId="0" borderId="920" applyNumberFormat="0" applyFont="0" applyFill="0" applyAlignment="0" applyProtection="0">
      <alignment vertical="center"/>
    </xf>
    <xf numFmtId="3" fontId="27" fillId="0" borderId="920" applyNumberFormat="0" applyFont="0" applyFill="0" applyAlignment="0" applyProtection="0">
      <alignment vertical="center"/>
    </xf>
    <xf numFmtId="0" fontId="66" fillId="73" borderId="926" applyNumberFormat="0" applyAlignment="0" applyProtection="0"/>
    <xf numFmtId="0" fontId="140" fillId="54" borderId="934" applyNumberFormat="0" applyAlignment="0" applyProtection="0"/>
    <xf numFmtId="0" fontId="156" fillId="54" borderId="926" applyNumberFormat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270" fillId="73" borderId="926" applyNumberFormat="0" applyAlignment="0" applyProtection="0">
      <alignment vertical="center"/>
    </xf>
    <xf numFmtId="0" fontId="210" fillId="73" borderId="923" applyNumberFormat="0" applyAlignment="0" applyProtection="0">
      <alignment vertical="center"/>
    </xf>
    <xf numFmtId="0" fontId="256" fillId="63" borderId="923" applyNumberFormat="0" applyAlignment="0" applyProtection="0">
      <alignment vertical="center"/>
    </xf>
    <xf numFmtId="0" fontId="156" fillId="54" borderId="947" applyNumberFormat="0" applyAlignment="0" applyProtection="0"/>
    <xf numFmtId="0" fontId="201" fillId="79" borderId="925" applyNumberFormat="0" applyFont="0" applyAlignment="0" applyProtection="0">
      <alignment vertical="center"/>
    </xf>
    <xf numFmtId="0" fontId="156" fillId="54" borderId="926" applyNumberFormat="0" applyAlignment="0" applyProtection="0"/>
    <xf numFmtId="3" fontId="276" fillId="109" borderId="948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50" fillId="79" borderId="925" applyNumberFormat="0" applyFont="0" applyAlignment="0" applyProtection="0"/>
    <xf numFmtId="0" fontId="201" fillId="79" borderId="925" applyNumberFormat="0" applyFont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9" fillId="56" borderId="925" applyNumberFormat="0" applyAlignment="0" applyProtection="0"/>
    <xf numFmtId="0" fontId="50" fillId="79" borderId="925" applyNumberFormat="0" applyFont="0" applyAlignment="0" applyProtection="0"/>
    <xf numFmtId="0" fontId="156" fillId="54" borderId="926" applyNumberFormat="0" applyAlignment="0" applyProtection="0"/>
    <xf numFmtId="0" fontId="270" fillId="73" borderId="926" applyNumberFormat="0" applyAlignment="0" applyProtection="0">
      <alignment vertical="center"/>
    </xf>
    <xf numFmtId="0" fontId="66" fillId="73" borderId="926" applyNumberFormat="0" applyAlignment="0" applyProtection="0"/>
    <xf numFmtId="0" fontId="156" fillId="54" borderId="926" applyNumberFormat="0" applyAlignment="0" applyProtection="0"/>
    <xf numFmtId="0" fontId="270" fillId="73" borderId="926" applyNumberFormat="0" applyAlignment="0" applyProtection="0">
      <alignment vertical="center"/>
    </xf>
    <xf numFmtId="0" fontId="66" fillId="73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36" fillId="0" borderId="920" applyNumberFormat="0" applyFill="0" applyBorder="0" applyAlignment="0" applyProtection="0"/>
    <xf numFmtId="0" fontId="50" fillId="79" borderId="925" applyNumberFormat="0" applyFont="0" applyAlignment="0" applyProtection="0"/>
    <xf numFmtId="0" fontId="156" fillId="54" borderId="926" applyNumberFormat="0" applyAlignment="0" applyProtection="0"/>
    <xf numFmtId="0" fontId="156" fillId="54" borderId="926" applyNumberFormat="0" applyAlignment="0" applyProtection="0"/>
    <xf numFmtId="0" fontId="156" fillId="54" borderId="947" applyNumberFormat="0" applyAlignment="0" applyProtection="0"/>
    <xf numFmtId="0" fontId="54" fillId="73" borderId="923" applyNumberFormat="0" applyAlignment="0" applyProtection="0"/>
    <xf numFmtId="0" fontId="256" fillId="63" borderId="923" applyNumberFormat="0" applyAlignment="0" applyProtection="0">
      <alignment vertical="center"/>
    </xf>
    <xf numFmtId="10" fontId="41" fillId="35" borderId="931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927"/>
    <xf numFmtId="0" fontId="172" fillId="0" borderId="928"/>
    <xf numFmtId="3" fontId="27" fillId="0" borderId="920" applyNumberFormat="0" applyFont="0" applyFill="0" applyAlignment="0" applyProtection="0">
      <alignment vertical="center"/>
    </xf>
    <xf numFmtId="3" fontId="27" fillId="0" borderId="920" applyNumberFormat="0" applyFont="0" applyFill="0" applyAlignment="0" applyProtection="0">
      <alignment vertical="center"/>
    </xf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44" fillId="0" borderId="1041">
      <alignment horizontal="left" vertical="center"/>
    </xf>
    <xf numFmtId="0" fontId="270" fillId="73" borderId="937" applyNumberFormat="0" applyAlignment="0" applyProtection="0">
      <alignment vertical="center"/>
    </xf>
    <xf numFmtId="0" fontId="50" fillId="79" borderId="925" applyNumberFormat="0" applyFont="0" applyAlignment="0" applyProtection="0"/>
    <xf numFmtId="0" fontId="270" fillId="73" borderId="926" applyNumberFormat="0" applyAlignment="0" applyProtection="0">
      <alignment vertical="center"/>
    </xf>
    <xf numFmtId="0" fontId="210" fillId="73" borderId="923" applyNumberFormat="0" applyAlignment="0" applyProtection="0">
      <alignment vertical="center"/>
    </xf>
    <xf numFmtId="0" fontId="50" fillId="79" borderId="936" applyNumberFormat="0" applyFont="0" applyAlignment="0" applyProtection="0"/>
    <xf numFmtId="0" fontId="50" fillId="79" borderId="936" applyNumberFormat="0" applyFont="0" applyAlignment="0" applyProtection="0"/>
    <xf numFmtId="0" fontId="256" fillId="63" borderId="923" applyNumberFormat="0" applyAlignment="0" applyProtection="0">
      <alignment vertical="center"/>
    </xf>
    <xf numFmtId="0" fontId="290" fillId="0" borderId="929" applyNumberFormat="0" applyFill="0" applyAlignment="0" applyProtection="0">
      <alignment vertical="center"/>
    </xf>
    <xf numFmtId="0" fontId="50" fillId="79" borderId="925" applyNumberFormat="0" applyFont="0" applyAlignment="0" applyProtection="0"/>
    <xf numFmtId="0" fontId="201" fillId="79" borderId="925" applyNumberFormat="0" applyFont="0" applyAlignment="0" applyProtection="0">
      <alignment vertical="center"/>
    </xf>
    <xf numFmtId="0" fontId="149" fillId="41" borderId="923" applyNumberFormat="0" applyAlignment="0" applyProtection="0"/>
    <xf numFmtId="0" fontId="156" fillId="54" borderId="926" applyNumberFormat="0" applyAlignment="0" applyProtection="0"/>
    <xf numFmtId="0" fontId="172" fillId="0" borderId="949"/>
    <xf numFmtId="3" fontId="27" fillId="0" borderId="941" applyNumberFormat="0" applyFont="0" applyFill="0" applyAlignment="0" applyProtection="0">
      <alignment vertical="center"/>
    </xf>
    <xf numFmtId="3" fontId="27" fillId="0" borderId="941" applyNumberFormat="0" applyFont="0" applyFill="0" applyAlignment="0" applyProtection="0">
      <alignment vertical="center"/>
    </xf>
    <xf numFmtId="3" fontId="276" fillId="109" borderId="927"/>
    <xf numFmtId="0" fontId="172" fillId="0" borderId="928"/>
    <xf numFmtId="3" fontId="27" fillId="0" borderId="920" applyNumberFormat="0" applyFont="0" applyFill="0" applyAlignment="0" applyProtection="0">
      <alignment vertical="center"/>
    </xf>
    <xf numFmtId="3" fontId="27" fillId="0" borderId="920" applyNumberFormat="0" applyFont="0" applyFill="0" applyAlignment="0" applyProtection="0">
      <alignment vertical="center"/>
    </xf>
    <xf numFmtId="3" fontId="276" fillId="109" borderId="927"/>
    <xf numFmtId="0" fontId="172" fillId="0" borderId="928"/>
    <xf numFmtId="3" fontId="27" fillId="0" borderId="920" applyNumberFormat="0" applyFont="0" applyFill="0" applyAlignment="0" applyProtection="0">
      <alignment vertical="center"/>
    </xf>
    <xf numFmtId="3" fontId="27" fillId="0" borderId="920" applyNumberFormat="0" applyFont="0" applyFill="0" applyAlignment="0" applyProtection="0">
      <alignment vertical="center"/>
    </xf>
    <xf numFmtId="0" fontId="50" fillId="79" borderId="936" applyNumberFormat="0" applyFont="0" applyAlignment="0" applyProtection="0"/>
    <xf numFmtId="0" fontId="54" fillId="73" borderId="934" applyNumberFormat="0" applyAlignment="0" applyProtection="0"/>
    <xf numFmtId="0" fontId="156" fillId="54" borderId="926" applyNumberFormat="0" applyAlignment="0" applyProtection="0"/>
    <xf numFmtId="0" fontId="149" fillId="41" borderId="944" applyNumberFormat="0" applyAlignment="0" applyProtection="0"/>
    <xf numFmtId="3" fontId="276" fillId="109" borderId="938"/>
    <xf numFmtId="0" fontId="50" fillId="79" borderId="925" applyNumberFormat="0" applyFont="0" applyAlignment="0" applyProtection="0"/>
    <xf numFmtId="0" fontId="54" fillId="73" borderId="944" applyNumberFormat="0" applyAlignment="0" applyProtection="0"/>
    <xf numFmtId="0" fontId="36" fillId="0" borderId="920" applyNumberFormat="0" applyFill="0" applyBorder="0" applyAlignment="0" applyProtection="0"/>
    <xf numFmtId="0" fontId="270" fillId="73" borderId="926" applyNumberFormat="0" applyAlignment="0" applyProtection="0">
      <alignment vertical="center"/>
    </xf>
    <xf numFmtId="0" fontId="210" fillId="73" borderId="944" applyNumberFormat="0" applyAlignment="0" applyProtection="0">
      <alignment vertical="center"/>
    </xf>
    <xf numFmtId="0" fontId="149" fillId="41" borderId="934" applyNumberFormat="0" applyAlignment="0" applyProtection="0"/>
    <xf numFmtId="37" fontId="172" fillId="105" borderId="933">
      <alignment horizontal="center" vertical="center" wrapText="1"/>
    </xf>
    <xf numFmtId="0" fontId="149" fillId="41" borderId="934" applyNumberFormat="0" applyAlignment="0" applyProtection="0"/>
    <xf numFmtId="0" fontId="50" fillId="79" borderId="936" applyNumberFormat="0" applyFont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270" fillId="73" borderId="926" applyNumberFormat="0" applyAlignment="0" applyProtection="0">
      <alignment vertical="center"/>
    </xf>
    <xf numFmtId="0" fontId="210" fillId="73" borderId="923" applyNumberFormat="0" applyAlignment="0" applyProtection="0">
      <alignment vertical="center"/>
    </xf>
    <xf numFmtId="0" fontId="62" fillId="63" borderId="934" applyNumberFormat="0" applyAlignment="0" applyProtection="0"/>
    <xf numFmtId="0" fontId="256" fillId="63" borderId="923" applyNumberFormat="0" applyAlignment="0" applyProtection="0">
      <alignment vertical="center"/>
    </xf>
    <xf numFmtId="0" fontId="290" fillId="0" borderId="929" applyNumberFormat="0" applyFill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50" fillId="79" borderId="946" applyNumberFormat="0" applyFont="0" applyAlignment="0" applyProtection="0"/>
    <xf numFmtId="0" fontId="140" fillId="54" borderId="944" applyNumberFormat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36" fillId="0" borderId="941" applyNumberFormat="0" applyFill="0" applyBorder="0" applyAlignment="0" applyProtection="0"/>
    <xf numFmtId="0" fontId="270" fillId="73" borderId="926" applyNumberFormat="0" applyAlignment="0" applyProtection="0">
      <alignment vertical="center"/>
    </xf>
    <xf numFmtId="0" fontId="210" fillId="73" borderId="923" applyNumberFormat="0" applyAlignment="0" applyProtection="0">
      <alignment vertical="center"/>
    </xf>
    <xf numFmtId="0" fontId="149" fillId="41" borderId="944" applyNumberFormat="0" applyAlignment="0" applyProtection="0"/>
    <xf numFmtId="0" fontId="256" fillId="63" borderId="923" applyNumberFormat="0" applyAlignment="0" applyProtection="0">
      <alignment vertical="center"/>
    </xf>
    <xf numFmtId="0" fontId="290" fillId="0" borderId="929" applyNumberFormat="0" applyFill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290" fillId="0" borderId="929" applyNumberFormat="0" applyFill="0" applyAlignment="0" applyProtection="0">
      <alignment vertical="center"/>
    </xf>
    <xf numFmtId="0" fontId="6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158" fillId="0" borderId="929" applyNumberFormat="0" applyFill="0" applyAlignment="0" applyProtection="0"/>
    <xf numFmtId="0" fontId="270" fillId="73" borderId="926" applyNumberFormat="0" applyAlignment="0" applyProtection="0">
      <alignment vertical="center"/>
    </xf>
    <xf numFmtId="0" fontId="290" fillId="0" borderId="929" applyNumberFormat="0" applyFill="0" applyAlignment="0" applyProtection="0">
      <alignment vertical="center"/>
    </xf>
    <xf numFmtId="0" fontId="201" fillId="79" borderId="925" applyNumberFormat="0" applyFont="0" applyAlignment="0" applyProtection="0">
      <alignment vertical="center"/>
    </xf>
    <xf numFmtId="0" fontId="158" fillId="0" borderId="940" applyNumberFormat="0" applyFill="0" applyAlignment="0" applyProtection="0"/>
    <xf numFmtId="0" fontId="158" fillId="0" borderId="940" applyNumberFormat="0" applyFill="0" applyAlignment="0" applyProtection="0"/>
    <xf numFmtId="0" fontId="158" fillId="0" borderId="940" applyNumberFormat="0" applyFill="0" applyAlignment="0" applyProtection="0"/>
    <xf numFmtId="0" fontId="158" fillId="0" borderId="940" applyNumberFormat="0" applyFill="0" applyAlignment="0" applyProtection="0"/>
    <xf numFmtId="0" fontId="270" fillId="73" borderId="937" applyNumberFormat="0" applyAlignment="0" applyProtection="0">
      <alignment vertical="center"/>
    </xf>
    <xf numFmtId="0" fontId="210" fillId="73" borderId="934" applyNumberFormat="0" applyAlignment="0" applyProtection="0">
      <alignment vertical="center"/>
    </xf>
    <xf numFmtId="0" fontId="256" fillId="63" borderId="934" applyNumberFormat="0" applyAlignment="0" applyProtection="0">
      <alignment vertical="center"/>
    </xf>
    <xf numFmtId="0" fontId="290" fillId="0" borderId="940" applyNumberFormat="0" applyFill="0" applyAlignment="0" applyProtection="0">
      <alignment vertical="center"/>
    </xf>
    <xf numFmtId="0" fontId="201" fillId="79" borderId="936" applyNumberFormat="0" applyFont="0" applyAlignment="0" applyProtection="0">
      <alignment vertical="center"/>
    </xf>
    <xf numFmtId="0" fontId="158" fillId="0" borderId="950" applyNumberFormat="0" applyFill="0" applyAlignment="0" applyProtection="0"/>
    <xf numFmtId="0" fontId="290" fillId="0" borderId="950" applyNumberFormat="0" applyFill="0" applyAlignment="0" applyProtection="0">
      <alignment vertical="center"/>
    </xf>
    <xf numFmtId="0" fontId="68" fillId="0" borderId="950" applyNumberFormat="0" applyFill="0" applyAlignment="0" applyProtection="0"/>
    <xf numFmtId="0" fontId="158" fillId="0" borderId="950" applyNumberFormat="0" applyFill="0" applyAlignment="0" applyProtection="0"/>
    <xf numFmtId="0" fontId="290" fillId="0" borderId="950" applyNumberFormat="0" applyFill="0" applyAlignment="0" applyProtection="0">
      <alignment vertical="center"/>
    </xf>
    <xf numFmtId="0" fontId="68" fillId="0" borderId="950" applyNumberFormat="0" applyFill="0" applyAlignment="0" applyProtection="0"/>
    <xf numFmtId="0" fontId="158" fillId="0" borderId="950" applyNumberFormat="0" applyFill="0" applyAlignment="0" applyProtection="0"/>
    <xf numFmtId="0" fontId="158" fillId="0" borderId="950" applyNumberFormat="0" applyFill="0" applyAlignment="0" applyProtection="0"/>
    <xf numFmtId="0" fontId="158" fillId="0" borderId="950" applyNumberFormat="0" applyFill="0" applyAlignment="0" applyProtection="0"/>
    <xf numFmtId="0" fontId="158" fillId="0" borderId="950" applyNumberFormat="0" applyFill="0" applyAlignment="0" applyProtection="0"/>
    <xf numFmtId="0" fontId="158" fillId="0" borderId="950" applyNumberFormat="0" applyFill="0" applyAlignment="0" applyProtection="0"/>
    <xf numFmtId="0" fontId="158" fillId="0" borderId="950" applyNumberFormat="0" applyFill="0" applyAlignment="0" applyProtection="0"/>
    <xf numFmtId="0" fontId="270" fillId="73" borderId="947" applyNumberFormat="0" applyAlignment="0" applyProtection="0">
      <alignment vertical="center"/>
    </xf>
    <xf numFmtId="0" fontId="210" fillId="73" borderId="944" applyNumberFormat="0" applyAlignment="0" applyProtection="0">
      <alignment vertical="center"/>
    </xf>
    <xf numFmtId="0" fontId="256" fillId="63" borderId="944" applyNumberFormat="0" applyAlignment="0" applyProtection="0">
      <alignment vertical="center"/>
    </xf>
    <xf numFmtId="0" fontId="290" fillId="0" borderId="950" applyNumberFormat="0" applyFill="0" applyAlignment="0" applyProtection="0">
      <alignment vertical="center"/>
    </xf>
    <xf numFmtId="0" fontId="201" fillId="79" borderId="946" applyNumberFormat="0" applyFont="0" applyAlignment="0" applyProtection="0">
      <alignment vertical="center"/>
    </xf>
    <xf numFmtId="0" fontId="158" fillId="0" borderId="970" applyNumberFormat="0" applyFill="0" applyAlignment="0" applyProtection="0"/>
    <xf numFmtId="0" fontId="290" fillId="0" borderId="970" applyNumberFormat="0" applyFill="0" applyAlignment="0" applyProtection="0">
      <alignment vertical="center"/>
    </xf>
    <xf numFmtId="0" fontId="50" fillId="79" borderId="966" applyNumberFormat="0" applyFont="0" applyAlignment="0" applyProtection="0"/>
    <xf numFmtId="0" fontId="149" fillId="41" borderId="1003" applyNumberFormat="0" applyAlignment="0" applyProtection="0"/>
    <xf numFmtId="0" fontId="149" fillId="41" borderId="964" applyNumberForma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9" fillId="56" borderId="966" applyNumberFormat="0" applyAlignment="0" applyProtection="0"/>
    <xf numFmtId="0" fontId="158" fillId="0" borderId="1009" applyNumberFormat="0" applyFill="0" applyAlignment="0" applyProtection="0"/>
    <xf numFmtId="0" fontId="62" fillId="63" borderId="984" applyNumberFormat="0" applyAlignment="0" applyProtection="0"/>
    <xf numFmtId="0" fontId="172" fillId="0" borderId="969"/>
    <xf numFmtId="0" fontId="156" fillId="54" borderId="977" applyNumberFormat="0" applyAlignment="0" applyProtection="0"/>
    <xf numFmtId="0" fontId="156" fillId="54" borderId="977" applyNumberFormat="0" applyAlignment="0" applyProtection="0"/>
    <xf numFmtId="0" fontId="156" fillId="54" borderId="977" applyNumberFormat="0" applyAlignment="0" applyProtection="0"/>
    <xf numFmtId="0" fontId="156" fillId="54" borderId="977" applyNumberFormat="0" applyAlignment="0" applyProtection="0"/>
    <xf numFmtId="0" fontId="66" fillId="73" borderId="977" applyNumberFormat="0" applyAlignment="0" applyProtection="0"/>
    <xf numFmtId="0" fontId="270" fillId="73" borderId="977" applyNumberFormat="0" applyAlignment="0" applyProtection="0">
      <alignment vertical="center"/>
    </xf>
    <xf numFmtId="0" fontId="156" fillId="54" borderId="977" applyNumberFormat="0" applyAlignment="0" applyProtection="0"/>
    <xf numFmtId="0" fontId="66" fillId="73" borderId="977" applyNumberFormat="0" applyAlignment="0" applyProtection="0"/>
    <xf numFmtId="0" fontId="270" fillId="73" borderId="977" applyNumberFormat="0" applyAlignment="0" applyProtection="0">
      <alignment vertical="center"/>
    </xf>
    <xf numFmtId="0" fontId="156" fillId="54" borderId="977" applyNumberForma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201" fillId="79" borderId="976" applyNumberFormat="0" applyFont="0" applyAlignment="0" applyProtection="0">
      <alignment vertical="center"/>
    </xf>
    <xf numFmtId="0" fontId="50" fillId="79" borderId="976" applyNumberFormat="0" applyFont="0" applyAlignment="0" applyProtection="0"/>
    <xf numFmtId="0" fontId="201" fillId="79" borderId="976" applyNumberFormat="0" applyFont="0" applyAlignment="0" applyProtection="0">
      <alignment vertical="center"/>
    </xf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9" fillId="56" borderId="976" applyNumberForma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50" fillId="79" borderId="976" applyNumberFormat="0" applyFont="0" applyAlignment="0" applyProtection="0"/>
    <xf numFmtId="0" fontId="156" fillId="54" borderId="996" applyNumberFormat="0" applyAlignment="0" applyProtection="0"/>
    <xf numFmtId="0" fontId="156" fillId="54" borderId="996" applyNumberFormat="0" applyAlignment="0" applyProtection="0"/>
    <xf numFmtId="0" fontId="156" fillId="54" borderId="996" applyNumberFormat="0" applyAlignment="0" applyProtection="0"/>
    <xf numFmtId="0" fontId="156" fillId="54" borderId="996" applyNumberFormat="0" applyAlignment="0" applyProtection="0"/>
    <xf numFmtId="0" fontId="66" fillId="73" borderId="996" applyNumberFormat="0" applyAlignment="0" applyProtection="0"/>
    <xf numFmtId="0" fontId="270" fillId="73" borderId="996" applyNumberFormat="0" applyAlignment="0" applyProtection="0">
      <alignment vertical="center"/>
    </xf>
    <xf numFmtId="0" fontId="270" fillId="73" borderId="996" applyNumberFormat="0" applyAlignment="0" applyProtection="0">
      <alignment vertical="center"/>
    </xf>
    <xf numFmtId="0" fontId="156" fillId="54" borderId="996" applyNumberForma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201" fillId="79" borderId="995" applyNumberFormat="0" applyFont="0" applyAlignment="0" applyProtection="0">
      <alignment vertical="center"/>
    </xf>
    <xf numFmtId="0" fontId="201" fillId="79" borderId="995" applyNumberFormat="0" applyFont="0" applyAlignment="0" applyProtection="0">
      <alignment vertical="center"/>
    </xf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9" fillId="56" borderId="995" applyNumberForma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50" fillId="79" borderId="995" applyNumberFormat="0" applyFon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66" fillId="73" borderId="1016" applyNumberFormat="0" applyAlignment="0" applyProtection="0"/>
    <xf numFmtId="0" fontId="270" fillId="73" borderId="1016" applyNumberFormat="0" applyAlignment="0" applyProtection="0">
      <alignment vertical="center"/>
    </xf>
    <xf numFmtId="0" fontId="156" fillId="54" borderId="1016" applyNumberFormat="0" applyAlignment="0" applyProtection="0"/>
    <xf numFmtId="0" fontId="66" fillId="73" borderId="1016" applyNumberFormat="0" applyAlignment="0" applyProtection="0"/>
    <xf numFmtId="0" fontId="270" fillId="73" borderId="1016" applyNumberFormat="0" applyAlignment="0" applyProtection="0">
      <alignment vertical="center"/>
    </xf>
    <xf numFmtId="0" fontId="156" fillId="54" borderId="1016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201" fillId="79" borderId="1015" applyNumberFormat="0" applyFont="0" applyAlignment="0" applyProtection="0">
      <alignment vertical="center"/>
    </xf>
    <xf numFmtId="0" fontId="201" fillId="79" borderId="1015" applyNumberFormat="0" applyFont="0" applyAlignment="0" applyProtection="0">
      <alignment vertical="center"/>
    </xf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140" fillId="54" borderId="964" applyNumberFormat="0" applyAlignment="0" applyProtection="0"/>
    <xf numFmtId="0" fontId="210" fillId="73" borderId="964" applyNumberFormat="0" applyAlignment="0" applyProtection="0">
      <alignment vertical="center"/>
    </xf>
    <xf numFmtId="0" fontId="54" fillId="73" borderId="964" applyNumberFormat="0" applyAlignment="0" applyProtection="0"/>
    <xf numFmtId="0" fontId="140" fillId="54" borderId="964" applyNumberFormat="0" applyAlignment="0" applyProtection="0"/>
    <xf numFmtId="0" fontId="210" fillId="73" borderId="964" applyNumberFormat="0" applyAlignment="0" applyProtection="0">
      <alignment vertical="center"/>
    </xf>
    <xf numFmtId="0" fontId="54" fillId="73" borderId="964" applyNumberFormat="0" applyAlignment="0" applyProtection="0"/>
    <xf numFmtId="0" fontId="140" fillId="54" borderId="964" applyNumberFormat="0" applyAlignment="0" applyProtection="0"/>
    <xf numFmtId="0" fontId="140" fillId="54" borderId="964" applyNumberFormat="0" applyAlignment="0" applyProtection="0"/>
    <xf numFmtId="0" fontId="140" fillId="54" borderId="964" applyNumberFormat="0" applyAlignment="0" applyProtection="0"/>
    <xf numFmtId="0" fontId="140" fillId="54" borderId="964" applyNumberFormat="0" applyAlignment="0" applyProtection="0"/>
    <xf numFmtId="0" fontId="140" fillId="54" borderId="964" applyNumberFormat="0" applyAlignment="0" applyProtection="0"/>
    <xf numFmtId="0" fontId="140" fillId="54" borderId="964" applyNumberFormat="0" applyAlignment="0" applyProtection="0"/>
    <xf numFmtId="0" fontId="140" fillId="54" borderId="984" applyNumberFormat="0" applyAlignment="0" applyProtection="0"/>
    <xf numFmtId="0" fontId="210" fillId="73" borderId="984" applyNumberFormat="0" applyAlignment="0" applyProtection="0">
      <alignment vertical="center"/>
    </xf>
    <xf numFmtId="0" fontId="54" fillId="73" borderId="984" applyNumberFormat="0" applyAlignment="0" applyProtection="0"/>
    <xf numFmtId="0" fontId="140" fillId="54" borderId="984" applyNumberFormat="0" applyAlignment="0" applyProtection="0"/>
    <xf numFmtId="0" fontId="210" fillId="73" borderId="984" applyNumberFormat="0" applyAlignment="0" applyProtection="0">
      <alignment vertical="center"/>
    </xf>
    <xf numFmtId="0" fontId="140" fillId="54" borderId="984" applyNumberFormat="0" applyAlignment="0" applyProtection="0"/>
    <xf numFmtId="0" fontId="140" fillId="54" borderId="984" applyNumberFormat="0" applyAlignment="0" applyProtection="0"/>
    <xf numFmtId="0" fontId="140" fillId="54" borderId="984" applyNumberFormat="0" applyAlignment="0" applyProtection="0"/>
    <xf numFmtId="0" fontId="140" fillId="54" borderId="984" applyNumberFormat="0" applyAlignment="0" applyProtection="0"/>
    <xf numFmtId="0" fontId="140" fillId="54" borderId="984" applyNumberFormat="0" applyAlignment="0" applyProtection="0"/>
    <xf numFmtId="0" fontId="140" fillId="54" borderId="984" applyNumberFormat="0" applyAlignment="0" applyProtection="0"/>
    <xf numFmtId="0" fontId="140" fillId="54" borderId="1003" applyNumberFormat="0" applyAlignment="0" applyProtection="0"/>
    <xf numFmtId="0" fontId="210" fillId="73" borderId="1003" applyNumberFormat="0" applyAlignment="0" applyProtection="0">
      <alignment vertical="center"/>
    </xf>
    <xf numFmtId="0" fontId="140" fillId="54" borderId="1003" applyNumberFormat="0" applyAlignment="0" applyProtection="0"/>
    <xf numFmtId="0" fontId="210" fillId="73" borderId="1003" applyNumberFormat="0" applyAlignment="0" applyProtection="0">
      <alignment vertical="center"/>
    </xf>
    <xf numFmtId="0" fontId="54" fillId="73" borderId="1003" applyNumberFormat="0" applyAlignment="0" applyProtection="0"/>
    <xf numFmtId="0" fontId="140" fillId="54" borderId="1003" applyNumberFormat="0" applyAlignment="0" applyProtection="0"/>
    <xf numFmtId="0" fontId="140" fillId="54" borderId="1003" applyNumberFormat="0" applyAlignment="0" applyProtection="0"/>
    <xf numFmtId="0" fontId="140" fillId="54" borderId="1003" applyNumberFormat="0" applyAlignment="0" applyProtection="0"/>
    <xf numFmtId="0" fontId="140" fillId="54" borderId="1003" applyNumberFormat="0" applyAlignment="0" applyProtection="0"/>
    <xf numFmtId="0" fontId="262" fillId="107" borderId="975">
      <alignment textRotation="90"/>
    </xf>
    <xf numFmtId="0" fontId="149" fillId="41" borderId="974" applyNumberFormat="0" applyAlignment="0" applyProtection="0"/>
    <xf numFmtId="0" fontId="149" fillId="41" borderId="974" applyNumberFormat="0" applyAlignment="0" applyProtection="0"/>
    <xf numFmtId="0" fontId="149" fillId="41" borderId="974" applyNumberFormat="0" applyAlignment="0" applyProtection="0"/>
    <xf numFmtId="0" fontId="149" fillId="41" borderId="974" applyNumberFormat="0" applyAlignment="0" applyProtection="0"/>
    <xf numFmtId="0" fontId="149" fillId="41" borderId="974" applyNumberFormat="0" applyAlignment="0" applyProtection="0"/>
    <xf numFmtId="0" fontId="62" fillId="63" borderId="974" applyNumberFormat="0" applyAlignment="0" applyProtection="0"/>
    <xf numFmtId="0" fontId="256" fillId="63" borderId="974" applyNumberFormat="0" applyAlignment="0" applyProtection="0">
      <alignment vertical="center"/>
    </xf>
    <xf numFmtId="0" fontId="149" fillId="41" borderId="974" applyNumberFormat="0" applyAlignment="0" applyProtection="0"/>
    <xf numFmtId="0" fontId="62" fillId="63" borderId="974" applyNumberFormat="0" applyAlignment="0" applyProtection="0"/>
    <xf numFmtId="0" fontId="256" fillId="63" borderId="974" applyNumberFormat="0" applyAlignment="0" applyProtection="0">
      <alignment vertical="center"/>
    </xf>
    <xf numFmtId="0" fontId="149" fillId="41" borderId="974" applyNumberFormat="0" applyAlignment="0" applyProtection="0"/>
    <xf numFmtId="10" fontId="41" fillId="35" borderId="971" applyNumberFormat="0" applyBorder="0" applyAlignment="0" applyProtection="0"/>
    <xf numFmtId="10" fontId="41" fillId="35" borderId="971" applyNumberFormat="0" applyBorder="0" applyAlignment="0" applyProtection="0"/>
    <xf numFmtId="0" fontId="262" fillId="107" borderId="994">
      <alignment textRotation="90"/>
    </xf>
    <xf numFmtId="0" fontId="262" fillId="107" borderId="1014">
      <alignment textRotation="90"/>
    </xf>
    <xf numFmtId="37" fontId="172" fillId="105" borderId="973">
      <alignment horizontal="center" vertical="center" wrapText="1"/>
    </xf>
    <xf numFmtId="0" fontId="149" fillId="41" borderId="1013" applyNumberFormat="0" applyAlignment="0" applyProtection="0"/>
    <xf numFmtId="0" fontId="149" fillId="41" borderId="1013" applyNumberFormat="0" applyAlignment="0" applyProtection="0"/>
    <xf numFmtId="0" fontId="149" fillId="41" borderId="1013" applyNumberFormat="0" applyAlignment="0" applyProtection="0"/>
    <xf numFmtId="10" fontId="30" fillId="35" borderId="991" applyNumberFormat="0" applyBorder="0" applyAlignment="0" applyProtection="0"/>
    <xf numFmtId="10" fontId="41" fillId="35" borderId="991" applyNumberFormat="0" applyBorder="0" applyAlignment="0" applyProtection="0"/>
    <xf numFmtId="10" fontId="41" fillId="35" borderId="991" applyNumberFormat="0" applyBorder="0" applyAlignment="0" applyProtection="0"/>
    <xf numFmtId="0" fontId="149" fillId="41" borderId="1013" applyNumberFormat="0" applyAlignment="0" applyProtection="0"/>
    <xf numFmtId="0" fontId="62" fillId="63" borderId="1013" applyNumberFormat="0" applyAlignment="0" applyProtection="0"/>
    <xf numFmtId="0" fontId="256" fillId="63" borderId="1013" applyNumberFormat="0" applyAlignment="0" applyProtection="0">
      <alignment vertical="center"/>
    </xf>
    <xf numFmtId="0" fontId="149" fillId="41" borderId="1013" applyNumberFormat="0" applyAlignment="0" applyProtection="0"/>
    <xf numFmtId="0" fontId="62" fillId="63" borderId="1013" applyNumberFormat="0" applyAlignment="0" applyProtection="0"/>
    <xf numFmtId="0" fontId="256" fillId="63" borderId="1013" applyNumberFormat="0" applyAlignment="0" applyProtection="0">
      <alignment vertical="center"/>
    </xf>
    <xf numFmtId="0" fontId="149" fillId="41" borderId="1013" applyNumberFormat="0" applyAlignment="0" applyProtection="0"/>
    <xf numFmtId="10" fontId="41" fillId="35" borderId="1010" applyNumberFormat="0" applyBorder="0" applyAlignment="0" applyProtection="0"/>
    <xf numFmtId="10" fontId="41" fillId="35" borderId="1010" applyNumberFormat="0" applyBorder="0" applyAlignment="0" applyProtection="0"/>
    <xf numFmtId="37" fontId="172" fillId="105" borderId="993">
      <alignment horizontal="center" vertical="center" wrapText="1"/>
    </xf>
    <xf numFmtId="37" fontId="172" fillId="105" borderId="1012">
      <alignment horizontal="center" vertical="center" wrapText="1"/>
    </xf>
    <xf numFmtId="0" fontId="42" fillId="0" borderId="972">
      <alignment horizontal="left" vertical="center"/>
    </xf>
    <xf numFmtId="0" fontId="44" fillId="0" borderId="972">
      <alignment horizontal="left" vertical="center"/>
    </xf>
    <xf numFmtId="0" fontId="140" fillId="54" borderId="954" applyNumberFormat="0" applyAlignment="0" applyProtection="0"/>
    <xf numFmtId="0" fontId="210" fillId="73" borderId="954" applyNumberFormat="0" applyAlignment="0" applyProtection="0">
      <alignment vertical="center"/>
    </xf>
    <xf numFmtId="0" fontId="54" fillId="73" borderId="954" applyNumberFormat="0" applyAlignment="0" applyProtection="0"/>
    <xf numFmtId="0" fontId="140" fillId="54" borderId="954" applyNumberFormat="0" applyAlignment="0" applyProtection="0"/>
    <xf numFmtId="0" fontId="210" fillId="73" borderId="954" applyNumberFormat="0" applyAlignment="0" applyProtection="0">
      <alignment vertical="center"/>
    </xf>
    <xf numFmtId="0" fontId="54" fillId="73" borderId="954" applyNumberFormat="0" applyAlignment="0" applyProtection="0"/>
    <xf numFmtId="0" fontId="140" fillId="54" borderId="954" applyNumberFormat="0" applyAlignment="0" applyProtection="0"/>
    <xf numFmtId="0" fontId="140" fillId="54" borderId="954" applyNumberFormat="0" applyAlignment="0" applyProtection="0"/>
    <xf numFmtId="0" fontId="140" fillId="54" borderId="954" applyNumberFormat="0" applyAlignment="0" applyProtection="0"/>
    <xf numFmtId="0" fontId="140" fillId="54" borderId="954" applyNumberFormat="0" applyAlignment="0" applyProtection="0"/>
    <xf numFmtId="0" fontId="140" fillId="54" borderId="954" applyNumberFormat="0" applyAlignment="0" applyProtection="0"/>
    <xf numFmtId="0" fontId="140" fillId="54" borderId="954" applyNumberFormat="0" applyAlignment="0" applyProtection="0"/>
    <xf numFmtId="0" fontId="42" fillId="0" borderId="992">
      <alignment horizontal="left" vertical="center"/>
    </xf>
    <xf numFmtId="0" fontId="44" fillId="0" borderId="992">
      <alignment horizontal="left" vertical="center"/>
    </xf>
    <xf numFmtId="0" fontId="42" fillId="0" borderId="1011">
      <alignment horizontal="left" vertical="center"/>
    </xf>
    <xf numFmtId="0" fontId="44" fillId="0" borderId="1011">
      <alignment horizontal="left" vertical="center"/>
    </xf>
    <xf numFmtId="0" fontId="36" fillId="0" borderId="971" applyNumberFormat="0" applyFill="0" applyBorder="0" applyAlignment="0" applyProtection="0"/>
    <xf numFmtId="0" fontId="36" fillId="0" borderId="1000" applyNumberFormat="0" applyFill="0" applyBorder="0" applyAlignment="0" applyProtection="0"/>
    <xf numFmtId="0" fontId="36" fillId="0" borderId="961" applyNumberFormat="0" applyFill="0" applyBorder="0" applyAlignment="0" applyProtection="0"/>
    <xf numFmtId="0" fontId="44" fillId="0" borderId="1001">
      <alignment horizontal="left" vertical="center"/>
    </xf>
    <xf numFmtId="0" fontId="42" fillId="0" borderId="1001">
      <alignment horizontal="left" vertical="center"/>
    </xf>
    <xf numFmtId="0" fontId="42" fillId="0" borderId="982">
      <alignment horizontal="left" vertical="center"/>
    </xf>
    <xf numFmtId="0" fontId="44" fillId="0" borderId="962">
      <alignment horizontal="left" vertical="center"/>
    </xf>
    <xf numFmtId="0" fontId="42" fillId="0" borderId="962">
      <alignment horizontal="left" vertical="center"/>
    </xf>
    <xf numFmtId="10" fontId="41" fillId="35" borderId="1000" applyNumberFormat="0" applyBorder="0" applyAlignment="0" applyProtection="0"/>
    <xf numFmtId="10" fontId="30" fillId="35" borderId="1000" applyNumberFormat="0" applyBorder="0" applyAlignment="0" applyProtection="0"/>
    <xf numFmtId="0" fontId="256" fillId="63" borderId="1003" applyNumberFormat="0" applyAlignment="0" applyProtection="0">
      <alignment vertical="center"/>
    </xf>
    <xf numFmtId="0" fontId="149" fillId="41" borderId="1003" applyNumberFormat="0" applyAlignment="0" applyProtection="0"/>
    <xf numFmtId="0" fontId="256" fillId="63" borderId="1003" applyNumberFormat="0" applyAlignment="0" applyProtection="0">
      <alignment vertical="center"/>
    </xf>
    <xf numFmtId="0" fontId="62" fillId="63" borderId="1003" applyNumberFormat="0" applyAlignment="0" applyProtection="0"/>
    <xf numFmtId="0" fontId="149" fillId="41" borderId="1003" applyNumberFormat="0" applyAlignment="0" applyProtection="0"/>
    <xf numFmtId="0" fontId="149" fillId="41" borderId="1003" applyNumberFormat="0" applyAlignment="0" applyProtection="0"/>
    <xf numFmtId="0" fontId="149" fillId="41" borderId="1003" applyNumberFormat="0" applyAlignment="0" applyProtection="0"/>
    <xf numFmtId="0" fontId="149" fillId="41" borderId="1003" applyNumberFormat="0" applyAlignment="0" applyProtection="0"/>
    <xf numFmtId="37" fontId="172" fillId="105" borderId="983">
      <alignment horizontal="center" vertical="center" wrapText="1"/>
    </xf>
    <xf numFmtId="0" fontId="262" fillId="107" borderId="1004">
      <alignment textRotation="90"/>
    </xf>
    <xf numFmtId="10" fontId="41" fillId="35" borderId="981" applyNumberFormat="0" applyBorder="0" applyAlignment="0" applyProtection="0"/>
    <xf numFmtId="10" fontId="41" fillId="35" borderId="981" applyNumberFormat="0" applyBorder="0" applyAlignment="0" applyProtection="0"/>
    <xf numFmtId="10" fontId="30" fillId="35" borderId="981" applyNumberFormat="0" applyBorder="0" applyAlignment="0" applyProtection="0"/>
    <xf numFmtId="0" fontId="149" fillId="41" borderId="984" applyNumberFormat="0" applyAlignment="0" applyProtection="0"/>
    <xf numFmtId="0" fontId="256" fillId="63" borderId="984" applyNumberFormat="0" applyAlignment="0" applyProtection="0">
      <alignment vertical="center"/>
    </xf>
    <xf numFmtId="0" fontId="62" fillId="63" borderId="984" applyNumberFormat="0" applyAlignment="0" applyProtection="0"/>
    <xf numFmtId="0" fontId="149" fillId="41" borderId="984" applyNumberFormat="0" applyAlignment="0" applyProtection="0"/>
    <xf numFmtId="37" fontId="172" fillId="105" borderId="963">
      <alignment horizontal="center" vertical="center" wrapText="1"/>
    </xf>
    <xf numFmtId="0" fontId="149" fillId="41" borderId="984" applyNumberFormat="0" applyAlignment="0" applyProtection="0"/>
    <xf numFmtId="0" fontId="149" fillId="41" borderId="984" applyNumberFormat="0" applyAlignment="0" applyProtection="0"/>
    <xf numFmtId="0" fontId="149" fillId="41" borderId="984" applyNumberFormat="0" applyAlignment="0" applyProtection="0"/>
    <xf numFmtId="0" fontId="149" fillId="41" borderId="984" applyNumberFormat="0" applyAlignment="0" applyProtection="0"/>
    <xf numFmtId="0" fontId="149" fillId="41" borderId="984" applyNumberFormat="0" applyAlignment="0" applyProtection="0"/>
    <xf numFmtId="10" fontId="41" fillId="35" borderId="961" applyNumberFormat="0" applyBorder="0" applyAlignment="0" applyProtection="0"/>
    <xf numFmtId="10" fontId="41" fillId="35" borderId="961" applyNumberFormat="0" applyBorder="0" applyAlignment="0" applyProtection="0"/>
    <xf numFmtId="10" fontId="30" fillId="35" borderId="961" applyNumberFormat="0" applyBorder="0" applyAlignment="0" applyProtection="0"/>
    <xf numFmtId="0" fontId="149" fillId="41" borderId="964" applyNumberFormat="0" applyAlignment="0" applyProtection="0"/>
    <xf numFmtId="0" fontId="256" fillId="63" borderId="964" applyNumberFormat="0" applyAlignment="0" applyProtection="0">
      <alignment vertical="center"/>
    </xf>
    <xf numFmtId="0" fontId="62" fillId="63" borderId="964" applyNumberFormat="0" applyAlignment="0" applyProtection="0"/>
    <xf numFmtId="0" fontId="149" fillId="41" borderId="964" applyNumberFormat="0" applyAlignment="0" applyProtection="0"/>
    <xf numFmtId="0" fontId="256" fillId="63" borderId="964" applyNumberFormat="0" applyAlignment="0" applyProtection="0">
      <alignment vertical="center"/>
    </xf>
    <xf numFmtId="0" fontId="62" fillId="63" borderId="964" applyNumberFormat="0" applyAlignment="0" applyProtection="0"/>
    <xf numFmtId="0" fontId="149" fillId="41" borderId="964" applyNumberFormat="0" applyAlignment="0" applyProtection="0"/>
    <xf numFmtId="0" fontId="149" fillId="41" borderId="964" applyNumberFormat="0" applyAlignment="0" applyProtection="0"/>
    <xf numFmtId="0" fontId="149" fillId="41" borderId="964" applyNumberFormat="0" applyAlignment="0" applyProtection="0"/>
    <xf numFmtId="0" fontId="149" fillId="41" borderId="964" applyNumberFormat="0" applyAlignment="0" applyProtection="0"/>
    <xf numFmtId="0" fontId="149" fillId="41" borderId="964" applyNumberFormat="0" applyAlignment="0" applyProtection="0"/>
    <xf numFmtId="0" fontId="262" fillId="107" borderId="985">
      <alignment textRotation="90"/>
    </xf>
    <xf numFmtId="0" fontId="262" fillId="107" borderId="965">
      <alignment textRotation="90"/>
    </xf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54" fillId="73" borderId="1013" applyNumberFormat="0" applyAlignment="0" applyProtection="0"/>
    <xf numFmtId="0" fontId="210" fillId="73" borderId="1013" applyNumberFormat="0" applyAlignment="0" applyProtection="0">
      <alignment vertical="center"/>
    </xf>
    <xf numFmtId="0" fontId="140" fillId="54" borderId="1013" applyNumberFormat="0" applyAlignment="0" applyProtection="0"/>
    <xf numFmtId="0" fontId="36" fillId="0" borderId="951" applyNumberFormat="0" applyFill="0" applyBorder="0" applyAlignment="0" applyProtection="0"/>
    <xf numFmtId="0" fontId="140" fillId="54" borderId="974" applyNumberFormat="0" applyAlignment="0" applyProtection="0"/>
    <xf numFmtId="0" fontId="140" fillId="54" borderId="974" applyNumberFormat="0" applyAlignment="0" applyProtection="0"/>
    <xf numFmtId="0" fontId="140" fillId="54" borderId="974" applyNumberFormat="0" applyAlignment="0" applyProtection="0"/>
    <xf numFmtId="0" fontId="140" fillId="54" borderId="974" applyNumberFormat="0" applyAlignment="0" applyProtection="0"/>
    <xf numFmtId="0" fontId="140" fillId="54" borderId="974" applyNumberFormat="0" applyAlignment="0" applyProtection="0"/>
    <xf numFmtId="0" fontId="140" fillId="54" borderId="974" applyNumberFormat="0" applyAlignment="0" applyProtection="0"/>
    <xf numFmtId="0" fontId="210" fillId="73" borderId="974" applyNumberFormat="0" applyAlignment="0" applyProtection="0">
      <alignment vertical="center"/>
    </xf>
    <xf numFmtId="0" fontId="140" fillId="54" borderId="974" applyNumberFormat="0" applyAlignment="0" applyProtection="0"/>
    <xf numFmtId="0" fontId="54" fillId="73" borderId="974" applyNumberFormat="0" applyAlignment="0" applyProtection="0"/>
    <xf numFmtId="0" fontId="210" fillId="73" borderId="974" applyNumberFormat="0" applyAlignment="0" applyProtection="0">
      <alignment vertical="center"/>
    </xf>
    <xf numFmtId="0" fontId="140" fillId="54" borderId="974" applyNumberFormat="0" applyAlignment="0" applyProtection="0"/>
    <xf numFmtId="0" fontId="44" fillId="0" borderId="952">
      <alignment horizontal="left" vertical="center"/>
    </xf>
    <xf numFmtId="0" fontId="42" fillId="0" borderId="952">
      <alignment horizontal="left" vertical="center"/>
    </xf>
    <xf numFmtId="37" fontId="172" fillId="105" borderId="953">
      <alignment horizontal="center" vertical="center" wrapText="1"/>
    </xf>
    <xf numFmtId="10" fontId="41" fillId="35" borderId="951" applyNumberFormat="0" applyBorder="0" applyAlignment="0" applyProtection="0"/>
    <xf numFmtId="10" fontId="41" fillId="35" borderId="951" applyNumberFormat="0" applyBorder="0" applyAlignment="0" applyProtection="0"/>
    <xf numFmtId="10" fontId="30" fillId="35" borderId="951" applyNumberFormat="0" applyBorder="0" applyAlignment="0" applyProtection="0"/>
    <xf numFmtId="0" fontId="149" fillId="41" borderId="954" applyNumberFormat="0" applyAlignment="0" applyProtection="0"/>
    <xf numFmtId="0" fontId="256" fillId="63" borderId="954" applyNumberFormat="0" applyAlignment="0" applyProtection="0">
      <alignment vertical="center"/>
    </xf>
    <xf numFmtId="0" fontId="62" fillId="63" borderId="954" applyNumberFormat="0" applyAlignment="0" applyProtection="0"/>
    <xf numFmtId="0" fontId="149" fillId="41" borderId="954" applyNumberFormat="0" applyAlignment="0" applyProtection="0"/>
    <xf numFmtId="0" fontId="256" fillId="63" borderId="954" applyNumberFormat="0" applyAlignment="0" applyProtection="0">
      <alignment vertical="center"/>
    </xf>
    <xf numFmtId="0" fontId="62" fillId="63" borderId="954" applyNumberFormat="0" applyAlignment="0" applyProtection="0"/>
    <xf numFmtId="0" fontId="149" fillId="41" borderId="954" applyNumberFormat="0" applyAlignment="0" applyProtection="0"/>
    <xf numFmtId="0" fontId="149" fillId="41" borderId="954" applyNumberFormat="0" applyAlignment="0" applyProtection="0"/>
    <xf numFmtId="0" fontId="149" fillId="41" borderId="954" applyNumberFormat="0" applyAlignment="0" applyProtection="0"/>
    <xf numFmtId="0" fontId="149" fillId="41" borderId="954" applyNumberFormat="0" applyAlignment="0" applyProtection="0"/>
    <xf numFmtId="0" fontId="149" fillId="41" borderId="954" applyNumberFormat="0" applyAlignment="0" applyProtection="0"/>
    <xf numFmtId="0" fontId="149" fillId="41" borderId="954" applyNumberFormat="0" applyAlignment="0" applyProtection="0"/>
    <xf numFmtId="0" fontId="262" fillId="107" borderId="955">
      <alignment textRotation="90"/>
    </xf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9" fillId="56" borderId="1005" applyNumberForma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201" fillId="79" borderId="1005" applyNumberFormat="0" applyFont="0" applyAlignment="0" applyProtection="0">
      <alignment vertical="center"/>
    </xf>
    <xf numFmtId="0" fontId="201" fillId="79" borderId="1005" applyNumberFormat="0" applyFont="0" applyAlignment="0" applyProtection="0">
      <alignment vertical="center"/>
    </xf>
    <xf numFmtId="0" fontId="9" fillId="56" borderId="1005" applyNumberFormat="0" applyAlignment="0" applyProtection="0"/>
    <xf numFmtId="0" fontId="50" fillId="79" borderId="1005" applyNumberFormat="0" applyFont="0" applyAlignment="0" applyProtection="0"/>
    <xf numFmtId="0" fontId="9" fillId="56" borderId="1005" applyNumberFormat="0" applyAlignment="0" applyProtection="0"/>
    <xf numFmtId="0" fontId="50" fillId="79" borderId="1005" applyNumberFormat="0" applyFont="0" applyAlignment="0" applyProtection="0"/>
    <xf numFmtId="0" fontId="9" fillId="56" borderId="1005" applyNumberFormat="0" applyAlignment="0" applyProtection="0"/>
    <xf numFmtId="0" fontId="9" fillId="56" borderId="1005" applyNumberFormat="0" applyAlignment="0" applyProtection="0"/>
    <xf numFmtId="0" fontId="50" fillId="79" borderId="1005" applyNumberFormat="0" applyFont="0" applyAlignment="0" applyProtection="0"/>
    <xf numFmtId="0" fontId="9" fillId="56" borderId="1005" applyNumberFormat="0" applyAlignment="0" applyProtection="0"/>
    <xf numFmtId="0" fontId="50" fillId="79" borderId="1005" applyNumberFormat="0" applyFont="0" applyAlignment="0" applyProtection="0"/>
    <xf numFmtId="0" fontId="9" fillId="56" borderId="1005" applyNumberFormat="0" applyAlignment="0" applyProtection="0"/>
    <xf numFmtId="0" fontId="50" fillId="79" borderId="1005" applyNumberFormat="0" applyFont="0" applyAlignment="0" applyProtection="0"/>
    <xf numFmtId="0" fontId="9" fillId="56" borderId="1005" applyNumberFormat="0" applyAlignment="0" applyProtection="0"/>
    <xf numFmtId="0" fontId="156" fillId="54" borderId="1006" applyNumberFormat="0" applyAlignment="0" applyProtection="0"/>
    <xf numFmtId="0" fontId="66" fillId="73" borderId="1006" applyNumberFormat="0" applyAlignment="0" applyProtection="0"/>
    <xf numFmtId="0" fontId="156" fillId="54" borderId="1006" applyNumberFormat="0" applyAlignment="0" applyProtection="0"/>
    <xf numFmtId="0" fontId="270" fillId="73" borderId="1006" applyNumberFormat="0" applyAlignment="0" applyProtection="0">
      <alignment vertical="center"/>
    </xf>
    <xf numFmtId="0" fontId="66" fillId="73" borderId="1006" applyNumberFormat="0" applyAlignment="0" applyProtection="0"/>
    <xf numFmtId="0" fontId="156" fillId="54" borderId="1006" applyNumberFormat="0" applyAlignment="0" applyProtection="0"/>
    <xf numFmtId="0" fontId="156" fillId="54" borderId="1006" applyNumberFormat="0" applyAlignment="0" applyProtection="0"/>
    <xf numFmtId="0" fontId="156" fillId="54" borderId="1006" applyNumberFormat="0" applyAlignment="0" applyProtection="0"/>
    <xf numFmtId="0" fontId="156" fillId="54" borderId="1006" applyNumberFormat="0" applyAlignment="0" applyProtection="0"/>
    <xf numFmtId="0" fontId="156" fillId="54" borderId="1006" applyNumberFormat="0" applyAlignment="0" applyProtection="0"/>
    <xf numFmtId="0" fontId="156" fillId="54" borderId="1006" applyNumberForma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50" fillId="79" borderId="986" applyNumberFormat="0" applyFont="0" applyAlignment="0" applyProtection="0"/>
    <xf numFmtId="0" fontId="201" fillId="79" borderId="986" applyNumberFormat="0" applyFont="0" applyAlignment="0" applyProtection="0">
      <alignment vertical="center"/>
    </xf>
    <xf numFmtId="0" fontId="201" fillId="79" borderId="986" applyNumberFormat="0" applyFont="0" applyAlignment="0" applyProtection="0">
      <alignment vertical="center"/>
    </xf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9" fillId="56" borderId="986" applyNumberFormat="0" applyAlignment="0" applyProtection="0"/>
    <xf numFmtId="0" fontId="50" fillId="79" borderId="986" applyNumberFormat="0" applyFont="0" applyAlignment="0" applyProtection="0"/>
    <xf numFmtId="0" fontId="66" fillId="73" borderId="987" applyNumberFormat="0" applyAlignment="0" applyProtection="0"/>
    <xf numFmtId="0" fontId="156" fillId="54" borderId="987" applyNumberFormat="0" applyAlignment="0" applyProtection="0"/>
    <xf numFmtId="0" fontId="270" fillId="73" borderId="987" applyNumberFormat="0" applyAlignment="0" applyProtection="0">
      <alignment vertical="center"/>
    </xf>
    <xf numFmtId="0" fontId="66" fillId="73" borderId="987" applyNumberFormat="0" applyAlignment="0" applyProtection="0"/>
    <xf numFmtId="0" fontId="156" fillId="54" borderId="987" applyNumberFormat="0" applyAlignment="0" applyProtection="0"/>
    <xf numFmtId="0" fontId="156" fillId="54" borderId="987" applyNumberFormat="0" applyAlignment="0" applyProtection="0"/>
    <xf numFmtId="0" fontId="156" fillId="54" borderId="987" applyNumberFormat="0" applyAlignment="0" applyProtection="0"/>
    <xf numFmtId="0" fontId="156" fillId="54" borderId="987" applyNumberFormat="0" applyAlignment="0" applyProtection="0"/>
    <xf numFmtId="0" fontId="156" fillId="54" borderId="987" applyNumberFormat="0" applyAlignment="0" applyProtection="0"/>
    <xf numFmtId="0" fontId="156" fillId="54" borderId="987" applyNumberForma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9" fillId="56" borderId="966" applyNumberForma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50" fillId="79" borderId="966" applyNumberFormat="0" applyFont="0" applyAlignment="0" applyProtection="0"/>
    <xf numFmtId="0" fontId="201" fillId="79" borderId="966" applyNumberFormat="0" applyFont="0" applyAlignment="0" applyProtection="0">
      <alignment vertical="center"/>
    </xf>
    <xf numFmtId="0" fontId="201" fillId="79" borderId="966" applyNumberFormat="0" applyFont="0" applyAlignment="0" applyProtection="0">
      <alignment vertical="center"/>
    </xf>
    <xf numFmtId="0" fontId="9" fillId="56" borderId="966" applyNumberFormat="0" applyAlignment="0" applyProtection="0"/>
    <xf numFmtId="0" fontId="50" fillId="79" borderId="966" applyNumberFormat="0" applyFont="0" applyAlignment="0" applyProtection="0"/>
    <xf numFmtId="0" fontId="9" fillId="56" borderId="966" applyNumberFormat="0" applyAlignment="0" applyProtection="0"/>
    <xf numFmtId="0" fontId="50" fillId="79" borderId="966" applyNumberFormat="0" applyFont="0" applyAlignment="0" applyProtection="0"/>
    <xf numFmtId="0" fontId="9" fillId="56" borderId="966" applyNumberFormat="0" applyAlignment="0" applyProtection="0"/>
    <xf numFmtId="0" fontId="50" fillId="79" borderId="966" applyNumberFormat="0" applyFont="0" applyAlignment="0" applyProtection="0"/>
    <xf numFmtId="0" fontId="9" fillId="56" borderId="966" applyNumberFormat="0" applyAlignment="0" applyProtection="0"/>
    <xf numFmtId="0" fontId="50" fillId="79" borderId="966" applyNumberFormat="0" applyFont="0" applyAlignment="0" applyProtection="0"/>
    <xf numFmtId="0" fontId="9" fillId="56" borderId="966" applyNumberFormat="0" applyAlignment="0" applyProtection="0"/>
    <xf numFmtId="0" fontId="50" fillId="79" borderId="966" applyNumberFormat="0" applyFont="0" applyAlignment="0" applyProtection="0"/>
    <xf numFmtId="0" fontId="9" fillId="56" borderId="966" applyNumberFormat="0" applyAlignment="0" applyProtection="0"/>
    <xf numFmtId="0" fontId="50" fillId="79" borderId="966" applyNumberFormat="0" applyFont="0" applyAlignment="0" applyProtection="0"/>
    <xf numFmtId="0" fontId="156" fillId="54" borderId="967" applyNumberFormat="0" applyAlignment="0" applyProtection="0"/>
    <xf numFmtId="0" fontId="270" fillId="73" borderId="967" applyNumberFormat="0" applyAlignment="0" applyProtection="0">
      <alignment vertical="center"/>
    </xf>
    <xf numFmtId="0" fontId="66" fillId="73" borderId="967" applyNumberFormat="0" applyAlignment="0" applyProtection="0"/>
    <xf numFmtId="0" fontId="156" fillId="54" borderId="967" applyNumberFormat="0" applyAlignment="0" applyProtection="0"/>
    <xf numFmtId="0" fontId="270" fillId="73" borderId="967" applyNumberFormat="0" applyAlignment="0" applyProtection="0">
      <alignment vertical="center"/>
    </xf>
    <xf numFmtId="0" fontId="66" fillId="73" borderId="967" applyNumberFormat="0" applyAlignment="0" applyProtection="0"/>
    <xf numFmtId="0" fontId="156" fillId="54" borderId="967" applyNumberFormat="0" applyAlignment="0" applyProtection="0"/>
    <xf numFmtId="0" fontId="156" fillId="54" borderId="967" applyNumberFormat="0" applyAlignment="0" applyProtection="0"/>
    <xf numFmtId="0" fontId="156" fillId="54" borderId="967" applyNumberFormat="0" applyAlignment="0" applyProtection="0"/>
    <xf numFmtId="0" fontId="156" fillId="54" borderId="967" applyNumberFormat="0" applyAlignment="0" applyProtection="0"/>
    <xf numFmtId="0" fontId="156" fillId="54" borderId="967" applyNumberFormat="0" applyAlignment="0" applyProtection="0"/>
    <xf numFmtId="0" fontId="156" fillId="54" borderId="967" applyNumberFormat="0" applyAlignment="0" applyProtection="0"/>
    <xf numFmtId="0" fontId="172" fillId="0" borderId="1008"/>
    <xf numFmtId="3" fontId="27" fillId="0" borderId="1000" applyNumberFormat="0" applyFont="0" applyFill="0" applyAlignment="0" applyProtection="0">
      <alignment vertical="center"/>
    </xf>
    <xf numFmtId="3" fontId="27" fillId="0" borderId="1000" applyNumberFormat="0" applyFont="0" applyFill="0" applyAlignment="0" applyProtection="0">
      <alignment vertical="center"/>
    </xf>
    <xf numFmtId="3" fontId="276" fillId="109" borderId="988"/>
    <xf numFmtId="0" fontId="172" fillId="0" borderId="989"/>
    <xf numFmtId="0" fontId="158" fillId="0" borderId="1009" applyNumberFormat="0" applyFill="0" applyAlignment="0" applyProtection="0"/>
    <xf numFmtId="0" fontId="290" fillId="0" borderId="1009" applyNumberFormat="0" applyFill="0" applyAlignment="0" applyProtection="0">
      <alignment vertical="center"/>
    </xf>
    <xf numFmtId="0" fontId="68" fillId="0" borderId="1009" applyNumberFormat="0" applyFill="0" applyAlignment="0" applyProtection="0"/>
    <xf numFmtId="0" fontId="158" fillId="0" borderId="1009" applyNumberFormat="0" applyFill="0" applyAlignment="0" applyProtection="0"/>
    <xf numFmtId="3" fontId="27" fillId="0" borderId="981" applyNumberFormat="0" applyFont="0" applyFill="0" applyAlignment="0" applyProtection="0">
      <alignment vertical="center"/>
    </xf>
    <xf numFmtId="3" fontId="27" fillId="0" borderId="981" applyNumberFormat="0" applyFont="0" applyFill="0" applyAlignment="0" applyProtection="0">
      <alignment vertical="center"/>
    </xf>
    <xf numFmtId="0" fontId="290" fillId="0" borderId="1009" applyNumberFormat="0" applyFill="0" applyAlignment="0" applyProtection="0">
      <alignment vertical="center"/>
    </xf>
    <xf numFmtId="0" fontId="68" fillId="0" borderId="1009" applyNumberFormat="0" applyFill="0" applyAlignment="0" applyProtection="0"/>
    <xf numFmtId="0" fontId="158" fillId="0" borderId="1009" applyNumberFormat="0" applyFill="0" applyAlignment="0" applyProtection="0"/>
    <xf numFmtId="3" fontId="276" fillId="109" borderId="968"/>
    <xf numFmtId="10" fontId="30" fillId="35" borderId="1010" applyNumberFormat="0" applyBorder="0" applyAlignment="0" applyProtection="0"/>
    <xf numFmtId="3" fontId="27" fillId="0" borderId="961" applyNumberFormat="0" applyFont="0" applyFill="0" applyAlignment="0" applyProtection="0">
      <alignment vertical="center"/>
    </xf>
    <xf numFmtId="3" fontId="27" fillId="0" borderId="961" applyNumberFormat="0" applyFont="0" applyFill="0" applyAlignment="0" applyProtection="0">
      <alignment vertical="center"/>
    </xf>
    <xf numFmtId="0" fontId="66" fillId="73" borderId="996" applyNumberFormat="0" applyAlignment="0" applyProtection="0"/>
    <xf numFmtId="0" fontId="140" fillId="54" borderId="1003" applyNumberFormat="0" applyAlignment="0" applyProtection="0"/>
    <xf numFmtId="0" fontId="156" fillId="54" borderId="996" applyNumberFormat="0" applyAlignment="0" applyProtection="0"/>
    <xf numFmtId="0" fontId="158" fillId="0" borderId="970" applyNumberFormat="0" applyFill="0" applyAlignment="0" applyProtection="0"/>
    <xf numFmtId="0" fontId="290" fillId="0" borderId="970" applyNumberFormat="0" applyFill="0" applyAlignment="0" applyProtection="0">
      <alignment vertical="center"/>
    </xf>
    <xf numFmtId="0" fontId="68" fillId="0" borderId="970" applyNumberFormat="0" applyFill="0" applyAlignment="0" applyProtection="0"/>
    <xf numFmtId="0" fontId="290" fillId="0" borderId="970" applyNumberFormat="0" applyFill="0" applyAlignment="0" applyProtection="0">
      <alignment vertical="center"/>
    </xf>
    <xf numFmtId="0" fontId="68" fillId="0" borderId="970" applyNumberFormat="0" applyFill="0" applyAlignment="0" applyProtection="0"/>
    <xf numFmtId="0" fontId="158" fillId="0" borderId="970" applyNumberFormat="0" applyFill="0" applyAlignment="0" applyProtection="0"/>
    <xf numFmtId="0" fontId="158" fillId="0" borderId="970" applyNumberFormat="0" applyFill="0" applyAlignment="0" applyProtection="0"/>
    <xf numFmtId="0" fontId="158" fillId="0" borderId="970" applyNumberFormat="0" applyFill="0" applyAlignment="0" applyProtection="0"/>
    <xf numFmtId="0" fontId="158" fillId="0" borderId="970" applyNumberFormat="0" applyFill="0" applyAlignment="0" applyProtection="0"/>
    <xf numFmtId="0" fontId="158" fillId="0" borderId="970" applyNumberFormat="0" applyFill="0" applyAlignment="0" applyProtection="0"/>
    <xf numFmtId="0" fontId="158" fillId="0" borderId="970" applyNumberFormat="0" applyFill="0" applyAlignment="0" applyProtection="0"/>
    <xf numFmtId="0" fontId="270" fillId="73" borderId="967" applyNumberFormat="0" applyAlignment="0" applyProtection="0">
      <alignment vertical="center"/>
    </xf>
    <xf numFmtId="0" fontId="210" fillId="73" borderId="964" applyNumberFormat="0" applyAlignment="0" applyProtection="0">
      <alignment vertical="center"/>
    </xf>
    <xf numFmtId="0" fontId="256" fillId="63" borderId="964" applyNumberFormat="0" applyAlignment="0" applyProtection="0">
      <alignment vertical="center"/>
    </xf>
    <xf numFmtId="0" fontId="156" fillId="54" borderId="1016" applyNumberFormat="0" applyAlignment="0" applyProtection="0"/>
    <xf numFmtId="0" fontId="201" fillId="79" borderId="966" applyNumberFormat="0" applyFont="0" applyAlignment="0" applyProtection="0">
      <alignment vertical="center"/>
    </xf>
    <xf numFmtId="0" fontId="156" fillId="54" borderId="996" applyNumberFormat="0" applyAlignment="0" applyProtection="0"/>
    <xf numFmtId="3" fontId="276" fillId="109" borderId="1017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50" fillId="79" borderId="956" applyNumberFormat="0" applyFont="0" applyAlignment="0" applyProtection="0"/>
    <xf numFmtId="0" fontId="201" fillId="79" borderId="956" applyNumberFormat="0" applyFont="0" applyAlignment="0" applyProtection="0">
      <alignment vertical="center"/>
    </xf>
    <xf numFmtId="0" fontId="201" fillId="79" borderId="956" applyNumberFormat="0" applyFont="0" applyAlignment="0" applyProtection="0">
      <alignment vertical="center"/>
    </xf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9" fillId="56" borderId="956" applyNumberFormat="0" applyAlignment="0" applyProtection="0"/>
    <xf numFmtId="0" fontId="50" fillId="79" borderId="956" applyNumberFormat="0" applyFont="0" applyAlignment="0" applyProtection="0"/>
    <xf numFmtId="0" fontId="156" fillId="54" borderId="957" applyNumberFormat="0" applyAlignment="0" applyProtection="0"/>
    <xf numFmtId="0" fontId="270" fillId="73" borderId="957" applyNumberFormat="0" applyAlignment="0" applyProtection="0">
      <alignment vertical="center"/>
    </xf>
    <xf numFmtId="0" fontId="66" fillId="73" borderId="957" applyNumberFormat="0" applyAlignment="0" applyProtection="0"/>
    <xf numFmtId="0" fontId="156" fillId="54" borderId="957" applyNumberFormat="0" applyAlignment="0" applyProtection="0"/>
    <xf numFmtId="0" fontId="270" fillId="73" borderId="957" applyNumberFormat="0" applyAlignment="0" applyProtection="0">
      <alignment vertical="center"/>
    </xf>
    <xf numFmtId="0" fontId="66" fillId="73" borderId="957" applyNumberFormat="0" applyAlignment="0" applyProtection="0"/>
    <xf numFmtId="0" fontId="156" fillId="54" borderId="957" applyNumberFormat="0" applyAlignment="0" applyProtection="0"/>
    <xf numFmtId="0" fontId="156" fillId="54" borderId="957" applyNumberFormat="0" applyAlignment="0" applyProtection="0"/>
    <xf numFmtId="0" fontId="156" fillId="54" borderId="957" applyNumberFormat="0" applyAlignment="0" applyProtection="0"/>
    <xf numFmtId="0" fontId="156" fillId="54" borderId="957" applyNumberFormat="0" applyAlignment="0" applyProtection="0"/>
    <xf numFmtId="0" fontId="156" fillId="54" borderId="957" applyNumberFormat="0" applyAlignment="0" applyProtection="0"/>
    <xf numFmtId="0" fontId="156" fillId="54" borderId="957" applyNumberFormat="0" applyAlignment="0" applyProtection="0"/>
    <xf numFmtId="0" fontId="36" fillId="0" borderId="981" applyNumberFormat="0" applyFill="0" applyBorder="0" applyAlignment="0" applyProtection="0"/>
    <xf numFmtId="0" fontId="50" fillId="79" borderId="995" applyNumberFormat="0" applyFont="0" applyAlignment="0" applyProtection="0"/>
    <xf numFmtId="0" fontId="156" fillId="54" borderId="996" applyNumberFormat="0" applyAlignment="0" applyProtection="0"/>
    <xf numFmtId="0" fontId="156" fillId="54" borderId="977" applyNumberFormat="0" applyAlignment="0" applyProtection="0"/>
    <xf numFmtId="0" fontId="156" fillId="54" borderId="1016" applyNumberFormat="0" applyAlignment="0" applyProtection="0"/>
    <xf numFmtId="0" fontId="54" fillId="73" borderId="974" applyNumberFormat="0" applyAlignment="0" applyProtection="0"/>
    <xf numFmtId="0" fontId="256" fillId="63" borderId="984" applyNumberFormat="0" applyAlignment="0" applyProtection="0">
      <alignment vertical="center"/>
    </xf>
    <xf numFmtId="10" fontId="41" fillId="35" borderId="1000" applyNumberFormat="0" applyBorder="0" applyAlignment="0" applyProtection="0"/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1" fontId="27" fillId="0" borderId="52" applyNumberFormat="0" applyFill="0" applyAlignment="0" applyProtection="0">
      <alignment horizontal="center" vertical="center"/>
    </xf>
    <xf numFmtId="3" fontId="276" fillId="109" borderId="958"/>
    <xf numFmtId="0" fontId="172" fillId="0" borderId="959"/>
    <xf numFmtId="3" fontId="27" fillId="0" borderId="951" applyNumberFormat="0" applyFont="0" applyFill="0" applyAlignment="0" applyProtection="0">
      <alignment vertical="center"/>
    </xf>
    <xf numFmtId="3" fontId="27" fillId="0" borderId="951" applyNumberFormat="0" applyFont="0" applyFill="0" applyAlignment="0" applyProtection="0">
      <alignment vertical="center"/>
    </xf>
    <xf numFmtId="0" fontId="158" fillId="0" borderId="960" applyNumberFormat="0" applyFill="0" applyAlignment="0" applyProtection="0"/>
    <xf numFmtId="0" fontId="290" fillId="0" borderId="960" applyNumberFormat="0" applyFill="0" applyAlignment="0" applyProtection="0">
      <alignment vertical="center"/>
    </xf>
    <xf numFmtId="0" fontId="68" fillId="0" borderId="960" applyNumberFormat="0" applyFill="0" applyAlignment="0" applyProtection="0"/>
    <xf numFmtId="0" fontId="158" fillId="0" borderId="960" applyNumberFormat="0" applyFill="0" applyAlignment="0" applyProtection="0"/>
    <xf numFmtId="0" fontId="290" fillId="0" borderId="960" applyNumberFormat="0" applyFill="0" applyAlignment="0" applyProtection="0">
      <alignment vertical="center"/>
    </xf>
    <xf numFmtId="0" fontId="68" fillId="0" borderId="960" applyNumberFormat="0" applyFill="0" applyAlignment="0" applyProtection="0"/>
    <xf numFmtId="0" fontId="158" fillId="0" borderId="960" applyNumberFormat="0" applyFill="0" applyAlignment="0" applyProtection="0"/>
    <xf numFmtId="0" fontId="158" fillId="0" borderId="960" applyNumberFormat="0" applyFill="0" applyAlignment="0" applyProtection="0"/>
    <xf numFmtId="0" fontId="158" fillId="0" borderId="960" applyNumberFormat="0" applyFill="0" applyAlignment="0" applyProtection="0"/>
    <xf numFmtId="0" fontId="158" fillId="0" borderId="960" applyNumberFormat="0" applyFill="0" applyAlignment="0" applyProtection="0"/>
    <xf numFmtId="0" fontId="158" fillId="0" borderId="960" applyNumberFormat="0" applyFill="0" applyAlignment="0" applyProtection="0"/>
    <xf numFmtId="0" fontId="158" fillId="0" borderId="960" applyNumberFormat="0" applyFill="0" applyAlignment="0" applyProtection="0"/>
    <xf numFmtId="0" fontId="270" fillId="73" borderId="1006" applyNumberFormat="0" applyAlignment="0" applyProtection="0">
      <alignment vertical="center"/>
    </xf>
    <xf numFmtId="0" fontId="50" fillId="79" borderId="976" applyNumberFormat="0" applyFont="0" applyAlignment="0" applyProtection="0"/>
    <xf numFmtId="0" fontId="270" fillId="73" borderId="957" applyNumberFormat="0" applyAlignment="0" applyProtection="0">
      <alignment vertical="center"/>
    </xf>
    <xf numFmtId="0" fontId="210" fillId="73" borderId="954" applyNumberFormat="0" applyAlignment="0" applyProtection="0">
      <alignment vertical="center"/>
    </xf>
    <xf numFmtId="0" fontId="50" fillId="79" borderId="1005" applyNumberFormat="0" applyFont="0" applyAlignment="0" applyProtection="0"/>
    <xf numFmtId="0" fontId="50" fillId="79" borderId="1005" applyNumberFormat="0" applyFont="0" applyAlignment="0" applyProtection="0"/>
    <xf numFmtId="0" fontId="256" fillId="63" borderId="954" applyNumberFormat="0" applyAlignment="0" applyProtection="0">
      <alignment vertical="center"/>
    </xf>
    <xf numFmtId="0" fontId="290" fillId="0" borderId="960" applyNumberFormat="0" applyFill="0" applyAlignment="0" applyProtection="0">
      <alignment vertical="center"/>
    </xf>
    <xf numFmtId="0" fontId="50" fillId="79" borderId="986" applyNumberFormat="0" applyFont="0" applyAlignment="0" applyProtection="0"/>
    <xf numFmtId="0" fontId="201" fillId="79" borderId="956" applyNumberFormat="0" applyFont="0" applyAlignment="0" applyProtection="0">
      <alignment vertical="center"/>
    </xf>
    <xf numFmtId="0" fontId="149" fillId="41" borderId="974" applyNumberFormat="0" applyAlignment="0" applyProtection="0"/>
    <xf numFmtId="0" fontId="156" fillId="54" borderId="977" applyNumberFormat="0" applyAlignment="0" applyProtection="0"/>
    <xf numFmtId="0" fontId="172" fillId="0" borderId="1018"/>
    <xf numFmtId="3" fontId="27" fillId="0" borderId="1010" applyNumberFormat="0" applyFont="0" applyFill="0" applyAlignment="0" applyProtection="0">
      <alignment vertical="center"/>
    </xf>
    <xf numFmtId="3" fontId="27" fillId="0" borderId="1010" applyNumberFormat="0" applyFont="0" applyFill="0" applyAlignment="0" applyProtection="0">
      <alignment vertical="center"/>
    </xf>
    <xf numFmtId="3" fontId="276" fillId="109" borderId="997"/>
    <xf numFmtId="0" fontId="172" fillId="0" borderId="998"/>
    <xf numFmtId="3" fontId="27" fillId="0" borderId="991" applyNumberFormat="0" applyFont="0" applyFill="0" applyAlignment="0" applyProtection="0">
      <alignment vertical="center"/>
    </xf>
    <xf numFmtId="3" fontId="27" fillId="0" borderId="991" applyNumberFormat="0" applyFont="0" applyFill="0" applyAlignment="0" applyProtection="0">
      <alignment vertical="center"/>
    </xf>
    <xf numFmtId="3" fontId="276" fillId="109" borderId="978"/>
    <xf numFmtId="0" fontId="172" fillId="0" borderId="979"/>
    <xf numFmtId="3" fontId="27" fillId="0" borderId="971" applyNumberFormat="0" applyFont="0" applyFill="0" applyAlignment="0" applyProtection="0">
      <alignment vertical="center"/>
    </xf>
    <xf numFmtId="3" fontId="27" fillId="0" borderId="971" applyNumberFormat="0" applyFont="0" applyFill="0" applyAlignment="0" applyProtection="0">
      <alignment vertical="center"/>
    </xf>
    <xf numFmtId="0" fontId="50" fillId="79" borderId="1005" applyNumberFormat="0" applyFont="0" applyAlignment="0" applyProtection="0"/>
    <xf numFmtId="0" fontId="54" fillId="73" borderId="1003" applyNumberFormat="0" applyAlignment="0" applyProtection="0"/>
    <xf numFmtId="0" fontId="156" fillId="54" borderId="987" applyNumberFormat="0" applyAlignment="0" applyProtection="0"/>
    <xf numFmtId="0" fontId="149" fillId="41" borderId="1013" applyNumberFormat="0" applyAlignment="0" applyProtection="0"/>
    <xf numFmtId="3" fontId="276" fillId="109" borderId="1007"/>
    <xf numFmtId="0" fontId="50" fillId="79" borderId="986" applyNumberFormat="0" applyFont="0" applyAlignment="0" applyProtection="0"/>
    <xf numFmtId="0" fontId="54" fillId="73" borderId="1013" applyNumberFormat="0" applyAlignment="0" applyProtection="0"/>
    <xf numFmtId="0" fontId="36" fillId="0" borderId="991" applyNumberFormat="0" applyFill="0" applyBorder="0" applyAlignment="0" applyProtection="0"/>
    <xf numFmtId="0" fontId="270" fillId="73" borderId="987" applyNumberFormat="0" applyAlignment="0" applyProtection="0">
      <alignment vertical="center"/>
    </xf>
    <xf numFmtId="0" fontId="210" fillId="73" borderId="1013" applyNumberFormat="0" applyAlignment="0" applyProtection="0">
      <alignment vertical="center"/>
    </xf>
    <xf numFmtId="0" fontId="149" fillId="41" borderId="1003" applyNumberFormat="0" applyAlignment="0" applyProtection="0"/>
    <xf numFmtId="37" fontId="172" fillId="105" borderId="1002">
      <alignment horizontal="center" vertical="center" wrapText="1"/>
    </xf>
    <xf numFmtId="0" fontId="149" fillId="41" borderId="1003" applyNumberFormat="0" applyAlignment="0" applyProtection="0"/>
    <xf numFmtId="0" fontId="50" fillId="79" borderId="1005" applyNumberFormat="0" applyFont="0" applyAlignment="0" applyProtection="0"/>
    <xf numFmtId="0" fontId="158" fillId="0" borderId="980" applyNumberFormat="0" applyFill="0" applyAlignment="0" applyProtection="0"/>
    <xf numFmtId="0" fontId="290" fillId="0" borderId="980" applyNumberFormat="0" applyFill="0" applyAlignment="0" applyProtection="0">
      <alignment vertical="center"/>
    </xf>
    <xf numFmtId="0" fontId="68" fillId="0" borderId="980" applyNumberFormat="0" applyFill="0" applyAlignment="0" applyProtection="0"/>
    <xf numFmtId="0" fontId="158" fillId="0" borderId="980" applyNumberFormat="0" applyFill="0" applyAlignment="0" applyProtection="0"/>
    <xf numFmtId="0" fontId="290" fillId="0" borderId="980" applyNumberFormat="0" applyFill="0" applyAlignment="0" applyProtection="0">
      <alignment vertical="center"/>
    </xf>
    <xf numFmtId="0" fontId="68" fillId="0" borderId="980" applyNumberFormat="0" applyFill="0" applyAlignment="0" applyProtection="0"/>
    <xf numFmtId="0" fontId="158" fillId="0" borderId="980" applyNumberFormat="0" applyFill="0" applyAlignment="0" applyProtection="0"/>
    <xf numFmtId="0" fontId="158" fillId="0" borderId="980" applyNumberFormat="0" applyFill="0" applyAlignment="0" applyProtection="0"/>
    <xf numFmtId="0" fontId="158" fillId="0" borderId="980" applyNumberFormat="0" applyFill="0" applyAlignment="0" applyProtection="0"/>
    <xf numFmtId="0" fontId="158" fillId="0" borderId="980" applyNumberFormat="0" applyFill="0" applyAlignment="0" applyProtection="0"/>
    <xf numFmtId="0" fontId="158" fillId="0" borderId="980" applyNumberFormat="0" applyFill="0" applyAlignment="0" applyProtection="0"/>
    <xf numFmtId="0" fontId="158" fillId="0" borderId="980" applyNumberFormat="0" applyFill="0" applyAlignment="0" applyProtection="0"/>
    <xf numFmtId="0" fontId="270" fillId="73" borderId="977" applyNumberFormat="0" applyAlignment="0" applyProtection="0">
      <alignment vertical="center"/>
    </xf>
    <xf numFmtId="0" fontId="210" fillId="73" borderId="974" applyNumberFormat="0" applyAlignment="0" applyProtection="0">
      <alignment vertical="center"/>
    </xf>
    <xf numFmtId="0" fontId="62" fillId="63" borderId="1003" applyNumberFormat="0" applyAlignment="0" applyProtection="0"/>
    <xf numFmtId="0" fontId="256" fillId="63" borderId="974" applyNumberFormat="0" applyAlignment="0" applyProtection="0">
      <alignment vertical="center"/>
    </xf>
    <xf numFmtId="0" fontId="290" fillId="0" borderId="980" applyNumberFormat="0" applyFill="0" applyAlignment="0" applyProtection="0">
      <alignment vertical="center"/>
    </xf>
    <xf numFmtId="0" fontId="201" fillId="79" borderId="976" applyNumberFormat="0" applyFont="0" applyAlignment="0" applyProtection="0">
      <alignment vertical="center"/>
    </xf>
    <xf numFmtId="0" fontId="50" fillId="79" borderId="1015" applyNumberFormat="0" applyFont="0" applyAlignment="0" applyProtection="0"/>
    <xf numFmtId="0" fontId="140" fillId="54" borderId="1013" applyNumberFormat="0" applyAlignment="0" applyProtection="0"/>
    <xf numFmtId="0" fontId="158" fillId="0" borderId="990" applyNumberFormat="0" applyFill="0" applyAlignment="0" applyProtection="0"/>
    <xf numFmtId="0" fontId="290" fillId="0" borderId="990" applyNumberFormat="0" applyFill="0" applyAlignment="0" applyProtection="0">
      <alignment vertical="center"/>
    </xf>
    <xf numFmtId="0" fontId="68" fillId="0" borderId="990" applyNumberFormat="0" applyFill="0" applyAlignment="0" applyProtection="0"/>
    <xf numFmtId="0" fontId="158" fillId="0" borderId="990" applyNumberFormat="0" applyFill="0" applyAlignment="0" applyProtection="0"/>
    <xf numFmtId="0" fontId="290" fillId="0" borderId="990" applyNumberFormat="0" applyFill="0" applyAlignment="0" applyProtection="0">
      <alignment vertical="center"/>
    </xf>
    <xf numFmtId="0" fontId="68" fillId="0" borderId="990" applyNumberFormat="0" applyFill="0" applyAlignment="0" applyProtection="0"/>
    <xf numFmtId="0" fontId="158" fillId="0" borderId="990" applyNumberFormat="0" applyFill="0" applyAlignment="0" applyProtection="0"/>
    <xf numFmtId="0" fontId="158" fillId="0" borderId="990" applyNumberFormat="0" applyFill="0" applyAlignment="0" applyProtection="0"/>
    <xf numFmtId="0" fontId="158" fillId="0" borderId="990" applyNumberFormat="0" applyFill="0" applyAlignment="0" applyProtection="0"/>
    <xf numFmtId="0" fontId="158" fillId="0" borderId="990" applyNumberFormat="0" applyFill="0" applyAlignment="0" applyProtection="0"/>
    <xf numFmtId="0" fontId="158" fillId="0" borderId="990" applyNumberFormat="0" applyFill="0" applyAlignment="0" applyProtection="0"/>
    <xf numFmtId="0" fontId="158" fillId="0" borderId="990" applyNumberFormat="0" applyFill="0" applyAlignment="0" applyProtection="0"/>
    <xf numFmtId="0" fontId="36" fillId="0" borderId="1010" applyNumberFormat="0" applyFill="0" applyBorder="0" applyAlignment="0" applyProtection="0"/>
    <xf numFmtId="0" fontId="270" fillId="73" borderId="987" applyNumberFormat="0" applyAlignment="0" applyProtection="0">
      <alignment vertical="center"/>
    </xf>
    <xf numFmtId="0" fontId="210" fillId="73" borderId="984" applyNumberFormat="0" applyAlignment="0" applyProtection="0">
      <alignment vertical="center"/>
    </xf>
    <xf numFmtId="0" fontId="149" fillId="41" borderId="1013" applyNumberFormat="0" applyAlignment="0" applyProtection="0"/>
    <xf numFmtId="0" fontId="256" fillId="63" borderId="984" applyNumberFormat="0" applyAlignment="0" applyProtection="0">
      <alignment vertical="center"/>
    </xf>
    <xf numFmtId="0" fontId="290" fillId="0" borderId="990" applyNumberFormat="0" applyFill="0" applyAlignment="0" applyProtection="0">
      <alignment vertical="center"/>
    </xf>
    <xf numFmtId="0" fontId="201" fillId="79" borderId="986" applyNumberFormat="0" applyFont="0" applyAlignment="0" applyProtection="0">
      <alignment vertical="center"/>
    </xf>
    <xf numFmtId="0" fontId="158" fillId="0" borderId="999" applyNumberFormat="0" applyFill="0" applyAlignment="0" applyProtection="0"/>
    <xf numFmtId="0" fontId="290" fillId="0" borderId="999" applyNumberFormat="0" applyFill="0" applyAlignment="0" applyProtection="0">
      <alignment vertical="center"/>
    </xf>
    <xf numFmtId="0" fontId="68" fillId="0" borderId="999" applyNumberFormat="0" applyFill="0" applyAlignment="0" applyProtection="0"/>
    <xf numFmtId="0" fontId="158" fillId="0" borderId="999" applyNumberFormat="0" applyFill="0" applyAlignment="0" applyProtection="0"/>
    <xf numFmtId="0" fontId="290" fillId="0" borderId="999" applyNumberFormat="0" applyFill="0" applyAlignment="0" applyProtection="0">
      <alignment vertical="center"/>
    </xf>
    <xf numFmtId="0" fontId="68" fillId="0" borderId="999" applyNumberFormat="0" applyFill="0" applyAlignment="0" applyProtection="0"/>
    <xf numFmtId="0" fontId="158" fillId="0" borderId="999" applyNumberFormat="0" applyFill="0" applyAlignment="0" applyProtection="0"/>
    <xf numFmtId="0" fontId="158" fillId="0" borderId="999" applyNumberFormat="0" applyFill="0" applyAlignment="0" applyProtection="0"/>
    <xf numFmtId="0" fontId="158" fillId="0" borderId="999" applyNumberFormat="0" applyFill="0" applyAlignment="0" applyProtection="0"/>
    <xf numFmtId="0" fontId="158" fillId="0" borderId="999" applyNumberFormat="0" applyFill="0" applyAlignment="0" applyProtection="0"/>
    <xf numFmtId="0" fontId="158" fillId="0" borderId="999" applyNumberFormat="0" applyFill="0" applyAlignment="0" applyProtection="0"/>
    <xf numFmtId="0" fontId="158" fillId="0" borderId="999" applyNumberFormat="0" applyFill="0" applyAlignment="0" applyProtection="0"/>
    <xf numFmtId="0" fontId="270" fillId="73" borderId="996" applyNumberFormat="0" applyAlignment="0" applyProtection="0">
      <alignment vertical="center"/>
    </xf>
    <xf numFmtId="0" fontId="290" fillId="0" borderId="999" applyNumberFormat="0" applyFill="0" applyAlignment="0" applyProtection="0">
      <alignment vertical="center"/>
    </xf>
    <xf numFmtId="0" fontId="201" fillId="79" borderId="995" applyNumberFormat="0" applyFont="0" applyAlignment="0" applyProtection="0">
      <alignment vertical="center"/>
    </xf>
    <xf numFmtId="0" fontId="158" fillId="0" borderId="1009" applyNumberFormat="0" applyFill="0" applyAlignment="0" applyProtection="0"/>
    <xf numFmtId="0" fontId="158" fillId="0" borderId="1009" applyNumberFormat="0" applyFill="0" applyAlignment="0" applyProtection="0"/>
    <xf numFmtId="0" fontId="158" fillId="0" borderId="1009" applyNumberFormat="0" applyFill="0" applyAlignment="0" applyProtection="0"/>
    <xf numFmtId="0" fontId="158" fillId="0" borderId="1009" applyNumberFormat="0" applyFill="0" applyAlignment="0" applyProtection="0"/>
    <xf numFmtId="0" fontId="270" fillId="73" borderId="1006" applyNumberFormat="0" applyAlignment="0" applyProtection="0">
      <alignment vertical="center"/>
    </xf>
    <xf numFmtId="0" fontId="210" fillId="73" borderId="1003" applyNumberFormat="0" applyAlignment="0" applyProtection="0">
      <alignment vertical="center"/>
    </xf>
    <xf numFmtId="0" fontId="256" fillId="63" borderId="1003" applyNumberFormat="0" applyAlignment="0" applyProtection="0">
      <alignment vertical="center"/>
    </xf>
    <xf numFmtId="0" fontId="290" fillId="0" borderId="1009" applyNumberFormat="0" applyFill="0" applyAlignment="0" applyProtection="0">
      <alignment vertical="center"/>
    </xf>
    <xf numFmtId="0" fontId="201" fillId="79" borderId="1005" applyNumberFormat="0" applyFont="0" applyAlignment="0" applyProtection="0">
      <alignment vertical="center"/>
    </xf>
    <xf numFmtId="0" fontId="158" fillId="0" borderId="1019" applyNumberFormat="0" applyFill="0" applyAlignment="0" applyProtection="0"/>
    <xf numFmtId="0" fontId="290" fillId="0" borderId="1019" applyNumberFormat="0" applyFill="0" applyAlignment="0" applyProtection="0">
      <alignment vertical="center"/>
    </xf>
    <xf numFmtId="0" fontId="68" fillId="0" borderId="1019" applyNumberFormat="0" applyFill="0" applyAlignment="0" applyProtection="0"/>
    <xf numFmtId="0" fontId="158" fillId="0" borderId="1019" applyNumberFormat="0" applyFill="0" applyAlignment="0" applyProtection="0"/>
    <xf numFmtId="0" fontId="290" fillId="0" borderId="1019" applyNumberFormat="0" applyFill="0" applyAlignment="0" applyProtection="0">
      <alignment vertical="center"/>
    </xf>
    <xf numFmtId="0" fontId="6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270" fillId="73" borderId="1016" applyNumberFormat="0" applyAlignment="0" applyProtection="0">
      <alignment vertical="center"/>
    </xf>
    <xf numFmtId="0" fontId="210" fillId="73" borderId="1013" applyNumberFormat="0" applyAlignment="0" applyProtection="0">
      <alignment vertical="center"/>
    </xf>
    <xf numFmtId="0" fontId="256" fillId="63" borderId="1013" applyNumberFormat="0" applyAlignment="0" applyProtection="0">
      <alignment vertical="center"/>
    </xf>
    <xf numFmtId="0" fontId="290" fillId="0" borderId="1019" applyNumberFormat="0" applyFill="0" applyAlignment="0" applyProtection="0">
      <alignment vertical="center"/>
    </xf>
    <xf numFmtId="0" fontId="201" fillId="79" borderId="1015" applyNumberFormat="0" applyFont="0" applyAlignment="0" applyProtection="0">
      <alignment vertical="center"/>
    </xf>
    <xf numFmtId="0" fontId="156" fillId="54" borderId="1055" applyNumberFormat="0" applyAlignment="0" applyProtection="0"/>
    <xf numFmtId="0" fontId="66" fillId="73" borderId="1055" applyNumberFormat="0" applyAlignment="0" applyProtection="0"/>
    <xf numFmtId="0" fontId="270" fillId="73" borderId="1055" applyNumberFormat="0" applyAlignment="0" applyProtection="0">
      <alignment vertical="center"/>
    </xf>
    <xf numFmtId="0" fontId="270" fillId="73" borderId="1055" applyNumberFormat="0" applyAlignment="0" applyProtection="0">
      <alignment vertical="center"/>
    </xf>
    <xf numFmtId="0" fontId="156" fillId="54" borderId="1055" applyNumberForma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201" fillId="79" borderId="1054" applyNumberFormat="0" applyFont="0" applyAlignment="0" applyProtection="0">
      <alignment vertical="center"/>
    </xf>
    <xf numFmtId="0" fontId="201" fillId="79" borderId="1054" applyNumberFormat="0" applyFont="0" applyAlignment="0" applyProtection="0">
      <alignment vertical="center"/>
    </xf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9" fillId="56" borderId="1054" applyNumberForma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50" fillId="79" borderId="1054" applyNumberFormat="0" applyFont="0" applyAlignment="0" applyProtection="0"/>
    <xf numFmtId="0" fontId="156" fillId="54" borderId="1075" applyNumberFormat="0" applyAlignment="0" applyProtection="0"/>
    <xf numFmtId="0" fontId="156" fillId="54" borderId="1075" applyNumberFormat="0" applyAlignment="0" applyProtection="0"/>
    <xf numFmtId="0" fontId="156" fillId="54" borderId="1075" applyNumberFormat="0" applyAlignment="0" applyProtection="0"/>
    <xf numFmtId="0" fontId="156" fillId="54" borderId="1075" applyNumberFormat="0" applyAlignment="0" applyProtection="0"/>
    <xf numFmtId="0" fontId="66" fillId="73" borderId="1075" applyNumberFormat="0" applyAlignment="0" applyProtection="0"/>
    <xf numFmtId="0" fontId="270" fillId="73" borderId="1075" applyNumberFormat="0" applyAlignment="0" applyProtection="0">
      <alignment vertical="center"/>
    </xf>
    <xf numFmtId="0" fontId="156" fillId="54" borderId="1075" applyNumberFormat="0" applyAlignment="0" applyProtection="0"/>
    <xf numFmtId="0" fontId="66" fillId="73" borderId="1075" applyNumberFormat="0" applyAlignment="0" applyProtection="0"/>
    <xf numFmtId="0" fontId="270" fillId="73" borderId="1075" applyNumberFormat="0" applyAlignment="0" applyProtection="0">
      <alignment vertical="center"/>
    </xf>
    <xf numFmtId="0" fontId="156" fillId="54" borderId="1075" applyNumberForma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201" fillId="79" borderId="1074" applyNumberFormat="0" applyFont="0" applyAlignment="0" applyProtection="0">
      <alignment vertical="center"/>
    </xf>
    <xf numFmtId="0" fontId="201" fillId="79" borderId="1074" applyNumberFormat="0" applyFont="0" applyAlignment="0" applyProtection="0">
      <alignment vertical="center"/>
    </xf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9" fillId="56" borderId="1074" applyNumberForma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50" fillId="79" borderId="1074" applyNumberFormat="0" applyFont="0" applyAlignment="0" applyProtection="0"/>
    <xf numFmtId="0" fontId="140" fillId="54" borderId="1023" applyNumberFormat="0" applyAlignment="0" applyProtection="0"/>
    <xf numFmtId="0" fontId="210" fillId="73" borderId="1023" applyNumberFormat="0" applyAlignment="0" applyProtection="0">
      <alignment vertical="center"/>
    </xf>
    <xf numFmtId="0" fontId="54" fillId="73" borderId="1023" applyNumberFormat="0" applyAlignment="0" applyProtection="0"/>
    <xf numFmtId="0" fontId="140" fillId="54" borderId="1023" applyNumberFormat="0" applyAlignment="0" applyProtection="0"/>
    <xf numFmtId="0" fontId="210" fillId="73" borderId="1023" applyNumberFormat="0" applyAlignment="0" applyProtection="0">
      <alignment vertical="center"/>
    </xf>
    <xf numFmtId="0" fontId="54" fillId="73" borderId="1023" applyNumberFormat="0" applyAlignment="0" applyProtection="0"/>
    <xf numFmtId="0" fontId="140" fillId="54" borderId="1023" applyNumberFormat="0" applyAlignment="0" applyProtection="0"/>
    <xf numFmtId="0" fontId="140" fillId="54" borderId="1023" applyNumberFormat="0" applyAlignment="0" applyProtection="0"/>
    <xf numFmtId="0" fontId="140" fillId="54" borderId="1023" applyNumberFormat="0" applyAlignment="0" applyProtection="0"/>
    <xf numFmtId="0" fontId="140" fillId="54" borderId="1023" applyNumberFormat="0" applyAlignment="0" applyProtection="0"/>
    <xf numFmtId="0" fontId="140" fillId="54" borderId="1023" applyNumberFormat="0" applyAlignment="0" applyProtection="0"/>
    <xf numFmtId="0" fontId="140" fillId="54" borderId="1023" applyNumberFormat="0" applyAlignment="0" applyProtection="0"/>
    <xf numFmtId="0" fontId="140" fillId="54" borderId="1043" applyNumberFormat="0" applyAlignment="0" applyProtection="0"/>
    <xf numFmtId="0" fontId="210" fillId="73" borderId="1043" applyNumberFormat="0" applyAlignment="0" applyProtection="0">
      <alignment vertical="center"/>
    </xf>
    <xf numFmtId="0" fontId="54" fillId="73" borderId="1043" applyNumberFormat="0" applyAlignment="0" applyProtection="0"/>
    <xf numFmtId="0" fontId="140" fillId="54" borderId="1043" applyNumberFormat="0" applyAlignment="0" applyProtection="0"/>
    <xf numFmtId="0" fontId="210" fillId="73" borderId="1043" applyNumberFormat="0" applyAlignment="0" applyProtection="0">
      <alignment vertical="center"/>
    </xf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62" applyNumberFormat="0" applyAlignment="0" applyProtection="0"/>
    <xf numFmtId="0" fontId="210" fillId="73" borderId="1062" applyNumberFormat="0" applyAlignment="0" applyProtection="0">
      <alignment vertical="center"/>
    </xf>
    <xf numFmtId="0" fontId="140" fillId="54" borderId="1062" applyNumberFormat="0" applyAlignment="0" applyProtection="0"/>
    <xf numFmtId="0" fontId="210" fillId="73" borderId="1062" applyNumberFormat="0" applyAlignment="0" applyProtection="0">
      <alignment vertical="center"/>
    </xf>
    <xf numFmtId="0" fontId="54" fillId="73" borderId="1062" applyNumberFormat="0" applyAlignment="0" applyProtection="0"/>
    <xf numFmtId="0" fontId="140" fillId="54" borderId="1062" applyNumberFormat="0" applyAlignment="0" applyProtection="0"/>
    <xf numFmtId="0" fontId="140" fillId="54" borderId="1062" applyNumberFormat="0" applyAlignment="0" applyProtection="0"/>
    <xf numFmtId="0" fontId="140" fillId="54" borderId="1062" applyNumberFormat="0" applyAlignment="0" applyProtection="0"/>
    <xf numFmtId="0" fontId="140" fillId="54" borderId="1062" applyNumberFormat="0" applyAlignment="0" applyProtection="0"/>
    <xf numFmtId="0" fontId="262" fillId="107" borderId="1034">
      <alignment textRotation="90"/>
    </xf>
    <xf numFmtId="0" fontId="149" fillId="41" borderId="1033" applyNumberFormat="0" applyAlignment="0" applyProtection="0"/>
    <xf numFmtId="0" fontId="149" fillId="41" borderId="1033" applyNumberFormat="0" applyAlignment="0" applyProtection="0"/>
    <xf numFmtId="0" fontId="149" fillId="41" borderId="1033" applyNumberFormat="0" applyAlignment="0" applyProtection="0"/>
    <xf numFmtId="0" fontId="149" fillId="41" borderId="1033" applyNumberFormat="0" applyAlignment="0" applyProtection="0"/>
    <xf numFmtId="0" fontId="149" fillId="41" borderId="1033" applyNumberFormat="0" applyAlignment="0" applyProtection="0"/>
    <xf numFmtId="0" fontId="62" fillId="63" borderId="1033" applyNumberFormat="0" applyAlignment="0" applyProtection="0"/>
    <xf numFmtId="0" fontId="256" fillId="63" borderId="1033" applyNumberFormat="0" applyAlignment="0" applyProtection="0">
      <alignment vertical="center"/>
    </xf>
    <xf numFmtId="0" fontId="149" fillId="41" borderId="1033" applyNumberFormat="0" applyAlignment="0" applyProtection="0"/>
    <xf numFmtId="0" fontId="62" fillId="63" borderId="1033" applyNumberFormat="0" applyAlignment="0" applyProtection="0"/>
    <xf numFmtId="0" fontId="256" fillId="63" borderId="1033" applyNumberFormat="0" applyAlignment="0" applyProtection="0">
      <alignment vertical="center"/>
    </xf>
    <xf numFmtId="0" fontId="149" fillId="41" borderId="1033" applyNumberFormat="0" applyAlignment="0" applyProtection="0"/>
    <xf numFmtId="10" fontId="41" fillId="35" borderId="1030" applyNumberFormat="0" applyBorder="0" applyAlignment="0" applyProtection="0"/>
    <xf numFmtId="10" fontId="41" fillId="35" borderId="1030" applyNumberFormat="0" applyBorder="0" applyAlignment="0" applyProtection="0"/>
    <xf numFmtId="0" fontId="262" fillId="107" borderId="1053">
      <alignment textRotation="90"/>
    </xf>
    <xf numFmtId="0" fontId="262" fillId="107" borderId="1073">
      <alignment textRotation="90"/>
    </xf>
    <xf numFmtId="37" fontId="172" fillId="105" borderId="1032">
      <alignment horizontal="center" vertical="center" wrapText="1"/>
    </xf>
    <xf numFmtId="0" fontId="149" fillId="41" borderId="1072" applyNumberFormat="0" applyAlignment="0" applyProtection="0"/>
    <xf numFmtId="0" fontId="149" fillId="41" borderId="1072" applyNumberFormat="0" applyAlignment="0" applyProtection="0"/>
    <xf numFmtId="0" fontId="149" fillId="41" borderId="1072" applyNumberFormat="0" applyAlignment="0" applyProtection="0"/>
    <xf numFmtId="10" fontId="30" fillId="35" borderId="1050" applyNumberFormat="0" applyBorder="0" applyAlignment="0" applyProtection="0"/>
    <xf numFmtId="10" fontId="41" fillId="35" borderId="1050" applyNumberFormat="0" applyBorder="0" applyAlignment="0" applyProtection="0"/>
    <xf numFmtId="10" fontId="41" fillId="35" borderId="1050" applyNumberFormat="0" applyBorder="0" applyAlignment="0" applyProtection="0"/>
    <xf numFmtId="0" fontId="149" fillId="41" borderId="1072" applyNumberFormat="0" applyAlignment="0" applyProtection="0"/>
    <xf numFmtId="0" fontId="62" fillId="63" borderId="1072" applyNumberFormat="0" applyAlignment="0" applyProtection="0"/>
    <xf numFmtId="0" fontId="256" fillId="63" borderId="1072" applyNumberFormat="0" applyAlignment="0" applyProtection="0">
      <alignment vertical="center"/>
    </xf>
    <xf numFmtId="0" fontId="149" fillId="41" borderId="1072" applyNumberFormat="0" applyAlignment="0" applyProtection="0"/>
    <xf numFmtId="0" fontId="62" fillId="63" borderId="1072" applyNumberFormat="0" applyAlignment="0" applyProtection="0"/>
    <xf numFmtId="0" fontId="256" fillId="63" borderId="1072" applyNumberFormat="0" applyAlignment="0" applyProtection="0">
      <alignment vertical="center"/>
    </xf>
    <xf numFmtId="0" fontId="149" fillId="41" borderId="1072" applyNumberFormat="0" applyAlignment="0" applyProtection="0"/>
    <xf numFmtId="10" fontId="41" fillId="35" borderId="1069" applyNumberFormat="0" applyBorder="0" applyAlignment="0" applyProtection="0"/>
    <xf numFmtId="10" fontId="41" fillId="35" borderId="1069" applyNumberFormat="0" applyBorder="0" applyAlignment="0" applyProtection="0"/>
    <xf numFmtId="37" fontId="172" fillId="105" borderId="1052">
      <alignment horizontal="center" vertical="center" wrapText="1"/>
    </xf>
    <xf numFmtId="37" fontId="172" fillId="105" borderId="1071">
      <alignment horizontal="center" vertical="center" wrapText="1"/>
    </xf>
    <xf numFmtId="0" fontId="42" fillId="0" borderId="1031">
      <alignment horizontal="left" vertical="center"/>
    </xf>
    <xf numFmtId="0" fontId="44" fillId="0" borderId="1031">
      <alignment horizontal="left" vertical="center"/>
    </xf>
    <xf numFmtId="0" fontId="140" fillId="54" borderId="1013" applyNumberFormat="0" applyAlignment="0" applyProtection="0"/>
    <xf numFmtId="0" fontId="210" fillId="73" borderId="1013" applyNumberFormat="0" applyAlignment="0" applyProtection="0">
      <alignment vertical="center"/>
    </xf>
    <xf numFmtId="0" fontId="54" fillId="73" borderId="1013" applyNumberFormat="0" applyAlignment="0" applyProtection="0"/>
    <xf numFmtId="0" fontId="140" fillId="54" borderId="1013" applyNumberFormat="0" applyAlignment="0" applyProtection="0"/>
    <xf numFmtId="0" fontId="210" fillId="73" borderId="1013" applyNumberFormat="0" applyAlignment="0" applyProtection="0">
      <alignment vertical="center"/>
    </xf>
    <xf numFmtId="0" fontId="54" fillId="73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140" fillId="54" borderId="1013" applyNumberFormat="0" applyAlignment="0" applyProtection="0"/>
    <xf numFmtId="0" fontId="42" fillId="0" borderId="1051">
      <alignment horizontal="left" vertical="center"/>
    </xf>
    <xf numFmtId="0" fontId="44" fillId="0" borderId="1051">
      <alignment horizontal="left" vertical="center"/>
    </xf>
    <xf numFmtId="0" fontId="42" fillId="0" borderId="1070">
      <alignment horizontal="left" vertical="center"/>
    </xf>
    <xf numFmtId="0" fontId="44" fillId="0" borderId="1070">
      <alignment horizontal="left" vertical="center"/>
    </xf>
    <xf numFmtId="0" fontId="36" fillId="0" borderId="1030" applyNumberFormat="0" applyFill="0" applyBorder="0" applyAlignment="0" applyProtection="0"/>
    <xf numFmtId="0" fontId="36" fillId="0" borderId="1059" applyNumberFormat="0" applyFill="0" applyBorder="0" applyAlignment="0" applyProtection="0"/>
    <xf numFmtId="0" fontId="36" fillId="0" borderId="1020" applyNumberFormat="0" applyFill="0" applyBorder="0" applyAlignment="0" applyProtection="0"/>
    <xf numFmtId="0" fontId="44" fillId="0" borderId="1060">
      <alignment horizontal="left" vertical="center"/>
    </xf>
    <xf numFmtId="0" fontId="42" fillId="0" borderId="1060">
      <alignment horizontal="left" vertical="center"/>
    </xf>
    <xf numFmtId="0" fontId="42" fillId="0" borderId="1041">
      <alignment horizontal="left" vertical="center"/>
    </xf>
    <xf numFmtId="0" fontId="44" fillId="0" borderId="1021">
      <alignment horizontal="left" vertical="center"/>
    </xf>
    <xf numFmtId="0" fontId="42" fillId="0" borderId="1021">
      <alignment horizontal="left" vertical="center"/>
    </xf>
    <xf numFmtId="10" fontId="41" fillId="35" borderId="1059" applyNumberFormat="0" applyBorder="0" applyAlignment="0" applyProtection="0"/>
    <xf numFmtId="10" fontId="30" fillId="35" borderId="1059" applyNumberFormat="0" applyBorder="0" applyAlignment="0" applyProtection="0"/>
    <xf numFmtId="0" fontId="256" fillId="63" borderId="1062" applyNumberFormat="0" applyAlignment="0" applyProtection="0">
      <alignment vertical="center"/>
    </xf>
    <xf numFmtId="0" fontId="149" fillId="41" borderId="1062" applyNumberFormat="0" applyAlignment="0" applyProtection="0"/>
    <xf numFmtId="0" fontId="256" fillId="63" borderId="1062" applyNumberFormat="0" applyAlignment="0" applyProtection="0">
      <alignment vertical="center"/>
    </xf>
    <xf numFmtId="0" fontId="62" fillId="63" borderId="1062" applyNumberFormat="0" applyAlignment="0" applyProtection="0"/>
    <xf numFmtId="0" fontId="149" fillId="41" borderId="1062" applyNumberFormat="0" applyAlignment="0" applyProtection="0"/>
    <xf numFmtId="0" fontId="149" fillId="41" borderId="1062" applyNumberFormat="0" applyAlignment="0" applyProtection="0"/>
    <xf numFmtId="0" fontId="149" fillId="41" borderId="1062" applyNumberFormat="0" applyAlignment="0" applyProtection="0"/>
    <xf numFmtId="0" fontId="149" fillId="41" borderId="1062" applyNumberFormat="0" applyAlignment="0" applyProtection="0"/>
    <xf numFmtId="37" fontId="172" fillId="105" borderId="1042">
      <alignment horizontal="center" vertical="center" wrapText="1"/>
    </xf>
    <xf numFmtId="0" fontId="262" fillId="107" borderId="1063">
      <alignment textRotation="90"/>
    </xf>
    <xf numFmtId="10" fontId="41" fillId="35" borderId="1040" applyNumberFormat="0" applyBorder="0" applyAlignment="0" applyProtection="0"/>
    <xf numFmtId="10" fontId="41" fillId="35" borderId="1040" applyNumberFormat="0" applyBorder="0" applyAlignment="0" applyProtection="0"/>
    <xf numFmtId="10" fontId="30" fillId="35" borderId="1040" applyNumberFormat="0" applyBorder="0" applyAlignment="0" applyProtection="0"/>
    <xf numFmtId="0" fontId="149" fillId="41" borderId="1043" applyNumberFormat="0" applyAlignment="0" applyProtection="0"/>
    <xf numFmtId="0" fontId="256" fillId="63" borderId="1043" applyNumberFormat="0" applyAlignment="0" applyProtection="0">
      <alignment vertical="center"/>
    </xf>
    <xf numFmtId="0" fontId="62" fillId="63" borderId="1043" applyNumberFormat="0" applyAlignment="0" applyProtection="0"/>
    <xf numFmtId="0" fontId="149" fillId="41" borderId="1043" applyNumberFormat="0" applyAlignment="0" applyProtection="0"/>
    <xf numFmtId="37" fontId="172" fillId="105" borderId="1022">
      <alignment horizontal="center" vertical="center" wrapText="1"/>
    </xf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10" fontId="41" fillId="35" borderId="1020" applyNumberFormat="0" applyBorder="0" applyAlignment="0" applyProtection="0"/>
    <xf numFmtId="10" fontId="41" fillId="35" borderId="1020" applyNumberFormat="0" applyBorder="0" applyAlignment="0" applyProtection="0"/>
    <xf numFmtId="10" fontId="30" fillId="35" borderId="1020" applyNumberFormat="0" applyBorder="0" applyAlignment="0" applyProtection="0"/>
    <xf numFmtId="0" fontId="149" fillId="41" borderId="1023" applyNumberFormat="0" applyAlignment="0" applyProtection="0"/>
    <xf numFmtId="0" fontId="256" fillId="63" borderId="1023" applyNumberFormat="0" applyAlignment="0" applyProtection="0">
      <alignment vertical="center"/>
    </xf>
    <xf numFmtId="0" fontId="62" fillId="63" borderId="1023" applyNumberFormat="0" applyAlignment="0" applyProtection="0"/>
    <xf numFmtId="0" fontId="149" fillId="41" borderId="1023" applyNumberFormat="0" applyAlignment="0" applyProtection="0"/>
    <xf numFmtId="0" fontId="256" fillId="63" borderId="1023" applyNumberFormat="0" applyAlignment="0" applyProtection="0">
      <alignment vertical="center"/>
    </xf>
    <xf numFmtId="0" fontId="62" fillId="63" borderId="1023" applyNumberFormat="0" applyAlignment="0" applyProtection="0"/>
    <xf numFmtId="0" fontId="149" fillId="41" borderId="1023" applyNumberFormat="0" applyAlignment="0" applyProtection="0"/>
    <xf numFmtId="0" fontId="149" fillId="41" borderId="1023" applyNumberFormat="0" applyAlignment="0" applyProtection="0"/>
    <xf numFmtId="0" fontId="149" fillId="41" borderId="1023" applyNumberFormat="0" applyAlignment="0" applyProtection="0"/>
    <xf numFmtId="0" fontId="149" fillId="41" borderId="1023" applyNumberFormat="0" applyAlignment="0" applyProtection="0"/>
    <xf numFmtId="0" fontId="149" fillId="41" borderId="1023" applyNumberFormat="0" applyAlignment="0" applyProtection="0"/>
    <xf numFmtId="0" fontId="262" fillId="107" borderId="1044">
      <alignment textRotation="90"/>
    </xf>
    <xf numFmtId="0" fontId="262" fillId="107" borderId="1024">
      <alignment textRotation="90"/>
    </xf>
    <xf numFmtId="0" fontId="140" fillId="54" borderId="1072" applyNumberFormat="0" applyAlignment="0" applyProtection="0"/>
    <xf numFmtId="0" fontId="140" fillId="54" borderId="1072" applyNumberFormat="0" applyAlignment="0" applyProtection="0"/>
    <xf numFmtId="0" fontId="140" fillId="54" borderId="1072" applyNumberFormat="0" applyAlignment="0" applyProtection="0"/>
    <xf numFmtId="0" fontId="140" fillId="54" borderId="1072" applyNumberFormat="0" applyAlignment="0" applyProtection="0"/>
    <xf numFmtId="0" fontId="140" fillId="54" borderId="1072" applyNumberFormat="0" applyAlignment="0" applyProtection="0"/>
    <xf numFmtId="0" fontId="140" fillId="54" borderId="1072" applyNumberFormat="0" applyAlignment="0" applyProtection="0"/>
    <xf numFmtId="0" fontId="54" fillId="73" borderId="1072" applyNumberFormat="0" applyAlignment="0" applyProtection="0"/>
    <xf numFmtId="0" fontId="210" fillId="73" borderId="1072" applyNumberFormat="0" applyAlignment="0" applyProtection="0">
      <alignment vertical="center"/>
    </xf>
    <xf numFmtId="0" fontId="140" fillId="54" borderId="1072" applyNumberFormat="0" applyAlignment="0" applyProtection="0"/>
    <xf numFmtId="0" fontId="36" fillId="0" borderId="991" applyNumberFormat="0" applyFill="0" applyBorder="0" applyAlignment="0" applyProtection="0"/>
    <xf numFmtId="0" fontId="140" fillId="54" borderId="1033" applyNumberFormat="0" applyAlignment="0" applyProtection="0"/>
    <xf numFmtId="0" fontId="140" fillId="54" borderId="1033" applyNumberFormat="0" applyAlignment="0" applyProtection="0"/>
    <xf numFmtId="0" fontId="140" fillId="54" borderId="1033" applyNumberFormat="0" applyAlignment="0" applyProtection="0"/>
    <xf numFmtId="0" fontId="140" fillId="54" borderId="1033" applyNumberFormat="0" applyAlignment="0" applyProtection="0"/>
    <xf numFmtId="0" fontId="140" fillId="54" borderId="1033" applyNumberFormat="0" applyAlignment="0" applyProtection="0"/>
    <xf numFmtId="0" fontId="140" fillId="54" borderId="1033" applyNumberFormat="0" applyAlignment="0" applyProtection="0"/>
    <xf numFmtId="0" fontId="210" fillId="73" borderId="1033" applyNumberFormat="0" applyAlignment="0" applyProtection="0">
      <alignment vertical="center"/>
    </xf>
    <xf numFmtId="0" fontId="140" fillId="54" borderId="1033" applyNumberFormat="0" applyAlignment="0" applyProtection="0"/>
    <xf numFmtId="0" fontId="54" fillId="73" borderId="1033" applyNumberFormat="0" applyAlignment="0" applyProtection="0"/>
    <xf numFmtId="0" fontId="210" fillId="73" borderId="1033" applyNumberFormat="0" applyAlignment="0" applyProtection="0">
      <alignment vertical="center"/>
    </xf>
    <xf numFmtId="0" fontId="140" fillId="54" borderId="1033" applyNumberFormat="0" applyAlignment="0" applyProtection="0"/>
    <xf numFmtId="0" fontId="44" fillId="0" borderId="1011">
      <alignment horizontal="left" vertical="center"/>
    </xf>
    <xf numFmtId="0" fontId="42" fillId="0" borderId="1011">
      <alignment horizontal="left" vertical="center"/>
    </xf>
    <xf numFmtId="37" fontId="172" fillId="105" borderId="993">
      <alignment horizontal="center" vertical="center" wrapText="1"/>
    </xf>
    <xf numFmtId="10" fontId="41" fillId="35" borderId="991" applyNumberFormat="0" applyBorder="0" applyAlignment="0" applyProtection="0"/>
    <xf numFmtId="10" fontId="41" fillId="35" borderId="991" applyNumberFormat="0" applyBorder="0" applyAlignment="0" applyProtection="0"/>
    <xf numFmtId="10" fontId="30" fillId="35" borderId="991" applyNumberFormat="0" applyBorder="0" applyAlignment="0" applyProtection="0"/>
    <xf numFmtId="0" fontId="149" fillId="41" borderId="1013" applyNumberFormat="0" applyAlignment="0" applyProtection="0"/>
    <xf numFmtId="0" fontId="256" fillId="63" borderId="1013" applyNumberFormat="0" applyAlignment="0" applyProtection="0">
      <alignment vertical="center"/>
    </xf>
    <xf numFmtId="0" fontId="62" fillId="63" borderId="1013" applyNumberFormat="0" applyAlignment="0" applyProtection="0"/>
    <xf numFmtId="0" fontId="149" fillId="41" borderId="1013" applyNumberFormat="0" applyAlignment="0" applyProtection="0"/>
    <xf numFmtId="0" fontId="256" fillId="63" borderId="1013" applyNumberFormat="0" applyAlignment="0" applyProtection="0">
      <alignment vertical="center"/>
    </xf>
    <xf numFmtId="0" fontId="62" fillId="63" borderId="1013" applyNumberFormat="0" applyAlignment="0" applyProtection="0"/>
    <xf numFmtId="0" fontId="149" fillId="41" borderId="1013" applyNumberFormat="0" applyAlignment="0" applyProtection="0"/>
    <xf numFmtId="0" fontId="149" fillId="41" borderId="1013" applyNumberFormat="0" applyAlignment="0" applyProtection="0"/>
    <xf numFmtId="0" fontId="149" fillId="41" borderId="1013" applyNumberFormat="0" applyAlignment="0" applyProtection="0"/>
    <xf numFmtId="0" fontId="149" fillId="41" borderId="1013" applyNumberFormat="0" applyAlignment="0" applyProtection="0"/>
    <xf numFmtId="0" fontId="149" fillId="41" borderId="1013" applyNumberFormat="0" applyAlignment="0" applyProtection="0"/>
    <xf numFmtId="0" fontId="149" fillId="41" borderId="1013" applyNumberFormat="0" applyAlignment="0" applyProtection="0"/>
    <xf numFmtId="0" fontId="262" fillId="107" borderId="1014">
      <alignment textRotation="90"/>
    </xf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9" fillId="56" borderId="1064" applyNumberForma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201" fillId="79" borderId="1064" applyNumberFormat="0" applyFont="0" applyAlignment="0" applyProtection="0">
      <alignment vertical="center"/>
    </xf>
    <xf numFmtId="0" fontId="201" fillId="79" borderId="1064" applyNumberFormat="0" applyFont="0" applyAlignment="0" applyProtection="0">
      <alignment vertical="center"/>
    </xf>
    <xf numFmtId="0" fontId="9" fillId="56" borderId="1064" applyNumberFormat="0" applyAlignment="0" applyProtection="0"/>
    <xf numFmtId="0" fontId="50" fillId="79" borderId="1064" applyNumberFormat="0" applyFont="0" applyAlignment="0" applyProtection="0"/>
    <xf numFmtId="0" fontId="9" fillId="56" borderId="1064" applyNumberFormat="0" applyAlignment="0" applyProtection="0"/>
    <xf numFmtId="0" fontId="50" fillId="79" borderId="1064" applyNumberFormat="0" applyFont="0" applyAlignment="0" applyProtection="0"/>
    <xf numFmtId="0" fontId="9" fillId="56" borderId="1064" applyNumberFormat="0" applyAlignment="0" applyProtection="0"/>
    <xf numFmtId="0" fontId="9" fillId="56" borderId="1064" applyNumberFormat="0" applyAlignment="0" applyProtection="0"/>
    <xf numFmtId="0" fontId="50" fillId="79" borderId="1064" applyNumberFormat="0" applyFont="0" applyAlignment="0" applyProtection="0"/>
    <xf numFmtId="0" fontId="9" fillId="56" borderId="1064" applyNumberFormat="0" applyAlignment="0" applyProtection="0"/>
    <xf numFmtId="0" fontId="50" fillId="79" borderId="1064" applyNumberFormat="0" applyFont="0" applyAlignment="0" applyProtection="0"/>
    <xf numFmtId="0" fontId="9" fillId="56" borderId="1064" applyNumberFormat="0" applyAlignment="0" applyProtection="0"/>
    <xf numFmtId="0" fontId="50" fillId="79" borderId="1064" applyNumberFormat="0" applyFont="0" applyAlignment="0" applyProtection="0"/>
    <xf numFmtId="0" fontId="9" fillId="56" borderId="1064" applyNumberFormat="0" applyAlignment="0" applyProtection="0"/>
    <xf numFmtId="0" fontId="156" fillId="54" borderId="1065" applyNumberFormat="0" applyAlignment="0" applyProtection="0"/>
    <xf numFmtId="0" fontId="66" fillId="73" borderId="1065" applyNumberFormat="0" applyAlignment="0" applyProtection="0"/>
    <xf numFmtId="0" fontId="156" fillId="54" borderId="1065" applyNumberFormat="0" applyAlignment="0" applyProtection="0"/>
    <xf numFmtId="0" fontId="270" fillId="73" borderId="1065" applyNumberFormat="0" applyAlignment="0" applyProtection="0">
      <alignment vertical="center"/>
    </xf>
    <xf numFmtId="0" fontId="66" fillId="73" borderId="1065" applyNumberFormat="0" applyAlignment="0" applyProtection="0"/>
    <xf numFmtId="0" fontId="156" fillId="54" borderId="1065" applyNumberFormat="0" applyAlignment="0" applyProtection="0"/>
    <xf numFmtId="0" fontId="156" fillId="54" borderId="1065" applyNumberFormat="0" applyAlignment="0" applyProtection="0"/>
    <xf numFmtId="0" fontId="156" fillId="54" borderId="1065" applyNumberFormat="0" applyAlignment="0" applyProtection="0"/>
    <xf numFmtId="0" fontId="156" fillId="54" borderId="1065" applyNumberFormat="0" applyAlignment="0" applyProtection="0"/>
    <xf numFmtId="0" fontId="156" fillId="54" borderId="1065" applyNumberFormat="0" applyAlignment="0" applyProtection="0"/>
    <xf numFmtId="0" fontId="156" fillId="54" borderId="1065" applyNumberForma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201" fillId="79" borderId="1045" applyNumberFormat="0" applyFont="0" applyAlignment="0" applyProtection="0">
      <alignment vertical="center"/>
    </xf>
    <xf numFmtId="0" fontId="201" fillId="79" borderId="1045" applyNumberFormat="0" applyFont="0" applyAlignment="0" applyProtection="0">
      <alignment vertical="center"/>
    </xf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66" fillId="73" borderId="1046" applyNumberFormat="0" applyAlignment="0" applyProtection="0"/>
    <xf numFmtId="0" fontId="156" fillId="54" borderId="1046" applyNumberFormat="0" applyAlignment="0" applyProtection="0"/>
    <xf numFmtId="0" fontId="270" fillId="73" borderId="1046" applyNumberFormat="0" applyAlignment="0" applyProtection="0">
      <alignment vertical="center"/>
    </xf>
    <xf numFmtId="0" fontId="66" fillId="73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9" fillId="56" borderId="1025" applyNumberForma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50" fillId="79" borderId="1025" applyNumberFormat="0" applyFont="0" applyAlignment="0" applyProtection="0"/>
    <xf numFmtId="0" fontId="201" fillId="79" borderId="1025" applyNumberFormat="0" applyFont="0" applyAlignment="0" applyProtection="0">
      <alignment vertical="center"/>
    </xf>
    <xf numFmtId="0" fontId="201" fillId="79" borderId="1025" applyNumberFormat="0" applyFont="0" applyAlignment="0" applyProtection="0">
      <alignment vertical="center"/>
    </xf>
    <xf numFmtId="0" fontId="9" fillId="56" borderId="1025" applyNumberFormat="0" applyAlignment="0" applyProtection="0"/>
    <xf numFmtId="0" fontId="50" fillId="79" borderId="1025" applyNumberFormat="0" applyFont="0" applyAlignment="0" applyProtection="0"/>
    <xf numFmtId="0" fontId="9" fillId="56" borderId="1025" applyNumberFormat="0" applyAlignment="0" applyProtection="0"/>
    <xf numFmtId="0" fontId="50" fillId="79" borderId="1025" applyNumberFormat="0" applyFont="0" applyAlignment="0" applyProtection="0"/>
    <xf numFmtId="0" fontId="9" fillId="56" borderId="1025" applyNumberFormat="0" applyAlignment="0" applyProtection="0"/>
    <xf numFmtId="0" fontId="50" fillId="79" borderId="1025" applyNumberFormat="0" applyFont="0" applyAlignment="0" applyProtection="0"/>
    <xf numFmtId="0" fontId="9" fillId="56" borderId="1025" applyNumberFormat="0" applyAlignment="0" applyProtection="0"/>
    <xf numFmtId="0" fontId="50" fillId="79" borderId="1025" applyNumberFormat="0" applyFont="0" applyAlignment="0" applyProtection="0"/>
    <xf numFmtId="0" fontId="9" fillId="56" borderId="1025" applyNumberFormat="0" applyAlignment="0" applyProtection="0"/>
    <xf numFmtId="0" fontId="50" fillId="79" borderId="1025" applyNumberFormat="0" applyFont="0" applyAlignment="0" applyProtection="0"/>
    <xf numFmtId="0" fontId="9" fillId="56" borderId="1025" applyNumberFormat="0" applyAlignment="0" applyProtection="0"/>
    <xf numFmtId="0" fontId="50" fillId="79" borderId="1025" applyNumberFormat="0" applyFont="0" applyAlignment="0" applyProtection="0"/>
    <xf numFmtId="0" fontId="156" fillId="54" borderId="1026" applyNumberFormat="0" applyAlignment="0" applyProtection="0"/>
    <xf numFmtId="0" fontId="270" fillId="73" borderId="1026" applyNumberFormat="0" applyAlignment="0" applyProtection="0">
      <alignment vertical="center"/>
    </xf>
    <xf numFmtId="0" fontId="66" fillId="73" borderId="1026" applyNumberFormat="0" applyAlignment="0" applyProtection="0"/>
    <xf numFmtId="0" fontId="156" fillId="54" borderId="1026" applyNumberFormat="0" applyAlignment="0" applyProtection="0"/>
    <xf numFmtId="0" fontId="270" fillId="73" borderId="1026" applyNumberFormat="0" applyAlignment="0" applyProtection="0">
      <alignment vertical="center"/>
    </xf>
    <xf numFmtId="0" fontId="66" fillId="73" borderId="1026" applyNumberFormat="0" applyAlignment="0" applyProtection="0"/>
    <xf numFmtId="0" fontId="156" fillId="54" borderId="1026" applyNumberFormat="0" applyAlignment="0" applyProtection="0"/>
    <xf numFmtId="0" fontId="156" fillId="54" borderId="1026" applyNumberFormat="0" applyAlignment="0" applyProtection="0"/>
    <xf numFmtId="0" fontId="156" fillId="54" borderId="1026" applyNumberFormat="0" applyAlignment="0" applyProtection="0"/>
    <xf numFmtId="0" fontId="156" fillId="54" borderId="1026" applyNumberFormat="0" applyAlignment="0" applyProtection="0"/>
    <xf numFmtId="0" fontId="156" fillId="54" borderId="1026" applyNumberFormat="0" applyAlignment="0" applyProtection="0"/>
    <xf numFmtId="0" fontId="156" fillId="54" borderId="1026" applyNumberFormat="0" applyAlignment="0" applyProtection="0"/>
    <xf numFmtId="0" fontId="172" fillId="0" borderId="1067"/>
    <xf numFmtId="3" fontId="27" fillId="0" borderId="1059" applyNumberFormat="0" applyFont="0" applyFill="0" applyAlignment="0" applyProtection="0">
      <alignment vertical="center"/>
    </xf>
    <xf numFmtId="3" fontId="27" fillId="0" borderId="1059" applyNumberFormat="0" applyFont="0" applyFill="0" applyAlignment="0" applyProtection="0">
      <alignment vertical="center"/>
    </xf>
    <xf numFmtId="3" fontId="276" fillId="109" borderId="1047"/>
    <xf numFmtId="0" fontId="172" fillId="0" borderId="1048"/>
    <xf numFmtId="0" fontId="158" fillId="0" borderId="1068" applyNumberFormat="0" applyFill="0" applyAlignment="0" applyProtection="0"/>
    <xf numFmtId="0" fontId="290" fillId="0" borderId="1068" applyNumberFormat="0" applyFill="0" applyAlignment="0" applyProtection="0">
      <alignment vertical="center"/>
    </xf>
    <xf numFmtId="0" fontId="68" fillId="0" borderId="1068" applyNumberFormat="0" applyFill="0" applyAlignment="0" applyProtection="0"/>
    <xf numFmtId="0" fontId="158" fillId="0" borderId="1068" applyNumberFormat="0" applyFill="0" applyAlignment="0" applyProtection="0"/>
    <xf numFmtId="3" fontId="27" fillId="0" borderId="1040" applyNumberFormat="0" applyFont="0" applyFill="0" applyAlignment="0" applyProtection="0">
      <alignment vertical="center"/>
    </xf>
    <xf numFmtId="3" fontId="27" fillId="0" borderId="1040" applyNumberFormat="0" applyFont="0" applyFill="0" applyAlignment="0" applyProtection="0">
      <alignment vertical="center"/>
    </xf>
    <xf numFmtId="0" fontId="290" fillId="0" borderId="1068" applyNumberFormat="0" applyFill="0" applyAlignment="0" applyProtection="0">
      <alignment vertical="center"/>
    </xf>
    <xf numFmtId="0" fontId="68" fillId="0" borderId="1068" applyNumberFormat="0" applyFill="0" applyAlignment="0" applyProtection="0"/>
    <xf numFmtId="0" fontId="158" fillId="0" borderId="1068" applyNumberFormat="0" applyFill="0" applyAlignment="0" applyProtection="0"/>
    <xf numFmtId="3" fontId="276" fillId="109" borderId="1027"/>
    <xf numFmtId="10" fontId="30" fillId="35" borderId="1069" applyNumberFormat="0" applyBorder="0" applyAlignment="0" applyProtection="0"/>
    <xf numFmtId="3" fontId="27" fillId="0" borderId="1020" applyNumberFormat="0" applyFont="0" applyFill="0" applyAlignment="0" applyProtection="0">
      <alignment vertical="center"/>
    </xf>
    <xf numFmtId="3" fontId="27" fillId="0" borderId="1020" applyNumberFormat="0" applyFont="0" applyFill="0" applyAlignment="0" applyProtection="0">
      <alignment vertical="center"/>
    </xf>
    <xf numFmtId="0" fontId="66" fillId="73" borderId="1055" applyNumberFormat="0" applyAlignment="0" applyProtection="0"/>
    <xf numFmtId="0" fontId="140" fillId="54" borderId="1062" applyNumberFormat="0" applyAlignment="0" applyProtection="0"/>
    <xf numFmtId="0" fontId="156" fillId="54" borderId="1055" applyNumberFormat="0" applyAlignment="0" applyProtection="0"/>
    <xf numFmtId="0" fontId="158" fillId="0" borderId="1029" applyNumberFormat="0" applyFill="0" applyAlignment="0" applyProtection="0"/>
    <xf numFmtId="0" fontId="290" fillId="0" borderId="1029" applyNumberFormat="0" applyFill="0" applyAlignment="0" applyProtection="0">
      <alignment vertical="center"/>
    </xf>
    <xf numFmtId="0" fontId="68" fillId="0" borderId="1029" applyNumberFormat="0" applyFill="0" applyAlignment="0" applyProtection="0"/>
    <xf numFmtId="0" fontId="290" fillId="0" borderId="1029" applyNumberFormat="0" applyFill="0" applyAlignment="0" applyProtection="0">
      <alignment vertical="center"/>
    </xf>
    <xf numFmtId="0" fontId="68" fillId="0" borderId="1029" applyNumberFormat="0" applyFill="0" applyAlignment="0" applyProtection="0"/>
    <xf numFmtId="0" fontId="158" fillId="0" borderId="1029" applyNumberFormat="0" applyFill="0" applyAlignment="0" applyProtection="0"/>
    <xf numFmtId="0" fontId="158" fillId="0" borderId="1029" applyNumberFormat="0" applyFill="0" applyAlignment="0" applyProtection="0"/>
    <xf numFmtId="0" fontId="158" fillId="0" borderId="1029" applyNumberFormat="0" applyFill="0" applyAlignment="0" applyProtection="0"/>
    <xf numFmtId="0" fontId="158" fillId="0" borderId="1029" applyNumberFormat="0" applyFill="0" applyAlignment="0" applyProtection="0"/>
    <xf numFmtId="0" fontId="158" fillId="0" borderId="1029" applyNumberFormat="0" applyFill="0" applyAlignment="0" applyProtection="0"/>
    <xf numFmtId="0" fontId="158" fillId="0" borderId="1029" applyNumberFormat="0" applyFill="0" applyAlignment="0" applyProtection="0"/>
    <xf numFmtId="0" fontId="270" fillId="73" borderId="1026" applyNumberFormat="0" applyAlignment="0" applyProtection="0">
      <alignment vertical="center"/>
    </xf>
    <xf numFmtId="0" fontId="210" fillId="73" borderId="1023" applyNumberFormat="0" applyAlignment="0" applyProtection="0">
      <alignment vertical="center"/>
    </xf>
    <xf numFmtId="0" fontId="256" fillId="63" borderId="1023" applyNumberFormat="0" applyAlignment="0" applyProtection="0">
      <alignment vertical="center"/>
    </xf>
    <xf numFmtId="0" fontId="156" fillId="54" borderId="1075" applyNumberFormat="0" applyAlignment="0" applyProtection="0"/>
    <xf numFmtId="0" fontId="201" fillId="79" borderId="1025" applyNumberFormat="0" applyFont="0" applyAlignment="0" applyProtection="0">
      <alignment vertical="center"/>
    </xf>
    <xf numFmtId="0" fontId="156" fillId="54" borderId="1055" applyNumberFormat="0" applyAlignment="0" applyProtection="0"/>
    <xf numFmtId="3" fontId="276" fillId="109" borderId="1076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50" fillId="79" borderId="1015" applyNumberFormat="0" applyFont="0" applyAlignment="0" applyProtection="0"/>
    <xf numFmtId="0" fontId="201" fillId="79" borderId="1015" applyNumberFormat="0" applyFont="0" applyAlignment="0" applyProtection="0">
      <alignment vertical="center"/>
    </xf>
    <xf numFmtId="0" fontId="201" fillId="79" borderId="1015" applyNumberFormat="0" applyFont="0" applyAlignment="0" applyProtection="0">
      <alignment vertical="center"/>
    </xf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9" fillId="56" borderId="1015" applyNumberFormat="0" applyAlignment="0" applyProtection="0"/>
    <xf numFmtId="0" fontId="50" fillId="79" borderId="1015" applyNumberFormat="0" applyFont="0" applyAlignment="0" applyProtection="0"/>
    <xf numFmtId="0" fontId="156" fillId="54" borderId="1016" applyNumberFormat="0" applyAlignment="0" applyProtection="0"/>
    <xf numFmtId="0" fontId="270" fillId="73" borderId="1016" applyNumberFormat="0" applyAlignment="0" applyProtection="0">
      <alignment vertical="center"/>
    </xf>
    <xf numFmtId="0" fontId="66" fillId="73" borderId="1016" applyNumberFormat="0" applyAlignment="0" applyProtection="0"/>
    <xf numFmtId="0" fontId="156" fillId="54" borderId="1016" applyNumberFormat="0" applyAlignment="0" applyProtection="0"/>
    <xf numFmtId="0" fontId="270" fillId="73" borderId="1016" applyNumberFormat="0" applyAlignment="0" applyProtection="0">
      <alignment vertical="center"/>
    </xf>
    <xf numFmtId="0" fontId="66" fillId="73" borderId="1016" applyNumberForma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156" fillId="54" borderId="1016" applyNumberFormat="0" applyAlignment="0" applyProtection="0"/>
    <xf numFmtId="0" fontId="36" fillId="0" borderId="1040" applyNumberFormat="0" applyFill="0" applyBorder="0" applyAlignment="0" applyProtection="0"/>
    <xf numFmtId="0" fontId="50" fillId="79" borderId="1054" applyNumberFormat="0" applyFont="0" applyAlignment="0" applyProtection="0"/>
    <xf numFmtId="0" fontId="156" fillId="54" borderId="1055" applyNumberFormat="0" applyAlignment="0" applyProtection="0"/>
    <xf numFmtId="0" fontId="156" fillId="54" borderId="1036" applyNumberFormat="0" applyAlignment="0" applyProtection="0"/>
    <xf numFmtId="0" fontId="156" fillId="54" borderId="1075" applyNumberFormat="0" applyAlignment="0" applyProtection="0"/>
    <xf numFmtId="0" fontId="54" fillId="73" borderId="1033" applyNumberFormat="0" applyAlignment="0" applyProtection="0"/>
    <xf numFmtId="0" fontId="256" fillId="63" borderId="1043" applyNumberFormat="0" applyAlignment="0" applyProtection="0">
      <alignment vertical="center"/>
    </xf>
    <xf numFmtId="10" fontId="41" fillId="35" borderId="1059" applyNumberFormat="0" applyBorder="0" applyAlignment="0" applyProtection="0"/>
    <xf numFmtId="3" fontId="276" fillId="109" borderId="1017"/>
    <xf numFmtId="0" fontId="172" fillId="0" borderId="1018"/>
    <xf numFmtId="3" fontId="27" fillId="0" borderId="991" applyNumberFormat="0" applyFont="0" applyFill="0" applyAlignment="0" applyProtection="0">
      <alignment vertical="center"/>
    </xf>
    <xf numFmtId="3" fontId="27" fillId="0" borderId="991" applyNumberFormat="0" applyFont="0" applyFill="0" applyAlignment="0" applyProtection="0">
      <alignment vertical="center"/>
    </xf>
    <xf numFmtId="0" fontId="158" fillId="0" borderId="1019" applyNumberFormat="0" applyFill="0" applyAlignment="0" applyProtection="0"/>
    <xf numFmtId="0" fontId="290" fillId="0" borderId="1019" applyNumberFormat="0" applyFill="0" applyAlignment="0" applyProtection="0">
      <alignment vertical="center"/>
    </xf>
    <xf numFmtId="0" fontId="68" fillId="0" borderId="1019" applyNumberFormat="0" applyFill="0" applyAlignment="0" applyProtection="0"/>
    <xf numFmtId="0" fontId="158" fillId="0" borderId="1019" applyNumberFormat="0" applyFill="0" applyAlignment="0" applyProtection="0"/>
    <xf numFmtId="0" fontId="290" fillId="0" borderId="1019" applyNumberFormat="0" applyFill="0" applyAlignment="0" applyProtection="0">
      <alignment vertical="center"/>
    </xf>
    <xf numFmtId="0" fontId="6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158" fillId="0" borderId="1019" applyNumberFormat="0" applyFill="0" applyAlignment="0" applyProtection="0"/>
    <xf numFmtId="0" fontId="270" fillId="73" borderId="1065" applyNumberFormat="0" applyAlignment="0" applyProtection="0">
      <alignment vertical="center"/>
    </xf>
    <xf numFmtId="0" fontId="50" fillId="79" borderId="1035" applyNumberFormat="0" applyFont="0" applyAlignment="0" applyProtection="0"/>
    <xf numFmtId="0" fontId="270" fillId="73" borderId="1016" applyNumberFormat="0" applyAlignment="0" applyProtection="0">
      <alignment vertical="center"/>
    </xf>
    <xf numFmtId="0" fontId="210" fillId="73" borderId="1013" applyNumberFormat="0" applyAlignment="0" applyProtection="0">
      <alignment vertical="center"/>
    </xf>
    <xf numFmtId="0" fontId="50" fillId="79" borderId="1064" applyNumberFormat="0" applyFont="0" applyAlignment="0" applyProtection="0"/>
    <xf numFmtId="0" fontId="50" fillId="79" borderId="1064" applyNumberFormat="0" applyFont="0" applyAlignment="0" applyProtection="0"/>
    <xf numFmtId="0" fontId="256" fillId="63" borderId="1013" applyNumberFormat="0" applyAlignment="0" applyProtection="0">
      <alignment vertical="center"/>
    </xf>
    <xf numFmtId="0" fontId="290" fillId="0" borderId="1019" applyNumberFormat="0" applyFill="0" applyAlignment="0" applyProtection="0">
      <alignment vertical="center"/>
    </xf>
    <xf numFmtId="0" fontId="50" fillId="79" borderId="1045" applyNumberFormat="0" applyFont="0" applyAlignment="0" applyProtection="0"/>
    <xf numFmtId="0" fontId="201" fillId="79" borderId="1015" applyNumberFormat="0" applyFont="0" applyAlignment="0" applyProtection="0">
      <alignment vertical="center"/>
    </xf>
    <xf numFmtId="0" fontId="149" fillId="41" borderId="1033" applyNumberFormat="0" applyAlignment="0" applyProtection="0"/>
    <xf numFmtId="0" fontId="156" fillId="54" borderId="1036" applyNumberFormat="0" applyAlignment="0" applyProtection="0"/>
    <xf numFmtId="0" fontId="172" fillId="0" borderId="1077"/>
    <xf numFmtId="3" fontId="27" fillId="0" borderId="1069" applyNumberFormat="0" applyFont="0" applyFill="0" applyAlignment="0" applyProtection="0">
      <alignment vertical="center"/>
    </xf>
    <xf numFmtId="3" fontId="27" fillId="0" borderId="1069" applyNumberFormat="0" applyFont="0" applyFill="0" applyAlignment="0" applyProtection="0">
      <alignment vertical="center"/>
    </xf>
    <xf numFmtId="3" fontId="276" fillId="109" borderId="1056"/>
    <xf numFmtId="0" fontId="172" fillId="0" borderId="1057"/>
    <xf numFmtId="3" fontId="27" fillId="0" borderId="1050" applyNumberFormat="0" applyFont="0" applyFill="0" applyAlignment="0" applyProtection="0">
      <alignment vertical="center"/>
    </xf>
    <xf numFmtId="3" fontId="27" fillId="0" borderId="1050" applyNumberFormat="0" applyFont="0" applyFill="0" applyAlignment="0" applyProtection="0">
      <alignment vertical="center"/>
    </xf>
    <xf numFmtId="3" fontId="276" fillId="109" borderId="1037"/>
    <xf numFmtId="0" fontId="172" fillId="0" borderId="1038"/>
    <xf numFmtId="3" fontId="27" fillId="0" borderId="1030" applyNumberFormat="0" applyFont="0" applyFill="0" applyAlignment="0" applyProtection="0">
      <alignment vertical="center"/>
    </xf>
    <xf numFmtId="3" fontId="27" fillId="0" borderId="1030" applyNumberFormat="0" applyFont="0" applyFill="0" applyAlignment="0" applyProtection="0">
      <alignment vertical="center"/>
    </xf>
    <xf numFmtId="0" fontId="50" fillId="79" borderId="1064" applyNumberFormat="0" applyFont="0" applyAlignment="0" applyProtection="0"/>
    <xf numFmtId="0" fontId="54" fillId="73" borderId="1062" applyNumberFormat="0" applyAlignment="0" applyProtection="0"/>
    <xf numFmtId="0" fontId="156" fillId="54" borderId="1046" applyNumberFormat="0" applyAlignment="0" applyProtection="0"/>
    <xf numFmtId="0" fontId="149" fillId="41" borderId="1072" applyNumberFormat="0" applyAlignment="0" applyProtection="0"/>
    <xf numFmtId="3" fontId="276" fillId="109" borderId="1066"/>
    <xf numFmtId="0" fontId="50" fillId="79" borderId="1045" applyNumberFormat="0" applyFont="0" applyAlignment="0" applyProtection="0"/>
    <xf numFmtId="0" fontId="54" fillId="73" borderId="1072" applyNumberFormat="0" applyAlignment="0" applyProtection="0"/>
    <xf numFmtId="0" fontId="36" fillId="0" borderId="1050" applyNumberFormat="0" applyFill="0" applyBorder="0" applyAlignment="0" applyProtection="0"/>
    <xf numFmtId="0" fontId="270" fillId="73" borderId="1046" applyNumberFormat="0" applyAlignment="0" applyProtection="0">
      <alignment vertical="center"/>
    </xf>
    <xf numFmtId="0" fontId="210" fillId="73" borderId="1072" applyNumberFormat="0" applyAlignment="0" applyProtection="0">
      <alignment vertical="center"/>
    </xf>
    <xf numFmtId="0" fontId="149" fillId="41" borderId="1062" applyNumberFormat="0" applyAlignment="0" applyProtection="0"/>
    <xf numFmtId="37" fontId="172" fillId="105" borderId="1061">
      <alignment horizontal="center" vertical="center" wrapText="1"/>
    </xf>
    <xf numFmtId="0" fontId="149" fillId="41" borderId="1062" applyNumberFormat="0" applyAlignment="0" applyProtection="0"/>
    <xf numFmtId="0" fontId="50" fillId="79" borderId="1064" applyNumberFormat="0" applyFont="0" applyAlignment="0" applyProtection="0"/>
    <xf numFmtId="0" fontId="158" fillId="0" borderId="1039" applyNumberFormat="0" applyFill="0" applyAlignment="0" applyProtection="0"/>
    <xf numFmtId="0" fontId="290" fillId="0" borderId="1039" applyNumberFormat="0" applyFill="0" applyAlignment="0" applyProtection="0">
      <alignment vertical="center"/>
    </xf>
    <xf numFmtId="0" fontId="68" fillId="0" borderId="1039" applyNumberFormat="0" applyFill="0" applyAlignment="0" applyProtection="0"/>
    <xf numFmtId="0" fontId="158" fillId="0" borderId="1039" applyNumberFormat="0" applyFill="0" applyAlignment="0" applyProtection="0"/>
    <xf numFmtId="0" fontId="290" fillId="0" borderId="1039" applyNumberFormat="0" applyFill="0" applyAlignment="0" applyProtection="0">
      <alignment vertical="center"/>
    </xf>
    <xf numFmtId="0" fontId="68" fillId="0" borderId="1039" applyNumberFormat="0" applyFill="0" applyAlignment="0" applyProtection="0"/>
    <xf numFmtId="0" fontId="158" fillId="0" borderId="1039" applyNumberFormat="0" applyFill="0" applyAlignment="0" applyProtection="0"/>
    <xf numFmtId="0" fontId="158" fillId="0" borderId="1039" applyNumberFormat="0" applyFill="0" applyAlignment="0" applyProtection="0"/>
    <xf numFmtId="0" fontId="158" fillId="0" borderId="1039" applyNumberFormat="0" applyFill="0" applyAlignment="0" applyProtection="0"/>
    <xf numFmtId="0" fontId="158" fillId="0" borderId="1039" applyNumberFormat="0" applyFill="0" applyAlignment="0" applyProtection="0"/>
    <xf numFmtId="0" fontId="158" fillId="0" borderId="1039" applyNumberFormat="0" applyFill="0" applyAlignment="0" applyProtection="0"/>
    <xf numFmtId="0" fontId="158" fillId="0" borderId="1039" applyNumberFormat="0" applyFill="0" applyAlignment="0" applyProtection="0"/>
    <xf numFmtId="0" fontId="270" fillId="73" borderId="1036" applyNumberFormat="0" applyAlignment="0" applyProtection="0">
      <alignment vertical="center"/>
    </xf>
    <xf numFmtId="0" fontId="210" fillId="73" borderId="1033" applyNumberFormat="0" applyAlignment="0" applyProtection="0">
      <alignment vertical="center"/>
    </xf>
    <xf numFmtId="0" fontId="62" fillId="63" borderId="1062" applyNumberFormat="0" applyAlignment="0" applyProtection="0"/>
    <xf numFmtId="0" fontId="256" fillId="63" borderId="1033" applyNumberFormat="0" applyAlignment="0" applyProtection="0">
      <alignment vertical="center"/>
    </xf>
    <xf numFmtId="0" fontId="290" fillId="0" borderId="1039" applyNumberFormat="0" applyFill="0" applyAlignment="0" applyProtection="0">
      <alignment vertical="center"/>
    </xf>
    <xf numFmtId="0" fontId="201" fillId="79" borderId="1035" applyNumberFormat="0" applyFont="0" applyAlignment="0" applyProtection="0">
      <alignment vertical="center"/>
    </xf>
    <xf numFmtId="0" fontId="50" fillId="79" borderId="1074" applyNumberFormat="0" applyFont="0" applyAlignment="0" applyProtection="0"/>
    <xf numFmtId="0" fontId="140" fillId="54" borderId="1072" applyNumberFormat="0" applyAlignment="0" applyProtection="0"/>
    <xf numFmtId="0" fontId="158" fillId="0" borderId="1049" applyNumberFormat="0" applyFill="0" applyAlignment="0" applyProtection="0"/>
    <xf numFmtId="0" fontId="290" fillId="0" borderId="1049" applyNumberFormat="0" applyFill="0" applyAlignment="0" applyProtection="0">
      <alignment vertical="center"/>
    </xf>
    <xf numFmtId="0" fontId="68" fillId="0" borderId="1049" applyNumberFormat="0" applyFill="0" applyAlignment="0" applyProtection="0"/>
    <xf numFmtId="0" fontId="158" fillId="0" borderId="1049" applyNumberFormat="0" applyFill="0" applyAlignment="0" applyProtection="0"/>
    <xf numFmtId="0" fontId="290" fillId="0" borderId="1049" applyNumberFormat="0" applyFill="0" applyAlignment="0" applyProtection="0">
      <alignment vertical="center"/>
    </xf>
    <xf numFmtId="0" fontId="6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36" fillId="0" borderId="1069" applyNumberFormat="0" applyFill="0" applyBorder="0" applyAlignment="0" applyProtection="0"/>
    <xf numFmtId="0" fontId="270" fillId="73" borderId="1046" applyNumberFormat="0" applyAlignment="0" applyProtection="0">
      <alignment vertical="center"/>
    </xf>
    <xf numFmtId="0" fontId="210" fillId="73" borderId="1043" applyNumberFormat="0" applyAlignment="0" applyProtection="0">
      <alignment vertical="center"/>
    </xf>
    <xf numFmtId="0" fontId="149" fillId="41" borderId="1072" applyNumberFormat="0" applyAlignment="0" applyProtection="0"/>
    <xf numFmtId="0" fontId="256" fillId="63" borderId="1043" applyNumberFormat="0" applyAlignment="0" applyProtection="0">
      <alignment vertical="center"/>
    </xf>
    <xf numFmtId="0" fontId="290" fillId="0" borderId="1049" applyNumberFormat="0" applyFill="0" applyAlignment="0" applyProtection="0">
      <alignment vertical="center"/>
    </xf>
    <xf numFmtId="0" fontId="201" fillId="79" borderId="1045" applyNumberFormat="0" applyFont="0" applyAlignment="0" applyProtection="0">
      <alignment vertical="center"/>
    </xf>
    <xf numFmtId="0" fontId="158" fillId="0" borderId="1058" applyNumberFormat="0" applyFill="0" applyAlignment="0" applyProtection="0"/>
    <xf numFmtId="0" fontId="290" fillId="0" borderId="1058" applyNumberFormat="0" applyFill="0" applyAlignment="0" applyProtection="0">
      <alignment vertical="center"/>
    </xf>
    <xf numFmtId="0" fontId="68" fillId="0" borderId="1058" applyNumberFormat="0" applyFill="0" applyAlignment="0" applyProtection="0"/>
    <xf numFmtId="0" fontId="158" fillId="0" borderId="1058" applyNumberFormat="0" applyFill="0" applyAlignment="0" applyProtection="0"/>
    <xf numFmtId="0" fontId="290" fillId="0" borderId="1058" applyNumberFormat="0" applyFill="0" applyAlignment="0" applyProtection="0">
      <alignment vertical="center"/>
    </xf>
    <xf numFmtId="0" fontId="68" fillId="0" borderId="1058" applyNumberFormat="0" applyFill="0" applyAlignment="0" applyProtection="0"/>
    <xf numFmtId="0" fontId="158" fillId="0" borderId="1058" applyNumberFormat="0" applyFill="0" applyAlignment="0" applyProtection="0"/>
    <xf numFmtId="0" fontId="158" fillId="0" borderId="1058" applyNumberFormat="0" applyFill="0" applyAlignment="0" applyProtection="0"/>
    <xf numFmtId="0" fontId="158" fillId="0" borderId="1058" applyNumberFormat="0" applyFill="0" applyAlignment="0" applyProtection="0"/>
    <xf numFmtId="0" fontId="158" fillId="0" borderId="1058" applyNumberFormat="0" applyFill="0" applyAlignment="0" applyProtection="0"/>
    <xf numFmtId="0" fontId="158" fillId="0" borderId="1058" applyNumberFormat="0" applyFill="0" applyAlignment="0" applyProtection="0"/>
    <xf numFmtId="0" fontId="158" fillId="0" borderId="1058" applyNumberFormat="0" applyFill="0" applyAlignment="0" applyProtection="0"/>
    <xf numFmtId="0" fontId="270" fillId="73" borderId="1055" applyNumberFormat="0" applyAlignment="0" applyProtection="0">
      <alignment vertical="center"/>
    </xf>
    <xf numFmtId="0" fontId="290" fillId="0" borderId="1058" applyNumberFormat="0" applyFill="0" applyAlignment="0" applyProtection="0">
      <alignment vertical="center"/>
    </xf>
    <xf numFmtId="0" fontId="201" fillId="79" borderId="1054" applyNumberFormat="0" applyFont="0" applyAlignment="0" applyProtection="0">
      <alignment vertical="center"/>
    </xf>
    <xf numFmtId="0" fontId="158" fillId="0" borderId="1068" applyNumberFormat="0" applyFill="0" applyAlignment="0" applyProtection="0"/>
    <xf numFmtId="0" fontId="158" fillId="0" borderId="1068" applyNumberFormat="0" applyFill="0" applyAlignment="0" applyProtection="0"/>
    <xf numFmtId="0" fontId="158" fillId="0" borderId="1068" applyNumberFormat="0" applyFill="0" applyAlignment="0" applyProtection="0"/>
    <xf numFmtId="0" fontId="158" fillId="0" borderId="1068" applyNumberFormat="0" applyFill="0" applyAlignment="0" applyProtection="0"/>
    <xf numFmtId="0" fontId="270" fillId="73" borderId="1065" applyNumberFormat="0" applyAlignment="0" applyProtection="0">
      <alignment vertical="center"/>
    </xf>
    <xf numFmtId="0" fontId="210" fillId="73" borderId="1062" applyNumberFormat="0" applyAlignment="0" applyProtection="0">
      <alignment vertical="center"/>
    </xf>
    <xf numFmtId="0" fontId="256" fillId="63" borderId="1062" applyNumberFormat="0" applyAlignment="0" applyProtection="0">
      <alignment vertical="center"/>
    </xf>
    <xf numFmtId="0" fontId="290" fillId="0" borderId="1068" applyNumberFormat="0" applyFill="0" applyAlignment="0" applyProtection="0">
      <alignment vertical="center"/>
    </xf>
    <xf numFmtId="0" fontId="201" fillId="79" borderId="1064" applyNumberFormat="0" applyFont="0" applyAlignment="0" applyProtection="0">
      <alignment vertical="center"/>
    </xf>
    <xf numFmtId="0" fontId="158" fillId="0" borderId="1078" applyNumberFormat="0" applyFill="0" applyAlignment="0" applyProtection="0"/>
    <xf numFmtId="0" fontId="290" fillId="0" borderId="1078" applyNumberFormat="0" applyFill="0" applyAlignment="0" applyProtection="0">
      <alignment vertical="center"/>
    </xf>
    <xf numFmtId="0" fontId="68" fillId="0" borderId="1078" applyNumberFormat="0" applyFill="0" applyAlignment="0" applyProtection="0"/>
    <xf numFmtId="0" fontId="158" fillId="0" borderId="1078" applyNumberFormat="0" applyFill="0" applyAlignment="0" applyProtection="0"/>
    <xf numFmtId="0" fontId="290" fillId="0" borderId="1078" applyNumberFormat="0" applyFill="0" applyAlignment="0" applyProtection="0">
      <alignment vertical="center"/>
    </xf>
    <xf numFmtId="0" fontId="68" fillId="0" borderId="1078" applyNumberFormat="0" applyFill="0" applyAlignment="0" applyProtection="0"/>
    <xf numFmtId="0" fontId="158" fillId="0" borderId="1078" applyNumberFormat="0" applyFill="0" applyAlignment="0" applyProtection="0"/>
    <xf numFmtId="0" fontId="158" fillId="0" borderId="1078" applyNumberFormat="0" applyFill="0" applyAlignment="0" applyProtection="0"/>
    <xf numFmtId="0" fontId="158" fillId="0" borderId="1078" applyNumberFormat="0" applyFill="0" applyAlignment="0" applyProtection="0"/>
    <xf numFmtId="0" fontId="158" fillId="0" borderId="1078" applyNumberFormat="0" applyFill="0" applyAlignment="0" applyProtection="0"/>
    <xf numFmtId="0" fontId="158" fillId="0" borderId="1078" applyNumberFormat="0" applyFill="0" applyAlignment="0" applyProtection="0"/>
    <xf numFmtId="0" fontId="158" fillId="0" borderId="1078" applyNumberFormat="0" applyFill="0" applyAlignment="0" applyProtection="0"/>
    <xf numFmtId="0" fontId="270" fillId="73" borderId="1075" applyNumberFormat="0" applyAlignment="0" applyProtection="0">
      <alignment vertical="center"/>
    </xf>
    <xf numFmtId="0" fontId="210" fillId="73" borderId="1072" applyNumberFormat="0" applyAlignment="0" applyProtection="0">
      <alignment vertical="center"/>
    </xf>
    <xf numFmtId="0" fontId="256" fillId="63" borderId="1072" applyNumberFormat="0" applyAlignment="0" applyProtection="0">
      <alignment vertical="center"/>
    </xf>
    <xf numFmtId="0" fontId="290" fillId="0" borderId="1078" applyNumberFormat="0" applyFill="0" applyAlignment="0" applyProtection="0">
      <alignment vertical="center"/>
    </xf>
    <xf numFmtId="0" fontId="201" fillId="79" borderId="1074" applyNumberFormat="0" applyFont="0" applyAlignment="0" applyProtection="0">
      <alignment vertical="center"/>
    </xf>
    <xf numFmtId="0" fontId="158" fillId="0" borderId="1098" applyNumberFormat="0" applyFill="0" applyAlignment="0" applyProtection="0"/>
    <xf numFmtId="0" fontId="290" fillId="0" borderId="1098" applyNumberFormat="0" applyFill="0" applyAlignment="0" applyProtection="0">
      <alignment vertical="center"/>
    </xf>
    <xf numFmtId="0" fontId="50" fillId="79" borderId="1094" applyNumberFormat="0" applyFont="0" applyAlignment="0" applyProtection="0"/>
    <xf numFmtId="0" fontId="149" fillId="41" borderId="1131" applyNumberFormat="0" applyAlignment="0" applyProtection="0"/>
    <xf numFmtId="0" fontId="149" fillId="41" borderId="1092" applyNumberForma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9" fillId="56" borderId="1094" applyNumberFormat="0" applyAlignment="0" applyProtection="0"/>
    <xf numFmtId="0" fontId="158" fillId="0" borderId="1137" applyNumberFormat="0" applyFill="0" applyAlignment="0" applyProtection="0"/>
    <xf numFmtId="0" fontId="62" fillId="63" borderId="1112" applyNumberFormat="0" applyAlignment="0" applyProtection="0"/>
    <xf numFmtId="0" fontId="172" fillId="0" borderId="1097"/>
    <xf numFmtId="0" fontId="156" fillId="54" borderId="1105" applyNumberFormat="0" applyAlignment="0" applyProtection="0"/>
    <xf numFmtId="0" fontId="156" fillId="54" borderId="1105" applyNumberFormat="0" applyAlignment="0" applyProtection="0"/>
    <xf numFmtId="0" fontId="156" fillId="54" borderId="1105" applyNumberFormat="0" applyAlignment="0" applyProtection="0"/>
    <xf numFmtId="0" fontId="156" fillId="54" borderId="1105" applyNumberFormat="0" applyAlignment="0" applyProtection="0"/>
    <xf numFmtId="0" fontId="66" fillId="73" borderId="1105" applyNumberFormat="0" applyAlignment="0" applyProtection="0"/>
    <xf numFmtId="0" fontId="270" fillId="73" borderId="1105" applyNumberFormat="0" applyAlignment="0" applyProtection="0">
      <alignment vertical="center"/>
    </xf>
    <xf numFmtId="0" fontId="156" fillId="54" borderId="1105" applyNumberFormat="0" applyAlignment="0" applyProtection="0"/>
    <xf numFmtId="0" fontId="66" fillId="73" borderId="1105" applyNumberFormat="0" applyAlignment="0" applyProtection="0"/>
    <xf numFmtId="0" fontId="270" fillId="73" borderId="1105" applyNumberFormat="0" applyAlignment="0" applyProtection="0">
      <alignment vertical="center"/>
    </xf>
    <xf numFmtId="0" fontId="156" fillId="54" borderId="1105" applyNumberForma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201" fillId="79" borderId="1104" applyNumberFormat="0" applyFont="0" applyAlignment="0" applyProtection="0">
      <alignment vertical="center"/>
    </xf>
    <xf numFmtId="0" fontId="50" fillId="79" borderId="1104" applyNumberFormat="0" applyFont="0" applyAlignment="0" applyProtection="0"/>
    <xf numFmtId="0" fontId="201" fillId="79" borderId="1104" applyNumberFormat="0" applyFont="0" applyAlignment="0" applyProtection="0">
      <alignment vertical="center"/>
    </xf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9" fillId="56" borderId="1104" applyNumberForma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50" fillId="79" borderId="1104" applyNumberFormat="0" applyFont="0" applyAlignment="0" applyProtection="0"/>
    <xf numFmtId="0" fontId="156" fillId="54" borderId="1124" applyNumberFormat="0" applyAlignment="0" applyProtection="0"/>
    <xf numFmtId="0" fontId="156" fillId="54" borderId="1124" applyNumberFormat="0" applyAlignment="0" applyProtection="0"/>
    <xf numFmtId="0" fontId="156" fillId="54" borderId="1124" applyNumberFormat="0" applyAlignment="0" applyProtection="0"/>
    <xf numFmtId="0" fontId="156" fillId="54" borderId="1124" applyNumberFormat="0" applyAlignment="0" applyProtection="0"/>
    <xf numFmtId="0" fontId="66" fillId="73" borderId="1124" applyNumberFormat="0" applyAlignment="0" applyProtection="0"/>
    <xf numFmtId="0" fontId="270" fillId="73" borderId="1124" applyNumberFormat="0" applyAlignment="0" applyProtection="0">
      <alignment vertical="center"/>
    </xf>
    <xf numFmtId="0" fontId="270" fillId="73" borderId="1124" applyNumberFormat="0" applyAlignment="0" applyProtection="0">
      <alignment vertical="center"/>
    </xf>
    <xf numFmtId="0" fontId="156" fillId="54" borderId="1124" applyNumberForma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201" fillId="79" borderId="1123" applyNumberFormat="0" applyFont="0" applyAlignment="0" applyProtection="0">
      <alignment vertical="center"/>
    </xf>
    <xf numFmtId="0" fontId="201" fillId="79" borderId="1123" applyNumberFormat="0" applyFont="0" applyAlignment="0" applyProtection="0">
      <alignment vertical="center"/>
    </xf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9" fillId="56" borderId="1123" applyNumberForma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50" fillId="79" borderId="1123" applyNumberFormat="0" applyFont="0" applyAlignment="0" applyProtection="0"/>
    <xf numFmtId="0" fontId="156" fillId="54" borderId="1144" applyNumberFormat="0" applyAlignment="0" applyProtection="0"/>
    <xf numFmtId="0" fontId="156" fillId="54" borderId="1144" applyNumberFormat="0" applyAlignment="0" applyProtection="0"/>
    <xf numFmtId="0" fontId="156" fillId="54" borderId="1144" applyNumberFormat="0" applyAlignment="0" applyProtection="0"/>
    <xf numFmtId="0" fontId="156" fillId="54" borderId="1144" applyNumberFormat="0" applyAlignment="0" applyProtection="0"/>
    <xf numFmtId="0" fontId="66" fillId="73" borderId="1144" applyNumberFormat="0" applyAlignment="0" applyProtection="0"/>
    <xf numFmtId="0" fontId="270" fillId="73" borderId="1144" applyNumberFormat="0" applyAlignment="0" applyProtection="0">
      <alignment vertical="center"/>
    </xf>
    <xf numFmtId="0" fontId="156" fillId="54" borderId="1144" applyNumberFormat="0" applyAlignment="0" applyProtection="0"/>
    <xf numFmtId="0" fontId="66" fillId="73" borderId="1144" applyNumberFormat="0" applyAlignment="0" applyProtection="0"/>
    <xf numFmtId="0" fontId="270" fillId="73" borderId="1144" applyNumberFormat="0" applyAlignment="0" applyProtection="0">
      <alignment vertical="center"/>
    </xf>
    <xf numFmtId="0" fontId="156" fillId="54" borderId="1144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201" fillId="79" borderId="1143" applyNumberFormat="0" applyFont="0" applyAlignment="0" applyProtection="0">
      <alignment vertical="center"/>
    </xf>
    <xf numFmtId="0" fontId="201" fillId="79" borderId="1143" applyNumberFormat="0" applyFont="0" applyAlignment="0" applyProtection="0">
      <alignment vertical="center"/>
    </xf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140" fillId="54" borderId="1092" applyNumberFormat="0" applyAlignment="0" applyProtection="0"/>
    <xf numFmtId="0" fontId="210" fillId="73" borderId="1092" applyNumberFormat="0" applyAlignment="0" applyProtection="0">
      <alignment vertical="center"/>
    </xf>
    <xf numFmtId="0" fontId="54" fillId="73" borderId="1092" applyNumberFormat="0" applyAlignment="0" applyProtection="0"/>
    <xf numFmtId="0" fontId="140" fillId="54" borderId="1092" applyNumberFormat="0" applyAlignment="0" applyProtection="0"/>
    <xf numFmtId="0" fontId="210" fillId="73" borderId="1092" applyNumberFormat="0" applyAlignment="0" applyProtection="0">
      <alignment vertical="center"/>
    </xf>
    <xf numFmtId="0" fontId="54" fillId="73" borderId="1092" applyNumberFormat="0" applyAlignment="0" applyProtection="0"/>
    <xf numFmtId="0" fontId="140" fillId="54" borderId="1092" applyNumberFormat="0" applyAlignment="0" applyProtection="0"/>
    <xf numFmtId="0" fontId="140" fillId="54" borderId="1092" applyNumberFormat="0" applyAlignment="0" applyProtection="0"/>
    <xf numFmtId="0" fontId="140" fillId="54" borderId="1092" applyNumberFormat="0" applyAlignment="0" applyProtection="0"/>
    <xf numFmtId="0" fontId="140" fillId="54" borderId="1092" applyNumberFormat="0" applyAlignment="0" applyProtection="0"/>
    <xf numFmtId="0" fontId="140" fillId="54" borderId="1092" applyNumberFormat="0" applyAlignment="0" applyProtection="0"/>
    <xf numFmtId="0" fontId="140" fillId="54" borderId="1092" applyNumberFormat="0" applyAlignment="0" applyProtection="0"/>
    <xf numFmtId="0" fontId="140" fillId="54" borderId="1112" applyNumberFormat="0" applyAlignment="0" applyProtection="0"/>
    <xf numFmtId="0" fontId="210" fillId="73" borderId="1112" applyNumberFormat="0" applyAlignment="0" applyProtection="0">
      <alignment vertical="center"/>
    </xf>
    <xf numFmtId="0" fontId="54" fillId="73" borderId="1112" applyNumberFormat="0" applyAlignment="0" applyProtection="0"/>
    <xf numFmtId="0" fontId="140" fillId="54" borderId="1112" applyNumberFormat="0" applyAlignment="0" applyProtection="0"/>
    <xf numFmtId="0" fontId="210" fillId="73" borderId="1112" applyNumberFormat="0" applyAlignment="0" applyProtection="0">
      <alignment vertical="center"/>
    </xf>
    <xf numFmtId="0" fontId="140" fillId="54" borderId="1112" applyNumberFormat="0" applyAlignment="0" applyProtection="0"/>
    <xf numFmtId="0" fontId="140" fillId="54" borderId="1112" applyNumberFormat="0" applyAlignment="0" applyProtection="0"/>
    <xf numFmtId="0" fontId="140" fillId="54" borderId="1112" applyNumberFormat="0" applyAlignment="0" applyProtection="0"/>
    <xf numFmtId="0" fontId="140" fillId="54" borderId="1112" applyNumberFormat="0" applyAlignment="0" applyProtection="0"/>
    <xf numFmtId="0" fontId="140" fillId="54" borderId="1112" applyNumberFormat="0" applyAlignment="0" applyProtection="0"/>
    <xf numFmtId="0" fontId="140" fillId="54" borderId="1112" applyNumberFormat="0" applyAlignment="0" applyProtection="0"/>
    <xf numFmtId="0" fontId="140" fillId="54" borderId="1131" applyNumberFormat="0" applyAlignment="0" applyProtection="0"/>
    <xf numFmtId="0" fontId="210" fillId="73" borderId="1131" applyNumberFormat="0" applyAlignment="0" applyProtection="0">
      <alignment vertical="center"/>
    </xf>
    <xf numFmtId="0" fontId="140" fillId="54" borderId="1131" applyNumberFormat="0" applyAlignment="0" applyProtection="0"/>
    <xf numFmtId="0" fontId="210" fillId="73" borderId="1131" applyNumberFormat="0" applyAlignment="0" applyProtection="0">
      <alignment vertical="center"/>
    </xf>
    <xf numFmtId="0" fontId="54" fillId="73" borderId="1131" applyNumberFormat="0" applyAlignment="0" applyProtection="0"/>
    <xf numFmtId="0" fontId="140" fillId="54" borderId="1131" applyNumberFormat="0" applyAlignment="0" applyProtection="0"/>
    <xf numFmtId="0" fontId="140" fillId="54" borderId="1131" applyNumberFormat="0" applyAlignment="0" applyProtection="0"/>
    <xf numFmtId="0" fontId="140" fillId="54" borderId="1131" applyNumberFormat="0" applyAlignment="0" applyProtection="0"/>
    <xf numFmtId="0" fontId="140" fillId="54" borderId="1131" applyNumberFormat="0" applyAlignment="0" applyProtection="0"/>
    <xf numFmtId="0" fontId="262" fillId="107" borderId="1103">
      <alignment textRotation="90"/>
    </xf>
    <xf numFmtId="0" fontId="149" fillId="41" borderId="1102" applyNumberFormat="0" applyAlignment="0" applyProtection="0"/>
    <xf numFmtId="0" fontId="149" fillId="41" borderId="1102" applyNumberFormat="0" applyAlignment="0" applyProtection="0"/>
    <xf numFmtId="0" fontId="149" fillId="41" borderId="1102" applyNumberFormat="0" applyAlignment="0" applyProtection="0"/>
    <xf numFmtId="0" fontId="149" fillId="41" borderId="1102" applyNumberFormat="0" applyAlignment="0" applyProtection="0"/>
    <xf numFmtId="0" fontId="149" fillId="41" borderId="1102" applyNumberFormat="0" applyAlignment="0" applyProtection="0"/>
    <xf numFmtId="0" fontId="62" fillId="63" borderId="1102" applyNumberFormat="0" applyAlignment="0" applyProtection="0"/>
    <xf numFmtId="0" fontId="256" fillId="63" borderId="1102" applyNumberFormat="0" applyAlignment="0" applyProtection="0">
      <alignment vertical="center"/>
    </xf>
    <xf numFmtId="0" fontId="149" fillId="41" borderId="1102" applyNumberFormat="0" applyAlignment="0" applyProtection="0"/>
    <xf numFmtId="0" fontId="62" fillId="63" borderId="1102" applyNumberFormat="0" applyAlignment="0" applyProtection="0"/>
    <xf numFmtId="0" fontId="256" fillId="63" borderId="1102" applyNumberFormat="0" applyAlignment="0" applyProtection="0">
      <alignment vertical="center"/>
    </xf>
    <xf numFmtId="0" fontId="149" fillId="41" borderId="1102" applyNumberFormat="0" applyAlignment="0" applyProtection="0"/>
    <xf numFmtId="10" fontId="41" fillId="35" borderId="1099" applyNumberFormat="0" applyBorder="0" applyAlignment="0" applyProtection="0"/>
    <xf numFmtId="10" fontId="41" fillId="35" borderId="1099" applyNumberFormat="0" applyBorder="0" applyAlignment="0" applyProtection="0"/>
    <xf numFmtId="0" fontId="262" fillId="107" borderId="1122">
      <alignment textRotation="90"/>
    </xf>
    <xf numFmtId="0" fontId="262" fillId="107" borderId="1142">
      <alignment textRotation="90"/>
    </xf>
    <xf numFmtId="37" fontId="172" fillId="105" borderId="1101">
      <alignment horizontal="center" vertical="center" wrapText="1"/>
    </xf>
    <xf numFmtId="0" fontId="149" fillId="41" borderId="1141" applyNumberFormat="0" applyAlignment="0" applyProtection="0"/>
    <xf numFmtId="0" fontId="149" fillId="41" borderId="1141" applyNumberFormat="0" applyAlignment="0" applyProtection="0"/>
    <xf numFmtId="0" fontId="149" fillId="41" borderId="1141" applyNumberFormat="0" applyAlignment="0" applyProtection="0"/>
    <xf numFmtId="10" fontId="30" fillId="35" borderId="1119" applyNumberFormat="0" applyBorder="0" applyAlignment="0" applyProtection="0"/>
    <xf numFmtId="10" fontId="41" fillId="35" borderId="1119" applyNumberFormat="0" applyBorder="0" applyAlignment="0" applyProtection="0"/>
    <xf numFmtId="10" fontId="41" fillId="35" borderId="1119" applyNumberFormat="0" applyBorder="0" applyAlignment="0" applyProtection="0"/>
    <xf numFmtId="0" fontId="149" fillId="41" borderId="1141" applyNumberFormat="0" applyAlignment="0" applyProtection="0"/>
    <xf numFmtId="0" fontId="62" fillId="63" borderId="1141" applyNumberFormat="0" applyAlignment="0" applyProtection="0"/>
    <xf numFmtId="0" fontId="256" fillId="63" borderId="1141" applyNumberFormat="0" applyAlignment="0" applyProtection="0">
      <alignment vertical="center"/>
    </xf>
    <xf numFmtId="0" fontId="149" fillId="41" borderId="1141" applyNumberFormat="0" applyAlignment="0" applyProtection="0"/>
    <xf numFmtId="0" fontId="62" fillId="63" borderId="1141" applyNumberFormat="0" applyAlignment="0" applyProtection="0"/>
    <xf numFmtId="0" fontId="256" fillId="63" borderId="1141" applyNumberFormat="0" applyAlignment="0" applyProtection="0">
      <alignment vertical="center"/>
    </xf>
    <xf numFmtId="0" fontId="149" fillId="41" borderId="1141" applyNumberFormat="0" applyAlignment="0" applyProtection="0"/>
    <xf numFmtId="10" fontId="41" fillId="35" borderId="1138" applyNumberFormat="0" applyBorder="0" applyAlignment="0" applyProtection="0"/>
    <xf numFmtId="10" fontId="41" fillId="35" borderId="1138" applyNumberFormat="0" applyBorder="0" applyAlignment="0" applyProtection="0"/>
    <xf numFmtId="37" fontId="172" fillId="105" borderId="1121">
      <alignment horizontal="center" vertical="center" wrapText="1"/>
    </xf>
    <xf numFmtId="37" fontId="172" fillId="105" borderId="1140">
      <alignment horizontal="center" vertical="center" wrapText="1"/>
    </xf>
    <xf numFmtId="0" fontId="42" fillId="0" borderId="1100">
      <alignment horizontal="left" vertical="center"/>
    </xf>
    <xf numFmtId="0" fontId="44" fillId="0" borderId="1100">
      <alignment horizontal="left" vertical="center"/>
    </xf>
    <xf numFmtId="0" fontId="140" fillId="54" borderId="1082" applyNumberFormat="0" applyAlignment="0" applyProtection="0"/>
    <xf numFmtId="0" fontId="210" fillId="73" borderId="1082" applyNumberFormat="0" applyAlignment="0" applyProtection="0">
      <alignment vertical="center"/>
    </xf>
    <xf numFmtId="0" fontId="54" fillId="73" borderId="1082" applyNumberFormat="0" applyAlignment="0" applyProtection="0"/>
    <xf numFmtId="0" fontId="140" fillId="54" borderId="1082" applyNumberFormat="0" applyAlignment="0" applyProtection="0"/>
    <xf numFmtId="0" fontId="210" fillId="73" borderId="1082" applyNumberFormat="0" applyAlignment="0" applyProtection="0">
      <alignment vertical="center"/>
    </xf>
    <xf numFmtId="0" fontId="54" fillId="73" borderId="1082" applyNumberFormat="0" applyAlignment="0" applyProtection="0"/>
    <xf numFmtId="0" fontId="140" fillId="54" borderId="1082" applyNumberFormat="0" applyAlignment="0" applyProtection="0"/>
    <xf numFmtId="0" fontId="140" fillId="54" borderId="1082" applyNumberFormat="0" applyAlignment="0" applyProtection="0"/>
    <xf numFmtId="0" fontId="140" fillId="54" borderId="1082" applyNumberFormat="0" applyAlignment="0" applyProtection="0"/>
    <xf numFmtId="0" fontId="140" fillId="54" borderId="1082" applyNumberFormat="0" applyAlignment="0" applyProtection="0"/>
    <xf numFmtId="0" fontId="140" fillId="54" borderId="1082" applyNumberFormat="0" applyAlignment="0" applyProtection="0"/>
    <xf numFmtId="0" fontId="140" fillId="54" borderId="1082" applyNumberFormat="0" applyAlignment="0" applyProtection="0"/>
    <xf numFmtId="0" fontId="42" fillId="0" borderId="1120">
      <alignment horizontal="left" vertical="center"/>
    </xf>
    <xf numFmtId="0" fontId="44" fillId="0" borderId="1120">
      <alignment horizontal="left" vertical="center"/>
    </xf>
    <xf numFmtId="0" fontId="42" fillId="0" borderId="1139">
      <alignment horizontal="left" vertical="center"/>
    </xf>
    <xf numFmtId="0" fontId="44" fillId="0" borderId="1139">
      <alignment horizontal="left" vertical="center"/>
    </xf>
    <xf numFmtId="0" fontId="36" fillId="0" borderId="1099" applyNumberFormat="0" applyFill="0" applyBorder="0" applyAlignment="0" applyProtection="0"/>
    <xf numFmtId="0" fontId="36" fillId="0" borderId="1128" applyNumberFormat="0" applyFill="0" applyBorder="0" applyAlignment="0" applyProtection="0"/>
    <xf numFmtId="0" fontId="36" fillId="0" borderId="1089" applyNumberFormat="0" applyFill="0" applyBorder="0" applyAlignment="0" applyProtection="0"/>
    <xf numFmtId="0" fontId="44" fillId="0" borderId="1129">
      <alignment horizontal="left" vertical="center"/>
    </xf>
    <xf numFmtId="0" fontId="42" fillId="0" borderId="1129">
      <alignment horizontal="left" vertical="center"/>
    </xf>
    <xf numFmtId="0" fontId="42" fillId="0" borderId="1110">
      <alignment horizontal="left" vertical="center"/>
    </xf>
    <xf numFmtId="0" fontId="44" fillId="0" borderId="1090">
      <alignment horizontal="left" vertical="center"/>
    </xf>
    <xf numFmtId="0" fontId="42" fillId="0" borderId="1090">
      <alignment horizontal="left" vertical="center"/>
    </xf>
    <xf numFmtId="10" fontId="41" fillId="35" borderId="1128" applyNumberFormat="0" applyBorder="0" applyAlignment="0" applyProtection="0"/>
    <xf numFmtId="10" fontId="30" fillId="35" borderId="1128" applyNumberFormat="0" applyBorder="0" applyAlignment="0" applyProtection="0"/>
    <xf numFmtId="0" fontId="256" fillId="63" borderId="1131" applyNumberFormat="0" applyAlignment="0" applyProtection="0">
      <alignment vertical="center"/>
    </xf>
    <xf numFmtId="0" fontId="149" fillId="41" borderId="1131" applyNumberFormat="0" applyAlignment="0" applyProtection="0"/>
    <xf numFmtId="0" fontId="256" fillId="63" borderId="1131" applyNumberFormat="0" applyAlignment="0" applyProtection="0">
      <alignment vertical="center"/>
    </xf>
    <xf numFmtId="0" fontId="62" fillId="63" borderId="1131" applyNumberFormat="0" applyAlignment="0" applyProtection="0"/>
    <xf numFmtId="0" fontId="149" fillId="41" borderId="1131" applyNumberFormat="0" applyAlignment="0" applyProtection="0"/>
    <xf numFmtId="0" fontId="149" fillId="41" borderId="1131" applyNumberFormat="0" applyAlignment="0" applyProtection="0"/>
    <xf numFmtId="0" fontId="149" fillId="41" borderId="1131" applyNumberFormat="0" applyAlignment="0" applyProtection="0"/>
    <xf numFmtId="0" fontId="149" fillId="41" borderId="1131" applyNumberFormat="0" applyAlignment="0" applyProtection="0"/>
    <xf numFmtId="37" fontId="172" fillId="105" borderId="1111">
      <alignment horizontal="center" vertical="center" wrapText="1"/>
    </xf>
    <xf numFmtId="0" fontId="262" fillId="107" borderId="1132">
      <alignment textRotation="90"/>
    </xf>
    <xf numFmtId="10" fontId="41" fillId="35" borderId="1109" applyNumberFormat="0" applyBorder="0" applyAlignment="0" applyProtection="0"/>
    <xf numFmtId="10" fontId="41" fillId="35" borderId="1109" applyNumberFormat="0" applyBorder="0" applyAlignment="0" applyProtection="0"/>
    <xf numFmtId="10" fontId="30" fillId="35" borderId="1109" applyNumberFormat="0" applyBorder="0" applyAlignment="0" applyProtection="0"/>
    <xf numFmtId="0" fontId="149" fillId="41" borderId="1112" applyNumberFormat="0" applyAlignment="0" applyProtection="0"/>
    <xf numFmtId="0" fontId="256" fillId="63" borderId="1112" applyNumberFormat="0" applyAlignment="0" applyProtection="0">
      <alignment vertical="center"/>
    </xf>
    <xf numFmtId="0" fontId="62" fillId="63" borderId="1112" applyNumberFormat="0" applyAlignment="0" applyProtection="0"/>
    <xf numFmtId="0" fontId="149" fillId="41" borderId="1112" applyNumberFormat="0" applyAlignment="0" applyProtection="0"/>
    <xf numFmtId="37" fontId="172" fillId="105" borderId="1091">
      <alignment horizontal="center" vertical="center" wrapText="1"/>
    </xf>
    <xf numFmtId="0" fontId="149" fillId="41" borderId="1112" applyNumberFormat="0" applyAlignment="0" applyProtection="0"/>
    <xf numFmtId="0" fontId="149" fillId="41" borderId="1112" applyNumberFormat="0" applyAlignment="0" applyProtection="0"/>
    <xf numFmtId="0" fontId="149" fillId="41" borderId="1112" applyNumberFormat="0" applyAlignment="0" applyProtection="0"/>
    <xf numFmtId="0" fontId="149" fillId="41" borderId="1112" applyNumberFormat="0" applyAlignment="0" applyProtection="0"/>
    <xf numFmtId="0" fontId="149" fillId="41" borderId="1112" applyNumberFormat="0" applyAlignment="0" applyProtection="0"/>
    <xf numFmtId="10" fontId="41" fillId="35" borderId="1089" applyNumberFormat="0" applyBorder="0" applyAlignment="0" applyProtection="0"/>
    <xf numFmtId="10" fontId="41" fillId="35" borderId="1089" applyNumberFormat="0" applyBorder="0" applyAlignment="0" applyProtection="0"/>
    <xf numFmtId="10" fontId="30" fillId="35" borderId="1089" applyNumberFormat="0" applyBorder="0" applyAlignment="0" applyProtection="0"/>
    <xf numFmtId="0" fontId="149" fillId="41" borderId="1092" applyNumberFormat="0" applyAlignment="0" applyProtection="0"/>
    <xf numFmtId="0" fontId="256" fillId="63" borderId="1092" applyNumberFormat="0" applyAlignment="0" applyProtection="0">
      <alignment vertical="center"/>
    </xf>
    <xf numFmtId="0" fontId="62" fillId="63" borderId="1092" applyNumberFormat="0" applyAlignment="0" applyProtection="0"/>
    <xf numFmtId="0" fontId="149" fillId="41" borderId="1092" applyNumberFormat="0" applyAlignment="0" applyProtection="0"/>
    <xf numFmtId="0" fontId="256" fillId="63" borderId="1092" applyNumberFormat="0" applyAlignment="0" applyProtection="0">
      <alignment vertical="center"/>
    </xf>
    <xf numFmtId="0" fontId="62" fillId="63" borderId="1092" applyNumberFormat="0" applyAlignment="0" applyProtection="0"/>
    <xf numFmtId="0" fontId="149" fillId="41" borderId="1092" applyNumberFormat="0" applyAlignment="0" applyProtection="0"/>
    <xf numFmtId="0" fontId="149" fillId="41" borderId="1092" applyNumberFormat="0" applyAlignment="0" applyProtection="0"/>
    <xf numFmtId="0" fontId="149" fillId="41" borderId="1092" applyNumberFormat="0" applyAlignment="0" applyProtection="0"/>
    <xf numFmtId="0" fontId="149" fillId="41" borderId="1092" applyNumberFormat="0" applyAlignment="0" applyProtection="0"/>
    <xf numFmtId="0" fontId="149" fillId="41" borderId="1092" applyNumberFormat="0" applyAlignment="0" applyProtection="0"/>
    <xf numFmtId="0" fontId="262" fillId="107" borderId="1113">
      <alignment textRotation="90"/>
    </xf>
    <xf numFmtId="0" fontId="262" fillId="107" borderId="1093">
      <alignment textRotation="90"/>
    </xf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54" fillId="73" borderId="1141" applyNumberFormat="0" applyAlignment="0" applyProtection="0"/>
    <xf numFmtId="0" fontId="210" fillId="73" borderId="1141" applyNumberFormat="0" applyAlignment="0" applyProtection="0">
      <alignment vertical="center"/>
    </xf>
    <xf numFmtId="0" fontId="140" fillId="54" borderId="1141" applyNumberFormat="0" applyAlignment="0" applyProtection="0"/>
    <xf numFmtId="0" fontId="36" fillId="0" borderId="1079" applyNumberFormat="0" applyFill="0" applyBorder="0" applyAlignment="0" applyProtection="0"/>
    <xf numFmtId="0" fontId="140" fillId="54" borderId="1102" applyNumberFormat="0" applyAlignment="0" applyProtection="0"/>
    <xf numFmtId="0" fontId="140" fillId="54" borderId="1102" applyNumberFormat="0" applyAlignment="0" applyProtection="0"/>
    <xf numFmtId="0" fontId="140" fillId="54" borderId="1102" applyNumberFormat="0" applyAlignment="0" applyProtection="0"/>
    <xf numFmtId="0" fontId="140" fillId="54" borderId="1102" applyNumberFormat="0" applyAlignment="0" applyProtection="0"/>
    <xf numFmtId="0" fontId="140" fillId="54" borderId="1102" applyNumberFormat="0" applyAlignment="0" applyProtection="0"/>
    <xf numFmtId="0" fontId="140" fillId="54" borderId="1102" applyNumberFormat="0" applyAlignment="0" applyProtection="0"/>
    <xf numFmtId="0" fontId="210" fillId="73" borderId="1102" applyNumberFormat="0" applyAlignment="0" applyProtection="0">
      <alignment vertical="center"/>
    </xf>
    <xf numFmtId="0" fontId="140" fillId="54" borderId="1102" applyNumberFormat="0" applyAlignment="0" applyProtection="0"/>
    <xf numFmtId="0" fontId="54" fillId="73" borderId="1102" applyNumberFormat="0" applyAlignment="0" applyProtection="0"/>
    <xf numFmtId="0" fontId="210" fillId="73" borderId="1102" applyNumberFormat="0" applyAlignment="0" applyProtection="0">
      <alignment vertical="center"/>
    </xf>
    <xf numFmtId="0" fontId="140" fillId="54" borderId="1102" applyNumberFormat="0" applyAlignment="0" applyProtection="0"/>
    <xf numFmtId="0" fontId="44" fillId="0" borderId="1080">
      <alignment horizontal="left" vertical="center"/>
    </xf>
    <xf numFmtId="0" fontId="42" fillId="0" borderId="1080">
      <alignment horizontal="left" vertical="center"/>
    </xf>
    <xf numFmtId="37" fontId="172" fillId="105" borderId="1081">
      <alignment horizontal="center" vertical="center" wrapText="1"/>
    </xf>
    <xf numFmtId="10" fontId="41" fillId="35" borderId="1079" applyNumberFormat="0" applyBorder="0" applyAlignment="0" applyProtection="0"/>
    <xf numFmtId="10" fontId="41" fillId="35" borderId="1079" applyNumberFormat="0" applyBorder="0" applyAlignment="0" applyProtection="0"/>
    <xf numFmtId="10" fontId="30" fillId="35" borderId="1079" applyNumberFormat="0" applyBorder="0" applyAlignment="0" applyProtection="0"/>
    <xf numFmtId="0" fontId="149" fillId="41" borderId="1082" applyNumberFormat="0" applyAlignment="0" applyProtection="0"/>
    <xf numFmtId="0" fontId="256" fillId="63" borderId="1082" applyNumberFormat="0" applyAlignment="0" applyProtection="0">
      <alignment vertical="center"/>
    </xf>
    <xf numFmtId="0" fontId="62" fillId="63" borderId="1082" applyNumberFormat="0" applyAlignment="0" applyProtection="0"/>
    <xf numFmtId="0" fontId="149" fillId="41" borderId="1082" applyNumberFormat="0" applyAlignment="0" applyProtection="0"/>
    <xf numFmtId="0" fontId="256" fillId="63" borderId="1082" applyNumberFormat="0" applyAlignment="0" applyProtection="0">
      <alignment vertical="center"/>
    </xf>
    <xf numFmtId="0" fontId="62" fillId="63" borderId="1082" applyNumberFormat="0" applyAlignment="0" applyProtection="0"/>
    <xf numFmtId="0" fontId="149" fillId="41" borderId="1082" applyNumberFormat="0" applyAlignment="0" applyProtection="0"/>
    <xf numFmtId="0" fontId="149" fillId="41" borderId="1082" applyNumberFormat="0" applyAlignment="0" applyProtection="0"/>
    <xf numFmtId="0" fontId="149" fillId="41" borderId="1082" applyNumberFormat="0" applyAlignment="0" applyProtection="0"/>
    <xf numFmtId="0" fontId="149" fillId="41" borderId="1082" applyNumberFormat="0" applyAlignment="0" applyProtection="0"/>
    <xf numFmtId="0" fontId="149" fillId="41" borderId="1082" applyNumberFormat="0" applyAlignment="0" applyProtection="0"/>
    <xf numFmtId="0" fontId="149" fillId="41" borderId="1082" applyNumberFormat="0" applyAlignment="0" applyProtection="0"/>
    <xf numFmtId="0" fontId="262" fillId="107" borderId="1083">
      <alignment textRotation="90"/>
    </xf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9" fillId="56" borderId="1133" applyNumberForma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201" fillId="79" borderId="1133" applyNumberFormat="0" applyFont="0" applyAlignment="0" applyProtection="0">
      <alignment vertical="center"/>
    </xf>
    <xf numFmtId="0" fontId="201" fillId="79" borderId="1133" applyNumberFormat="0" applyFont="0" applyAlignment="0" applyProtection="0">
      <alignment vertical="center"/>
    </xf>
    <xf numFmtId="0" fontId="9" fillId="56" borderId="1133" applyNumberFormat="0" applyAlignment="0" applyProtection="0"/>
    <xf numFmtId="0" fontId="50" fillId="79" borderId="1133" applyNumberFormat="0" applyFont="0" applyAlignment="0" applyProtection="0"/>
    <xf numFmtId="0" fontId="9" fillId="56" borderId="1133" applyNumberFormat="0" applyAlignment="0" applyProtection="0"/>
    <xf numFmtId="0" fontId="50" fillId="79" borderId="1133" applyNumberFormat="0" applyFont="0" applyAlignment="0" applyProtection="0"/>
    <xf numFmtId="0" fontId="9" fillId="56" borderId="1133" applyNumberFormat="0" applyAlignment="0" applyProtection="0"/>
    <xf numFmtId="0" fontId="9" fillId="56" borderId="1133" applyNumberFormat="0" applyAlignment="0" applyProtection="0"/>
    <xf numFmtId="0" fontId="50" fillId="79" borderId="1133" applyNumberFormat="0" applyFont="0" applyAlignment="0" applyProtection="0"/>
    <xf numFmtId="0" fontId="9" fillId="56" borderId="1133" applyNumberFormat="0" applyAlignment="0" applyProtection="0"/>
    <xf numFmtId="0" fontId="50" fillId="79" borderId="1133" applyNumberFormat="0" applyFont="0" applyAlignment="0" applyProtection="0"/>
    <xf numFmtId="0" fontId="9" fillId="56" borderId="1133" applyNumberFormat="0" applyAlignment="0" applyProtection="0"/>
    <xf numFmtId="0" fontId="50" fillId="79" borderId="1133" applyNumberFormat="0" applyFont="0" applyAlignment="0" applyProtection="0"/>
    <xf numFmtId="0" fontId="9" fillId="56" borderId="1133" applyNumberFormat="0" applyAlignment="0" applyProtection="0"/>
    <xf numFmtId="0" fontId="156" fillId="54" borderId="1134" applyNumberFormat="0" applyAlignment="0" applyProtection="0"/>
    <xf numFmtId="0" fontId="66" fillId="73" borderId="1134" applyNumberFormat="0" applyAlignment="0" applyProtection="0"/>
    <xf numFmtId="0" fontId="156" fillId="54" borderId="1134" applyNumberFormat="0" applyAlignment="0" applyProtection="0"/>
    <xf numFmtId="0" fontId="270" fillId="73" borderId="1134" applyNumberFormat="0" applyAlignment="0" applyProtection="0">
      <alignment vertical="center"/>
    </xf>
    <xf numFmtId="0" fontId="66" fillId="73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50" fillId="79" borderId="1114" applyNumberFormat="0" applyFont="0" applyAlignment="0" applyProtection="0"/>
    <xf numFmtId="0" fontId="201" fillId="79" borderId="1114" applyNumberFormat="0" applyFont="0" applyAlignment="0" applyProtection="0">
      <alignment vertical="center"/>
    </xf>
    <xf numFmtId="0" fontId="201" fillId="79" borderId="1114" applyNumberFormat="0" applyFont="0" applyAlignment="0" applyProtection="0">
      <alignment vertical="center"/>
    </xf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9" fillId="56" borderId="1114" applyNumberFormat="0" applyAlignment="0" applyProtection="0"/>
    <xf numFmtId="0" fontId="50" fillId="79" borderId="1114" applyNumberFormat="0" applyFont="0" applyAlignment="0" applyProtection="0"/>
    <xf numFmtId="0" fontId="66" fillId="73" borderId="1115" applyNumberFormat="0" applyAlignment="0" applyProtection="0"/>
    <xf numFmtId="0" fontId="156" fillId="54" borderId="1115" applyNumberFormat="0" applyAlignment="0" applyProtection="0"/>
    <xf numFmtId="0" fontId="270" fillId="73" borderId="1115" applyNumberFormat="0" applyAlignment="0" applyProtection="0">
      <alignment vertical="center"/>
    </xf>
    <xf numFmtId="0" fontId="66" fillId="73" borderId="1115" applyNumberFormat="0" applyAlignment="0" applyProtection="0"/>
    <xf numFmtId="0" fontId="156" fillId="54" borderId="1115" applyNumberFormat="0" applyAlignment="0" applyProtection="0"/>
    <xf numFmtId="0" fontId="156" fillId="54" borderId="1115" applyNumberFormat="0" applyAlignment="0" applyProtection="0"/>
    <xf numFmtId="0" fontId="156" fillId="54" borderId="1115" applyNumberFormat="0" applyAlignment="0" applyProtection="0"/>
    <xf numFmtId="0" fontId="156" fillId="54" borderId="1115" applyNumberFormat="0" applyAlignment="0" applyProtection="0"/>
    <xf numFmtId="0" fontId="156" fillId="54" borderId="1115" applyNumberFormat="0" applyAlignment="0" applyProtection="0"/>
    <xf numFmtId="0" fontId="156" fillId="54" borderId="1115" applyNumberForma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9" fillId="56" borderId="1094" applyNumberForma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50" fillId="79" borderId="1094" applyNumberFormat="0" applyFont="0" applyAlignment="0" applyProtection="0"/>
    <xf numFmtId="0" fontId="201" fillId="79" borderId="1094" applyNumberFormat="0" applyFont="0" applyAlignment="0" applyProtection="0">
      <alignment vertical="center"/>
    </xf>
    <xf numFmtId="0" fontId="201" fillId="79" borderId="1094" applyNumberFormat="0" applyFont="0" applyAlignment="0" applyProtection="0">
      <alignment vertical="center"/>
    </xf>
    <xf numFmtId="0" fontId="9" fillId="56" borderId="1094" applyNumberFormat="0" applyAlignment="0" applyProtection="0"/>
    <xf numFmtId="0" fontId="50" fillId="79" borderId="1094" applyNumberFormat="0" applyFont="0" applyAlignment="0" applyProtection="0"/>
    <xf numFmtId="0" fontId="9" fillId="56" borderId="1094" applyNumberFormat="0" applyAlignment="0" applyProtection="0"/>
    <xf numFmtId="0" fontId="50" fillId="79" borderId="1094" applyNumberFormat="0" applyFont="0" applyAlignment="0" applyProtection="0"/>
    <xf numFmtId="0" fontId="9" fillId="56" borderId="1094" applyNumberFormat="0" applyAlignment="0" applyProtection="0"/>
    <xf numFmtId="0" fontId="50" fillId="79" borderId="1094" applyNumberFormat="0" applyFont="0" applyAlignment="0" applyProtection="0"/>
    <xf numFmtId="0" fontId="9" fillId="56" borderId="1094" applyNumberFormat="0" applyAlignment="0" applyProtection="0"/>
    <xf numFmtId="0" fontId="50" fillId="79" borderId="1094" applyNumberFormat="0" applyFont="0" applyAlignment="0" applyProtection="0"/>
    <xf numFmtId="0" fontId="9" fillId="56" borderId="1094" applyNumberFormat="0" applyAlignment="0" applyProtection="0"/>
    <xf numFmtId="0" fontId="50" fillId="79" borderId="1094" applyNumberFormat="0" applyFont="0" applyAlignment="0" applyProtection="0"/>
    <xf numFmtId="0" fontId="9" fillId="56" borderId="1094" applyNumberFormat="0" applyAlignment="0" applyProtection="0"/>
    <xf numFmtId="0" fontId="50" fillId="79" borderId="1094" applyNumberFormat="0" applyFont="0" applyAlignment="0" applyProtection="0"/>
    <xf numFmtId="0" fontId="156" fillId="54" borderId="1095" applyNumberFormat="0" applyAlignment="0" applyProtection="0"/>
    <xf numFmtId="0" fontId="270" fillId="73" borderId="1095" applyNumberFormat="0" applyAlignment="0" applyProtection="0">
      <alignment vertical="center"/>
    </xf>
    <xf numFmtId="0" fontId="66" fillId="73" borderId="1095" applyNumberFormat="0" applyAlignment="0" applyProtection="0"/>
    <xf numFmtId="0" fontId="156" fillId="54" borderId="1095" applyNumberFormat="0" applyAlignment="0" applyProtection="0"/>
    <xf numFmtId="0" fontId="270" fillId="73" borderId="1095" applyNumberFormat="0" applyAlignment="0" applyProtection="0">
      <alignment vertical="center"/>
    </xf>
    <xf numFmtId="0" fontId="66" fillId="73" borderId="1095" applyNumberFormat="0" applyAlignment="0" applyProtection="0"/>
    <xf numFmtId="0" fontId="156" fillId="54" borderId="1095" applyNumberFormat="0" applyAlignment="0" applyProtection="0"/>
    <xf numFmtId="0" fontId="156" fillId="54" borderId="1095" applyNumberFormat="0" applyAlignment="0" applyProtection="0"/>
    <xf numFmtId="0" fontId="156" fillId="54" borderId="1095" applyNumberFormat="0" applyAlignment="0" applyProtection="0"/>
    <xf numFmtId="0" fontId="156" fillId="54" borderId="1095" applyNumberFormat="0" applyAlignment="0" applyProtection="0"/>
    <xf numFmtId="0" fontId="156" fillId="54" borderId="1095" applyNumberFormat="0" applyAlignment="0" applyProtection="0"/>
    <xf numFmtId="0" fontId="156" fillId="54" borderId="1095" applyNumberFormat="0" applyAlignment="0" applyProtection="0"/>
    <xf numFmtId="0" fontId="172" fillId="0" borderId="1136"/>
    <xf numFmtId="3" fontId="27" fillId="0" borderId="1128" applyNumberFormat="0" applyFont="0" applyFill="0" applyAlignment="0" applyProtection="0">
      <alignment vertical="center"/>
    </xf>
    <xf numFmtId="3" fontId="27" fillId="0" borderId="1128" applyNumberFormat="0" applyFont="0" applyFill="0" applyAlignment="0" applyProtection="0">
      <alignment vertical="center"/>
    </xf>
    <xf numFmtId="3" fontId="276" fillId="109" borderId="1116"/>
    <xf numFmtId="0" fontId="172" fillId="0" borderId="1117"/>
    <xf numFmtId="0" fontId="158" fillId="0" borderId="1137" applyNumberFormat="0" applyFill="0" applyAlignment="0" applyProtection="0"/>
    <xf numFmtId="0" fontId="290" fillId="0" borderId="1137" applyNumberFormat="0" applyFill="0" applyAlignment="0" applyProtection="0">
      <alignment vertical="center"/>
    </xf>
    <xf numFmtId="0" fontId="68" fillId="0" borderId="1137" applyNumberFormat="0" applyFill="0" applyAlignment="0" applyProtection="0"/>
    <xf numFmtId="0" fontId="158" fillId="0" borderId="1137" applyNumberFormat="0" applyFill="0" applyAlignment="0" applyProtection="0"/>
    <xf numFmtId="3" fontId="27" fillId="0" borderId="1109" applyNumberFormat="0" applyFont="0" applyFill="0" applyAlignment="0" applyProtection="0">
      <alignment vertical="center"/>
    </xf>
    <xf numFmtId="3" fontId="27" fillId="0" borderId="1109" applyNumberFormat="0" applyFont="0" applyFill="0" applyAlignment="0" applyProtection="0">
      <alignment vertical="center"/>
    </xf>
    <xf numFmtId="0" fontId="290" fillId="0" borderId="1137" applyNumberFormat="0" applyFill="0" applyAlignment="0" applyProtection="0">
      <alignment vertical="center"/>
    </xf>
    <xf numFmtId="0" fontId="68" fillId="0" borderId="1137" applyNumberFormat="0" applyFill="0" applyAlignment="0" applyProtection="0"/>
    <xf numFmtId="0" fontId="158" fillId="0" borderId="1137" applyNumberFormat="0" applyFill="0" applyAlignment="0" applyProtection="0"/>
    <xf numFmtId="3" fontId="276" fillId="109" borderId="1096"/>
    <xf numFmtId="10" fontId="30" fillId="35" borderId="1138" applyNumberFormat="0" applyBorder="0" applyAlignment="0" applyProtection="0"/>
    <xf numFmtId="3" fontId="27" fillId="0" borderId="1089" applyNumberFormat="0" applyFont="0" applyFill="0" applyAlignment="0" applyProtection="0">
      <alignment vertical="center"/>
    </xf>
    <xf numFmtId="3" fontId="27" fillId="0" borderId="1089" applyNumberFormat="0" applyFont="0" applyFill="0" applyAlignment="0" applyProtection="0">
      <alignment vertical="center"/>
    </xf>
    <xf numFmtId="0" fontId="66" fillId="73" borderId="1124" applyNumberFormat="0" applyAlignment="0" applyProtection="0"/>
    <xf numFmtId="0" fontId="140" fillId="54" borderId="1131" applyNumberFormat="0" applyAlignment="0" applyProtection="0"/>
    <xf numFmtId="0" fontId="156" fillId="54" borderId="1124" applyNumberFormat="0" applyAlignment="0" applyProtection="0"/>
    <xf numFmtId="0" fontId="158" fillId="0" borderId="1098" applyNumberFormat="0" applyFill="0" applyAlignment="0" applyProtection="0"/>
    <xf numFmtId="0" fontId="290" fillId="0" borderId="1098" applyNumberFormat="0" applyFill="0" applyAlignment="0" applyProtection="0">
      <alignment vertical="center"/>
    </xf>
    <xf numFmtId="0" fontId="68" fillId="0" borderId="1098" applyNumberFormat="0" applyFill="0" applyAlignment="0" applyProtection="0"/>
    <xf numFmtId="0" fontId="290" fillId="0" borderId="1098" applyNumberFormat="0" applyFill="0" applyAlignment="0" applyProtection="0">
      <alignment vertical="center"/>
    </xf>
    <xf numFmtId="0" fontId="68" fillId="0" borderId="1098" applyNumberFormat="0" applyFill="0" applyAlignment="0" applyProtection="0"/>
    <xf numFmtId="0" fontId="158" fillId="0" borderId="1098" applyNumberFormat="0" applyFill="0" applyAlignment="0" applyProtection="0"/>
    <xf numFmtId="0" fontId="158" fillId="0" borderId="1098" applyNumberFormat="0" applyFill="0" applyAlignment="0" applyProtection="0"/>
    <xf numFmtId="0" fontId="158" fillId="0" borderId="1098" applyNumberFormat="0" applyFill="0" applyAlignment="0" applyProtection="0"/>
    <xf numFmtId="0" fontId="158" fillId="0" borderId="1098" applyNumberFormat="0" applyFill="0" applyAlignment="0" applyProtection="0"/>
    <xf numFmtId="0" fontId="158" fillId="0" borderId="1098" applyNumberFormat="0" applyFill="0" applyAlignment="0" applyProtection="0"/>
    <xf numFmtId="0" fontId="158" fillId="0" borderId="1098" applyNumberFormat="0" applyFill="0" applyAlignment="0" applyProtection="0"/>
    <xf numFmtId="0" fontId="270" fillId="73" borderId="1095" applyNumberFormat="0" applyAlignment="0" applyProtection="0">
      <alignment vertical="center"/>
    </xf>
    <xf numFmtId="0" fontId="210" fillId="73" borderId="1092" applyNumberFormat="0" applyAlignment="0" applyProtection="0">
      <alignment vertical="center"/>
    </xf>
    <xf numFmtId="0" fontId="256" fillId="63" borderId="1092" applyNumberFormat="0" applyAlignment="0" applyProtection="0">
      <alignment vertical="center"/>
    </xf>
    <xf numFmtId="0" fontId="156" fillId="54" borderId="1144" applyNumberFormat="0" applyAlignment="0" applyProtection="0"/>
    <xf numFmtId="0" fontId="201" fillId="79" borderId="1094" applyNumberFormat="0" applyFont="0" applyAlignment="0" applyProtection="0">
      <alignment vertical="center"/>
    </xf>
    <xf numFmtId="0" fontId="156" fillId="54" borderId="1124" applyNumberFormat="0" applyAlignment="0" applyProtection="0"/>
    <xf numFmtId="3" fontId="276" fillId="109" borderId="1145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50" fillId="79" borderId="1084" applyNumberFormat="0" applyFont="0" applyAlignment="0" applyProtection="0"/>
    <xf numFmtId="0" fontId="201" fillId="79" borderId="1084" applyNumberFormat="0" applyFont="0" applyAlignment="0" applyProtection="0">
      <alignment vertical="center"/>
    </xf>
    <xf numFmtId="0" fontId="201" fillId="79" borderId="1084" applyNumberFormat="0" applyFont="0" applyAlignment="0" applyProtection="0">
      <alignment vertical="center"/>
    </xf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9" fillId="56" borderId="1084" applyNumberFormat="0" applyAlignment="0" applyProtection="0"/>
    <xf numFmtId="0" fontId="50" fillId="79" borderId="1084" applyNumberFormat="0" applyFont="0" applyAlignment="0" applyProtection="0"/>
    <xf numFmtId="0" fontId="156" fillId="54" borderId="1085" applyNumberFormat="0" applyAlignment="0" applyProtection="0"/>
    <xf numFmtId="0" fontId="270" fillId="73" borderId="1085" applyNumberFormat="0" applyAlignment="0" applyProtection="0">
      <alignment vertical="center"/>
    </xf>
    <xf numFmtId="0" fontId="66" fillId="73" borderId="1085" applyNumberFormat="0" applyAlignment="0" applyProtection="0"/>
    <xf numFmtId="0" fontId="156" fillId="54" borderId="1085" applyNumberFormat="0" applyAlignment="0" applyProtection="0"/>
    <xf numFmtId="0" fontId="270" fillId="73" borderId="1085" applyNumberFormat="0" applyAlignment="0" applyProtection="0">
      <alignment vertical="center"/>
    </xf>
    <xf numFmtId="0" fontId="66" fillId="73" borderId="1085" applyNumberFormat="0" applyAlignment="0" applyProtection="0"/>
    <xf numFmtId="0" fontId="156" fillId="54" borderId="1085" applyNumberFormat="0" applyAlignment="0" applyProtection="0"/>
    <xf numFmtId="0" fontId="156" fillId="54" borderId="1085" applyNumberFormat="0" applyAlignment="0" applyProtection="0"/>
    <xf numFmtId="0" fontId="156" fillId="54" borderId="1085" applyNumberFormat="0" applyAlignment="0" applyProtection="0"/>
    <xf numFmtId="0" fontId="156" fillId="54" borderId="1085" applyNumberFormat="0" applyAlignment="0" applyProtection="0"/>
    <xf numFmtId="0" fontId="156" fillId="54" borderId="1085" applyNumberFormat="0" applyAlignment="0" applyProtection="0"/>
    <xf numFmtId="0" fontId="156" fillId="54" borderId="1085" applyNumberFormat="0" applyAlignment="0" applyProtection="0"/>
    <xf numFmtId="0" fontId="36" fillId="0" borderId="1109" applyNumberFormat="0" applyFill="0" applyBorder="0" applyAlignment="0" applyProtection="0"/>
    <xf numFmtId="0" fontId="50" fillId="79" borderId="1123" applyNumberFormat="0" applyFont="0" applyAlignment="0" applyProtection="0"/>
    <xf numFmtId="0" fontId="156" fillId="54" borderId="1124" applyNumberFormat="0" applyAlignment="0" applyProtection="0"/>
    <xf numFmtId="0" fontId="156" fillId="54" borderId="1105" applyNumberFormat="0" applyAlignment="0" applyProtection="0"/>
    <xf numFmtId="0" fontId="156" fillId="54" borderId="1144" applyNumberFormat="0" applyAlignment="0" applyProtection="0"/>
    <xf numFmtId="0" fontId="54" fillId="73" borderId="1102" applyNumberFormat="0" applyAlignment="0" applyProtection="0"/>
    <xf numFmtId="0" fontId="256" fillId="63" borderId="1112" applyNumberFormat="0" applyAlignment="0" applyProtection="0">
      <alignment vertical="center"/>
    </xf>
    <xf numFmtId="10" fontId="41" fillId="35" borderId="1128" applyNumberFormat="0" applyBorder="0" applyAlignment="0" applyProtection="0"/>
    <xf numFmtId="3" fontId="276" fillId="109" borderId="1086"/>
    <xf numFmtId="0" fontId="172" fillId="0" borderId="1087"/>
    <xf numFmtId="3" fontId="27" fillId="0" borderId="1079" applyNumberFormat="0" applyFont="0" applyFill="0" applyAlignment="0" applyProtection="0">
      <alignment vertical="center"/>
    </xf>
    <xf numFmtId="3" fontId="27" fillId="0" borderId="1079" applyNumberFormat="0" applyFont="0" applyFill="0" applyAlignment="0" applyProtection="0">
      <alignment vertical="center"/>
    </xf>
    <xf numFmtId="0" fontId="158" fillId="0" borderId="1088" applyNumberFormat="0" applyFill="0" applyAlignment="0" applyProtection="0"/>
    <xf numFmtId="0" fontId="290" fillId="0" borderId="1088" applyNumberFormat="0" applyFill="0" applyAlignment="0" applyProtection="0">
      <alignment vertical="center"/>
    </xf>
    <xf numFmtId="0" fontId="68" fillId="0" borderId="1088" applyNumberFormat="0" applyFill="0" applyAlignment="0" applyProtection="0"/>
    <xf numFmtId="0" fontId="158" fillId="0" borderId="1088" applyNumberFormat="0" applyFill="0" applyAlignment="0" applyProtection="0"/>
    <xf numFmtId="0" fontId="290" fillId="0" borderId="1088" applyNumberFormat="0" applyFill="0" applyAlignment="0" applyProtection="0">
      <alignment vertical="center"/>
    </xf>
    <xf numFmtId="0" fontId="68" fillId="0" borderId="1088" applyNumberFormat="0" applyFill="0" applyAlignment="0" applyProtection="0"/>
    <xf numFmtId="0" fontId="158" fillId="0" borderId="1088" applyNumberFormat="0" applyFill="0" applyAlignment="0" applyProtection="0"/>
    <xf numFmtId="0" fontId="158" fillId="0" borderId="1088" applyNumberFormat="0" applyFill="0" applyAlignment="0" applyProtection="0"/>
    <xf numFmtId="0" fontId="158" fillId="0" borderId="1088" applyNumberFormat="0" applyFill="0" applyAlignment="0" applyProtection="0"/>
    <xf numFmtId="0" fontId="158" fillId="0" borderId="1088" applyNumberFormat="0" applyFill="0" applyAlignment="0" applyProtection="0"/>
    <xf numFmtId="0" fontId="158" fillId="0" borderId="1088" applyNumberFormat="0" applyFill="0" applyAlignment="0" applyProtection="0"/>
    <xf numFmtId="0" fontId="158" fillId="0" borderId="1088" applyNumberFormat="0" applyFill="0" applyAlignment="0" applyProtection="0"/>
    <xf numFmtId="0" fontId="270" fillId="73" borderId="1134" applyNumberFormat="0" applyAlignment="0" applyProtection="0">
      <alignment vertical="center"/>
    </xf>
    <xf numFmtId="0" fontId="50" fillId="79" borderId="1104" applyNumberFormat="0" applyFont="0" applyAlignment="0" applyProtection="0"/>
    <xf numFmtId="0" fontId="270" fillId="73" borderId="1085" applyNumberFormat="0" applyAlignment="0" applyProtection="0">
      <alignment vertical="center"/>
    </xf>
    <xf numFmtId="0" fontId="210" fillId="73" borderId="1082" applyNumberFormat="0" applyAlignment="0" applyProtection="0">
      <alignment vertical="center"/>
    </xf>
    <xf numFmtId="0" fontId="50" fillId="79" borderId="1133" applyNumberFormat="0" applyFont="0" applyAlignment="0" applyProtection="0"/>
    <xf numFmtId="0" fontId="50" fillId="79" borderId="1133" applyNumberFormat="0" applyFont="0" applyAlignment="0" applyProtection="0"/>
    <xf numFmtId="0" fontId="256" fillId="63" borderId="1082" applyNumberFormat="0" applyAlignment="0" applyProtection="0">
      <alignment vertical="center"/>
    </xf>
    <xf numFmtId="0" fontId="290" fillId="0" borderId="1088" applyNumberFormat="0" applyFill="0" applyAlignment="0" applyProtection="0">
      <alignment vertical="center"/>
    </xf>
    <xf numFmtId="0" fontId="50" fillId="79" borderId="1114" applyNumberFormat="0" applyFont="0" applyAlignment="0" applyProtection="0"/>
    <xf numFmtId="0" fontId="201" fillId="79" borderId="1084" applyNumberFormat="0" applyFont="0" applyAlignment="0" applyProtection="0">
      <alignment vertical="center"/>
    </xf>
    <xf numFmtId="0" fontId="149" fillId="41" borderId="1102" applyNumberFormat="0" applyAlignment="0" applyProtection="0"/>
    <xf numFmtId="0" fontId="156" fillId="54" borderId="1105" applyNumberFormat="0" applyAlignment="0" applyProtection="0"/>
    <xf numFmtId="0" fontId="172" fillId="0" borderId="1146"/>
    <xf numFmtId="3" fontId="27" fillId="0" borderId="1138" applyNumberFormat="0" applyFont="0" applyFill="0" applyAlignment="0" applyProtection="0">
      <alignment vertical="center"/>
    </xf>
    <xf numFmtId="3" fontId="27" fillId="0" borderId="1138" applyNumberFormat="0" applyFont="0" applyFill="0" applyAlignment="0" applyProtection="0">
      <alignment vertical="center"/>
    </xf>
    <xf numFmtId="3" fontId="276" fillId="109" borderId="1125"/>
    <xf numFmtId="0" fontId="172" fillId="0" borderId="1126"/>
    <xf numFmtId="3" fontId="27" fillId="0" borderId="1119" applyNumberFormat="0" applyFont="0" applyFill="0" applyAlignment="0" applyProtection="0">
      <alignment vertical="center"/>
    </xf>
    <xf numFmtId="3" fontId="27" fillId="0" borderId="1119" applyNumberFormat="0" applyFont="0" applyFill="0" applyAlignment="0" applyProtection="0">
      <alignment vertical="center"/>
    </xf>
    <xf numFmtId="3" fontId="276" fillId="109" borderId="1106"/>
    <xf numFmtId="0" fontId="172" fillId="0" borderId="1107"/>
    <xf numFmtId="3" fontId="27" fillId="0" borderId="1099" applyNumberFormat="0" applyFont="0" applyFill="0" applyAlignment="0" applyProtection="0">
      <alignment vertical="center"/>
    </xf>
    <xf numFmtId="3" fontId="27" fillId="0" borderId="1099" applyNumberFormat="0" applyFont="0" applyFill="0" applyAlignment="0" applyProtection="0">
      <alignment vertical="center"/>
    </xf>
    <xf numFmtId="0" fontId="50" fillId="79" borderId="1133" applyNumberFormat="0" applyFont="0" applyAlignment="0" applyProtection="0"/>
    <xf numFmtId="0" fontId="54" fillId="73" borderId="1131" applyNumberFormat="0" applyAlignment="0" applyProtection="0"/>
    <xf numFmtId="0" fontId="156" fillId="54" borderId="1115" applyNumberFormat="0" applyAlignment="0" applyProtection="0"/>
    <xf numFmtId="0" fontId="149" fillId="41" borderId="1141" applyNumberFormat="0" applyAlignment="0" applyProtection="0"/>
    <xf numFmtId="3" fontId="276" fillId="109" borderId="1135"/>
    <xf numFmtId="0" fontId="50" fillId="79" borderId="1114" applyNumberFormat="0" applyFont="0" applyAlignment="0" applyProtection="0"/>
    <xf numFmtId="0" fontId="54" fillId="73" borderId="1141" applyNumberFormat="0" applyAlignment="0" applyProtection="0"/>
    <xf numFmtId="0" fontId="36" fillId="0" borderId="1119" applyNumberFormat="0" applyFill="0" applyBorder="0" applyAlignment="0" applyProtection="0"/>
    <xf numFmtId="0" fontId="270" fillId="73" borderId="1115" applyNumberFormat="0" applyAlignment="0" applyProtection="0">
      <alignment vertical="center"/>
    </xf>
    <xf numFmtId="0" fontId="210" fillId="73" borderId="1141" applyNumberFormat="0" applyAlignment="0" applyProtection="0">
      <alignment vertical="center"/>
    </xf>
    <xf numFmtId="0" fontId="149" fillId="41" borderId="1131" applyNumberFormat="0" applyAlignment="0" applyProtection="0"/>
    <xf numFmtId="37" fontId="172" fillId="105" borderId="1130">
      <alignment horizontal="center" vertical="center" wrapText="1"/>
    </xf>
    <xf numFmtId="0" fontId="149" fillId="41" borderId="1131" applyNumberFormat="0" applyAlignment="0" applyProtection="0"/>
    <xf numFmtId="0" fontId="50" fillId="79" borderId="1133" applyNumberFormat="0" applyFont="0" applyAlignment="0" applyProtection="0"/>
    <xf numFmtId="0" fontId="158" fillId="0" borderId="1108" applyNumberFormat="0" applyFill="0" applyAlignment="0" applyProtection="0"/>
    <xf numFmtId="0" fontId="290" fillId="0" borderId="1108" applyNumberFormat="0" applyFill="0" applyAlignment="0" applyProtection="0">
      <alignment vertical="center"/>
    </xf>
    <xf numFmtId="0" fontId="68" fillId="0" borderId="1108" applyNumberFormat="0" applyFill="0" applyAlignment="0" applyProtection="0"/>
    <xf numFmtId="0" fontId="158" fillId="0" borderId="1108" applyNumberFormat="0" applyFill="0" applyAlignment="0" applyProtection="0"/>
    <xf numFmtId="0" fontId="290" fillId="0" borderId="1108" applyNumberFormat="0" applyFill="0" applyAlignment="0" applyProtection="0">
      <alignment vertical="center"/>
    </xf>
    <xf numFmtId="0" fontId="68" fillId="0" borderId="1108" applyNumberFormat="0" applyFill="0" applyAlignment="0" applyProtection="0"/>
    <xf numFmtId="0" fontId="158" fillId="0" borderId="1108" applyNumberFormat="0" applyFill="0" applyAlignment="0" applyProtection="0"/>
    <xf numFmtId="0" fontId="158" fillId="0" borderId="1108" applyNumberFormat="0" applyFill="0" applyAlignment="0" applyProtection="0"/>
    <xf numFmtId="0" fontId="158" fillId="0" borderId="1108" applyNumberFormat="0" applyFill="0" applyAlignment="0" applyProtection="0"/>
    <xf numFmtId="0" fontId="158" fillId="0" borderId="1108" applyNumberFormat="0" applyFill="0" applyAlignment="0" applyProtection="0"/>
    <xf numFmtId="0" fontId="158" fillId="0" borderId="1108" applyNumberFormat="0" applyFill="0" applyAlignment="0" applyProtection="0"/>
    <xf numFmtId="0" fontId="158" fillId="0" borderId="1108" applyNumberFormat="0" applyFill="0" applyAlignment="0" applyProtection="0"/>
    <xf numFmtId="0" fontId="270" fillId="73" borderId="1105" applyNumberFormat="0" applyAlignment="0" applyProtection="0">
      <alignment vertical="center"/>
    </xf>
    <xf numFmtId="0" fontId="210" fillId="73" borderId="1102" applyNumberFormat="0" applyAlignment="0" applyProtection="0">
      <alignment vertical="center"/>
    </xf>
    <xf numFmtId="0" fontId="62" fillId="63" borderId="1131" applyNumberFormat="0" applyAlignment="0" applyProtection="0"/>
    <xf numFmtId="0" fontId="256" fillId="63" borderId="1102" applyNumberFormat="0" applyAlignment="0" applyProtection="0">
      <alignment vertical="center"/>
    </xf>
    <xf numFmtId="0" fontId="290" fillId="0" borderId="1108" applyNumberFormat="0" applyFill="0" applyAlignment="0" applyProtection="0">
      <alignment vertical="center"/>
    </xf>
    <xf numFmtId="0" fontId="201" fillId="79" borderId="1104" applyNumberFormat="0" applyFont="0" applyAlignment="0" applyProtection="0">
      <alignment vertical="center"/>
    </xf>
    <xf numFmtId="0" fontId="50" fillId="79" borderId="1143" applyNumberFormat="0" applyFont="0" applyAlignment="0" applyProtection="0"/>
    <xf numFmtId="0" fontId="140" fillId="54" borderId="1141" applyNumberFormat="0" applyAlignment="0" applyProtection="0"/>
    <xf numFmtId="0" fontId="158" fillId="0" borderId="1118" applyNumberFormat="0" applyFill="0" applyAlignment="0" applyProtection="0"/>
    <xf numFmtId="0" fontId="290" fillId="0" borderId="1118" applyNumberFormat="0" applyFill="0" applyAlignment="0" applyProtection="0">
      <alignment vertical="center"/>
    </xf>
    <xf numFmtId="0" fontId="68" fillId="0" borderId="1118" applyNumberFormat="0" applyFill="0" applyAlignment="0" applyProtection="0"/>
    <xf numFmtId="0" fontId="158" fillId="0" borderId="1118" applyNumberFormat="0" applyFill="0" applyAlignment="0" applyProtection="0"/>
    <xf numFmtId="0" fontId="290" fillId="0" borderId="1118" applyNumberFormat="0" applyFill="0" applyAlignment="0" applyProtection="0">
      <alignment vertical="center"/>
    </xf>
    <xf numFmtId="0" fontId="68" fillId="0" borderId="1118" applyNumberFormat="0" applyFill="0" applyAlignment="0" applyProtection="0"/>
    <xf numFmtId="0" fontId="158" fillId="0" borderId="1118" applyNumberFormat="0" applyFill="0" applyAlignment="0" applyProtection="0"/>
    <xf numFmtId="0" fontId="158" fillId="0" borderId="1118" applyNumberFormat="0" applyFill="0" applyAlignment="0" applyProtection="0"/>
    <xf numFmtId="0" fontId="158" fillId="0" borderId="1118" applyNumberFormat="0" applyFill="0" applyAlignment="0" applyProtection="0"/>
    <xf numFmtId="0" fontId="158" fillId="0" borderId="1118" applyNumberFormat="0" applyFill="0" applyAlignment="0" applyProtection="0"/>
    <xf numFmtId="0" fontId="158" fillId="0" borderId="1118" applyNumberFormat="0" applyFill="0" applyAlignment="0" applyProtection="0"/>
    <xf numFmtId="0" fontId="158" fillId="0" borderId="1118" applyNumberFormat="0" applyFill="0" applyAlignment="0" applyProtection="0"/>
    <xf numFmtId="0" fontId="36" fillId="0" borderId="1138" applyNumberFormat="0" applyFill="0" applyBorder="0" applyAlignment="0" applyProtection="0"/>
    <xf numFmtId="0" fontId="270" fillId="73" borderId="1115" applyNumberFormat="0" applyAlignment="0" applyProtection="0">
      <alignment vertical="center"/>
    </xf>
    <xf numFmtId="0" fontId="210" fillId="73" borderId="1112" applyNumberFormat="0" applyAlignment="0" applyProtection="0">
      <alignment vertical="center"/>
    </xf>
    <xf numFmtId="0" fontId="149" fillId="41" borderId="1141" applyNumberFormat="0" applyAlignment="0" applyProtection="0"/>
    <xf numFmtId="0" fontId="256" fillId="63" borderId="1112" applyNumberFormat="0" applyAlignment="0" applyProtection="0">
      <alignment vertical="center"/>
    </xf>
    <xf numFmtId="0" fontId="290" fillId="0" borderId="1118" applyNumberFormat="0" applyFill="0" applyAlignment="0" applyProtection="0">
      <alignment vertical="center"/>
    </xf>
    <xf numFmtId="0" fontId="201" fillId="79" borderId="1114" applyNumberFormat="0" applyFont="0" applyAlignment="0" applyProtection="0">
      <alignment vertical="center"/>
    </xf>
    <xf numFmtId="0" fontId="158" fillId="0" borderId="1127" applyNumberFormat="0" applyFill="0" applyAlignment="0" applyProtection="0"/>
    <xf numFmtId="0" fontId="290" fillId="0" borderId="1127" applyNumberFormat="0" applyFill="0" applyAlignment="0" applyProtection="0">
      <alignment vertical="center"/>
    </xf>
    <xf numFmtId="0" fontId="68" fillId="0" borderId="1127" applyNumberFormat="0" applyFill="0" applyAlignment="0" applyProtection="0"/>
    <xf numFmtId="0" fontId="158" fillId="0" borderId="1127" applyNumberFormat="0" applyFill="0" applyAlignment="0" applyProtection="0"/>
    <xf numFmtId="0" fontId="290" fillId="0" borderId="1127" applyNumberFormat="0" applyFill="0" applyAlignment="0" applyProtection="0">
      <alignment vertical="center"/>
    </xf>
    <xf numFmtId="0" fontId="68" fillId="0" borderId="1127" applyNumberFormat="0" applyFill="0" applyAlignment="0" applyProtection="0"/>
    <xf numFmtId="0" fontId="158" fillId="0" borderId="1127" applyNumberFormat="0" applyFill="0" applyAlignment="0" applyProtection="0"/>
    <xf numFmtId="0" fontId="158" fillId="0" borderId="1127" applyNumberFormat="0" applyFill="0" applyAlignment="0" applyProtection="0"/>
    <xf numFmtId="0" fontId="158" fillId="0" borderId="1127" applyNumberFormat="0" applyFill="0" applyAlignment="0" applyProtection="0"/>
    <xf numFmtId="0" fontId="158" fillId="0" borderId="1127" applyNumberFormat="0" applyFill="0" applyAlignment="0" applyProtection="0"/>
    <xf numFmtId="0" fontId="158" fillId="0" borderId="1127" applyNumberFormat="0" applyFill="0" applyAlignment="0" applyProtection="0"/>
    <xf numFmtId="0" fontId="158" fillId="0" borderId="1127" applyNumberFormat="0" applyFill="0" applyAlignment="0" applyProtection="0"/>
    <xf numFmtId="0" fontId="270" fillId="73" borderId="1124" applyNumberFormat="0" applyAlignment="0" applyProtection="0">
      <alignment vertical="center"/>
    </xf>
    <xf numFmtId="0" fontId="290" fillId="0" borderId="1127" applyNumberFormat="0" applyFill="0" applyAlignment="0" applyProtection="0">
      <alignment vertical="center"/>
    </xf>
    <xf numFmtId="0" fontId="201" fillId="79" borderId="1123" applyNumberFormat="0" applyFont="0" applyAlignment="0" applyProtection="0">
      <alignment vertical="center"/>
    </xf>
    <xf numFmtId="0" fontId="158" fillId="0" borderId="1137" applyNumberFormat="0" applyFill="0" applyAlignment="0" applyProtection="0"/>
    <xf numFmtId="0" fontId="158" fillId="0" borderId="1137" applyNumberFormat="0" applyFill="0" applyAlignment="0" applyProtection="0"/>
    <xf numFmtId="0" fontId="158" fillId="0" borderId="1137" applyNumberFormat="0" applyFill="0" applyAlignment="0" applyProtection="0"/>
    <xf numFmtId="0" fontId="158" fillId="0" borderId="1137" applyNumberFormat="0" applyFill="0" applyAlignment="0" applyProtection="0"/>
    <xf numFmtId="0" fontId="270" fillId="73" borderId="1134" applyNumberFormat="0" applyAlignment="0" applyProtection="0">
      <alignment vertical="center"/>
    </xf>
    <xf numFmtId="0" fontId="210" fillId="73" borderId="1131" applyNumberFormat="0" applyAlignment="0" applyProtection="0">
      <alignment vertical="center"/>
    </xf>
    <xf numFmtId="0" fontId="256" fillId="63" borderId="1131" applyNumberFormat="0" applyAlignment="0" applyProtection="0">
      <alignment vertical="center"/>
    </xf>
    <xf numFmtId="0" fontId="290" fillId="0" borderId="1137" applyNumberFormat="0" applyFill="0" applyAlignment="0" applyProtection="0">
      <alignment vertical="center"/>
    </xf>
    <xf numFmtId="0" fontId="201" fillId="79" borderId="1133" applyNumberFormat="0" applyFont="0" applyAlignment="0" applyProtection="0">
      <alignment vertical="center"/>
    </xf>
    <xf numFmtId="0" fontId="158" fillId="0" borderId="1147" applyNumberFormat="0" applyFill="0" applyAlignment="0" applyProtection="0"/>
    <xf numFmtId="0" fontId="290" fillId="0" borderId="1147" applyNumberFormat="0" applyFill="0" applyAlignment="0" applyProtection="0">
      <alignment vertical="center"/>
    </xf>
    <xf numFmtId="0" fontId="68" fillId="0" borderId="1147" applyNumberFormat="0" applyFill="0" applyAlignment="0" applyProtection="0"/>
    <xf numFmtId="0" fontId="158" fillId="0" borderId="1147" applyNumberFormat="0" applyFill="0" applyAlignment="0" applyProtection="0"/>
    <xf numFmtId="0" fontId="290" fillId="0" borderId="1147" applyNumberFormat="0" applyFill="0" applyAlignment="0" applyProtection="0">
      <alignment vertical="center"/>
    </xf>
    <xf numFmtId="0" fontId="6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270" fillId="73" borderId="1144" applyNumberFormat="0" applyAlignment="0" applyProtection="0">
      <alignment vertical="center"/>
    </xf>
    <xf numFmtId="0" fontId="210" fillId="73" borderId="1141" applyNumberFormat="0" applyAlignment="0" applyProtection="0">
      <alignment vertical="center"/>
    </xf>
    <xf numFmtId="0" fontId="256" fillId="63" borderId="1141" applyNumberFormat="0" applyAlignment="0" applyProtection="0">
      <alignment vertical="center"/>
    </xf>
    <xf numFmtId="0" fontId="290" fillId="0" borderId="1147" applyNumberFormat="0" applyFill="0" applyAlignment="0" applyProtection="0">
      <alignment vertical="center"/>
    </xf>
    <xf numFmtId="0" fontId="201" fillId="79" borderId="1143" applyNumberFormat="0" applyFont="0" applyAlignment="0" applyProtection="0">
      <alignment vertical="center"/>
    </xf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37" fillId="0" borderId="0" applyNumberFormat="0" applyFill="0" applyBorder="0" applyAlignment="0" applyProtection="0"/>
    <xf numFmtId="43" fontId="15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8" fontId="28" fillId="0" borderId="0" applyFont="0" applyFill="0" applyBorder="0" applyAlignment="0" applyProtection="0"/>
    <xf numFmtId="0" fontId="54" fillId="54" borderId="1043" applyNumberFormat="0" applyAlignment="0" applyProtection="0"/>
    <xf numFmtId="0" fontId="42" fillId="0" borderId="1149" applyNumberFormat="0" applyAlignment="0" applyProtection="0"/>
    <xf numFmtId="0" fontId="42" fillId="0" borderId="1149">
      <alignment horizontal="left" vertical="center"/>
    </xf>
    <xf numFmtId="0" fontId="62" fillId="41" borderId="1043" applyNumberFormat="0" applyAlignment="0" applyProtection="0"/>
    <xf numFmtId="0" fontId="27" fillId="56" borderId="1045" applyNumberFormat="0" applyAlignment="0" applyProtection="0"/>
    <xf numFmtId="0" fontId="66" fillId="54" borderId="1046" applyNumberFormat="0" applyAlignment="0" applyProtection="0"/>
    <xf numFmtId="0" fontId="68" fillId="0" borderId="1049" applyNumberFormat="0" applyFill="0" applyAlignment="0" applyProtection="0"/>
    <xf numFmtId="0" fontId="79" fillId="73" borderId="1046" applyNumberFormat="0" applyAlignment="0" applyProtection="0"/>
    <xf numFmtId="0" fontId="80" fillId="73" borderId="1043" applyNumberFormat="0" applyAlignment="0" applyProtection="0"/>
    <xf numFmtId="0" fontId="86" fillId="63" borderId="1043" applyNumberFormat="0" applyAlignment="0" applyProtection="0"/>
    <xf numFmtId="0" fontId="88" fillId="0" borderId="1049" applyNumberFormat="0" applyFill="0" applyAlignment="0" applyProtection="0"/>
    <xf numFmtId="0" fontId="74" fillId="79" borderId="1045" applyNumberFormat="0" applyFont="0" applyAlignment="0" applyProtection="0"/>
    <xf numFmtId="0" fontId="36" fillId="79" borderId="1045" applyNumberFormat="0" applyFont="0" applyAlignment="0" applyProtection="0"/>
    <xf numFmtId="0" fontId="93" fillId="82" borderId="1150" applyNumberFormat="0" applyAlignment="0" applyProtection="0"/>
    <xf numFmtId="0" fontId="94" fillId="82" borderId="1043" applyNumberFormat="0" applyAlignment="0" applyProtection="0"/>
    <xf numFmtId="0" fontId="96" fillId="74" borderId="1043" applyNumberFormat="0" applyAlignment="0" applyProtection="0"/>
    <xf numFmtId="0" fontId="68" fillId="0" borderId="1151" applyNumberFormat="0" applyFill="0" applyAlignment="0" applyProtection="0"/>
    <xf numFmtId="0" fontId="36" fillId="79" borderId="1045" applyNumberFormat="0" applyFont="0" applyAlignment="0" applyProtection="0"/>
    <xf numFmtId="0" fontId="36" fillId="79" borderId="1045" applyNumberFormat="0" applyFont="0" applyAlignment="0" applyProtection="0"/>
    <xf numFmtId="4" fontId="107" fillId="74" borderId="1152" applyNumberFormat="0" applyProtection="0">
      <alignment vertical="center"/>
    </xf>
    <xf numFmtId="4" fontId="127" fillId="86" borderId="1152" applyNumberFormat="0" applyProtection="0">
      <alignment vertical="center"/>
    </xf>
    <xf numFmtId="4" fontId="107" fillId="86" borderId="1152" applyNumberFormat="0" applyProtection="0">
      <alignment horizontal="left" vertical="center" indent="1"/>
    </xf>
    <xf numFmtId="0" fontId="107" fillId="86" borderId="1152" applyNumberFormat="0" applyProtection="0">
      <alignment horizontal="left" vertical="top" indent="1"/>
    </xf>
    <xf numFmtId="4" fontId="36" fillId="59" borderId="1152" applyNumberFormat="0" applyProtection="0">
      <alignment horizontal="right" vertical="center"/>
    </xf>
    <xf numFmtId="4" fontId="36" fillId="65" borderId="1152" applyNumberFormat="0" applyProtection="0">
      <alignment horizontal="right" vertical="center"/>
    </xf>
    <xf numFmtId="4" fontId="36" fillId="76" borderId="1152" applyNumberFormat="0" applyProtection="0">
      <alignment horizontal="right" vertical="center"/>
    </xf>
    <xf numFmtId="4" fontId="36" fillId="67" borderId="1152" applyNumberFormat="0" applyProtection="0">
      <alignment horizontal="right" vertical="center"/>
    </xf>
    <xf numFmtId="4" fontId="36" fillId="71" borderId="1152" applyNumberFormat="0" applyProtection="0">
      <alignment horizontal="right" vertical="center"/>
    </xf>
    <xf numFmtId="4" fontId="36" fillId="78" borderId="1152" applyNumberFormat="0" applyProtection="0">
      <alignment horizontal="right" vertical="center"/>
    </xf>
    <xf numFmtId="4" fontId="36" fillId="77" borderId="1152" applyNumberFormat="0" applyProtection="0">
      <alignment horizontal="right" vertical="center"/>
    </xf>
    <xf numFmtId="4" fontId="36" fillId="88" borderId="1152" applyNumberFormat="0" applyProtection="0">
      <alignment horizontal="right" vertical="center"/>
    </xf>
    <xf numFmtId="4" fontId="36" fillId="66" borderId="1152" applyNumberFormat="0" applyProtection="0">
      <alignment horizontal="right" vertical="center"/>
    </xf>
    <xf numFmtId="4" fontId="36" fillId="92" borderId="1152" applyNumberFormat="0" applyProtection="0">
      <alignment horizontal="right" vertical="center"/>
    </xf>
    <xf numFmtId="0" fontId="27" fillId="91" borderId="1152" applyNumberFormat="0" applyProtection="0">
      <alignment horizontal="left" vertical="center" indent="1"/>
    </xf>
    <xf numFmtId="0" fontId="27" fillId="91" borderId="1152" applyNumberFormat="0" applyProtection="0">
      <alignment horizontal="left" vertical="top" indent="1"/>
    </xf>
    <xf numFmtId="0" fontId="27" fillId="87" borderId="1152" applyNumberFormat="0" applyProtection="0">
      <alignment horizontal="left" vertical="center" indent="1"/>
    </xf>
    <xf numFmtId="0" fontId="27" fillId="87" borderId="1152" applyNumberFormat="0" applyProtection="0">
      <alignment horizontal="left" vertical="top" indent="1"/>
    </xf>
    <xf numFmtId="0" fontId="27" fillId="93" borderId="1152" applyNumberFormat="0" applyProtection="0">
      <alignment horizontal="left" vertical="center" indent="1"/>
    </xf>
    <xf numFmtId="0" fontId="27" fillId="93" borderId="1152" applyNumberFormat="0" applyProtection="0">
      <alignment horizontal="left" vertical="top" indent="1"/>
    </xf>
    <xf numFmtId="0" fontId="27" fillId="94" borderId="1152" applyNumberFormat="0" applyProtection="0">
      <alignment horizontal="left" vertical="center" indent="1"/>
    </xf>
    <xf numFmtId="0" fontId="27" fillId="94" borderId="1152" applyNumberFormat="0" applyProtection="0">
      <alignment horizontal="left" vertical="top" indent="1"/>
    </xf>
    <xf numFmtId="4" fontId="36" fillId="35" borderId="1152" applyNumberFormat="0" applyProtection="0">
      <alignment vertical="center"/>
    </xf>
    <xf numFmtId="4" fontId="129" fillId="35" borderId="1152" applyNumberFormat="0" applyProtection="0">
      <alignment vertical="center"/>
    </xf>
    <xf numFmtId="4" fontId="36" fillId="35" borderId="1152" applyNumberFormat="0" applyProtection="0">
      <alignment horizontal="left" vertical="center" indent="1"/>
    </xf>
    <xf numFmtId="0" fontId="36" fillId="35" borderId="1152" applyNumberFormat="0" applyProtection="0">
      <alignment horizontal="left" vertical="top" indent="1"/>
    </xf>
    <xf numFmtId="4" fontId="36" fillId="90" borderId="1152" applyNumberFormat="0" applyProtection="0">
      <alignment horizontal="right" vertical="center"/>
    </xf>
    <xf numFmtId="4" fontId="129" fillId="90" borderId="1152" applyNumberFormat="0" applyProtection="0">
      <alignment horizontal="right" vertical="center"/>
    </xf>
    <xf numFmtId="4" fontId="36" fillId="92" borderId="1152" applyNumberFormat="0" applyProtection="0">
      <alignment horizontal="left" vertical="center" indent="1"/>
    </xf>
    <xf numFmtId="0" fontId="36" fillId="87" borderId="1152" applyNumberFormat="0" applyProtection="0">
      <alignment horizontal="left" vertical="top" indent="1"/>
    </xf>
    <xf numFmtId="4" fontId="108" fillId="90" borderId="1152" applyNumberFormat="0" applyProtection="0">
      <alignment horizontal="right" vertical="center"/>
    </xf>
    <xf numFmtId="2" fontId="31" fillId="0" borderId="1050">
      <alignment vertical="top"/>
      <protection locked="0"/>
    </xf>
    <xf numFmtId="0" fontId="140" fillId="54" borderId="1043" applyNumberFormat="0" applyAlignment="0" applyProtection="0"/>
    <xf numFmtId="10" fontId="30" fillId="35" borderId="1050" applyNumberFormat="0" applyBorder="0" applyAlignment="0" applyProtection="0"/>
    <xf numFmtId="10" fontId="30" fillId="35" borderId="1050" applyNumberFormat="0" applyBorder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86" fillId="41" borderId="1043" applyNumberFormat="0" applyAlignment="0" applyProtection="0"/>
    <xf numFmtId="0" fontId="149" fillId="41" borderId="1043" applyNumberFormat="0" applyAlignment="0" applyProtection="0"/>
    <xf numFmtId="0" fontId="86" fillId="41" borderId="1043" applyNumberFormat="0" applyAlignment="0" applyProtection="0"/>
    <xf numFmtId="0" fontId="37" fillId="56" borderId="1045" applyNumberFormat="0" applyAlignment="0" applyProtection="0"/>
    <xf numFmtId="0" fontId="27" fillId="79" borderId="1045" applyNumberFormat="0" applyFont="0" applyAlignment="0" applyProtection="0"/>
    <xf numFmtId="0" fontId="156" fillId="54" borderId="1046" applyNumberFormat="0" applyAlignment="0" applyProtection="0"/>
    <xf numFmtId="0" fontId="158" fillId="0" borderId="1049" applyNumberFormat="0" applyFill="0" applyAlignment="0" applyProtection="0"/>
    <xf numFmtId="0" fontId="79" fillId="99" borderId="1046" applyNumberFormat="0" applyProtection="0">
      <alignment vertical="top"/>
    </xf>
    <xf numFmtId="0" fontId="80" fillId="99" borderId="1043" applyNumberFormat="0" applyProtection="0">
      <alignment vertical="top"/>
    </xf>
    <xf numFmtId="0" fontId="86" fillId="57" borderId="1043" applyNumberFormat="0" applyProtection="0">
      <alignment vertical="top"/>
    </xf>
    <xf numFmtId="0" fontId="88" fillId="0" borderId="1153" applyNumberFormat="0" applyFill="0" applyProtection="0">
      <alignment vertical="top"/>
    </xf>
    <xf numFmtId="0" fontId="85" fillId="56" borderId="1045" applyNumberFormat="0" applyProtection="0">
      <alignment vertical="top"/>
    </xf>
    <xf numFmtId="10" fontId="30" fillId="35" borderId="1050" applyNumberFormat="0" applyBorder="0" applyAlignment="0" applyProtection="0"/>
    <xf numFmtId="0" fontId="66" fillId="73" borderId="1046" applyNumberFormat="0" applyAlignment="0" applyProtection="0"/>
    <xf numFmtId="0" fontId="156" fillId="54" borderId="1046" applyNumberFormat="0" applyAlignment="0" applyProtection="0"/>
    <xf numFmtId="0" fontId="54" fillId="73" borderId="1043" applyNumberFormat="0" applyAlignment="0" applyProtection="0"/>
    <xf numFmtId="0" fontId="140" fillId="54" borderId="1043" applyNumberFormat="0" applyAlignment="0" applyProtection="0"/>
    <xf numFmtId="0" fontId="62" fillId="63" borderId="1043" applyNumberFormat="0" applyAlignment="0" applyProtection="0"/>
    <xf numFmtId="0" fontId="149" fillId="41" borderId="1043" applyNumberFormat="0" applyAlignment="0" applyProtection="0"/>
    <xf numFmtId="0" fontId="68" fillId="0" borderId="1049" applyNumberFormat="0" applyFill="0" applyAlignment="0" applyProtection="0"/>
    <xf numFmtId="0" fontId="158" fillId="0" borderId="1049" applyNumberFormat="0" applyFill="0" applyAlignment="0" applyProtection="0"/>
    <xf numFmtId="0" fontId="27" fillId="79" borderId="1045" applyNumberFormat="0" applyFont="0" applyAlignment="0" applyProtection="0"/>
    <xf numFmtId="0" fontId="37" fillId="56" borderId="1045" applyNumberFormat="0" applyAlignment="0" applyProtection="0"/>
    <xf numFmtId="0" fontId="27" fillId="79" borderId="1045" applyNumberFormat="0" applyFont="0" applyAlignment="0" applyProtection="0"/>
    <xf numFmtId="0" fontId="79" fillId="73" borderId="1046" applyNumberFormat="0" applyAlignment="0" applyProtection="0"/>
    <xf numFmtId="0" fontId="80" fillId="73" borderId="1043" applyNumberFormat="0" applyAlignment="0" applyProtection="0"/>
    <xf numFmtId="0" fontId="86" fillId="63" borderId="1043" applyNumberFormat="0" applyAlignment="0" applyProtection="0"/>
    <xf numFmtId="0" fontId="88" fillId="0" borderId="1049" applyNumberFormat="0" applyFill="0" applyAlignment="0" applyProtection="0"/>
    <xf numFmtId="0" fontId="74" fillId="79" borderId="1045" applyNumberFormat="0" applyFont="0" applyAlignment="0" applyProtection="0"/>
    <xf numFmtId="0" fontId="93" fillId="82" borderId="1150" applyNumberFormat="0" applyAlignment="0" applyProtection="0"/>
    <xf numFmtId="0" fontId="94" fillId="82" borderId="1043" applyNumberFormat="0" applyAlignment="0" applyProtection="0"/>
    <xf numFmtId="0" fontId="96" fillId="74" borderId="1043" applyNumberFormat="0" applyAlignment="0" applyProtection="0"/>
    <xf numFmtId="0" fontId="68" fillId="0" borderId="1151" applyNumberFormat="0" applyFill="0" applyAlignment="0" applyProtection="0"/>
    <xf numFmtId="0" fontId="36" fillId="79" borderId="1045" applyNumberFormat="0" applyFont="0" applyAlignment="0" applyProtection="0"/>
    <xf numFmtId="0" fontId="27" fillId="79" borderId="1045" applyNumberFormat="0" applyFont="0" applyAlignment="0" applyProtection="0"/>
    <xf numFmtId="0" fontId="27" fillId="79" borderId="1045" applyNumberFormat="0" applyFont="0" applyAlignment="0" applyProtection="0"/>
    <xf numFmtId="0" fontId="27" fillId="79" borderId="1045" applyNumberFormat="0" applyFont="0" applyAlignment="0" applyProtection="0"/>
    <xf numFmtId="0" fontId="27" fillId="79" borderId="1045" applyNumberFormat="0" applyFont="0" applyAlignment="0" applyProtection="0"/>
    <xf numFmtId="0" fontId="27" fillId="79" borderId="1045" applyNumberFormat="0" applyFont="0" applyAlignment="0" applyProtection="0"/>
    <xf numFmtId="0" fontId="27" fillId="79" borderId="1045" applyNumberFormat="0" applyFont="0" applyAlignment="0" applyProtection="0"/>
    <xf numFmtId="0" fontId="27" fillId="79" borderId="1045" applyNumberFormat="0" applyFon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7" fillId="73" borderId="1043" applyNumberFormat="0" applyAlignment="0" applyProtection="0"/>
    <xf numFmtId="0" fontId="184" fillId="63" borderId="1043" applyNumberFormat="0" applyAlignment="0" applyProtection="0"/>
    <xf numFmtId="0" fontId="36" fillId="79" borderId="1045" applyNumberFormat="0" applyFont="0" applyAlignment="0" applyProtection="0"/>
    <xf numFmtId="0" fontId="187" fillId="73" borderId="1046" applyNumberFormat="0" applyAlignment="0" applyProtection="0"/>
    <xf numFmtId="0" fontId="107" fillId="0" borderId="1049" applyNumberFormat="0" applyFill="0" applyAlignment="0" applyProtection="0"/>
    <xf numFmtId="0" fontId="177" fillId="73" borderId="1043" applyNumberFormat="0" applyAlignment="0" applyProtection="0"/>
    <xf numFmtId="0" fontId="184" fillId="63" borderId="1043" applyNumberFormat="0" applyAlignment="0" applyProtection="0"/>
    <xf numFmtId="0" fontId="187" fillId="73" borderId="1046" applyNumberFormat="0" applyAlignment="0" applyProtection="0"/>
    <xf numFmtId="0" fontId="107" fillId="0" borderId="1049" applyNumberFormat="0" applyFill="0" applyAlignment="0" applyProtection="0"/>
    <xf numFmtId="0" fontId="54" fillId="73" borderId="1236" applyNumberFormat="0" applyAlignment="0" applyProtection="0"/>
    <xf numFmtId="0" fontId="140" fillId="54" borderId="1255" applyNumberFormat="0" applyAlignment="0" applyProtection="0"/>
    <xf numFmtId="10" fontId="30" fillId="35" borderId="1223" applyNumberFormat="0" applyBorder="0" applyAlignment="0" applyProtection="0"/>
    <xf numFmtId="0" fontId="149" fillId="41" borderId="1236" applyNumberFormat="0" applyAlignment="0" applyProtection="0"/>
    <xf numFmtId="0" fontId="54" fillId="73" borderId="1167" applyNumberFormat="0" applyAlignment="0" applyProtection="0"/>
    <xf numFmtId="0" fontId="50" fillId="79" borderId="1188" applyNumberFormat="0" applyFont="0" applyAlignment="0" applyProtection="0"/>
    <xf numFmtId="0" fontId="44" fillId="0" borderId="1165">
      <alignment horizontal="left" vertical="center"/>
    </xf>
    <xf numFmtId="0" fontId="149" fillId="41" borderId="1167" applyNumberFormat="0" applyAlignment="0" applyProtection="0"/>
    <xf numFmtId="10" fontId="30" fillId="35" borderId="1154" applyNumberFormat="0" applyBorder="0" applyAlignment="0" applyProtection="0"/>
    <xf numFmtId="0" fontId="140" fillId="54" borderId="1186" applyNumberFormat="0" applyAlignment="0" applyProtection="0"/>
    <xf numFmtId="0" fontId="44" fillId="0" borderId="1234">
      <alignment horizontal="left" vertical="center"/>
    </xf>
    <xf numFmtId="0" fontId="50" fillId="79" borderId="1257" applyNumberFormat="0" applyFont="0" applyAlignment="0" applyProtection="0"/>
    <xf numFmtId="5" fontId="209" fillId="0" borderId="1148" applyAlignment="0" applyProtection="0"/>
    <xf numFmtId="0" fontId="140" fillId="54" borderId="1043" applyNumberFormat="0" applyAlignment="0" applyProtection="0"/>
    <xf numFmtId="0" fontId="210" fillId="73" borderId="1043" applyNumberFormat="0" applyAlignment="0" applyProtection="0">
      <alignment vertical="center"/>
    </xf>
    <xf numFmtId="0" fontId="140" fillId="54" borderId="1043" applyNumberFormat="0" applyAlignment="0" applyProtection="0"/>
    <xf numFmtId="227" fontId="215" fillId="0" borderId="1148" applyFill="0" applyProtection="0"/>
    <xf numFmtId="0" fontId="243" fillId="104" borderId="56"/>
    <xf numFmtId="0" fontId="44" fillId="0" borderId="1129">
      <alignment horizontal="left" vertical="center"/>
    </xf>
    <xf numFmtId="0" fontId="42" fillId="0" borderId="1129">
      <alignment horizontal="left" vertical="center"/>
    </xf>
    <xf numFmtId="0" fontId="246" fillId="0" borderId="53">
      <alignment horizontal="left" vertical="top"/>
    </xf>
    <xf numFmtId="0" fontId="249" fillId="0" borderId="53">
      <alignment horizontal="left" vertical="top"/>
    </xf>
    <xf numFmtId="10" fontId="41" fillId="35" borderId="1050" applyNumberFormat="0" applyBorder="0" applyAlignment="0" applyProtection="0"/>
    <xf numFmtId="10" fontId="41" fillId="35" borderId="1050" applyNumberFormat="0" applyBorder="0" applyAlignment="0" applyProtection="0"/>
    <xf numFmtId="10" fontId="30" fillId="35" borderId="1050" applyNumberFormat="0" applyBorder="0" applyAlignment="0" applyProtection="0"/>
    <xf numFmtId="0" fontId="149" fillId="41" borderId="1043" applyNumberFormat="0" applyAlignment="0" applyProtection="0"/>
    <xf numFmtId="0" fontId="256" fillId="63" borderId="1043" applyNumberFormat="0" applyAlignment="0" applyProtection="0">
      <alignment vertical="center"/>
    </xf>
    <xf numFmtId="0" fontId="256" fillId="63" borderId="1043" applyNumberFormat="0" applyAlignment="0" applyProtection="0">
      <alignment vertical="center"/>
    </xf>
    <xf numFmtId="0" fontId="149" fillId="41" borderId="1043" applyNumberForma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156" fillId="54" borderId="1046" applyNumberFormat="0" applyAlignment="0" applyProtection="0"/>
    <xf numFmtId="0" fontId="270" fillId="73" borderId="1046" applyNumberFormat="0" applyAlignment="0" applyProtection="0">
      <alignment vertical="center"/>
    </xf>
    <xf numFmtId="0" fontId="156" fillId="54" borderId="1046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58" fillId="0" borderId="1049" applyNumberFormat="0" applyFill="0" applyAlignment="0" applyProtection="0"/>
    <xf numFmtId="0" fontId="290" fillId="0" borderId="1049" applyNumberFormat="0" applyFill="0" applyAlignment="0" applyProtection="0">
      <alignment vertical="center"/>
    </xf>
    <xf numFmtId="0" fontId="158" fillId="0" borderId="1049" applyNumberFormat="0" applyFill="0" applyAlignment="0" applyProtection="0"/>
    <xf numFmtId="0" fontId="290" fillId="0" borderId="1049" applyNumberFormat="0" applyFill="0" applyAlignment="0" applyProtection="0">
      <alignment vertical="center"/>
    </xf>
    <xf numFmtId="0" fontId="270" fillId="73" borderId="1046" applyNumberFormat="0" applyAlignment="0" applyProtection="0">
      <alignment vertical="center"/>
    </xf>
    <xf numFmtId="0" fontId="210" fillId="73" borderId="1043" applyNumberFormat="0" applyAlignment="0" applyProtection="0">
      <alignment vertical="center"/>
    </xf>
    <xf numFmtId="0" fontId="256" fillId="63" borderId="1043" applyNumberFormat="0" applyAlignment="0" applyProtection="0">
      <alignment vertical="center"/>
    </xf>
    <xf numFmtId="0" fontId="290" fillId="0" borderId="1049" applyNumberFormat="0" applyFill="0" applyAlignment="0" applyProtection="0">
      <alignment vertical="center"/>
    </xf>
    <xf numFmtId="0" fontId="201" fillId="79" borderId="1045" applyNumberFormat="0" applyFont="0" applyAlignment="0" applyProtection="0">
      <alignment vertical="center"/>
    </xf>
    <xf numFmtId="0" fontId="158" fillId="0" borderId="1147" applyNumberFormat="0" applyFill="0" applyAlignment="0" applyProtection="0"/>
    <xf numFmtId="0" fontId="290" fillId="0" borderId="1147" applyNumberFormat="0" applyFill="0" applyAlignment="0" applyProtection="0">
      <alignment vertical="center"/>
    </xf>
    <xf numFmtId="0" fontId="50" fillId="79" borderId="1143" applyNumberFormat="0" applyFont="0" applyAlignment="0" applyProtection="0"/>
    <xf numFmtId="0" fontId="149" fillId="41" borderId="1186" applyNumberFormat="0" applyAlignment="0" applyProtection="0"/>
    <xf numFmtId="0" fontId="149" fillId="41" borderId="1141" applyNumberForma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9" fillId="56" borderId="1143" applyNumberFormat="0" applyAlignment="0" applyProtection="0"/>
    <xf numFmtId="0" fontId="158" fillId="0" borderId="1192" applyNumberFormat="0" applyFill="0" applyAlignment="0" applyProtection="0"/>
    <xf numFmtId="0" fontId="62" fillId="63" borderId="1167" applyNumberFormat="0" applyAlignment="0" applyProtection="0"/>
    <xf numFmtId="0" fontId="172" fillId="0" borderId="1146"/>
    <xf numFmtId="0" fontId="156" fillId="54" borderId="1160" applyNumberFormat="0" applyAlignment="0" applyProtection="0"/>
    <xf numFmtId="0" fontId="156" fillId="54" borderId="1160" applyNumberFormat="0" applyAlignment="0" applyProtection="0"/>
    <xf numFmtId="0" fontId="156" fillId="54" borderId="1160" applyNumberFormat="0" applyAlignment="0" applyProtection="0"/>
    <xf numFmtId="0" fontId="156" fillId="54" borderId="1160" applyNumberFormat="0" applyAlignment="0" applyProtection="0"/>
    <xf numFmtId="0" fontId="66" fillId="73" borderId="1160" applyNumberFormat="0" applyAlignment="0" applyProtection="0"/>
    <xf numFmtId="0" fontId="270" fillId="73" borderId="1160" applyNumberFormat="0" applyAlignment="0" applyProtection="0">
      <alignment vertical="center"/>
    </xf>
    <xf numFmtId="0" fontId="156" fillId="54" borderId="1160" applyNumberFormat="0" applyAlignment="0" applyProtection="0"/>
    <xf numFmtId="0" fontId="66" fillId="73" borderId="1160" applyNumberFormat="0" applyAlignment="0" applyProtection="0"/>
    <xf numFmtId="0" fontId="270" fillId="73" borderId="1160" applyNumberFormat="0" applyAlignment="0" applyProtection="0">
      <alignment vertical="center"/>
    </xf>
    <xf numFmtId="0" fontId="156" fillId="54" borderId="1160" applyNumberForma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201" fillId="79" borderId="1159" applyNumberFormat="0" applyFont="0" applyAlignment="0" applyProtection="0">
      <alignment vertical="center"/>
    </xf>
    <xf numFmtId="0" fontId="50" fillId="79" borderId="1159" applyNumberFormat="0" applyFont="0" applyAlignment="0" applyProtection="0"/>
    <xf numFmtId="0" fontId="201" fillId="79" borderId="1159" applyNumberFormat="0" applyFont="0" applyAlignment="0" applyProtection="0">
      <alignment vertical="center"/>
    </xf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9" fillId="56" borderId="1159" applyNumberForma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50" fillId="79" borderId="1159" applyNumberFormat="0" applyFont="0" applyAlignment="0" applyProtection="0"/>
    <xf numFmtId="0" fontId="156" fillId="54" borderId="1179" applyNumberFormat="0" applyAlignment="0" applyProtection="0"/>
    <xf numFmtId="0" fontId="156" fillId="54" borderId="1179" applyNumberFormat="0" applyAlignment="0" applyProtection="0"/>
    <xf numFmtId="0" fontId="156" fillId="54" borderId="1179" applyNumberFormat="0" applyAlignment="0" applyProtection="0"/>
    <xf numFmtId="0" fontId="156" fillId="54" borderId="1179" applyNumberFormat="0" applyAlignment="0" applyProtection="0"/>
    <xf numFmtId="0" fontId="66" fillId="73" borderId="1179" applyNumberFormat="0" applyAlignment="0" applyProtection="0"/>
    <xf numFmtId="0" fontId="270" fillId="73" borderId="1179" applyNumberFormat="0" applyAlignment="0" applyProtection="0">
      <alignment vertical="center"/>
    </xf>
    <xf numFmtId="0" fontId="270" fillId="73" borderId="1179" applyNumberFormat="0" applyAlignment="0" applyProtection="0">
      <alignment vertical="center"/>
    </xf>
    <xf numFmtId="0" fontId="156" fillId="54" borderId="1179" applyNumberForma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201" fillId="79" borderId="1178" applyNumberFormat="0" applyFont="0" applyAlignment="0" applyProtection="0">
      <alignment vertical="center"/>
    </xf>
    <xf numFmtId="0" fontId="201" fillId="79" borderId="1178" applyNumberFormat="0" applyFont="0" applyAlignment="0" applyProtection="0">
      <alignment vertical="center"/>
    </xf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9" fillId="56" borderId="1178" applyNumberForma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50" fillId="79" borderId="1178" applyNumberFormat="0" applyFont="0" applyAlignment="0" applyProtection="0"/>
    <xf numFmtId="0" fontId="156" fillId="54" borderId="1199" applyNumberFormat="0" applyAlignment="0" applyProtection="0"/>
    <xf numFmtId="0" fontId="156" fillId="54" borderId="1199" applyNumberFormat="0" applyAlignment="0" applyProtection="0"/>
    <xf numFmtId="0" fontId="156" fillId="54" borderId="1199" applyNumberFormat="0" applyAlignment="0" applyProtection="0"/>
    <xf numFmtId="0" fontId="156" fillId="54" borderId="1199" applyNumberFormat="0" applyAlignment="0" applyProtection="0"/>
    <xf numFmtId="0" fontId="66" fillId="73" borderId="1199" applyNumberFormat="0" applyAlignment="0" applyProtection="0"/>
    <xf numFmtId="0" fontId="270" fillId="73" borderId="1199" applyNumberFormat="0" applyAlignment="0" applyProtection="0">
      <alignment vertical="center"/>
    </xf>
    <xf numFmtId="0" fontId="156" fillId="54" borderId="1199" applyNumberFormat="0" applyAlignment="0" applyProtection="0"/>
    <xf numFmtId="0" fontId="66" fillId="73" borderId="1199" applyNumberFormat="0" applyAlignment="0" applyProtection="0"/>
    <xf numFmtId="0" fontId="270" fillId="73" borderId="1199" applyNumberFormat="0" applyAlignment="0" applyProtection="0">
      <alignment vertical="center"/>
    </xf>
    <xf numFmtId="0" fontId="156" fillId="54" borderId="1199" applyNumberForma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201" fillId="79" borderId="1198" applyNumberFormat="0" applyFont="0" applyAlignment="0" applyProtection="0">
      <alignment vertical="center"/>
    </xf>
    <xf numFmtId="0" fontId="201" fillId="79" borderId="1198" applyNumberFormat="0" applyFont="0" applyAlignment="0" applyProtection="0">
      <alignment vertical="center"/>
    </xf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9" fillId="56" borderId="1198" applyNumberForma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0" fontId="50" fillId="79" borderId="1198" applyNumberFormat="0" applyFont="0" applyAlignment="0" applyProtection="0"/>
    <xf numFmtId="5" fontId="209" fillId="0" borderId="1148" applyAlignment="0" applyProtection="0"/>
    <xf numFmtId="5" fontId="209" fillId="0" borderId="1148" applyAlignment="0" applyProtection="0"/>
    <xf numFmtId="5" fontId="209" fillId="0" borderId="1148" applyAlignment="0" applyProtection="0"/>
    <xf numFmtId="0" fontId="140" fillId="54" borderId="1141" applyNumberFormat="0" applyAlignment="0" applyProtection="0"/>
    <xf numFmtId="0" fontId="210" fillId="73" borderId="1141" applyNumberFormat="0" applyAlignment="0" applyProtection="0">
      <alignment vertical="center"/>
    </xf>
    <xf numFmtId="0" fontId="54" fillId="73" borderId="1141" applyNumberFormat="0" applyAlignment="0" applyProtection="0"/>
    <xf numFmtId="0" fontId="140" fillId="54" borderId="1141" applyNumberFormat="0" applyAlignment="0" applyProtection="0"/>
    <xf numFmtId="0" fontId="210" fillId="73" borderId="1141" applyNumberFormat="0" applyAlignment="0" applyProtection="0">
      <alignment vertical="center"/>
    </xf>
    <xf numFmtId="0" fontId="54" fillId="73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41" applyNumberFormat="0" applyAlignment="0" applyProtection="0"/>
    <xf numFmtId="0" fontId="140" fillId="54" borderId="1167" applyNumberFormat="0" applyAlignment="0" applyProtection="0"/>
    <xf numFmtId="0" fontId="210" fillId="73" borderId="1167" applyNumberFormat="0" applyAlignment="0" applyProtection="0">
      <alignment vertical="center"/>
    </xf>
    <xf numFmtId="0" fontId="54" fillId="73" borderId="1167" applyNumberFormat="0" applyAlignment="0" applyProtection="0"/>
    <xf numFmtId="0" fontId="140" fillId="54" borderId="1167" applyNumberFormat="0" applyAlignment="0" applyProtection="0"/>
    <xf numFmtId="0" fontId="210" fillId="73" borderId="1167" applyNumberFormat="0" applyAlignment="0" applyProtection="0">
      <alignment vertical="center"/>
    </xf>
    <xf numFmtId="0" fontId="140" fillId="54" borderId="1167" applyNumberFormat="0" applyAlignment="0" applyProtection="0"/>
    <xf numFmtId="0" fontId="140" fillId="54" borderId="1167" applyNumberFormat="0" applyAlignment="0" applyProtection="0"/>
    <xf numFmtId="0" fontId="140" fillId="54" borderId="1167" applyNumberFormat="0" applyAlignment="0" applyProtection="0"/>
    <xf numFmtId="0" fontId="140" fillId="54" borderId="1167" applyNumberFormat="0" applyAlignment="0" applyProtection="0"/>
    <xf numFmtId="0" fontId="140" fillId="54" borderId="1167" applyNumberFormat="0" applyAlignment="0" applyProtection="0"/>
    <xf numFmtId="0" fontId="140" fillId="54" borderId="1167" applyNumberFormat="0" applyAlignment="0" applyProtection="0"/>
    <xf numFmtId="0" fontId="140" fillId="54" borderId="1186" applyNumberFormat="0" applyAlignment="0" applyProtection="0"/>
    <xf numFmtId="0" fontId="210" fillId="73" borderId="1186" applyNumberFormat="0" applyAlignment="0" applyProtection="0">
      <alignment vertical="center"/>
    </xf>
    <xf numFmtId="0" fontId="140" fillId="54" borderId="1186" applyNumberFormat="0" applyAlignment="0" applyProtection="0"/>
    <xf numFmtId="0" fontId="210" fillId="73" borderId="1186" applyNumberFormat="0" applyAlignment="0" applyProtection="0">
      <alignment vertical="center"/>
    </xf>
    <xf numFmtId="0" fontId="54" fillId="73" borderId="1186" applyNumberFormat="0" applyAlignment="0" applyProtection="0"/>
    <xf numFmtId="0" fontId="140" fillId="54" borderId="1186" applyNumberFormat="0" applyAlignment="0" applyProtection="0"/>
    <xf numFmtId="0" fontId="140" fillId="54" borderId="1186" applyNumberFormat="0" applyAlignment="0" applyProtection="0"/>
    <xf numFmtId="0" fontId="140" fillId="54" borderId="1186" applyNumberFormat="0" applyAlignment="0" applyProtection="0"/>
    <xf numFmtId="0" fontId="140" fillId="54" borderId="1186" applyNumberFormat="0" applyAlignment="0" applyProtection="0"/>
    <xf numFmtId="0" fontId="262" fillId="107" borderId="1158">
      <alignment textRotation="90"/>
    </xf>
    <xf numFmtId="0" fontId="149" fillId="41" borderId="1157" applyNumberFormat="0" applyAlignment="0" applyProtection="0"/>
    <xf numFmtId="0" fontId="149" fillId="41" borderId="1157" applyNumberFormat="0" applyAlignment="0" applyProtection="0"/>
    <xf numFmtId="0" fontId="149" fillId="41" borderId="1157" applyNumberFormat="0" applyAlignment="0" applyProtection="0"/>
    <xf numFmtId="0" fontId="149" fillId="41" borderId="1157" applyNumberFormat="0" applyAlignment="0" applyProtection="0"/>
    <xf numFmtId="0" fontId="149" fillId="41" borderId="1157" applyNumberFormat="0" applyAlignment="0" applyProtection="0"/>
    <xf numFmtId="0" fontId="62" fillId="63" borderId="1157" applyNumberFormat="0" applyAlignment="0" applyProtection="0"/>
    <xf numFmtId="0" fontId="256" fillId="63" borderId="1157" applyNumberFormat="0" applyAlignment="0" applyProtection="0">
      <alignment vertical="center"/>
    </xf>
    <xf numFmtId="0" fontId="149" fillId="41" borderId="1157" applyNumberFormat="0" applyAlignment="0" applyProtection="0"/>
    <xf numFmtId="0" fontId="62" fillId="63" borderId="1157" applyNumberFormat="0" applyAlignment="0" applyProtection="0"/>
    <xf numFmtId="0" fontId="256" fillId="63" borderId="1157" applyNumberFormat="0" applyAlignment="0" applyProtection="0">
      <alignment vertical="center"/>
    </xf>
    <xf numFmtId="0" fontId="149" fillId="41" borderId="1157" applyNumberFormat="0" applyAlignment="0" applyProtection="0"/>
    <xf numFmtId="10" fontId="41" fillId="35" borderId="1154" applyNumberFormat="0" applyBorder="0" applyAlignment="0" applyProtection="0"/>
    <xf numFmtId="10" fontId="41" fillId="35" borderId="1154" applyNumberFormat="0" applyBorder="0" applyAlignment="0" applyProtection="0"/>
    <xf numFmtId="0" fontId="262" fillId="107" borderId="1177">
      <alignment textRotation="90"/>
    </xf>
    <xf numFmtId="0" fontId="262" fillId="107" borderId="1197">
      <alignment textRotation="90"/>
    </xf>
    <xf numFmtId="37" fontId="172" fillId="105" borderId="1156">
      <alignment horizontal="center" vertical="center" wrapText="1"/>
    </xf>
    <xf numFmtId="0" fontId="149" fillId="41" borderId="1196" applyNumberFormat="0" applyAlignment="0" applyProtection="0"/>
    <xf numFmtId="0" fontId="149" fillId="41" borderId="1196" applyNumberFormat="0" applyAlignment="0" applyProtection="0"/>
    <xf numFmtId="0" fontId="149" fillId="41" borderId="1196" applyNumberFormat="0" applyAlignment="0" applyProtection="0"/>
    <xf numFmtId="10" fontId="30" fillId="35" borderId="1174" applyNumberFormat="0" applyBorder="0" applyAlignment="0" applyProtection="0"/>
    <xf numFmtId="10" fontId="41" fillId="35" borderId="1174" applyNumberFormat="0" applyBorder="0" applyAlignment="0" applyProtection="0"/>
    <xf numFmtId="10" fontId="41" fillId="35" borderId="1174" applyNumberFormat="0" applyBorder="0" applyAlignment="0" applyProtection="0"/>
    <xf numFmtId="0" fontId="149" fillId="41" borderId="1196" applyNumberFormat="0" applyAlignment="0" applyProtection="0"/>
    <xf numFmtId="0" fontId="62" fillId="63" borderId="1196" applyNumberFormat="0" applyAlignment="0" applyProtection="0"/>
    <xf numFmtId="0" fontId="256" fillId="63" borderId="1196" applyNumberFormat="0" applyAlignment="0" applyProtection="0">
      <alignment vertical="center"/>
    </xf>
    <xf numFmtId="0" fontId="149" fillId="41" borderId="1196" applyNumberFormat="0" applyAlignment="0" applyProtection="0"/>
    <xf numFmtId="0" fontId="62" fillId="63" borderId="1196" applyNumberFormat="0" applyAlignment="0" applyProtection="0"/>
    <xf numFmtId="0" fontId="256" fillId="63" borderId="1196" applyNumberFormat="0" applyAlignment="0" applyProtection="0">
      <alignment vertical="center"/>
    </xf>
    <xf numFmtId="0" fontId="149" fillId="41" borderId="1196" applyNumberFormat="0" applyAlignment="0" applyProtection="0"/>
    <xf numFmtId="10" fontId="41" fillId="35" borderId="1193" applyNumberFormat="0" applyBorder="0" applyAlignment="0" applyProtection="0"/>
    <xf numFmtId="10" fontId="41" fillId="35" borderId="1193" applyNumberFormat="0" applyBorder="0" applyAlignment="0" applyProtection="0"/>
    <xf numFmtId="37" fontId="172" fillId="105" borderId="1176">
      <alignment horizontal="center" vertical="center" wrapText="1"/>
    </xf>
    <xf numFmtId="5" fontId="209" fillId="0" borderId="1148" applyAlignment="0" applyProtection="0"/>
    <xf numFmtId="37" fontId="172" fillId="105" borderId="1195">
      <alignment horizontal="center" vertical="center" wrapText="1"/>
    </xf>
    <xf numFmtId="0" fontId="249" fillId="0" borderId="53">
      <alignment horizontal="left" vertical="top"/>
    </xf>
    <xf numFmtId="0" fontId="42" fillId="0" borderId="1155">
      <alignment horizontal="left" vertical="center"/>
    </xf>
    <xf numFmtId="0" fontId="44" fillId="0" borderId="1155">
      <alignment horizontal="left" vertical="center"/>
    </xf>
    <xf numFmtId="0" fontId="246" fillId="0" borderId="53">
      <alignment horizontal="left" vertical="top"/>
    </xf>
    <xf numFmtId="0" fontId="140" fillId="54" borderId="1043" applyNumberFormat="0" applyAlignment="0" applyProtection="0"/>
    <xf numFmtId="0" fontId="210" fillId="73" borderId="1043" applyNumberFormat="0" applyAlignment="0" applyProtection="0">
      <alignment vertical="center"/>
    </xf>
    <xf numFmtId="0" fontId="54" fillId="73" borderId="1043" applyNumberFormat="0" applyAlignment="0" applyProtection="0"/>
    <xf numFmtId="0" fontId="140" fillId="54" borderId="1043" applyNumberFormat="0" applyAlignment="0" applyProtection="0"/>
    <xf numFmtId="0" fontId="210" fillId="73" borderId="1043" applyNumberFormat="0" applyAlignment="0" applyProtection="0">
      <alignment vertical="center"/>
    </xf>
    <xf numFmtId="0" fontId="54" fillId="73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140" fillId="54" borderId="1043" applyNumberFormat="0" applyAlignment="0" applyProtection="0"/>
    <xf numFmtId="0" fontId="42" fillId="0" borderId="1175">
      <alignment horizontal="left" vertical="center"/>
    </xf>
    <xf numFmtId="0" fontId="44" fillId="0" borderId="1175">
      <alignment horizontal="left" vertical="center"/>
    </xf>
    <xf numFmtId="0" fontId="243" fillId="104" borderId="56"/>
    <xf numFmtId="0" fontId="42" fillId="0" borderId="1194">
      <alignment horizontal="left" vertical="center"/>
    </xf>
    <xf numFmtId="0" fontId="44" fillId="0" borderId="1194">
      <alignment horizontal="left" vertical="center"/>
    </xf>
    <xf numFmtId="0" fontId="36" fillId="0" borderId="1154" applyNumberFormat="0" applyFill="0" applyBorder="0" applyAlignment="0" applyProtection="0"/>
    <xf numFmtId="227" fontId="215" fillId="0" borderId="1148" applyFill="0" applyProtection="0"/>
    <xf numFmtId="227" fontId="215" fillId="0" borderId="1148" applyFill="0" applyProtection="0"/>
    <xf numFmtId="227" fontId="215" fillId="0" borderId="1148" applyFill="0" applyProtection="0"/>
    <xf numFmtId="227" fontId="215" fillId="0" borderId="1148" applyFill="0" applyProtection="0"/>
    <xf numFmtId="227" fontId="215" fillId="0" borderId="1148" applyFill="0" applyProtection="0"/>
    <xf numFmtId="0" fontId="36" fillId="0" borderId="1183" applyNumberFormat="0" applyFill="0" applyBorder="0" applyAlignment="0" applyProtection="0"/>
    <xf numFmtId="0" fontId="36" fillId="0" borderId="1050" applyNumberFormat="0" applyFill="0" applyBorder="0" applyAlignment="0" applyProtection="0"/>
    <xf numFmtId="0" fontId="44" fillId="0" borderId="1184">
      <alignment horizontal="left" vertical="center"/>
    </xf>
    <xf numFmtId="0" fontId="42" fillId="0" borderId="1184">
      <alignment horizontal="left" vertical="center"/>
    </xf>
    <xf numFmtId="0" fontId="42" fillId="0" borderId="1165">
      <alignment horizontal="left" vertical="center"/>
    </xf>
    <xf numFmtId="0" fontId="44" fillId="0" borderId="1129">
      <alignment horizontal="left" vertical="center"/>
    </xf>
    <xf numFmtId="0" fontId="42" fillId="0" borderId="1129">
      <alignment horizontal="left" vertical="center"/>
    </xf>
    <xf numFmtId="10" fontId="41" fillId="35" borderId="1183" applyNumberFormat="0" applyBorder="0" applyAlignment="0" applyProtection="0"/>
    <xf numFmtId="10" fontId="30" fillId="35" borderId="1183" applyNumberFormat="0" applyBorder="0" applyAlignment="0" applyProtection="0"/>
    <xf numFmtId="0" fontId="256" fillId="63" borderId="1186" applyNumberFormat="0" applyAlignment="0" applyProtection="0">
      <alignment vertical="center"/>
    </xf>
    <xf numFmtId="0" fontId="149" fillId="41" borderId="1186" applyNumberFormat="0" applyAlignment="0" applyProtection="0"/>
    <xf numFmtId="0" fontId="256" fillId="63" borderId="1186" applyNumberFormat="0" applyAlignment="0" applyProtection="0">
      <alignment vertical="center"/>
    </xf>
    <xf numFmtId="0" fontId="62" fillId="63" borderId="1186" applyNumberFormat="0" applyAlignment="0" applyProtection="0"/>
    <xf numFmtId="0" fontId="149" fillId="41" borderId="1186" applyNumberFormat="0" applyAlignment="0" applyProtection="0"/>
    <xf numFmtId="0" fontId="149" fillId="41" borderId="1186" applyNumberFormat="0" applyAlignment="0" applyProtection="0"/>
    <xf numFmtId="0" fontId="149" fillId="41" borderId="1186" applyNumberFormat="0" applyAlignment="0" applyProtection="0"/>
    <xf numFmtId="0" fontId="149" fillId="41" borderId="1186" applyNumberFormat="0" applyAlignment="0" applyProtection="0"/>
    <xf numFmtId="37" fontId="172" fillId="105" borderId="1166">
      <alignment horizontal="center" vertical="center" wrapText="1"/>
    </xf>
    <xf numFmtId="0" fontId="262" fillId="107" borderId="1187">
      <alignment textRotation="90"/>
    </xf>
    <xf numFmtId="10" fontId="41" fillId="35" borderId="1164" applyNumberFormat="0" applyBorder="0" applyAlignment="0" applyProtection="0"/>
    <xf numFmtId="10" fontId="41" fillId="35" borderId="1164" applyNumberFormat="0" applyBorder="0" applyAlignment="0" applyProtection="0"/>
    <xf numFmtId="10" fontId="30" fillId="35" borderId="1164" applyNumberFormat="0" applyBorder="0" applyAlignment="0" applyProtection="0"/>
    <xf numFmtId="0" fontId="149" fillId="41" borderId="1167" applyNumberFormat="0" applyAlignment="0" applyProtection="0"/>
    <xf numFmtId="0" fontId="256" fillId="63" borderId="1167" applyNumberFormat="0" applyAlignment="0" applyProtection="0">
      <alignment vertical="center"/>
    </xf>
    <xf numFmtId="0" fontId="62" fillId="63" borderId="1167" applyNumberFormat="0" applyAlignment="0" applyProtection="0"/>
    <xf numFmtId="0" fontId="149" fillId="41" borderId="1167" applyNumberFormat="0" applyAlignment="0" applyProtection="0"/>
    <xf numFmtId="37" fontId="172" fillId="105" borderId="1052">
      <alignment horizontal="center" vertical="center" wrapText="1"/>
    </xf>
    <xf numFmtId="0" fontId="149" fillId="41" borderId="1167" applyNumberFormat="0" applyAlignment="0" applyProtection="0"/>
    <xf numFmtId="0" fontId="149" fillId="41" borderId="1167" applyNumberFormat="0" applyAlignment="0" applyProtection="0"/>
    <xf numFmtId="0" fontId="149" fillId="41" borderId="1167" applyNumberFormat="0" applyAlignment="0" applyProtection="0"/>
    <xf numFmtId="0" fontId="149" fillId="41" borderId="1167" applyNumberFormat="0" applyAlignment="0" applyProtection="0"/>
    <xf numFmtId="0" fontId="149" fillId="41" borderId="1167" applyNumberFormat="0" applyAlignment="0" applyProtection="0"/>
    <xf numFmtId="10" fontId="41" fillId="35" borderId="1050" applyNumberFormat="0" applyBorder="0" applyAlignment="0" applyProtection="0"/>
    <xf numFmtId="10" fontId="41" fillId="35" borderId="1050" applyNumberFormat="0" applyBorder="0" applyAlignment="0" applyProtection="0"/>
    <xf numFmtId="10" fontId="30" fillId="35" borderId="1050" applyNumberFormat="0" applyBorder="0" applyAlignment="0" applyProtection="0"/>
    <xf numFmtId="0" fontId="149" fillId="41" borderId="1141" applyNumberFormat="0" applyAlignment="0" applyProtection="0"/>
    <xf numFmtId="0" fontId="256" fillId="63" borderId="1141" applyNumberFormat="0" applyAlignment="0" applyProtection="0">
      <alignment vertical="center"/>
    </xf>
    <xf numFmtId="0" fontId="62" fillId="63" borderId="1141" applyNumberFormat="0" applyAlignment="0" applyProtection="0"/>
    <xf numFmtId="0" fontId="149" fillId="41" borderId="1141" applyNumberFormat="0" applyAlignment="0" applyProtection="0"/>
    <xf numFmtId="0" fontId="256" fillId="63" borderId="1141" applyNumberFormat="0" applyAlignment="0" applyProtection="0">
      <alignment vertical="center"/>
    </xf>
    <xf numFmtId="0" fontId="62" fillId="63" borderId="1141" applyNumberFormat="0" applyAlignment="0" applyProtection="0"/>
    <xf numFmtId="0" fontId="149" fillId="41" borderId="1141" applyNumberFormat="0" applyAlignment="0" applyProtection="0"/>
    <xf numFmtId="0" fontId="149" fillId="41" borderId="1141" applyNumberFormat="0" applyAlignment="0" applyProtection="0"/>
    <xf numFmtId="0" fontId="149" fillId="41" borderId="1141" applyNumberFormat="0" applyAlignment="0" applyProtection="0"/>
    <xf numFmtId="0" fontId="149" fillId="41" borderId="1141" applyNumberFormat="0" applyAlignment="0" applyProtection="0"/>
    <xf numFmtId="0" fontId="149" fillId="41" borderId="1141" applyNumberFormat="0" applyAlignment="0" applyProtection="0"/>
    <xf numFmtId="0" fontId="262" fillId="107" borderId="1168">
      <alignment textRotation="90"/>
    </xf>
    <xf numFmtId="0" fontId="262" fillId="107" borderId="1142">
      <alignment textRotation="90"/>
    </xf>
    <xf numFmtId="227" fontId="215" fillId="0" borderId="1148" applyFill="0" applyProtection="0"/>
    <xf numFmtId="0" fontId="140" fillId="54" borderId="1196" applyNumberFormat="0" applyAlignment="0" applyProtection="0"/>
    <xf numFmtId="0" fontId="140" fillId="54" borderId="1196" applyNumberFormat="0" applyAlignment="0" applyProtection="0"/>
    <xf numFmtId="0" fontId="140" fillId="54" borderId="1196" applyNumberFormat="0" applyAlignment="0" applyProtection="0"/>
    <xf numFmtId="0" fontId="140" fillId="54" borderId="1196" applyNumberFormat="0" applyAlignment="0" applyProtection="0"/>
    <xf numFmtId="0" fontId="140" fillId="54" borderId="1196" applyNumberFormat="0" applyAlignment="0" applyProtection="0"/>
    <xf numFmtId="0" fontId="140" fillId="54" borderId="1196" applyNumberFormat="0" applyAlignment="0" applyProtection="0"/>
    <xf numFmtId="0" fontId="54" fillId="73" borderId="1196" applyNumberFormat="0" applyAlignment="0" applyProtection="0"/>
    <xf numFmtId="0" fontId="210" fillId="73" borderId="1196" applyNumberFormat="0" applyAlignment="0" applyProtection="0">
      <alignment vertical="center"/>
    </xf>
    <xf numFmtId="0" fontId="140" fillId="54" borderId="1196" applyNumberFormat="0" applyAlignment="0" applyProtection="0"/>
    <xf numFmtId="0" fontId="36" fillId="0" borderId="1050" applyNumberFormat="0" applyFill="0" applyBorder="0" applyAlignment="0" applyProtection="0"/>
    <xf numFmtId="0" fontId="140" fillId="54" borderId="1157" applyNumberFormat="0" applyAlignment="0" applyProtection="0"/>
    <xf numFmtId="0" fontId="140" fillId="54" borderId="1157" applyNumberFormat="0" applyAlignment="0" applyProtection="0"/>
    <xf numFmtId="0" fontId="140" fillId="54" borderId="1157" applyNumberFormat="0" applyAlignment="0" applyProtection="0"/>
    <xf numFmtId="0" fontId="140" fillId="54" borderId="1157" applyNumberFormat="0" applyAlignment="0" applyProtection="0"/>
    <xf numFmtId="0" fontId="140" fillId="54" borderId="1157" applyNumberFormat="0" applyAlignment="0" applyProtection="0"/>
    <xf numFmtId="0" fontId="140" fillId="54" borderId="1157" applyNumberFormat="0" applyAlignment="0" applyProtection="0"/>
    <xf numFmtId="0" fontId="210" fillId="73" borderId="1157" applyNumberFormat="0" applyAlignment="0" applyProtection="0">
      <alignment vertical="center"/>
    </xf>
    <xf numFmtId="0" fontId="140" fillId="54" borderId="1157" applyNumberFormat="0" applyAlignment="0" applyProtection="0"/>
    <xf numFmtId="0" fontId="54" fillId="73" borderId="1157" applyNumberFormat="0" applyAlignment="0" applyProtection="0"/>
    <xf numFmtId="0" fontId="210" fillId="73" borderId="1157" applyNumberFormat="0" applyAlignment="0" applyProtection="0">
      <alignment vertical="center"/>
    </xf>
    <xf numFmtId="0" fontId="140" fillId="54" borderId="1157" applyNumberFormat="0" applyAlignment="0" applyProtection="0"/>
    <xf numFmtId="5" fontId="209" fillId="0" borderId="1148" applyAlignment="0" applyProtection="0"/>
    <xf numFmtId="0" fontId="44" fillId="0" borderId="1129">
      <alignment horizontal="left" vertical="center"/>
    </xf>
    <xf numFmtId="0" fontId="42" fillId="0" borderId="1129">
      <alignment horizontal="left" vertical="center"/>
    </xf>
    <xf numFmtId="37" fontId="172" fillId="105" borderId="1052">
      <alignment horizontal="center" vertical="center" wrapText="1"/>
    </xf>
    <xf numFmtId="10" fontId="41" fillId="35" borderId="1050" applyNumberFormat="0" applyBorder="0" applyAlignment="0" applyProtection="0"/>
    <xf numFmtId="10" fontId="41" fillId="35" borderId="1050" applyNumberFormat="0" applyBorder="0" applyAlignment="0" applyProtection="0"/>
    <xf numFmtId="10" fontId="30" fillId="35" borderId="1050" applyNumberFormat="0" applyBorder="0" applyAlignment="0" applyProtection="0"/>
    <xf numFmtId="0" fontId="149" fillId="41" borderId="1043" applyNumberFormat="0" applyAlignment="0" applyProtection="0"/>
    <xf numFmtId="0" fontId="256" fillId="63" borderId="1043" applyNumberFormat="0" applyAlignment="0" applyProtection="0">
      <alignment vertical="center"/>
    </xf>
    <xf numFmtId="0" fontId="62" fillId="63" borderId="1043" applyNumberFormat="0" applyAlignment="0" applyProtection="0"/>
    <xf numFmtId="0" fontId="149" fillId="41" borderId="1043" applyNumberFormat="0" applyAlignment="0" applyProtection="0"/>
    <xf numFmtId="0" fontId="256" fillId="63" borderId="1043" applyNumberFormat="0" applyAlignment="0" applyProtection="0">
      <alignment vertical="center"/>
    </xf>
    <xf numFmtId="0" fontId="62" fillId="63" borderId="1043" applyNumberFormat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149" fillId="41" borderId="1043" applyNumberFormat="0" applyAlignment="0" applyProtection="0"/>
    <xf numFmtId="0" fontId="262" fillId="107" borderId="1044">
      <alignment textRotation="90"/>
    </xf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9" fillId="56" borderId="1188" applyNumberForma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201" fillId="79" borderId="1188" applyNumberFormat="0" applyFont="0" applyAlignment="0" applyProtection="0">
      <alignment vertical="center"/>
    </xf>
    <xf numFmtId="0" fontId="201" fillId="79" borderId="1188" applyNumberFormat="0" applyFont="0" applyAlignment="0" applyProtection="0">
      <alignment vertical="center"/>
    </xf>
    <xf numFmtId="0" fontId="9" fillId="56" borderId="1188" applyNumberFormat="0" applyAlignment="0" applyProtection="0"/>
    <xf numFmtId="0" fontId="50" fillId="79" borderId="1188" applyNumberFormat="0" applyFont="0" applyAlignment="0" applyProtection="0"/>
    <xf numFmtId="0" fontId="9" fillId="56" borderId="1188" applyNumberFormat="0" applyAlignment="0" applyProtection="0"/>
    <xf numFmtId="0" fontId="50" fillId="79" borderId="1188" applyNumberFormat="0" applyFont="0" applyAlignment="0" applyProtection="0"/>
    <xf numFmtId="0" fontId="9" fillId="56" borderId="1188" applyNumberFormat="0" applyAlignment="0" applyProtection="0"/>
    <xf numFmtId="0" fontId="9" fillId="56" borderId="1188" applyNumberFormat="0" applyAlignment="0" applyProtection="0"/>
    <xf numFmtId="0" fontId="50" fillId="79" borderId="1188" applyNumberFormat="0" applyFont="0" applyAlignment="0" applyProtection="0"/>
    <xf numFmtId="0" fontId="9" fillId="56" borderId="1188" applyNumberFormat="0" applyAlignment="0" applyProtection="0"/>
    <xf numFmtId="0" fontId="50" fillId="79" borderId="1188" applyNumberFormat="0" applyFont="0" applyAlignment="0" applyProtection="0"/>
    <xf numFmtId="0" fontId="9" fillId="56" borderId="1188" applyNumberFormat="0" applyAlignment="0" applyProtection="0"/>
    <xf numFmtId="0" fontId="50" fillId="79" borderId="1188" applyNumberFormat="0" applyFont="0" applyAlignment="0" applyProtection="0"/>
    <xf numFmtId="0" fontId="9" fillId="56" borderId="1188" applyNumberFormat="0" applyAlignment="0" applyProtection="0"/>
    <xf numFmtId="0" fontId="156" fillId="54" borderId="1189" applyNumberFormat="0" applyAlignment="0" applyProtection="0"/>
    <xf numFmtId="0" fontId="66" fillId="73" borderId="1189" applyNumberFormat="0" applyAlignment="0" applyProtection="0"/>
    <xf numFmtId="0" fontId="156" fillId="54" borderId="1189" applyNumberFormat="0" applyAlignment="0" applyProtection="0"/>
    <xf numFmtId="0" fontId="270" fillId="73" borderId="1189" applyNumberFormat="0" applyAlignment="0" applyProtection="0">
      <alignment vertical="center"/>
    </xf>
    <xf numFmtId="0" fontId="66" fillId="73" borderId="1189" applyNumberFormat="0" applyAlignment="0" applyProtection="0"/>
    <xf numFmtId="0" fontId="156" fillId="54" borderId="1189" applyNumberFormat="0" applyAlignment="0" applyProtection="0"/>
    <xf numFmtId="0" fontId="156" fillId="54" borderId="1189" applyNumberFormat="0" applyAlignment="0" applyProtection="0"/>
    <xf numFmtId="0" fontId="156" fillId="54" borderId="1189" applyNumberFormat="0" applyAlignment="0" applyProtection="0"/>
    <xf numFmtId="0" fontId="156" fillId="54" borderId="1189" applyNumberFormat="0" applyAlignment="0" applyProtection="0"/>
    <xf numFmtId="0" fontId="156" fillId="54" borderId="1189" applyNumberFormat="0" applyAlignment="0" applyProtection="0"/>
    <xf numFmtId="0" fontId="156" fillId="54" borderId="1189" applyNumberForma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50" fillId="79" borderId="1169" applyNumberFormat="0" applyFont="0" applyAlignment="0" applyProtection="0"/>
    <xf numFmtId="0" fontId="201" fillId="79" borderId="1169" applyNumberFormat="0" applyFont="0" applyAlignment="0" applyProtection="0">
      <alignment vertical="center"/>
    </xf>
    <xf numFmtId="0" fontId="201" fillId="79" borderId="1169" applyNumberFormat="0" applyFont="0" applyAlignment="0" applyProtection="0">
      <alignment vertical="center"/>
    </xf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9" fillId="56" borderId="1169" applyNumberFormat="0" applyAlignment="0" applyProtection="0"/>
    <xf numFmtId="0" fontId="50" fillId="79" borderId="1169" applyNumberFormat="0" applyFont="0" applyAlignment="0" applyProtection="0"/>
    <xf numFmtId="0" fontId="66" fillId="73" borderId="1170" applyNumberFormat="0" applyAlignment="0" applyProtection="0"/>
    <xf numFmtId="0" fontId="156" fillId="54" borderId="1170" applyNumberFormat="0" applyAlignment="0" applyProtection="0"/>
    <xf numFmtId="0" fontId="270" fillId="73" borderId="1170" applyNumberFormat="0" applyAlignment="0" applyProtection="0">
      <alignment vertical="center"/>
    </xf>
    <xf numFmtId="0" fontId="66" fillId="73" borderId="1170" applyNumberFormat="0" applyAlignment="0" applyProtection="0"/>
    <xf numFmtId="0" fontId="156" fillId="54" borderId="1170" applyNumberFormat="0" applyAlignment="0" applyProtection="0"/>
    <xf numFmtId="0" fontId="156" fillId="54" borderId="1170" applyNumberFormat="0" applyAlignment="0" applyProtection="0"/>
    <xf numFmtId="0" fontId="156" fillId="54" borderId="1170" applyNumberFormat="0" applyAlignment="0" applyProtection="0"/>
    <xf numFmtId="0" fontId="156" fillId="54" borderId="1170" applyNumberFormat="0" applyAlignment="0" applyProtection="0"/>
    <xf numFmtId="0" fontId="156" fillId="54" borderId="1170" applyNumberFormat="0" applyAlignment="0" applyProtection="0"/>
    <xf numFmtId="0" fontId="156" fillId="54" borderId="1170" applyNumberForma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50" fillId="79" borderId="1143" applyNumberFormat="0" applyFont="0" applyAlignment="0" applyProtection="0"/>
    <xf numFmtId="0" fontId="201" fillId="79" borderId="1143" applyNumberFormat="0" applyFont="0" applyAlignment="0" applyProtection="0">
      <alignment vertical="center"/>
    </xf>
    <xf numFmtId="0" fontId="201" fillId="79" borderId="1143" applyNumberFormat="0" applyFont="0" applyAlignment="0" applyProtection="0">
      <alignment vertical="center"/>
    </xf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9" fillId="56" borderId="1143" applyNumberFormat="0" applyAlignment="0" applyProtection="0"/>
    <xf numFmtId="0" fontId="50" fillId="79" borderId="1143" applyNumberFormat="0" applyFont="0" applyAlignment="0" applyProtection="0"/>
    <xf numFmtId="0" fontId="156" fillId="54" borderId="1134" applyNumberFormat="0" applyAlignment="0" applyProtection="0"/>
    <xf numFmtId="0" fontId="270" fillId="73" borderId="1134" applyNumberFormat="0" applyAlignment="0" applyProtection="0">
      <alignment vertical="center"/>
    </xf>
    <xf numFmtId="0" fontId="66" fillId="73" borderId="1134" applyNumberFormat="0" applyAlignment="0" applyProtection="0"/>
    <xf numFmtId="0" fontId="156" fillId="54" borderId="1134" applyNumberFormat="0" applyAlignment="0" applyProtection="0"/>
    <xf numFmtId="0" fontId="270" fillId="73" borderId="1134" applyNumberFormat="0" applyAlignment="0" applyProtection="0">
      <alignment vertical="center"/>
    </xf>
    <xf numFmtId="0" fontId="66" fillId="73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0" fontId="156" fillId="54" borderId="1134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191"/>
    <xf numFmtId="3" fontId="27" fillId="0" borderId="1183" applyNumberFormat="0" applyFont="0" applyFill="0" applyAlignment="0" applyProtection="0">
      <alignment vertical="center"/>
    </xf>
    <xf numFmtId="3" fontId="27" fillId="0" borderId="1183" applyNumberFormat="0" applyFont="0" applyFill="0" applyAlignment="0" applyProtection="0">
      <alignment vertical="center"/>
    </xf>
    <xf numFmtId="3" fontId="276" fillId="109" borderId="1171"/>
    <xf numFmtId="0" fontId="172" fillId="0" borderId="1172"/>
    <xf numFmtId="0" fontId="158" fillId="0" borderId="1192" applyNumberFormat="0" applyFill="0" applyAlignment="0" applyProtection="0"/>
    <xf numFmtId="0" fontId="290" fillId="0" borderId="1192" applyNumberFormat="0" applyFill="0" applyAlignment="0" applyProtection="0">
      <alignment vertical="center"/>
    </xf>
    <xf numFmtId="0" fontId="68" fillId="0" borderId="1192" applyNumberFormat="0" applyFill="0" applyAlignment="0" applyProtection="0"/>
    <xf numFmtId="0" fontId="158" fillId="0" borderId="1192" applyNumberFormat="0" applyFill="0" applyAlignment="0" applyProtection="0"/>
    <xf numFmtId="3" fontId="27" fillId="0" borderId="1164" applyNumberFormat="0" applyFont="0" applyFill="0" applyAlignment="0" applyProtection="0">
      <alignment vertical="center"/>
    </xf>
    <xf numFmtId="3" fontId="27" fillId="0" borderId="1164" applyNumberFormat="0" applyFont="0" applyFill="0" applyAlignment="0" applyProtection="0">
      <alignment vertical="center"/>
    </xf>
    <xf numFmtId="0" fontId="290" fillId="0" borderId="1192" applyNumberFormat="0" applyFill="0" applyAlignment="0" applyProtection="0">
      <alignment vertical="center"/>
    </xf>
    <xf numFmtId="0" fontId="68" fillId="0" borderId="1192" applyNumberFormat="0" applyFill="0" applyAlignment="0" applyProtection="0"/>
    <xf numFmtId="0" fontId="158" fillId="0" borderId="1192" applyNumberFormat="0" applyFill="0" applyAlignment="0" applyProtection="0"/>
    <xf numFmtId="3" fontId="276" fillId="109" borderId="1145"/>
    <xf numFmtId="10" fontId="30" fillId="35" borderId="1193" applyNumberFormat="0" applyBorder="0" applyAlignment="0" applyProtection="0"/>
    <xf numFmtId="3" fontId="27" fillId="0" borderId="1050" applyNumberFormat="0" applyFont="0" applyFill="0" applyAlignment="0" applyProtection="0">
      <alignment vertical="center"/>
    </xf>
    <xf numFmtId="3" fontId="27" fillId="0" borderId="1050" applyNumberFormat="0" applyFont="0" applyFill="0" applyAlignment="0" applyProtection="0">
      <alignment vertical="center"/>
    </xf>
    <xf numFmtId="227" fontId="215" fillId="0" borderId="1148" applyFill="0" applyProtection="0"/>
    <xf numFmtId="0" fontId="66" fillId="73" borderId="1179" applyNumberFormat="0" applyAlignment="0" applyProtection="0"/>
    <xf numFmtId="0" fontId="140" fillId="54" borderId="1186" applyNumberFormat="0" applyAlignment="0" applyProtection="0"/>
    <xf numFmtId="0" fontId="156" fillId="54" borderId="1179" applyNumberFormat="0" applyAlignment="0" applyProtection="0"/>
    <xf numFmtId="0" fontId="158" fillId="0" borderId="1147" applyNumberFormat="0" applyFill="0" applyAlignment="0" applyProtection="0"/>
    <xf numFmtId="0" fontId="290" fillId="0" borderId="1147" applyNumberFormat="0" applyFill="0" applyAlignment="0" applyProtection="0">
      <alignment vertical="center"/>
    </xf>
    <xf numFmtId="0" fontId="68" fillId="0" borderId="1147" applyNumberFormat="0" applyFill="0" applyAlignment="0" applyProtection="0"/>
    <xf numFmtId="0" fontId="290" fillId="0" borderId="1147" applyNumberFormat="0" applyFill="0" applyAlignment="0" applyProtection="0">
      <alignment vertical="center"/>
    </xf>
    <xf numFmtId="0" fontId="6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158" fillId="0" borderId="1147" applyNumberFormat="0" applyFill="0" applyAlignment="0" applyProtection="0"/>
    <xf numFmtId="0" fontId="270" fillId="73" borderId="1134" applyNumberFormat="0" applyAlignment="0" applyProtection="0">
      <alignment vertical="center"/>
    </xf>
    <xf numFmtId="0" fontId="210" fillId="73" borderId="1141" applyNumberFormat="0" applyAlignment="0" applyProtection="0">
      <alignment vertical="center"/>
    </xf>
    <xf numFmtId="0" fontId="256" fillId="63" borderId="1141" applyNumberFormat="0" applyAlignment="0" applyProtection="0">
      <alignment vertical="center"/>
    </xf>
    <xf numFmtId="0" fontId="156" fillId="54" borderId="1199" applyNumberFormat="0" applyAlignment="0" applyProtection="0"/>
    <xf numFmtId="0" fontId="201" fillId="79" borderId="1143" applyNumberFormat="0" applyFont="0" applyAlignment="0" applyProtection="0">
      <alignment vertical="center"/>
    </xf>
    <xf numFmtId="5" fontId="209" fillId="0" borderId="1148" applyAlignment="0" applyProtection="0"/>
    <xf numFmtId="0" fontId="156" fillId="54" borderId="1179" applyNumberFormat="0" applyAlignment="0" applyProtection="0"/>
    <xf numFmtId="3" fontId="276" fillId="109" borderId="120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50" fillId="79" borderId="1045" applyNumberFormat="0" applyFont="0" applyAlignment="0" applyProtection="0"/>
    <xf numFmtId="0" fontId="201" fillId="79" borderId="1045" applyNumberFormat="0" applyFont="0" applyAlignment="0" applyProtection="0">
      <alignment vertical="center"/>
    </xf>
    <xf numFmtId="0" fontId="201" fillId="79" borderId="1045" applyNumberFormat="0" applyFont="0" applyAlignment="0" applyProtection="0">
      <alignment vertical="center"/>
    </xf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9" fillId="56" borderId="1045" applyNumberFormat="0" applyAlignment="0" applyProtection="0"/>
    <xf numFmtId="0" fontId="50" fillId="79" borderId="1045" applyNumberFormat="0" applyFont="0" applyAlignment="0" applyProtection="0"/>
    <xf numFmtId="0" fontId="156" fillId="54" borderId="1046" applyNumberFormat="0" applyAlignment="0" applyProtection="0"/>
    <xf numFmtId="0" fontId="270" fillId="73" borderId="1046" applyNumberFormat="0" applyAlignment="0" applyProtection="0">
      <alignment vertical="center"/>
    </xf>
    <xf numFmtId="0" fontId="66" fillId="73" borderId="1046" applyNumberFormat="0" applyAlignment="0" applyProtection="0"/>
    <xf numFmtId="0" fontId="156" fillId="54" borderId="1046" applyNumberFormat="0" applyAlignment="0" applyProtection="0"/>
    <xf numFmtId="0" fontId="270" fillId="73" borderId="1046" applyNumberFormat="0" applyAlignment="0" applyProtection="0">
      <alignment vertical="center"/>
    </xf>
    <xf numFmtId="0" fontId="66" fillId="73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156" fillId="54" borderId="1046" applyNumberFormat="0" applyAlignment="0" applyProtection="0"/>
    <xf numFmtId="0" fontId="36" fillId="0" borderId="1164" applyNumberFormat="0" applyFill="0" applyBorder="0" applyAlignment="0" applyProtection="0"/>
    <xf numFmtId="0" fontId="50" fillId="79" borderId="1178" applyNumberFormat="0" applyFont="0" applyAlignment="0" applyProtection="0"/>
    <xf numFmtId="0" fontId="156" fillId="54" borderId="1179" applyNumberFormat="0" applyAlignment="0" applyProtection="0"/>
    <xf numFmtId="0" fontId="156" fillId="54" borderId="1160" applyNumberFormat="0" applyAlignment="0" applyProtection="0"/>
    <xf numFmtId="0" fontId="156" fillId="54" borderId="1199" applyNumberFormat="0" applyAlignment="0" applyProtection="0"/>
    <xf numFmtId="0" fontId="54" fillId="73" borderId="1157" applyNumberFormat="0" applyAlignment="0" applyProtection="0"/>
    <xf numFmtId="0" fontId="256" fillId="63" borderId="1167" applyNumberFormat="0" applyAlignment="0" applyProtection="0">
      <alignment vertical="center"/>
    </xf>
    <xf numFmtId="10" fontId="41" fillId="35" borderId="1183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047"/>
    <xf numFmtId="0" fontId="172" fillId="0" borderId="1048"/>
    <xf numFmtId="3" fontId="27" fillId="0" borderId="1050" applyNumberFormat="0" applyFont="0" applyFill="0" applyAlignment="0" applyProtection="0">
      <alignment vertical="center"/>
    </xf>
    <xf numFmtId="3" fontId="27" fillId="0" borderId="1050" applyNumberFormat="0" applyFont="0" applyFill="0" applyAlignment="0" applyProtection="0">
      <alignment vertical="center"/>
    </xf>
    <xf numFmtId="0" fontId="158" fillId="0" borderId="1049" applyNumberFormat="0" applyFill="0" applyAlignment="0" applyProtection="0"/>
    <xf numFmtId="0" fontId="290" fillId="0" borderId="1049" applyNumberFormat="0" applyFill="0" applyAlignment="0" applyProtection="0">
      <alignment vertical="center"/>
    </xf>
    <xf numFmtId="0" fontId="68" fillId="0" borderId="1049" applyNumberFormat="0" applyFill="0" applyAlignment="0" applyProtection="0"/>
    <xf numFmtId="0" fontId="158" fillId="0" borderId="1049" applyNumberFormat="0" applyFill="0" applyAlignment="0" applyProtection="0"/>
    <xf numFmtId="0" fontId="290" fillId="0" borderId="1049" applyNumberFormat="0" applyFill="0" applyAlignment="0" applyProtection="0">
      <alignment vertical="center"/>
    </xf>
    <xf numFmtId="0" fontId="6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158" fillId="0" borderId="1049" applyNumberFormat="0" applyFill="0" applyAlignment="0" applyProtection="0"/>
    <xf numFmtId="0" fontId="270" fillId="73" borderId="1189" applyNumberFormat="0" applyAlignment="0" applyProtection="0">
      <alignment vertical="center"/>
    </xf>
    <xf numFmtId="0" fontId="50" fillId="79" borderId="1159" applyNumberFormat="0" applyFont="0" applyAlignment="0" applyProtection="0"/>
    <xf numFmtId="0" fontId="270" fillId="73" borderId="1046" applyNumberFormat="0" applyAlignment="0" applyProtection="0">
      <alignment vertical="center"/>
    </xf>
    <xf numFmtId="0" fontId="210" fillId="73" borderId="1043" applyNumberFormat="0" applyAlignment="0" applyProtection="0">
      <alignment vertical="center"/>
    </xf>
    <xf numFmtId="0" fontId="50" fillId="79" borderId="1188" applyNumberFormat="0" applyFont="0" applyAlignment="0" applyProtection="0"/>
    <xf numFmtId="0" fontId="50" fillId="79" borderId="1188" applyNumberFormat="0" applyFont="0" applyAlignment="0" applyProtection="0"/>
    <xf numFmtId="0" fontId="256" fillId="63" borderId="1043" applyNumberFormat="0" applyAlignment="0" applyProtection="0">
      <alignment vertical="center"/>
    </xf>
    <xf numFmtId="0" fontId="290" fillId="0" borderId="1049" applyNumberFormat="0" applyFill="0" applyAlignment="0" applyProtection="0">
      <alignment vertical="center"/>
    </xf>
    <xf numFmtId="0" fontId="50" fillId="79" borderId="1169" applyNumberFormat="0" applyFont="0" applyAlignment="0" applyProtection="0"/>
    <xf numFmtId="0" fontId="201" fillId="79" borderId="1045" applyNumberFormat="0" applyFont="0" applyAlignment="0" applyProtection="0">
      <alignment vertical="center"/>
    </xf>
    <xf numFmtId="0" fontId="149" fillId="41" borderId="1157" applyNumberFormat="0" applyAlignment="0" applyProtection="0"/>
    <xf numFmtId="0" fontId="156" fillId="54" borderId="1160" applyNumberFormat="0" applyAlignment="0" applyProtection="0"/>
    <xf numFmtId="0" fontId="172" fillId="0" borderId="1201"/>
    <xf numFmtId="3" fontId="27" fillId="0" borderId="1193" applyNumberFormat="0" applyFont="0" applyFill="0" applyAlignment="0" applyProtection="0">
      <alignment vertical="center"/>
    </xf>
    <xf numFmtId="3" fontId="27" fillId="0" borderId="1193" applyNumberFormat="0" applyFont="0" applyFill="0" applyAlignment="0" applyProtection="0">
      <alignment vertical="center"/>
    </xf>
    <xf numFmtId="3" fontId="276" fillId="109" borderId="1180"/>
    <xf numFmtId="0" fontId="172" fillId="0" borderId="1181"/>
    <xf numFmtId="3" fontId="27" fillId="0" borderId="1174" applyNumberFormat="0" applyFont="0" applyFill="0" applyAlignment="0" applyProtection="0">
      <alignment vertical="center"/>
    </xf>
    <xf numFmtId="3" fontId="27" fillId="0" borderId="1174" applyNumberFormat="0" applyFont="0" applyFill="0" applyAlignment="0" applyProtection="0">
      <alignment vertical="center"/>
    </xf>
    <xf numFmtId="3" fontId="276" fillId="109" borderId="1161"/>
    <xf numFmtId="0" fontId="172" fillId="0" borderId="1162"/>
    <xf numFmtId="3" fontId="27" fillId="0" borderId="1154" applyNumberFormat="0" applyFont="0" applyFill="0" applyAlignment="0" applyProtection="0">
      <alignment vertical="center"/>
    </xf>
    <xf numFmtId="3" fontId="27" fillId="0" borderId="1154" applyNumberFormat="0" applyFont="0" applyFill="0" applyAlignment="0" applyProtection="0">
      <alignment vertical="center"/>
    </xf>
    <xf numFmtId="0" fontId="50" fillId="79" borderId="1188" applyNumberFormat="0" applyFont="0" applyAlignment="0" applyProtection="0"/>
    <xf numFmtId="0" fontId="54" fillId="73" borderId="1186" applyNumberFormat="0" applyAlignment="0" applyProtection="0"/>
    <xf numFmtId="0" fontId="156" fillId="54" borderId="1170" applyNumberFormat="0" applyAlignment="0" applyProtection="0"/>
    <xf numFmtId="0" fontId="149" fillId="41" borderId="1196" applyNumberFormat="0" applyAlignment="0" applyProtection="0"/>
    <xf numFmtId="3" fontId="276" fillId="109" borderId="1190"/>
    <xf numFmtId="0" fontId="50" fillId="79" borderId="1169" applyNumberFormat="0" applyFont="0" applyAlignment="0" applyProtection="0"/>
    <xf numFmtId="0" fontId="54" fillId="73" borderId="1196" applyNumberFormat="0" applyAlignment="0" applyProtection="0"/>
    <xf numFmtId="0" fontId="36" fillId="0" borderId="1174" applyNumberFormat="0" applyFill="0" applyBorder="0" applyAlignment="0" applyProtection="0"/>
    <xf numFmtId="0" fontId="270" fillId="73" borderId="1170" applyNumberFormat="0" applyAlignment="0" applyProtection="0">
      <alignment vertical="center"/>
    </xf>
    <xf numFmtId="0" fontId="210" fillId="73" borderId="1196" applyNumberFormat="0" applyAlignment="0" applyProtection="0">
      <alignment vertical="center"/>
    </xf>
    <xf numFmtId="0" fontId="149" fillId="41" borderId="1186" applyNumberFormat="0" applyAlignment="0" applyProtection="0"/>
    <xf numFmtId="37" fontId="172" fillId="105" borderId="1185">
      <alignment horizontal="center" vertical="center" wrapText="1"/>
    </xf>
    <xf numFmtId="0" fontId="149" fillId="41" borderId="1186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188" applyNumberFormat="0" applyFont="0" applyAlignment="0" applyProtection="0"/>
    <xf numFmtId="0" fontId="158" fillId="0" borderId="1163" applyNumberFormat="0" applyFill="0" applyAlignment="0" applyProtection="0"/>
    <xf numFmtId="0" fontId="290" fillId="0" borderId="1163" applyNumberFormat="0" applyFill="0" applyAlignment="0" applyProtection="0">
      <alignment vertical="center"/>
    </xf>
    <xf numFmtId="0" fontId="68" fillId="0" borderId="1163" applyNumberFormat="0" applyFill="0" applyAlignment="0" applyProtection="0"/>
    <xf numFmtId="0" fontId="158" fillId="0" borderId="1163" applyNumberFormat="0" applyFill="0" applyAlignment="0" applyProtection="0"/>
    <xf numFmtId="0" fontId="290" fillId="0" borderId="1163" applyNumberFormat="0" applyFill="0" applyAlignment="0" applyProtection="0">
      <alignment vertical="center"/>
    </xf>
    <xf numFmtId="0" fontId="68" fillId="0" borderId="1163" applyNumberFormat="0" applyFill="0" applyAlignment="0" applyProtection="0"/>
    <xf numFmtId="0" fontId="158" fillId="0" borderId="1163" applyNumberFormat="0" applyFill="0" applyAlignment="0" applyProtection="0"/>
    <xf numFmtId="0" fontId="158" fillId="0" borderId="1163" applyNumberFormat="0" applyFill="0" applyAlignment="0" applyProtection="0"/>
    <xf numFmtId="0" fontId="158" fillId="0" borderId="1163" applyNumberFormat="0" applyFill="0" applyAlignment="0" applyProtection="0"/>
    <xf numFmtId="0" fontId="158" fillId="0" borderId="1163" applyNumberFormat="0" applyFill="0" applyAlignment="0" applyProtection="0"/>
    <xf numFmtId="0" fontId="158" fillId="0" borderId="1163" applyNumberFormat="0" applyFill="0" applyAlignment="0" applyProtection="0"/>
    <xf numFmtId="0" fontId="158" fillId="0" borderId="1163" applyNumberFormat="0" applyFill="0" applyAlignment="0" applyProtection="0"/>
    <xf numFmtId="0" fontId="270" fillId="73" borderId="1160" applyNumberFormat="0" applyAlignment="0" applyProtection="0">
      <alignment vertical="center"/>
    </xf>
    <xf numFmtId="0" fontId="210" fillId="73" borderId="1157" applyNumberFormat="0" applyAlignment="0" applyProtection="0">
      <alignment vertical="center"/>
    </xf>
    <xf numFmtId="0" fontId="62" fillId="63" borderId="1186" applyNumberFormat="0" applyAlignment="0" applyProtection="0"/>
    <xf numFmtId="0" fontId="256" fillId="63" borderId="1157" applyNumberFormat="0" applyAlignment="0" applyProtection="0">
      <alignment vertical="center"/>
    </xf>
    <xf numFmtId="0" fontId="290" fillId="0" borderId="1163" applyNumberFormat="0" applyFill="0" applyAlignment="0" applyProtection="0">
      <alignment vertical="center"/>
    </xf>
    <xf numFmtId="0" fontId="201" fillId="79" borderId="1159" applyNumberFormat="0" applyFont="0" applyAlignment="0" applyProtection="0">
      <alignment vertical="center"/>
    </xf>
    <xf numFmtId="0" fontId="50" fillId="79" borderId="1198" applyNumberFormat="0" applyFont="0" applyAlignment="0" applyProtection="0"/>
    <xf numFmtId="0" fontId="140" fillId="54" borderId="1196" applyNumberFormat="0" applyAlignment="0" applyProtection="0"/>
    <xf numFmtId="0" fontId="158" fillId="0" borderId="1173" applyNumberFormat="0" applyFill="0" applyAlignment="0" applyProtection="0"/>
    <xf numFmtId="0" fontId="290" fillId="0" borderId="1173" applyNumberFormat="0" applyFill="0" applyAlignment="0" applyProtection="0">
      <alignment vertical="center"/>
    </xf>
    <xf numFmtId="0" fontId="68" fillId="0" borderId="1173" applyNumberFormat="0" applyFill="0" applyAlignment="0" applyProtection="0"/>
    <xf numFmtId="0" fontId="158" fillId="0" borderId="1173" applyNumberFormat="0" applyFill="0" applyAlignment="0" applyProtection="0"/>
    <xf numFmtId="0" fontId="290" fillId="0" borderId="1173" applyNumberFormat="0" applyFill="0" applyAlignment="0" applyProtection="0">
      <alignment vertical="center"/>
    </xf>
    <xf numFmtId="0" fontId="68" fillId="0" borderId="1173" applyNumberFormat="0" applyFill="0" applyAlignment="0" applyProtection="0"/>
    <xf numFmtId="0" fontId="158" fillId="0" borderId="1173" applyNumberFormat="0" applyFill="0" applyAlignment="0" applyProtection="0"/>
    <xf numFmtId="0" fontId="158" fillId="0" borderId="1173" applyNumberFormat="0" applyFill="0" applyAlignment="0" applyProtection="0"/>
    <xf numFmtId="0" fontId="158" fillId="0" borderId="1173" applyNumberFormat="0" applyFill="0" applyAlignment="0" applyProtection="0"/>
    <xf numFmtId="0" fontId="158" fillId="0" borderId="1173" applyNumberFormat="0" applyFill="0" applyAlignment="0" applyProtection="0"/>
    <xf numFmtId="0" fontId="158" fillId="0" borderId="1173" applyNumberFormat="0" applyFill="0" applyAlignment="0" applyProtection="0"/>
    <xf numFmtId="0" fontId="158" fillId="0" borderId="1173" applyNumberFormat="0" applyFill="0" applyAlignment="0" applyProtection="0"/>
    <xf numFmtId="0" fontId="36" fillId="0" borderId="1193" applyNumberFormat="0" applyFill="0" applyBorder="0" applyAlignment="0" applyProtection="0"/>
    <xf numFmtId="0" fontId="270" fillId="73" borderId="1170" applyNumberFormat="0" applyAlignment="0" applyProtection="0">
      <alignment vertical="center"/>
    </xf>
    <xf numFmtId="0" fontId="210" fillId="73" borderId="1167" applyNumberFormat="0" applyAlignment="0" applyProtection="0">
      <alignment vertical="center"/>
    </xf>
    <xf numFmtId="0" fontId="149" fillId="41" borderId="1196" applyNumberFormat="0" applyAlignment="0" applyProtection="0"/>
    <xf numFmtId="0" fontId="256" fillId="63" borderId="1167" applyNumberFormat="0" applyAlignment="0" applyProtection="0">
      <alignment vertical="center"/>
    </xf>
    <xf numFmtId="0" fontId="290" fillId="0" borderId="1173" applyNumberFormat="0" applyFill="0" applyAlignment="0" applyProtection="0">
      <alignment vertical="center"/>
    </xf>
    <xf numFmtId="0" fontId="201" fillId="79" borderId="1169" applyNumberFormat="0" applyFont="0" applyAlignment="0" applyProtection="0">
      <alignment vertical="center"/>
    </xf>
    <xf numFmtId="0" fontId="158" fillId="0" borderId="1182" applyNumberFormat="0" applyFill="0" applyAlignment="0" applyProtection="0"/>
    <xf numFmtId="0" fontId="290" fillId="0" borderId="1182" applyNumberFormat="0" applyFill="0" applyAlignment="0" applyProtection="0">
      <alignment vertical="center"/>
    </xf>
    <xf numFmtId="0" fontId="68" fillId="0" borderId="1182" applyNumberFormat="0" applyFill="0" applyAlignment="0" applyProtection="0"/>
    <xf numFmtId="0" fontId="158" fillId="0" borderId="1182" applyNumberFormat="0" applyFill="0" applyAlignment="0" applyProtection="0"/>
    <xf numFmtId="0" fontId="290" fillId="0" borderId="1182" applyNumberFormat="0" applyFill="0" applyAlignment="0" applyProtection="0">
      <alignment vertical="center"/>
    </xf>
    <xf numFmtId="0" fontId="68" fillId="0" borderId="1182" applyNumberFormat="0" applyFill="0" applyAlignment="0" applyProtection="0"/>
    <xf numFmtId="0" fontId="158" fillId="0" borderId="1182" applyNumberFormat="0" applyFill="0" applyAlignment="0" applyProtection="0"/>
    <xf numFmtId="0" fontId="158" fillId="0" borderId="1182" applyNumberFormat="0" applyFill="0" applyAlignment="0" applyProtection="0"/>
    <xf numFmtId="0" fontId="158" fillId="0" borderId="1182" applyNumberFormat="0" applyFill="0" applyAlignment="0" applyProtection="0"/>
    <xf numFmtId="0" fontId="158" fillId="0" borderId="1182" applyNumberFormat="0" applyFill="0" applyAlignment="0" applyProtection="0"/>
    <xf numFmtId="0" fontId="158" fillId="0" borderId="1182" applyNumberFormat="0" applyFill="0" applyAlignment="0" applyProtection="0"/>
    <xf numFmtId="0" fontId="158" fillId="0" borderId="1182" applyNumberFormat="0" applyFill="0" applyAlignment="0" applyProtection="0"/>
    <xf numFmtId="5" fontId="209" fillId="0" borderId="1148" applyAlignment="0" applyProtection="0"/>
    <xf numFmtId="0" fontId="270" fillId="73" borderId="1179" applyNumberFormat="0" applyAlignment="0" applyProtection="0">
      <alignment vertical="center"/>
    </xf>
    <xf numFmtId="0" fontId="290" fillId="0" borderId="1182" applyNumberFormat="0" applyFill="0" applyAlignment="0" applyProtection="0">
      <alignment vertical="center"/>
    </xf>
    <xf numFmtId="0" fontId="201" fillId="79" borderId="1178" applyNumberFormat="0" applyFont="0" applyAlignment="0" applyProtection="0">
      <alignment vertical="center"/>
    </xf>
    <xf numFmtId="0" fontId="158" fillId="0" borderId="1192" applyNumberFormat="0" applyFill="0" applyAlignment="0" applyProtection="0"/>
    <xf numFmtId="0" fontId="158" fillId="0" borderId="1192" applyNumberFormat="0" applyFill="0" applyAlignment="0" applyProtection="0"/>
    <xf numFmtId="0" fontId="158" fillId="0" borderId="1192" applyNumberFormat="0" applyFill="0" applyAlignment="0" applyProtection="0"/>
    <xf numFmtId="0" fontId="158" fillId="0" borderId="1192" applyNumberFormat="0" applyFill="0" applyAlignment="0" applyProtection="0"/>
    <xf numFmtId="0" fontId="270" fillId="73" borderId="1189" applyNumberFormat="0" applyAlignment="0" applyProtection="0">
      <alignment vertical="center"/>
    </xf>
    <xf numFmtId="0" fontId="210" fillId="73" borderId="1186" applyNumberFormat="0" applyAlignment="0" applyProtection="0">
      <alignment vertical="center"/>
    </xf>
    <xf numFmtId="0" fontId="256" fillId="63" borderId="1186" applyNumberFormat="0" applyAlignment="0" applyProtection="0">
      <alignment vertical="center"/>
    </xf>
    <xf numFmtId="0" fontId="290" fillId="0" borderId="1192" applyNumberFormat="0" applyFill="0" applyAlignment="0" applyProtection="0">
      <alignment vertical="center"/>
    </xf>
    <xf numFmtId="0" fontId="201" fillId="79" borderId="1188" applyNumberFormat="0" applyFont="0" applyAlignment="0" applyProtection="0">
      <alignment vertical="center"/>
    </xf>
    <xf numFmtId="0" fontId="158" fillId="0" borderId="1202" applyNumberFormat="0" applyFill="0" applyAlignment="0" applyProtection="0"/>
    <xf numFmtId="0" fontId="290" fillId="0" borderId="1202" applyNumberFormat="0" applyFill="0" applyAlignment="0" applyProtection="0">
      <alignment vertical="center"/>
    </xf>
    <xf numFmtId="0" fontId="68" fillId="0" borderId="1202" applyNumberFormat="0" applyFill="0" applyAlignment="0" applyProtection="0"/>
    <xf numFmtId="0" fontId="158" fillId="0" borderId="1202" applyNumberFormat="0" applyFill="0" applyAlignment="0" applyProtection="0"/>
    <xf numFmtId="0" fontId="290" fillId="0" borderId="1202" applyNumberFormat="0" applyFill="0" applyAlignment="0" applyProtection="0">
      <alignment vertical="center"/>
    </xf>
    <xf numFmtId="0" fontId="68" fillId="0" borderId="1202" applyNumberFormat="0" applyFill="0" applyAlignment="0" applyProtection="0"/>
    <xf numFmtId="0" fontId="158" fillId="0" borderId="1202" applyNumberFormat="0" applyFill="0" applyAlignment="0" applyProtection="0"/>
    <xf numFmtId="0" fontId="158" fillId="0" borderId="1202" applyNumberFormat="0" applyFill="0" applyAlignment="0" applyProtection="0"/>
    <xf numFmtId="0" fontId="158" fillId="0" borderId="1202" applyNumberFormat="0" applyFill="0" applyAlignment="0" applyProtection="0"/>
    <xf numFmtId="0" fontId="158" fillId="0" borderId="1202" applyNumberFormat="0" applyFill="0" applyAlignment="0" applyProtection="0"/>
    <xf numFmtId="0" fontId="158" fillId="0" borderId="1202" applyNumberFormat="0" applyFill="0" applyAlignment="0" applyProtection="0"/>
    <xf numFmtId="0" fontId="158" fillId="0" borderId="1202" applyNumberFormat="0" applyFill="0" applyAlignment="0" applyProtection="0"/>
    <xf numFmtId="0" fontId="270" fillId="73" borderId="1199" applyNumberFormat="0" applyAlignment="0" applyProtection="0">
      <alignment vertical="center"/>
    </xf>
    <xf numFmtId="0" fontId="210" fillId="73" borderId="1196" applyNumberFormat="0" applyAlignment="0" applyProtection="0">
      <alignment vertical="center"/>
    </xf>
    <xf numFmtId="0" fontId="256" fillId="63" borderId="1196" applyNumberFormat="0" applyAlignment="0" applyProtection="0">
      <alignment vertical="center"/>
    </xf>
    <xf numFmtId="0" fontId="290" fillId="0" borderId="1202" applyNumberFormat="0" applyFill="0" applyAlignment="0" applyProtection="0">
      <alignment vertical="center"/>
    </xf>
    <xf numFmtId="0" fontId="201" fillId="79" borderId="1198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1222" applyNumberFormat="0" applyFill="0" applyAlignment="0" applyProtection="0"/>
    <xf numFmtId="0" fontId="290" fillId="0" borderId="1222" applyNumberFormat="0" applyFill="0" applyAlignment="0" applyProtection="0">
      <alignment vertical="center"/>
    </xf>
    <xf numFmtId="0" fontId="50" fillId="79" borderId="1218" applyNumberFormat="0" applyFont="0" applyAlignment="0" applyProtection="0"/>
    <xf numFmtId="0" fontId="149" fillId="41" borderId="1255" applyNumberFormat="0" applyAlignment="0" applyProtection="0"/>
    <xf numFmtId="0" fontId="149" fillId="41" borderId="1216" applyNumberForma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9" fillId="56" borderId="1218" applyNumberFormat="0" applyAlignment="0" applyProtection="0"/>
    <xf numFmtId="0" fontId="158" fillId="0" borderId="1261" applyNumberFormat="0" applyFill="0" applyAlignment="0" applyProtection="0"/>
    <xf numFmtId="0" fontId="62" fillId="63" borderId="1236" applyNumberFormat="0" applyAlignment="0" applyProtection="0"/>
    <xf numFmtId="0" fontId="172" fillId="0" borderId="1221"/>
    <xf numFmtId="0" fontId="156" fillId="54" borderId="1229" applyNumberFormat="0" applyAlignment="0" applyProtection="0"/>
    <xf numFmtId="0" fontId="156" fillId="54" borderId="1229" applyNumberFormat="0" applyAlignment="0" applyProtection="0"/>
    <xf numFmtId="0" fontId="156" fillId="54" borderId="1229" applyNumberFormat="0" applyAlignment="0" applyProtection="0"/>
    <xf numFmtId="0" fontId="156" fillId="54" borderId="1229" applyNumberFormat="0" applyAlignment="0" applyProtection="0"/>
    <xf numFmtId="0" fontId="66" fillId="73" borderId="1229" applyNumberFormat="0" applyAlignment="0" applyProtection="0"/>
    <xf numFmtId="0" fontId="270" fillId="73" borderId="1229" applyNumberFormat="0" applyAlignment="0" applyProtection="0">
      <alignment vertical="center"/>
    </xf>
    <xf numFmtId="0" fontId="156" fillId="54" borderId="1229" applyNumberFormat="0" applyAlignment="0" applyProtection="0"/>
    <xf numFmtId="0" fontId="66" fillId="73" borderId="1229" applyNumberFormat="0" applyAlignment="0" applyProtection="0"/>
    <xf numFmtId="0" fontId="270" fillId="73" borderId="1229" applyNumberFormat="0" applyAlignment="0" applyProtection="0">
      <alignment vertical="center"/>
    </xf>
    <xf numFmtId="0" fontId="156" fillId="54" borderId="1229" applyNumberForma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201" fillId="79" borderId="1228" applyNumberFormat="0" applyFont="0" applyAlignment="0" applyProtection="0">
      <alignment vertical="center"/>
    </xf>
    <xf numFmtId="0" fontId="50" fillId="79" borderId="1228" applyNumberFormat="0" applyFont="0" applyAlignment="0" applyProtection="0"/>
    <xf numFmtId="0" fontId="201" fillId="79" borderId="1228" applyNumberFormat="0" applyFont="0" applyAlignment="0" applyProtection="0">
      <alignment vertical="center"/>
    </xf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9" fillId="56" borderId="1228" applyNumberForma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50" fillId="79" borderId="1228" applyNumberFormat="0" applyFont="0" applyAlignment="0" applyProtection="0"/>
    <xf numFmtId="0" fontId="156" fillId="54" borderId="1248" applyNumberFormat="0" applyAlignment="0" applyProtection="0"/>
    <xf numFmtId="0" fontId="156" fillId="54" borderId="1248" applyNumberFormat="0" applyAlignment="0" applyProtection="0"/>
    <xf numFmtId="0" fontId="156" fillId="54" borderId="1248" applyNumberFormat="0" applyAlignment="0" applyProtection="0"/>
    <xf numFmtId="0" fontId="156" fillId="54" borderId="1248" applyNumberFormat="0" applyAlignment="0" applyProtection="0"/>
    <xf numFmtId="0" fontId="66" fillId="73" borderId="1248" applyNumberFormat="0" applyAlignment="0" applyProtection="0"/>
    <xf numFmtId="0" fontId="270" fillId="73" borderId="1248" applyNumberFormat="0" applyAlignment="0" applyProtection="0">
      <alignment vertical="center"/>
    </xf>
    <xf numFmtId="0" fontId="270" fillId="73" borderId="1248" applyNumberFormat="0" applyAlignment="0" applyProtection="0">
      <alignment vertical="center"/>
    </xf>
    <xf numFmtId="0" fontId="156" fillId="54" borderId="1248" applyNumberForma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201" fillId="79" borderId="1247" applyNumberFormat="0" applyFont="0" applyAlignment="0" applyProtection="0">
      <alignment vertical="center"/>
    </xf>
    <xf numFmtId="0" fontId="201" fillId="79" borderId="1247" applyNumberFormat="0" applyFont="0" applyAlignment="0" applyProtection="0">
      <alignment vertical="center"/>
    </xf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9" fillId="56" borderId="1247" applyNumberForma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50" fillId="79" borderId="1247" applyNumberFormat="0" applyFon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66" fillId="73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156" fillId="54" borderId="1268" applyNumberFormat="0" applyAlignment="0" applyProtection="0"/>
    <xf numFmtId="0" fontId="66" fillId="73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156" fillId="54" borderId="1268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201" fillId="79" borderId="1267" applyNumberFormat="0" applyFont="0" applyAlignment="0" applyProtection="0">
      <alignment vertical="center"/>
    </xf>
    <xf numFmtId="0" fontId="201" fillId="79" borderId="1267" applyNumberFormat="0" applyFont="0" applyAlignment="0" applyProtection="0">
      <alignment vertical="center"/>
    </xf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5" fontId="209" fillId="0" borderId="1148" applyAlignment="0" applyProtection="0"/>
    <xf numFmtId="5" fontId="209" fillId="0" borderId="1148" applyAlignment="0" applyProtection="0"/>
    <xf numFmtId="5" fontId="209" fillId="0" borderId="1148" applyAlignment="0" applyProtection="0"/>
    <xf numFmtId="0" fontId="140" fillId="54" borderId="1216" applyNumberFormat="0" applyAlignment="0" applyProtection="0"/>
    <xf numFmtId="0" fontId="210" fillId="73" borderId="1216" applyNumberFormat="0" applyAlignment="0" applyProtection="0">
      <alignment vertical="center"/>
    </xf>
    <xf numFmtId="0" fontId="54" fillId="73" borderId="1216" applyNumberFormat="0" applyAlignment="0" applyProtection="0"/>
    <xf numFmtId="0" fontId="140" fillId="54" borderId="1216" applyNumberFormat="0" applyAlignment="0" applyProtection="0"/>
    <xf numFmtId="0" fontId="210" fillId="73" borderId="1216" applyNumberFormat="0" applyAlignment="0" applyProtection="0">
      <alignment vertical="center"/>
    </xf>
    <xf numFmtId="0" fontId="54" fillId="73" borderId="1216" applyNumberFormat="0" applyAlignment="0" applyProtection="0"/>
    <xf numFmtId="0" fontId="140" fillId="54" borderId="1216" applyNumberFormat="0" applyAlignment="0" applyProtection="0"/>
    <xf numFmtId="0" fontId="140" fillId="54" borderId="1216" applyNumberFormat="0" applyAlignment="0" applyProtection="0"/>
    <xf numFmtId="0" fontId="140" fillId="54" borderId="1216" applyNumberFormat="0" applyAlignment="0" applyProtection="0"/>
    <xf numFmtId="0" fontId="140" fillId="54" borderId="1216" applyNumberFormat="0" applyAlignment="0" applyProtection="0"/>
    <xf numFmtId="0" fontId="140" fillId="54" borderId="1216" applyNumberFormat="0" applyAlignment="0" applyProtection="0"/>
    <xf numFmtId="0" fontId="140" fillId="54" borderId="1216" applyNumberFormat="0" applyAlignment="0" applyProtection="0"/>
    <xf numFmtId="0" fontId="140" fillId="54" borderId="1236" applyNumberFormat="0" applyAlignment="0" applyProtection="0"/>
    <xf numFmtId="0" fontId="210" fillId="73" borderId="1236" applyNumberFormat="0" applyAlignment="0" applyProtection="0">
      <alignment vertical="center"/>
    </xf>
    <xf numFmtId="0" fontId="54" fillId="73" borderId="1236" applyNumberFormat="0" applyAlignment="0" applyProtection="0"/>
    <xf numFmtId="0" fontId="140" fillId="54" borderId="1236" applyNumberFormat="0" applyAlignment="0" applyProtection="0"/>
    <xf numFmtId="0" fontId="210" fillId="73" borderId="1236" applyNumberFormat="0" applyAlignment="0" applyProtection="0">
      <alignment vertical="center"/>
    </xf>
    <xf numFmtId="0" fontId="140" fillId="54" borderId="1236" applyNumberFormat="0" applyAlignment="0" applyProtection="0"/>
    <xf numFmtId="0" fontId="140" fillId="54" borderId="1236" applyNumberFormat="0" applyAlignment="0" applyProtection="0"/>
    <xf numFmtId="0" fontId="140" fillId="54" borderId="1236" applyNumberFormat="0" applyAlignment="0" applyProtection="0"/>
    <xf numFmtId="0" fontId="140" fillId="54" borderId="1236" applyNumberFormat="0" applyAlignment="0" applyProtection="0"/>
    <xf numFmtId="0" fontId="140" fillId="54" borderId="1236" applyNumberFormat="0" applyAlignment="0" applyProtection="0"/>
    <xf numFmtId="0" fontId="140" fillId="54" borderId="1236" applyNumberFormat="0" applyAlignment="0" applyProtection="0"/>
    <xf numFmtId="0" fontId="140" fillId="54" borderId="1255" applyNumberFormat="0" applyAlignment="0" applyProtection="0"/>
    <xf numFmtId="0" fontId="210" fillId="73" borderId="1255" applyNumberFormat="0" applyAlignment="0" applyProtection="0">
      <alignment vertical="center"/>
    </xf>
    <xf numFmtId="0" fontId="140" fillId="54" borderId="1255" applyNumberFormat="0" applyAlignment="0" applyProtection="0"/>
    <xf numFmtId="0" fontId="210" fillId="73" borderId="1255" applyNumberFormat="0" applyAlignment="0" applyProtection="0">
      <alignment vertical="center"/>
    </xf>
    <xf numFmtId="0" fontId="54" fillId="73" borderId="1255" applyNumberFormat="0" applyAlignment="0" applyProtection="0"/>
    <xf numFmtId="0" fontId="140" fillId="54" borderId="1255" applyNumberFormat="0" applyAlignment="0" applyProtection="0"/>
    <xf numFmtId="0" fontId="140" fillId="54" borderId="1255" applyNumberFormat="0" applyAlignment="0" applyProtection="0"/>
    <xf numFmtId="0" fontId="140" fillId="54" borderId="1255" applyNumberFormat="0" applyAlignment="0" applyProtection="0"/>
    <xf numFmtId="0" fontId="140" fillId="54" borderId="1255" applyNumberFormat="0" applyAlignment="0" applyProtection="0"/>
    <xf numFmtId="0" fontId="262" fillId="107" borderId="1227">
      <alignment textRotation="90"/>
    </xf>
    <xf numFmtId="0" fontId="149" fillId="41" borderId="1226" applyNumberFormat="0" applyAlignment="0" applyProtection="0"/>
    <xf numFmtId="0" fontId="149" fillId="41" borderId="1226" applyNumberFormat="0" applyAlignment="0" applyProtection="0"/>
    <xf numFmtId="0" fontId="149" fillId="41" borderId="1226" applyNumberFormat="0" applyAlignment="0" applyProtection="0"/>
    <xf numFmtId="0" fontId="149" fillId="41" borderId="1226" applyNumberFormat="0" applyAlignment="0" applyProtection="0"/>
    <xf numFmtId="0" fontId="149" fillId="41" borderId="1226" applyNumberFormat="0" applyAlignment="0" applyProtection="0"/>
    <xf numFmtId="0" fontId="62" fillId="63" borderId="1226" applyNumberFormat="0" applyAlignment="0" applyProtection="0"/>
    <xf numFmtId="0" fontId="256" fillId="63" borderId="1226" applyNumberFormat="0" applyAlignment="0" applyProtection="0">
      <alignment vertical="center"/>
    </xf>
    <xf numFmtId="0" fontId="149" fillId="41" borderId="1226" applyNumberFormat="0" applyAlignment="0" applyProtection="0"/>
    <xf numFmtId="0" fontId="62" fillId="63" borderId="1226" applyNumberFormat="0" applyAlignment="0" applyProtection="0"/>
    <xf numFmtId="0" fontId="256" fillId="63" borderId="1226" applyNumberFormat="0" applyAlignment="0" applyProtection="0">
      <alignment vertical="center"/>
    </xf>
    <xf numFmtId="0" fontId="149" fillId="41" borderId="1226" applyNumberFormat="0" applyAlignment="0" applyProtection="0"/>
    <xf numFmtId="10" fontId="41" fillId="35" borderId="1223" applyNumberFormat="0" applyBorder="0" applyAlignment="0" applyProtection="0"/>
    <xf numFmtId="10" fontId="41" fillId="35" borderId="1223" applyNumberFormat="0" applyBorder="0" applyAlignment="0" applyProtection="0"/>
    <xf numFmtId="0" fontId="262" fillId="107" borderId="1246">
      <alignment textRotation="90"/>
    </xf>
    <xf numFmtId="0" fontId="262" fillId="107" borderId="1266">
      <alignment textRotation="90"/>
    </xf>
    <xf numFmtId="37" fontId="172" fillId="105" borderId="1225">
      <alignment horizontal="center" vertical="center" wrapText="1"/>
    </xf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10" fontId="30" fillId="35" borderId="1243" applyNumberFormat="0" applyBorder="0" applyAlignment="0" applyProtection="0"/>
    <xf numFmtId="10" fontId="41" fillId="35" borderId="1243" applyNumberFormat="0" applyBorder="0" applyAlignment="0" applyProtection="0"/>
    <xf numFmtId="10" fontId="41" fillId="35" borderId="1243" applyNumberFormat="0" applyBorder="0" applyAlignment="0" applyProtection="0"/>
    <xf numFmtId="0" fontId="149" fillId="41" borderId="1265" applyNumberFormat="0" applyAlignment="0" applyProtection="0"/>
    <xf numFmtId="0" fontId="62" fillId="63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149" fillId="41" borderId="1265" applyNumberFormat="0" applyAlignment="0" applyProtection="0"/>
    <xf numFmtId="0" fontId="62" fillId="63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149" fillId="41" borderId="1265" applyNumberFormat="0" applyAlignment="0" applyProtection="0"/>
    <xf numFmtId="10" fontId="41" fillId="35" borderId="1262" applyNumberFormat="0" applyBorder="0" applyAlignment="0" applyProtection="0"/>
    <xf numFmtId="10" fontId="41" fillId="35" borderId="1262" applyNumberFormat="0" applyBorder="0" applyAlignment="0" applyProtection="0"/>
    <xf numFmtId="37" fontId="172" fillId="105" borderId="1245">
      <alignment horizontal="center" vertical="center" wrapText="1"/>
    </xf>
    <xf numFmtId="5" fontId="209" fillId="0" borderId="1148" applyAlignment="0" applyProtection="0"/>
    <xf numFmtId="37" fontId="172" fillId="105" borderId="1264">
      <alignment horizontal="center" vertical="center" wrapText="1"/>
    </xf>
    <xf numFmtId="0" fontId="249" fillId="0" borderId="53">
      <alignment horizontal="left" vertical="top"/>
    </xf>
    <xf numFmtId="0" fontId="42" fillId="0" borderId="1224">
      <alignment horizontal="left" vertical="center"/>
    </xf>
    <xf numFmtId="0" fontId="44" fillId="0" borderId="1224">
      <alignment horizontal="left" vertical="center"/>
    </xf>
    <xf numFmtId="0" fontId="246" fillId="0" borderId="53">
      <alignment horizontal="left" vertical="top"/>
    </xf>
    <xf numFmtId="0" fontId="140" fillId="54" borderId="1206" applyNumberFormat="0" applyAlignment="0" applyProtection="0"/>
    <xf numFmtId="0" fontId="210" fillId="73" borderId="1206" applyNumberFormat="0" applyAlignment="0" applyProtection="0">
      <alignment vertical="center"/>
    </xf>
    <xf numFmtId="0" fontId="54" fillId="73" borderId="1206" applyNumberFormat="0" applyAlignment="0" applyProtection="0"/>
    <xf numFmtId="0" fontId="140" fillId="54" borderId="1206" applyNumberFormat="0" applyAlignment="0" applyProtection="0"/>
    <xf numFmtId="0" fontId="210" fillId="73" borderId="1206" applyNumberFormat="0" applyAlignment="0" applyProtection="0">
      <alignment vertical="center"/>
    </xf>
    <xf numFmtId="0" fontId="54" fillId="73" borderId="1206" applyNumberFormat="0" applyAlignment="0" applyProtection="0"/>
    <xf numFmtId="0" fontId="140" fillId="54" borderId="1206" applyNumberFormat="0" applyAlignment="0" applyProtection="0"/>
    <xf numFmtId="0" fontId="140" fillId="54" borderId="1206" applyNumberFormat="0" applyAlignment="0" applyProtection="0"/>
    <xf numFmtId="0" fontId="140" fillId="54" borderId="1206" applyNumberFormat="0" applyAlignment="0" applyProtection="0"/>
    <xf numFmtId="0" fontId="140" fillId="54" borderId="1206" applyNumberFormat="0" applyAlignment="0" applyProtection="0"/>
    <xf numFmtId="0" fontId="140" fillId="54" borderId="1206" applyNumberFormat="0" applyAlignment="0" applyProtection="0"/>
    <xf numFmtId="0" fontId="140" fillId="54" borderId="1206" applyNumberFormat="0" applyAlignment="0" applyProtection="0"/>
    <xf numFmtId="0" fontId="42" fillId="0" borderId="1244">
      <alignment horizontal="left" vertical="center"/>
    </xf>
    <xf numFmtId="0" fontId="44" fillId="0" borderId="1244">
      <alignment horizontal="left" vertical="center"/>
    </xf>
    <xf numFmtId="0" fontId="243" fillId="104" borderId="56"/>
    <xf numFmtId="0" fontId="42" fillId="0" borderId="1263">
      <alignment horizontal="left" vertical="center"/>
    </xf>
    <xf numFmtId="0" fontId="44" fillId="0" borderId="1263">
      <alignment horizontal="left" vertical="center"/>
    </xf>
    <xf numFmtId="0" fontId="36" fillId="0" borderId="1223" applyNumberFormat="0" applyFill="0" applyBorder="0" applyAlignment="0" applyProtection="0"/>
    <xf numFmtId="227" fontId="215" fillId="0" borderId="1148" applyFill="0" applyProtection="0"/>
    <xf numFmtId="227" fontId="215" fillId="0" borderId="1148" applyFill="0" applyProtection="0"/>
    <xf numFmtId="227" fontId="215" fillId="0" borderId="1148" applyFill="0" applyProtection="0"/>
    <xf numFmtId="227" fontId="215" fillId="0" borderId="1148" applyFill="0" applyProtection="0"/>
    <xf numFmtId="227" fontId="215" fillId="0" borderId="1148" applyFill="0" applyProtection="0"/>
    <xf numFmtId="0" fontId="36" fillId="0" borderId="1252" applyNumberFormat="0" applyFill="0" applyBorder="0" applyAlignment="0" applyProtection="0"/>
    <xf numFmtId="0" fontId="36" fillId="0" borderId="1213" applyNumberFormat="0" applyFill="0" applyBorder="0" applyAlignment="0" applyProtection="0"/>
    <xf numFmtId="0" fontId="44" fillId="0" borderId="1253">
      <alignment horizontal="left" vertical="center"/>
    </xf>
    <xf numFmtId="0" fontId="42" fillId="0" borderId="1253">
      <alignment horizontal="left" vertical="center"/>
    </xf>
    <xf numFmtId="0" fontId="42" fillId="0" borderId="1234">
      <alignment horizontal="left" vertical="center"/>
    </xf>
    <xf numFmtId="0" fontId="44" fillId="0" borderId="1214">
      <alignment horizontal="left" vertical="center"/>
    </xf>
    <xf numFmtId="0" fontId="42" fillId="0" borderId="1214">
      <alignment horizontal="left" vertical="center"/>
    </xf>
    <xf numFmtId="10" fontId="41" fillId="35" borderId="1252" applyNumberFormat="0" applyBorder="0" applyAlignment="0" applyProtection="0"/>
    <xf numFmtId="10" fontId="30" fillId="35" borderId="1252" applyNumberFormat="0" applyBorder="0" applyAlignment="0" applyProtection="0"/>
    <xf numFmtId="0" fontId="256" fillId="63" borderId="1255" applyNumberFormat="0" applyAlignment="0" applyProtection="0">
      <alignment vertical="center"/>
    </xf>
    <xf numFmtId="0" fontId="149" fillId="41" borderId="1255" applyNumberFormat="0" applyAlignment="0" applyProtection="0"/>
    <xf numFmtId="0" fontId="256" fillId="63" borderId="1255" applyNumberFormat="0" applyAlignment="0" applyProtection="0">
      <alignment vertical="center"/>
    </xf>
    <xf numFmtId="0" fontId="62" fillId="63" borderId="1255" applyNumberFormat="0" applyAlignment="0" applyProtection="0"/>
    <xf numFmtId="0" fontId="149" fillId="41" borderId="1255" applyNumberFormat="0" applyAlignment="0" applyProtection="0"/>
    <xf numFmtId="0" fontId="149" fillId="41" borderId="1255" applyNumberFormat="0" applyAlignment="0" applyProtection="0"/>
    <xf numFmtId="0" fontId="149" fillId="41" borderId="1255" applyNumberFormat="0" applyAlignment="0" applyProtection="0"/>
    <xf numFmtId="0" fontId="149" fillId="41" borderId="1255" applyNumberFormat="0" applyAlignment="0" applyProtection="0"/>
    <xf numFmtId="37" fontId="172" fillId="105" borderId="1235">
      <alignment horizontal="center" vertical="center" wrapText="1"/>
    </xf>
    <xf numFmtId="0" fontId="262" fillId="107" borderId="1256">
      <alignment textRotation="90"/>
    </xf>
    <xf numFmtId="10" fontId="41" fillId="35" borderId="1233" applyNumberFormat="0" applyBorder="0" applyAlignment="0" applyProtection="0"/>
    <xf numFmtId="10" fontId="41" fillId="35" borderId="1233" applyNumberFormat="0" applyBorder="0" applyAlignment="0" applyProtection="0"/>
    <xf numFmtId="10" fontId="30" fillId="35" borderId="1233" applyNumberFormat="0" applyBorder="0" applyAlignment="0" applyProtection="0"/>
    <xf numFmtId="0" fontId="149" fillId="41" borderId="1236" applyNumberFormat="0" applyAlignment="0" applyProtection="0"/>
    <xf numFmtId="0" fontId="256" fillId="63" borderId="1236" applyNumberFormat="0" applyAlignment="0" applyProtection="0">
      <alignment vertical="center"/>
    </xf>
    <xf numFmtId="0" fontId="62" fillId="63" borderId="1236" applyNumberFormat="0" applyAlignment="0" applyProtection="0"/>
    <xf numFmtId="0" fontId="149" fillId="41" borderId="1236" applyNumberFormat="0" applyAlignment="0" applyProtection="0"/>
    <xf numFmtId="37" fontId="172" fillId="105" borderId="1215">
      <alignment horizontal="center" vertical="center" wrapText="1"/>
    </xf>
    <xf numFmtId="0" fontId="149" fillId="41" borderId="1236" applyNumberFormat="0" applyAlignment="0" applyProtection="0"/>
    <xf numFmtId="0" fontId="149" fillId="41" borderId="1236" applyNumberFormat="0" applyAlignment="0" applyProtection="0"/>
    <xf numFmtId="0" fontId="149" fillId="41" borderId="1236" applyNumberFormat="0" applyAlignment="0" applyProtection="0"/>
    <xf numFmtId="0" fontId="149" fillId="41" borderId="1236" applyNumberFormat="0" applyAlignment="0" applyProtection="0"/>
    <xf numFmtId="0" fontId="149" fillId="41" borderId="1236" applyNumberFormat="0" applyAlignment="0" applyProtection="0"/>
    <xf numFmtId="10" fontId="41" fillId="35" borderId="1213" applyNumberFormat="0" applyBorder="0" applyAlignment="0" applyProtection="0"/>
    <xf numFmtId="10" fontId="41" fillId="35" borderId="1213" applyNumberFormat="0" applyBorder="0" applyAlignment="0" applyProtection="0"/>
    <xf numFmtId="10" fontId="30" fillId="35" borderId="1213" applyNumberFormat="0" applyBorder="0" applyAlignment="0" applyProtection="0"/>
    <xf numFmtId="0" fontId="149" fillId="41" borderId="1216" applyNumberFormat="0" applyAlignment="0" applyProtection="0"/>
    <xf numFmtId="0" fontId="256" fillId="63" borderId="1216" applyNumberFormat="0" applyAlignment="0" applyProtection="0">
      <alignment vertical="center"/>
    </xf>
    <xf numFmtId="0" fontId="62" fillId="63" borderId="1216" applyNumberFormat="0" applyAlignment="0" applyProtection="0"/>
    <xf numFmtId="0" fontId="149" fillId="41" borderId="1216" applyNumberFormat="0" applyAlignment="0" applyProtection="0"/>
    <xf numFmtId="0" fontId="256" fillId="63" borderId="1216" applyNumberFormat="0" applyAlignment="0" applyProtection="0">
      <alignment vertical="center"/>
    </xf>
    <xf numFmtId="0" fontId="62" fillId="63" borderId="1216" applyNumberFormat="0" applyAlignment="0" applyProtection="0"/>
    <xf numFmtId="0" fontId="149" fillId="41" borderId="1216" applyNumberFormat="0" applyAlignment="0" applyProtection="0"/>
    <xf numFmtId="0" fontId="149" fillId="41" borderId="1216" applyNumberFormat="0" applyAlignment="0" applyProtection="0"/>
    <xf numFmtId="0" fontId="149" fillId="41" borderId="1216" applyNumberFormat="0" applyAlignment="0" applyProtection="0"/>
    <xf numFmtId="0" fontId="149" fillId="41" borderId="1216" applyNumberFormat="0" applyAlignment="0" applyProtection="0"/>
    <xf numFmtId="0" fontId="149" fillId="41" borderId="1216" applyNumberFormat="0" applyAlignment="0" applyProtection="0"/>
    <xf numFmtId="0" fontId="262" fillId="107" borderId="1237">
      <alignment textRotation="90"/>
    </xf>
    <xf numFmtId="0" fontId="262" fillId="107" borderId="1217">
      <alignment textRotation="90"/>
    </xf>
    <xf numFmtId="227" fontId="215" fillId="0" borderId="1148" applyFill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54" fillId="73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140" fillId="54" borderId="1265" applyNumberFormat="0" applyAlignment="0" applyProtection="0"/>
    <xf numFmtId="0" fontId="36" fillId="0" borderId="1203" applyNumberFormat="0" applyFill="0" applyBorder="0" applyAlignment="0" applyProtection="0"/>
    <xf numFmtId="0" fontId="140" fillId="54" borderId="1226" applyNumberFormat="0" applyAlignment="0" applyProtection="0"/>
    <xf numFmtId="0" fontId="140" fillId="54" borderId="1226" applyNumberFormat="0" applyAlignment="0" applyProtection="0"/>
    <xf numFmtId="0" fontId="140" fillId="54" borderId="1226" applyNumberFormat="0" applyAlignment="0" applyProtection="0"/>
    <xf numFmtId="0" fontId="140" fillId="54" borderId="1226" applyNumberFormat="0" applyAlignment="0" applyProtection="0"/>
    <xf numFmtId="0" fontId="140" fillId="54" borderId="1226" applyNumberFormat="0" applyAlignment="0" applyProtection="0"/>
    <xf numFmtId="0" fontId="140" fillId="54" borderId="1226" applyNumberFormat="0" applyAlignment="0" applyProtection="0"/>
    <xf numFmtId="0" fontId="210" fillId="73" borderId="1226" applyNumberFormat="0" applyAlignment="0" applyProtection="0">
      <alignment vertical="center"/>
    </xf>
    <xf numFmtId="0" fontId="140" fillId="54" borderId="1226" applyNumberFormat="0" applyAlignment="0" applyProtection="0"/>
    <xf numFmtId="0" fontId="54" fillId="73" borderId="1226" applyNumberFormat="0" applyAlignment="0" applyProtection="0"/>
    <xf numFmtId="0" fontId="210" fillId="73" borderId="1226" applyNumberFormat="0" applyAlignment="0" applyProtection="0">
      <alignment vertical="center"/>
    </xf>
    <xf numFmtId="0" fontId="140" fillId="54" borderId="1226" applyNumberFormat="0" applyAlignment="0" applyProtection="0"/>
    <xf numFmtId="5" fontId="209" fillId="0" borderId="1148" applyAlignment="0" applyProtection="0"/>
    <xf numFmtId="0" fontId="44" fillId="0" borderId="1204">
      <alignment horizontal="left" vertical="center"/>
    </xf>
    <xf numFmtId="0" fontId="42" fillId="0" borderId="1204">
      <alignment horizontal="left" vertical="center"/>
    </xf>
    <xf numFmtId="37" fontId="172" fillId="105" borderId="1205">
      <alignment horizontal="center" vertical="center" wrapText="1"/>
    </xf>
    <xf numFmtId="10" fontId="41" fillId="35" borderId="1203" applyNumberFormat="0" applyBorder="0" applyAlignment="0" applyProtection="0"/>
    <xf numFmtId="10" fontId="41" fillId="35" borderId="1203" applyNumberFormat="0" applyBorder="0" applyAlignment="0" applyProtection="0"/>
    <xf numFmtId="10" fontId="30" fillId="35" borderId="1203" applyNumberFormat="0" applyBorder="0" applyAlignment="0" applyProtection="0"/>
    <xf numFmtId="0" fontId="149" fillId="41" borderId="1206" applyNumberFormat="0" applyAlignment="0" applyProtection="0"/>
    <xf numFmtId="0" fontId="256" fillId="63" borderId="1206" applyNumberFormat="0" applyAlignment="0" applyProtection="0">
      <alignment vertical="center"/>
    </xf>
    <xf numFmtId="0" fontId="62" fillId="63" borderId="1206" applyNumberFormat="0" applyAlignment="0" applyProtection="0"/>
    <xf numFmtId="0" fontId="149" fillId="41" borderId="1206" applyNumberFormat="0" applyAlignment="0" applyProtection="0"/>
    <xf numFmtId="0" fontId="256" fillId="63" borderId="1206" applyNumberFormat="0" applyAlignment="0" applyProtection="0">
      <alignment vertical="center"/>
    </xf>
    <xf numFmtId="0" fontId="62" fillId="63" borderId="1206" applyNumberFormat="0" applyAlignment="0" applyProtection="0"/>
    <xf numFmtId="0" fontId="149" fillId="41" borderId="1206" applyNumberFormat="0" applyAlignment="0" applyProtection="0"/>
    <xf numFmtId="0" fontId="149" fillId="41" borderId="1206" applyNumberFormat="0" applyAlignment="0" applyProtection="0"/>
    <xf numFmtId="0" fontId="149" fillId="41" borderId="1206" applyNumberFormat="0" applyAlignment="0" applyProtection="0"/>
    <xf numFmtId="0" fontId="149" fillId="41" borderId="1206" applyNumberFormat="0" applyAlignment="0" applyProtection="0"/>
    <xf numFmtId="0" fontId="149" fillId="41" borderId="1206" applyNumberFormat="0" applyAlignment="0" applyProtection="0"/>
    <xf numFmtId="0" fontId="149" fillId="41" borderId="1206" applyNumberFormat="0" applyAlignment="0" applyProtection="0"/>
    <xf numFmtId="0" fontId="262" fillId="107" borderId="1207">
      <alignment textRotation="90"/>
    </xf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9" fillId="56" borderId="1257" applyNumberForma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201" fillId="79" borderId="1257" applyNumberFormat="0" applyFont="0" applyAlignment="0" applyProtection="0">
      <alignment vertical="center"/>
    </xf>
    <xf numFmtId="0" fontId="201" fillId="79" borderId="1257" applyNumberFormat="0" applyFont="0" applyAlignment="0" applyProtection="0">
      <alignment vertical="center"/>
    </xf>
    <xf numFmtId="0" fontId="9" fillId="56" borderId="1257" applyNumberFormat="0" applyAlignment="0" applyProtection="0"/>
    <xf numFmtId="0" fontId="50" fillId="79" borderId="1257" applyNumberFormat="0" applyFont="0" applyAlignment="0" applyProtection="0"/>
    <xf numFmtId="0" fontId="9" fillId="56" borderId="1257" applyNumberFormat="0" applyAlignment="0" applyProtection="0"/>
    <xf numFmtId="0" fontId="50" fillId="79" borderId="1257" applyNumberFormat="0" applyFont="0" applyAlignment="0" applyProtection="0"/>
    <xf numFmtId="0" fontId="9" fillId="56" borderId="1257" applyNumberFormat="0" applyAlignment="0" applyProtection="0"/>
    <xf numFmtId="0" fontId="9" fillId="56" borderId="1257" applyNumberFormat="0" applyAlignment="0" applyProtection="0"/>
    <xf numFmtId="0" fontId="50" fillId="79" borderId="1257" applyNumberFormat="0" applyFont="0" applyAlignment="0" applyProtection="0"/>
    <xf numFmtId="0" fontId="9" fillId="56" borderId="1257" applyNumberFormat="0" applyAlignment="0" applyProtection="0"/>
    <xf numFmtId="0" fontId="50" fillId="79" borderId="1257" applyNumberFormat="0" applyFont="0" applyAlignment="0" applyProtection="0"/>
    <xf numFmtId="0" fontId="9" fillId="56" borderId="1257" applyNumberFormat="0" applyAlignment="0" applyProtection="0"/>
    <xf numFmtId="0" fontId="50" fillId="79" borderId="1257" applyNumberFormat="0" applyFont="0" applyAlignment="0" applyProtection="0"/>
    <xf numFmtId="0" fontId="9" fillId="56" borderId="1257" applyNumberFormat="0" applyAlignment="0" applyProtection="0"/>
    <xf numFmtId="0" fontId="156" fillId="54" borderId="1258" applyNumberFormat="0" applyAlignment="0" applyProtection="0"/>
    <xf numFmtId="0" fontId="66" fillId="73" borderId="1258" applyNumberFormat="0" applyAlignment="0" applyProtection="0"/>
    <xf numFmtId="0" fontId="156" fillId="54" borderId="1258" applyNumberFormat="0" applyAlignment="0" applyProtection="0"/>
    <xf numFmtId="0" fontId="270" fillId="73" borderId="1258" applyNumberFormat="0" applyAlignment="0" applyProtection="0">
      <alignment vertical="center"/>
    </xf>
    <xf numFmtId="0" fontId="66" fillId="73" borderId="1258" applyNumberFormat="0" applyAlignment="0" applyProtection="0"/>
    <xf numFmtId="0" fontId="156" fillId="54" borderId="1258" applyNumberFormat="0" applyAlignment="0" applyProtection="0"/>
    <xf numFmtId="0" fontId="156" fillId="54" borderId="1258" applyNumberFormat="0" applyAlignment="0" applyProtection="0"/>
    <xf numFmtId="0" fontId="156" fillId="54" borderId="1258" applyNumberFormat="0" applyAlignment="0" applyProtection="0"/>
    <xf numFmtId="0" fontId="156" fillId="54" borderId="1258" applyNumberFormat="0" applyAlignment="0" applyProtection="0"/>
    <xf numFmtId="0" fontId="156" fillId="54" borderId="1258" applyNumberFormat="0" applyAlignment="0" applyProtection="0"/>
    <xf numFmtId="0" fontId="156" fillId="54" borderId="1258" applyNumberForma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50" fillId="79" borderId="1238" applyNumberFormat="0" applyFont="0" applyAlignment="0" applyProtection="0"/>
    <xf numFmtId="0" fontId="201" fillId="79" borderId="1238" applyNumberFormat="0" applyFont="0" applyAlignment="0" applyProtection="0">
      <alignment vertical="center"/>
    </xf>
    <xf numFmtId="0" fontId="201" fillId="79" borderId="1238" applyNumberFormat="0" applyFont="0" applyAlignment="0" applyProtection="0">
      <alignment vertical="center"/>
    </xf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9" fillId="56" borderId="1238" applyNumberFormat="0" applyAlignment="0" applyProtection="0"/>
    <xf numFmtId="0" fontId="50" fillId="79" borderId="1238" applyNumberFormat="0" applyFont="0" applyAlignment="0" applyProtection="0"/>
    <xf numFmtId="0" fontId="66" fillId="73" borderId="1239" applyNumberFormat="0" applyAlignment="0" applyProtection="0"/>
    <xf numFmtId="0" fontId="156" fillId="54" borderId="1239" applyNumberFormat="0" applyAlignment="0" applyProtection="0"/>
    <xf numFmtId="0" fontId="270" fillId="73" borderId="1239" applyNumberFormat="0" applyAlignment="0" applyProtection="0">
      <alignment vertical="center"/>
    </xf>
    <xf numFmtId="0" fontId="66" fillId="73" borderId="1239" applyNumberFormat="0" applyAlignment="0" applyProtection="0"/>
    <xf numFmtId="0" fontId="156" fillId="54" borderId="1239" applyNumberFormat="0" applyAlignment="0" applyProtection="0"/>
    <xf numFmtId="0" fontId="156" fillId="54" borderId="1239" applyNumberFormat="0" applyAlignment="0" applyProtection="0"/>
    <xf numFmtId="0" fontId="156" fillId="54" borderId="1239" applyNumberFormat="0" applyAlignment="0" applyProtection="0"/>
    <xf numFmtId="0" fontId="156" fillId="54" borderId="1239" applyNumberFormat="0" applyAlignment="0" applyProtection="0"/>
    <xf numFmtId="0" fontId="156" fillId="54" borderId="1239" applyNumberFormat="0" applyAlignment="0" applyProtection="0"/>
    <xf numFmtId="0" fontId="156" fillId="54" borderId="1239" applyNumberForma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9" fillId="56" borderId="1218" applyNumberForma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50" fillId="79" borderId="1218" applyNumberFormat="0" applyFont="0" applyAlignment="0" applyProtection="0"/>
    <xf numFmtId="0" fontId="201" fillId="79" borderId="1218" applyNumberFormat="0" applyFont="0" applyAlignment="0" applyProtection="0">
      <alignment vertical="center"/>
    </xf>
    <xf numFmtId="0" fontId="201" fillId="79" borderId="1218" applyNumberFormat="0" applyFont="0" applyAlignment="0" applyProtection="0">
      <alignment vertical="center"/>
    </xf>
    <xf numFmtId="0" fontId="9" fillId="56" borderId="1218" applyNumberFormat="0" applyAlignment="0" applyProtection="0"/>
    <xf numFmtId="0" fontId="50" fillId="79" borderId="1218" applyNumberFormat="0" applyFont="0" applyAlignment="0" applyProtection="0"/>
    <xf numFmtId="0" fontId="9" fillId="56" borderId="1218" applyNumberFormat="0" applyAlignment="0" applyProtection="0"/>
    <xf numFmtId="0" fontId="50" fillId="79" borderId="1218" applyNumberFormat="0" applyFont="0" applyAlignment="0" applyProtection="0"/>
    <xf numFmtId="0" fontId="9" fillId="56" borderId="1218" applyNumberFormat="0" applyAlignment="0" applyProtection="0"/>
    <xf numFmtId="0" fontId="50" fillId="79" borderId="1218" applyNumberFormat="0" applyFont="0" applyAlignment="0" applyProtection="0"/>
    <xf numFmtId="0" fontId="9" fillId="56" borderId="1218" applyNumberFormat="0" applyAlignment="0" applyProtection="0"/>
    <xf numFmtId="0" fontId="50" fillId="79" borderId="1218" applyNumberFormat="0" applyFont="0" applyAlignment="0" applyProtection="0"/>
    <xf numFmtId="0" fontId="9" fillId="56" borderId="1218" applyNumberFormat="0" applyAlignment="0" applyProtection="0"/>
    <xf numFmtId="0" fontId="50" fillId="79" borderId="1218" applyNumberFormat="0" applyFont="0" applyAlignment="0" applyProtection="0"/>
    <xf numFmtId="0" fontId="9" fillId="56" borderId="1218" applyNumberFormat="0" applyAlignment="0" applyProtection="0"/>
    <xf numFmtId="0" fontId="50" fillId="79" borderId="1218" applyNumberFormat="0" applyFont="0" applyAlignment="0" applyProtection="0"/>
    <xf numFmtId="0" fontId="156" fillId="54" borderId="1219" applyNumberFormat="0" applyAlignment="0" applyProtection="0"/>
    <xf numFmtId="0" fontId="270" fillId="73" borderId="1219" applyNumberFormat="0" applyAlignment="0" applyProtection="0">
      <alignment vertical="center"/>
    </xf>
    <xf numFmtId="0" fontId="66" fillId="73" borderId="1219" applyNumberFormat="0" applyAlignment="0" applyProtection="0"/>
    <xf numFmtId="0" fontId="156" fillId="54" borderId="1219" applyNumberFormat="0" applyAlignment="0" applyProtection="0"/>
    <xf numFmtId="0" fontId="270" fillId="73" borderId="1219" applyNumberFormat="0" applyAlignment="0" applyProtection="0">
      <alignment vertical="center"/>
    </xf>
    <xf numFmtId="0" fontId="66" fillId="73" borderId="1219" applyNumberFormat="0" applyAlignment="0" applyProtection="0"/>
    <xf numFmtId="0" fontId="156" fillId="54" borderId="1219" applyNumberFormat="0" applyAlignment="0" applyProtection="0"/>
    <xf numFmtId="0" fontId="156" fillId="54" borderId="1219" applyNumberFormat="0" applyAlignment="0" applyProtection="0"/>
    <xf numFmtId="0" fontId="156" fillId="54" borderId="1219" applyNumberFormat="0" applyAlignment="0" applyProtection="0"/>
    <xf numFmtId="0" fontId="156" fillId="54" borderId="1219" applyNumberFormat="0" applyAlignment="0" applyProtection="0"/>
    <xf numFmtId="0" fontId="156" fillId="54" borderId="1219" applyNumberFormat="0" applyAlignment="0" applyProtection="0"/>
    <xf numFmtId="0" fontId="156" fillId="54" borderId="1219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260"/>
    <xf numFmtId="3" fontId="27" fillId="0" borderId="1252" applyNumberFormat="0" applyFont="0" applyFill="0" applyAlignment="0" applyProtection="0">
      <alignment vertical="center"/>
    </xf>
    <xf numFmtId="3" fontId="27" fillId="0" borderId="1252" applyNumberFormat="0" applyFont="0" applyFill="0" applyAlignment="0" applyProtection="0">
      <alignment vertical="center"/>
    </xf>
    <xf numFmtId="3" fontId="276" fillId="109" borderId="1240"/>
    <xf numFmtId="0" fontId="172" fillId="0" borderId="1241"/>
    <xf numFmtId="0" fontId="158" fillId="0" borderId="1261" applyNumberFormat="0" applyFill="0" applyAlignment="0" applyProtection="0"/>
    <xf numFmtId="0" fontId="290" fillId="0" borderId="1261" applyNumberFormat="0" applyFill="0" applyAlignment="0" applyProtection="0">
      <alignment vertical="center"/>
    </xf>
    <xf numFmtId="0" fontId="68" fillId="0" borderId="1261" applyNumberFormat="0" applyFill="0" applyAlignment="0" applyProtection="0"/>
    <xf numFmtId="0" fontId="158" fillId="0" borderId="1261" applyNumberFormat="0" applyFill="0" applyAlignment="0" applyProtection="0"/>
    <xf numFmtId="3" fontId="27" fillId="0" borderId="1233" applyNumberFormat="0" applyFont="0" applyFill="0" applyAlignment="0" applyProtection="0">
      <alignment vertical="center"/>
    </xf>
    <xf numFmtId="3" fontId="27" fillId="0" borderId="1233" applyNumberFormat="0" applyFont="0" applyFill="0" applyAlignment="0" applyProtection="0">
      <alignment vertical="center"/>
    </xf>
    <xf numFmtId="0" fontId="290" fillId="0" borderId="1261" applyNumberFormat="0" applyFill="0" applyAlignment="0" applyProtection="0">
      <alignment vertical="center"/>
    </xf>
    <xf numFmtId="0" fontId="68" fillId="0" borderId="1261" applyNumberFormat="0" applyFill="0" applyAlignment="0" applyProtection="0"/>
    <xf numFmtId="0" fontId="158" fillId="0" borderId="1261" applyNumberFormat="0" applyFill="0" applyAlignment="0" applyProtection="0"/>
    <xf numFmtId="3" fontId="276" fillId="109" borderId="1220"/>
    <xf numFmtId="10" fontId="30" fillId="35" borderId="1262" applyNumberFormat="0" applyBorder="0" applyAlignment="0" applyProtection="0"/>
    <xf numFmtId="3" fontId="27" fillId="0" borderId="1213" applyNumberFormat="0" applyFont="0" applyFill="0" applyAlignment="0" applyProtection="0">
      <alignment vertical="center"/>
    </xf>
    <xf numFmtId="3" fontId="27" fillId="0" borderId="1213" applyNumberFormat="0" applyFont="0" applyFill="0" applyAlignment="0" applyProtection="0">
      <alignment vertical="center"/>
    </xf>
    <xf numFmtId="227" fontId="215" fillId="0" borderId="1148" applyFill="0" applyProtection="0"/>
    <xf numFmtId="0" fontId="66" fillId="73" borderId="1248" applyNumberFormat="0" applyAlignment="0" applyProtection="0"/>
    <xf numFmtId="0" fontId="140" fillId="54" borderId="1255" applyNumberFormat="0" applyAlignment="0" applyProtection="0"/>
    <xf numFmtId="0" fontId="156" fillId="54" borderId="1248" applyNumberFormat="0" applyAlignment="0" applyProtection="0"/>
    <xf numFmtId="0" fontId="158" fillId="0" borderId="1222" applyNumberFormat="0" applyFill="0" applyAlignment="0" applyProtection="0"/>
    <xf numFmtId="0" fontId="290" fillId="0" borderId="1222" applyNumberFormat="0" applyFill="0" applyAlignment="0" applyProtection="0">
      <alignment vertical="center"/>
    </xf>
    <xf numFmtId="0" fontId="68" fillId="0" borderId="1222" applyNumberFormat="0" applyFill="0" applyAlignment="0" applyProtection="0"/>
    <xf numFmtId="0" fontId="290" fillId="0" borderId="1222" applyNumberFormat="0" applyFill="0" applyAlignment="0" applyProtection="0">
      <alignment vertical="center"/>
    </xf>
    <xf numFmtId="0" fontId="68" fillId="0" borderId="1222" applyNumberFormat="0" applyFill="0" applyAlignment="0" applyProtection="0"/>
    <xf numFmtId="0" fontId="158" fillId="0" borderId="1222" applyNumberFormat="0" applyFill="0" applyAlignment="0" applyProtection="0"/>
    <xf numFmtId="0" fontId="158" fillId="0" borderId="1222" applyNumberFormat="0" applyFill="0" applyAlignment="0" applyProtection="0"/>
    <xf numFmtId="0" fontId="158" fillId="0" borderId="1222" applyNumberFormat="0" applyFill="0" applyAlignment="0" applyProtection="0"/>
    <xf numFmtId="0" fontId="158" fillId="0" borderId="1222" applyNumberFormat="0" applyFill="0" applyAlignment="0" applyProtection="0"/>
    <xf numFmtId="0" fontId="158" fillId="0" borderId="1222" applyNumberFormat="0" applyFill="0" applyAlignment="0" applyProtection="0"/>
    <xf numFmtId="0" fontId="158" fillId="0" borderId="1222" applyNumberFormat="0" applyFill="0" applyAlignment="0" applyProtection="0"/>
    <xf numFmtId="0" fontId="270" fillId="73" borderId="1219" applyNumberFormat="0" applyAlignment="0" applyProtection="0">
      <alignment vertical="center"/>
    </xf>
    <xf numFmtId="0" fontId="210" fillId="73" borderId="1216" applyNumberFormat="0" applyAlignment="0" applyProtection="0">
      <alignment vertical="center"/>
    </xf>
    <xf numFmtId="0" fontId="256" fillId="63" borderId="1216" applyNumberFormat="0" applyAlignment="0" applyProtection="0">
      <alignment vertical="center"/>
    </xf>
    <xf numFmtId="0" fontId="156" fillId="54" borderId="1268" applyNumberFormat="0" applyAlignment="0" applyProtection="0"/>
    <xf numFmtId="0" fontId="201" fillId="79" borderId="1218" applyNumberFormat="0" applyFont="0" applyAlignment="0" applyProtection="0">
      <alignment vertical="center"/>
    </xf>
    <xf numFmtId="5" fontId="209" fillId="0" borderId="1148" applyAlignment="0" applyProtection="0"/>
    <xf numFmtId="0" fontId="156" fillId="54" borderId="1248" applyNumberFormat="0" applyAlignment="0" applyProtection="0"/>
    <xf numFmtId="3" fontId="276" fillId="109" borderId="1269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50" fillId="79" borderId="1208" applyNumberFormat="0" applyFont="0" applyAlignment="0" applyProtection="0"/>
    <xf numFmtId="0" fontId="201" fillId="79" borderId="1208" applyNumberFormat="0" applyFont="0" applyAlignment="0" applyProtection="0">
      <alignment vertical="center"/>
    </xf>
    <xf numFmtId="0" fontId="201" fillId="79" borderId="1208" applyNumberFormat="0" applyFont="0" applyAlignment="0" applyProtection="0">
      <alignment vertical="center"/>
    </xf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9" fillId="56" borderId="1208" applyNumberFormat="0" applyAlignment="0" applyProtection="0"/>
    <xf numFmtId="0" fontId="50" fillId="79" borderId="1208" applyNumberFormat="0" applyFont="0" applyAlignment="0" applyProtection="0"/>
    <xf numFmtId="0" fontId="156" fillId="54" borderId="1209" applyNumberFormat="0" applyAlignment="0" applyProtection="0"/>
    <xf numFmtId="0" fontId="270" fillId="73" borderId="1209" applyNumberFormat="0" applyAlignment="0" applyProtection="0">
      <alignment vertical="center"/>
    </xf>
    <xf numFmtId="0" fontId="66" fillId="73" borderId="1209" applyNumberFormat="0" applyAlignment="0" applyProtection="0"/>
    <xf numFmtId="0" fontId="156" fillId="54" borderId="1209" applyNumberFormat="0" applyAlignment="0" applyProtection="0"/>
    <xf numFmtId="0" fontId="270" fillId="73" borderId="1209" applyNumberFormat="0" applyAlignment="0" applyProtection="0">
      <alignment vertical="center"/>
    </xf>
    <xf numFmtId="0" fontId="66" fillId="73" borderId="1209" applyNumberFormat="0" applyAlignment="0" applyProtection="0"/>
    <xf numFmtId="0" fontId="156" fillId="54" borderId="1209" applyNumberFormat="0" applyAlignment="0" applyProtection="0"/>
    <xf numFmtId="0" fontId="156" fillId="54" borderId="1209" applyNumberFormat="0" applyAlignment="0" applyProtection="0"/>
    <xf numFmtId="0" fontId="156" fillId="54" borderId="1209" applyNumberFormat="0" applyAlignment="0" applyProtection="0"/>
    <xf numFmtId="0" fontId="156" fillId="54" borderId="1209" applyNumberFormat="0" applyAlignment="0" applyProtection="0"/>
    <xf numFmtId="0" fontId="156" fillId="54" borderId="1209" applyNumberFormat="0" applyAlignment="0" applyProtection="0"/>
    <xf numFmtId="0" fontId="156" fillId="54" borderId="1209" applyNumberFormat="0" applyAlignment="0" applyProtection="0"/>
    <xf numFmtId="0" fontId="36" fillId="0" borderId="1233" applyNumberFormat="0" applyFill="0" applyBorder="0" applyAlignment="0" applyProtection="0"/>
    <xf numFmtId="0" fontId="50" fillId="79" borderId="1247" applyNumberFormat="0" applyFont="0" applyAlignment="0" applyProtection="0"/>
    <xf numFmtId="0" fontId="156" fillId="54" borderId="1248" applyNumberFormat="0" applyAlignment="0" applyProtection="0"/>
    <xf numFmtId="0" fontId="156" fillId="54" borderId="1229" applyNumberFormat="0" applyAlignment="0" applyProtection="0"/>
    <xf numFmtId="0" fontId="156" fillId="54" borderId="1268" applyNumberFormat="0" applyAlignment="0" applyProtection="0"/>
    <xf numFmtId="0" fontId="54" fillId="73" borderId="1226" applyNumberFormat="0" applyAlignment="0" applyProtection="0"/>
    <xf numFmtId="0" fontId="256" fillId="63" borderId="1236" applyNumberFormat="0" applyAlignment="0" applyProtection="0">
      <alignment vertical="center"/>
    </xf>
    <xf numFmtId="10" fontId="41" fillId="35" borderId="1252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210"/>
    <xf numFmtId="0" fontId="172" fillId="0" borderId="1211"/>
    <xf numFmtId="3" fontId="27" fillId="0" borderId="1203" applyNumberFormat="0" applyFont="0" applyFill="0" applyAlignment="0" applyProtection="0">
      <alignment vertical="center"/>
    </xf>
    <xf numFmtId="3" fontId="27" fillId="0" borderId="1203" applyNumberFormat="0" applyFont="0" applyFill="0" applyAlignment="0" applyProtection="0">
      <alignment vertical="center"/>
    </xf>
    <xf numFmtId="0" fontId="158" fillId="0" borderId="1212" applyNumberFormat="0" applyFill="0" applyAlignment="0" applyProtection="0"/>
    <xf numFmtId="0" fontId="290" fillId="0" borderId="1212" applyNumberFormat="0" applyFill="0" applyAlignment="0" applyProtection="0">
      <alignment vertical="center"/>
    </xf>
    <xf numFmtId="0" fontId="68" fillId="0" borderId="1212" applyNumberFormat="0" applyFill="0" applyAlignment="0" applyProtection="0"/>
    <xf numFmtId="0" fontId="158" fillId="0" borderId="1212" applyNumberFormat="0" applyFill="0" applyAlignment="0" applyProtection="0"/>
    <xf numFmtId="0" fontId="290" fillId="0" borderId="1212" applyNumberFormat="0" applyFill="0" applyAlignment="0" applyProtection="0">
      <alignment vertical="center"/>
    </xf>
    <xf numFmtId="0" fontId="68" fillId="0" borderId="1212" applyNumberFormat="0" applyFill="0" applyAlignment="0" applyProtection="0"/>
    <xf numFmtId="0" fontId="158" fillId="0" borderId="1212" applyNumberFormat="0" applyFill="0" applyAlignment="0" applyProtection="0"/>
    <xf numFmtId="0" fontId="158" fillId="0" borderId="1212" applyNumberFormat="0" applyFill="0" applyAlignment="0" applyProtection="0"/>
    <xf numFmtId="0" fontId="158" fillId="0" borderId="1212" applyNumberFormat="0" applyFill="0" applyAlignment="0" applyProtection="0"/>
    <xf numFmtId="0" fontId="158" fillId="0" borderId="1212" applyNumberFormat="0" applyFill="0" applyAlignment="0" applyProtection="0"/>
    <xf numFmtId="0" fontId="158" fillId="0" borderId="1212" applyNumberFormat="0" applyFill="0" applyAlignment="0" applyProtection="0"/>
    <xf numFmtId="0" fontId="158" fillId="0" borderId="1212" applyNumberFormat="0" applyFill="0" applyAlignment="0" applyProtection="0"/>
    <xf numFmtId="0" fontId="270" fillId="73" borderId="1258" applyNumberFormat="0" applyAlignment="0" applyProtection="0">
      <alignment vertical="center"/>
    </xf>
    <xf numFmtId="0" fontId="50" fillId="79" borderId="1228" applyNumberFormat="0" applyFont="0" applyAlignment="0" applyProtection="0"/>
    <xf numFmtId="0" fontId="270" fillId="73" borderId="1209" applyNumberFormat="0" applyAlignment="0" applyProtection="0">
      <alignment vertical="center"/>
    </xf>
    <xf numFmtId="0" fontId="210" fillId="73" borderId="1206" applyNumberFormat="0" applyAlignment="0" applyProtection="0">
      <alignment vertical="center"/>
    </xf>
    <xf numFmtId="0" fontId="50" fillId="79" borderId="1257" applyNumberFormat="0" applyFont="0" applyAlignment="0" applyProtection="0"/>
    <xf numFmtId="0" fontId="50" fillId="79" borderId="1257" applyNumberFormat="0" applyFont="0" applyAlignment="0" applyProtection="0"/>
    <xf numFmtId="0" fontId="256" fillId="63" borderId="1206" applyNumberFormat="0" applyAlignment="0" applyProtection="0">
      <alignment vertical="center"/>
    </xf>
    <xf numFmtId="0" fontId="290" fillId="0" borderId="1212" applyNumberFormat="0" applyFill="0" applyAlignment="0" applyProtection="0">
      <alignment vertical="center"/>
    </xf>
    <xf numFmtId="0" fontId="50" fillId="79" borderId="1238" applyNumberFormat="0" applyFont="0" applyAlignment="0" applyProtection="0"/>
    <xf numFmtId="0" fontId="201" fillId="79" borderId="1208" applyNumberFormat="0" applyFont="0" applyAlignment="0" applyProtection="0">
      <alignment vertical="center"/>
    </xf>
    <xf numFmtId="0" fontId="149" fillId="41" borderId="1226" applyNumberFormat="0" applyAlignment="0" applyProtection="0"/>
    <xf numFmtId="0" fontId="156" fillId="54" borderId="1229" applyNumberFormat="0" applyAlignment="0" applyProtection="0"/>
    <xf numFmtId="0" fontId="172" fillId="0" borderId="1270"/>
    <xf numFmtId="3" fontId="27" fillId="0" borderId="1262" applyNumberFormat="0" applyFont="0" applyFill="0" applyAlignment="0" applyProtection="0">
      <alignment vertical="center"/>
    </xf>
    <xf numFmtId="3" fontId="27" fillId="0" borderId="1262" applyNumberFormat="0" applyFont="0" applyFill="0" applyAlignment="0" applyProtection="0">
      <alignment vertical="center"/>
    </xf>
    <xf numFmtId="3" fontId="276" fillId="109" borderId="1249"/>
    <xf numFmtId="0" fontId="172" fillId="0" borderId="1250"/>
    <xf numFmtId="3" fontId="27" fillId="0" borderId="1243" applyNumberFormat="0" applyFont="0" applyFill="0" applyAlignment="0" applyProtection="0">
      <alignment vertical="center"/>
    </xf>
    <xf numFmtId="3" fontId="27" fillId="0" borderId="1243" applyNumberFormat="0" applyFont="0" applyFill="0" applyAlignment="0" applyProtection="0">
      <alignment vertical="center"/>
    </xf>
    <xf numFmtId="3" fontId="276" fillId="109" borderId="1230"/>
    <xf numFmtId="0" fontId="172" fillId="0" borderId="1231"/>
    <xf numFmtId="3" fontId="27" fillId="0" borderId="1223" applyNumberFormat="0" applyFont="0" applyFill="0" applyAlignment="0" applyProtection="0">
      <alignment vertical="center"/>
    </xf>
    <xf numFmtId="3" fontId="27" fillId="0" borderId="1223" applyNumberFormat="0" applyFont="0" applyFill="0" applyAlignment="0" applyProtection="0">
      <alignment vertical="center"/>
    </xf>
    <xf numFmtId="0" fontId="50" fillId="79" borderId="1257" applyNumberFormat="0" applyFont="0" applyAlignment="0" applyProtection="0"/>
    <xf numFmtId="0" fontId="54" fillId="73" borderId="1255" applyNumberFormat="0" applyAlignment="0" applyProtection="0"/>
    <xf numFmtId="0" fontId="156" fillId="54" borderId="1239" applyNumberFormat="0" applyAlignment="0" applyProtection="0"/>
    <xf numFmtId="0" fontId="149" fillId="41" borderId="1265" applyNumberFormat="0" applyAlignment="0" applyProtection="0"/>
    <xf numFmtId="3" fontId="276" fillId="109" borderId="1259"/>
    <xf numFmtId="0" fontId="50" fillId="79" borderId="1238" applyNumberFormat="0" applyFont="0" applyAlignment="0" applyProtection="0"/>
    <xf numFmtId="0" fontId="54" fillId="73" borderId="1265" applyNumberFormat="0" applyAlignment="0" applyProtection="0"/>
    <xf numFmtId="0" fontId="36" fillId="0" borderId="1243" applyNumberFormat="0" applyFill="0" applyBorder="0" applyAlignment="0" applyProtection="0"/>
    <xf numFmtId="0" fontId="270" fillId="73" borderId="1239" applyNumberFormat="0" applyAlignment="0" applyProtection="0">
      <alignment vertical="center"/>
    </xf>
    <xf numFmtId="0" fontId="210" fillId="73" borderId="1265" applyNumberFormat="0" applyAlignment="0" applyProtection="0">
      <alignment vertical="center"/>
    </xf>
    <xf numFmtId="0" fontId="149" fillId="41" borderId="1255" applyNumberFormat="0" applyAlignment="0" applyProtection="0"/>
    <xf numFmtId="37" fontId="172" fillId="105" borderId="1254">
      <alignment horizontal="center" vertical="center" wrapText="1"/>
    </xf>
    <xf numFmtId="0" fontId="149" fillId="41" borderId="1255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257" applyNumberFormat="0" applyFont="0" applyAlignment="0" applyProtection="0"/>
    <xf numFmtId="0" fontId="158" fillId="0" borderId="1232" applyNumberFormat="0" applyFill="0" applyAlignment="0" applyProtection="0"/>
    <xf numFmtId="0" fontId="290" fillId="0" borderId="1232" applyNumberFormat="0" applyFill="0" applyAlignment="0" applyProtection="0">
      <alignment vertical="center"/>
    </xf>
    <xf numFmtId="0" fontId="68" fillId="0" borderId="1232" applyNumberFormat="0" applyFill="0" applyAlignment="0" applyProtection="0"/>
    <xf numFmtId="0" fontId="158" fillId="0" borderId="1232" applyNumberFormat="0" applyFill="0" applyAlignment="0" applyProtection="0"/>
    <xf numFmtId="0" fontId="290" fillId="0" borderId="1232" applyNumberFormat="0" applyFill="0" applyAlignment="0" applyProtection="0">
      <alignment vertical="center"/>
    </xf>
    <xf numFmtId="0" fontId="68" fillId="0" borderId="1232" applyNumberFormat="0" applyFill="0" applyAlignment="0" applyProtection="0"/>
    <xf numFmtId="0" fontId="158" fillId="0" borderId="1232" applyNumberFormat="0" applyFill="0" applyAlignment="0" applyProtection="0"/>
    <xf numFmtId="0" fontId="158" fillId="0" borderId="1232" applyNumberFormat="0" applyFill="0" applyAlignment="0" applyProtection="0"/>
    <xf numFmtId="0" fontId="158" fillId="0" borderId="1232" applyNumberFormat="0" applyFill="0" applyAlignment="0" applyProtection="0"/>
    <xf numFmtId="0" fontId="158" fillId="0" borderId="1232" applyNumberFormat="0" applyFill="0" applyAlignment="0" applyProtection="0"/>
    <xf numFmtId="0" fontId="158" fillId="0" borderId="1232" applyNumberFormat="0" applyFill="0" applyAlignment="0" applyProtection="0"/>
    <xf numFmtId="0" fontId="158" fillId="0" borderId="1232" applyNumberFormat="0" applyFill="0" applyAlignment="0" applyProtection="0"/>
    <xf numFmtId="0" fontId="270" fillId="73" borderId="1229" applyNumberFormat="0" applyAlignment="0" applyProtection="0">
      <alignment vertical="center"/>
    </xf>
    <xf numFmtId="0" fontId="210" fillId="73" borderId="1226" applyNumberFormat="0" applyAlignment="0" applyProtection="0">
      <alignment vertical="center"/>
    </xf>
    <xf numFmtId="0" fontId="62" fillId="63" borderId="1255" applyNumberFormat="0" applyAlignment="0" applyProtection="0"/>
    <xf numFmtId="0" fontId="256" fillId="63" borderId="1226" applyNumberFormat="0" applyAlignment="0" applyProtection="0">
      <alignment vertical="center"/>
    </xf>
    <xf numFmtId="0" fontId="290" fillId="0" borderId="1232" applyNumberFormat="0" applyFill="0" applyAlignment="0" applyProtection="0">
      <alignment vertical="center"/>
    </xf>
    <xf numFmtId="0" fontId="201" fillId="79" borderId="1228" applyNumberFormat="0" applyFont="0" applyAlignment="0" applyProtection="0">
      <alignment vertical="center"/>
    </xf>
    <xf numFmtId="0" fontId="50" fillId="79" borderId="1267" applyNumberFormat="0" applyFont="0" applyAlignment="0" applyProtection="0"/>
    <xf numFmtId="0" fontId="140" fillId="54" borderId="1265" applyNumberFormat="0" applyAlignment="0" applyProtection="0"/>
    <xf numFmtId="0" fontId="158" fillId="0" borderId="1242" applyNumberFormat="0" applyFill="0" applyAlignment="0" applyProtection="0"/>
    <xf numFmtId="0" fontId="290" fillId="0" borderId="1242" applyNumberFormat="0" applyFill="0" applyAlignment="0" applyProtection="0">
      <alignment vertical="center"/>
    </xf>
    <xf numFmtId="0" fontId="68" fillId="0" borderId="1242" applyNumberFormat="0" applyFill="0" applyAlignment="0" applyProtection="0"/>
    <xf numFmtId="0" fontId="158" fillId="0" borderId="1242" applyNumberFormat="0" applyFill="0" applyAlignment="0" applyProtection="0"/>
    <xf numFmtId="0" fontId="290" fillId="0" borderId="1242" applyNumberFormat="0" applyFill="0" applyAlignment="0" applyProtection="0">
      <alignment vertical="center"/>
    </xf>
    <xf numFmtId="0" fontId="68" fillId="0" borderId="1242" applyNumberFormat="0" applyFill="0" applyAlignment="0" applyProtection="0"/>
    <xf numFmtId="0" fontId="158" fillId="0" borderId="1242" applyNumberFormat="0" applyFill="0" applyAlignment="0" applyProtection="0"/>
    <xf numFmtId="0" fontId="158" fillId="0" borderId="1242" applyNumberFormat="0" applyFill="0" applyAlignment="0" applyProtection="0"/>
    <xf numFmtId="0" fontId="158" fillId="0" borderId="1242" applyNumberFormat="0" applyFill="0" applyAlignment="0" applyProtection="0"/>
    <xf numFmtId="0" fontId="158" fillId="0" borderId="1242" applyNumberFormat="0" applyFill="0" applyAlignment="0" applyProtection="0"/>
    <xf numFmtId="0" fontId="158" fillId="0" borderId="1242" applyNumberFormat="0" applyFill="0" applyAlignment="0" applyProtection="0"/>
    <xf numFmtId="0" fontId="158" fillId="0" borderId="1242" applyNumberFormat="0" applyFill="0" applyAlignment="0" applyProtection="0"/>
    <xf numFmtId="0" fontId="36" fillId="0" borderId="1262" applyNumberFormat="0" applyFill="0" applyBorder="0" applyAlignment="0" applyProtection="0"/>
    <xf numFmtId="0" fontId="270" fillId="73" borderId="1239" applyNumberFormat="0" applyAlignment="0" applyProtection="0">
      <alignment vertical="center"/>
    </xf>
    <xf numFmtId="0" fontId="210" fillId="73" borderId="1236" applyNumberFormat="0" applyAlignment="0" applyProtection="0">
      <alignment vertical="center"/>
    </xf>
    <xf numFmtId="0" fontId="149" fillId="41" borderId="1265" applyNumberFormat="0" applyAlignment="0" applyProtection="0"/>
    <xf numFmtId="0" fontId="256" fillId="63" borderId="1236" applyNumberFormat="0" applyAlignment="0" applyProtection="0">
      <alignment vertical="center"/>
    </xf>
    <xf numFmtId="0" fontId="290" fillId="0" borderId="1242" applyNumberFormat="0" applyFill="0" applyAlignment="0" applyProtection="0">
      <alignment vertical="center"/>
    </xf>
    <xf numFmtId="0" fontId="201" fillId="79" borderId="1238" applyNumberFormat="0" applyFont="0" applyAlignment="0" applyProtection="0">
      <alignment vertical="center"/>
    </xf>
    <xf numFmtId="0" fontId="158" fillId="0" borderId="1251" applyNumberFormat="0" applyFill="0" applyAlignment="0" applyProtection="0"/>
    <xf numFmtId="0" fontId="290" fillId="0" borderId="1251" applyNumberFormat="0" applyFill="0" applyAlignment="0" applyProtection="0">
      <alignment vertical="center"/>
    </xf>
    <xf numFmtId="0" fontId="68" fillId="0" borderId="1251" applyNumberFormat="0" applyFill="0" applyAlignment="0" applyProtection="0"/>
    <xf numFmtId="0" fontId="158" fillId="0" borderId="1251" applyNumberFormat="0" applyFill="0" applyAlignment="0" applyProtection="0"/>
    <xf numFmtId="0" fontId="290" fillId="0" borderId="1251" applyNumberFormat="0" applyFill="0" applyAlignment="0" applyProtection="0">
      <alignment vertical="center"/>
    </xf>
    <xf numFmtId="0" fontId="68" fillId="0" borderId="1251" applyNumberFormat="0" applyFill="0" applyAlignment="0" applyProtection="0"/>
    <xf numFmtId="0" fontId="158" fillId="0" borderId="1251" applyNumberFormat="0" applyFill="0" applyAlignment="0" applyProtection="0"/>
    <xf numFmtId="0" fontId="158" fillId="0" borderId="1251" applyNumberFormat="0" applyFill="0" applyAlignment="0" applyProtection="0"/>
    <xf numFmtId="0" fontId="158" fillId="0" borderId="1251" applyNumberFormat="0" applyFill="0" applyAlignment="0" applyProtection="0"/>
    <xf numFmtId="0" fontId="158" fillId="0" borderId="1251" applyNumberFormat="0" applyFill="0" applyAlignment="0" applyProtection="0"/>
    <xf numFmtId="0" fontId="158" fillId="0" borderId="1251" applyNumberFormat="0" applyFill="0" applyAlignment="0" applyProtection="0"/>
    <xf numFmtId="0" fontId="158" fillId="0" borderId="1251" applyNumberFormat="0" applyFill="0" applyAlignment="0" applyProtection="0"/>
    <xf numFmtId="5" fontId="209" fillId="0" borderId="1148" applyAlignment="0" applyProtection="0"/>
    <xf numFmtId="0" fontId="270" fillId="73" borderId="1248" applyNumberFormat="0" applyAlignment="0" applyProtection="0">
      <alignment vertical="center"/>
    </xf>
    <xf numFmtId="0" fontId="290" fillId="0" borderId="1251" applyNumberFormat="0" applyFill="0" applyAlignment="0" applyProtection="0">
      <alignment vertical="center"/>
    </xf>
    <xf numFmtId="0" fontId="201" fillId="79" borderId="1247" applyNumberFormat="0" applyFont="0" applyAlignment="0" applyProtection="0">
      <alignment vertical="center"/>
    </xf>
    <xf numFmtId="0" fontId="158" fillId="0" borderId="1261" applyNumberFormat="0" applyFill="0" applyAlignment="0" applyProtection="0"/>
    <xf numFmtId="0" fontId="158" fillId="0" borderId="1261" applyNumberFormat="0" applyFill="0" applyAlignment="0" applyProtection="0"/>
    <xf numFmtId="0" fontId="158" fillId="0" borderId="1261" applyNumberFormat="0" applyFill="0" applyAlignment="0" applyProtection="0"/>
    <xf numFmtId="0" fontId="158" fillId="0" borderId="1261" applyNumberFormat="0" applyFill="0" applyAlignment="0" applyProtection="0"/>
    <xf numFmtId="0" fontId="270" fillId="73" borderId="1258" applyNumberFormat="0" applyAlignment="0" applyProtection="0">
      <alignment vertical="center"/>
    </xf>
    <xf numFmtId="0" fontId="210" fillId="73" borderId="1255" applyNumberFormat="0" applyAlignment="0" applyProtection="0">
      <alignment vertical="center"/>
    </xf>
    <xf numFmtId="0" fontId="256" fillId="63" borderId="1255" applyNumberFormat="0" applyAlignment="0" applyProtection="0">
      <alignment vertical="center"/>
    </xf>
    <xf numFmtId="0" fontId="290" fillId="0" borderId="1261" applyNumberFormat="0" applyFill="0" applyAlignment="0" applyProtection="0">
      <alignment vertical="center"/>
    </xf>
    <xf numFmtId="0" fontId="201" fillId="79" borderId="1257" applyNumberFormat="0" applyFont="0" applyAlignment="0" applyProtection="0">
      <alignment vertical="center"/>
    </xf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270" fillId="73" borderId="1268" applyNumberFormat="0" applyAlignment="0" applyProtection="0">
      <alignment vertical="center"/>
    </xf>
    <xf numFmtId="0" fontId="210" fillId="73" borderId="1265" applyNumberFormat="0" applyAlignment="0" applyProtection="0">
      <alignment vertical="center"/>
    </xf>
    <xf numFmtId="0" fontId="256" fillId="63" borderId="1265" applyNumberFormat="0" applyAlignment="0" applyProtection="0">
      <alignment vertical="center"/>
    </xf>
    <xf numFmtId="0" fontId="290" fillId="0" borderId="1271" applyNumberFormat="0" applyFill="0" applyAlignment="0" applyProtection="0">
      <alignment vertical="center"/>
    </xf>
    <xf numFmtId="0" fontId="201" fillId="79" borderId="1267" applyNumberFormat="0" applyFont="0" applyAlignment="0" applyProtection="0">
      <alignment vertical="center"/>
    </xf>
    <xf numFmtId="0" fontId="54" fillId="73" borderId="1434" applyNumberFormat="0" applyAlignment="0" applyProtection="0"/>
    <xf numFmtId="0" fontId="54" fillId="73" borderId="1592" applyNumberFormat="0" applyAlignment="0" applyProtection="0"/>
    <xf numFmtId="0" fontId="149" fillId="41" borderId="1661" applyNumberFormat="0" applyAlignment="0" applyProtection="0"/>
    <xf numFmtId="0" fontId="54" fillId="73" borderId="1335" applyNumberFormat="0" applyAlignment="0" applyProtection="0"/>
    <xf numFmtId="0" fontId="140" fillId="54" borderId="1354" applyNumberFormat="0" applyAlignment="0" applyProtection="0"/>
    <xf numFmtId="10" fontId="30" fillId="35" borderId="1322" applyNumberFormat="0" applyBorder="0" applyAlignment="0" applyProtection="0"/>
    <xf numFmtId="0" fontId="149" fillId="41" borderId="1335" applyNumberFormat="0" applyAlignment="0" applyProtection="0"/>
    <xf numFmtId="0" fontId="54" fillId="73" borderId="1265" applyNumberFormat="0" applyAlignment="0" applyProtection="0"/>
    <xf numFmtId="0" fontId="50" fillId="79" borderId="1287" applyNumberFormat="0" applyFont="0" applyAlignment="0" applyProtection="0"/>
    <xf numFmtId="0" fontId="44" fillId="0" borderId="1263">
      <alignment horizontal="left" vertical="center"/>
    </xf>
    <xf numFmtId="0" fontId="149" fillId="41" borderId="1265" applyNumberFormat="0" applyAlignment="0" applyProtection="0"/>
    <xf numFmtId="10" fontId="30" fillId="35" borderId="1262" applyNumberFormat="0" applyBorder="0" applyAlignment="0" applyProtection="0"/>
    <xf numFmtId="0" fontId="140" fillId="54" borderId="1285" applyNumberFormat="0" applyAlignment="0" applyProtection="0"/>
    <xf numFmtId="0" fontId="44" fillId="0" borderId="1333">
      <alignment horizontal="left" vertical="center"/>
    </xf>
    <xf numFmtId="0" fontId="50" fillId="79" borderId="1356" applyNumberFormat="0" applyFont="0" applyAlignment="0" applyProtection="0"/>
    <xf numFmtId="0" fontId="249" fillId="0" borderId="53">
      <alignment horizontal="left" vertical="top"/>
    </xf>
    <xf numFmtId="0" fontId="140" fillId="54" borderId="1680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201" fillId="79" borderId="1366" applyNumberFormat="0" applyFont="0" applyAlignment="0" applyProtection="0">
      <alignment vertical="center"/>
    </xf>
    <xf numFmtId="0" fontId="50" fillId="79" borderId="1366" applyNumberFormat="0" applyFont="0" applyAlignment="0" applyProtection="0"/>
    <xf numFmtId="0" fontId="201" fillId="79" borderId="1366" applyNumberFormat="0" applyFont="0" applyAlignment="0" applyProtection="0">
      <alignment vertical="center"/>
    </xf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156" fillId="54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72" fillId="0" borderId="1369"/>
    <xf numFmtId="0" fontId="62" fillId="63" borderId="1364" applyNumberFormat="0" applyAlignment="0" applyProtection="0"/>
    <xf numFmtId="0" fontId="158" fillId="0" borderId="1390" applyNumberFormat="0" applyFill="0" applyAlignment="0" applyProtection="0"/>
    <xf numFmtId="0" fontId="9" fillId="56" borderId="1366" applyNumberForma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149" fillId="41" borderId="1364" applyNumberFormat="0" applyAlignment="0" applyProtection="0"/>
    <xf numFmtId="0" fontId="149" fillId="41" borderId="1384" applyNumberFormat="0" applyAlignment="0" applyProtection="0"/>
    <xf numFmtId="0" fontId="50" fillId="79" borderId="1366" applyNumberFormat="0" applyFont="0" applyAlignment="0" applyProtection="0"/>
    <xf numFmtId="0" fontId="290" fillId="0" borderId="1370" applyNumberFormat="0" applyFill="0" applyAlignment="0" applyProtection="0">
      <alignment vertical="center"/>
    </xf>
    <xf numFmtId="0" fontId="158" fillId="0" borderId="1370" applyNumberFormat="0" applyFill="0" applyAlignment="0" applyProtection="0"/>
    <xf numFmtId="0" fontId="54" fillId="73" borderId="1661" applyNumberFormat="0" applyAlignment="0" applyProtection="0"/>
    <xf numFmtId="0" fontId="140" fillId="54" borderId="1552" applyNumberFormat="0" applyAlignment="0" applyProtection="0"/>
    <xf numFmtId="10" fontId="30" fillId="35" borderId="1520" applyNumberFormat="0" applyBorder="0" applyAlignment="0" applyProtection="0"/>
    <xf numFmtId="0" fontId="149" fillId="41" borderId="1533" applyNumberFormat="0" applyAlignment="0" applyProtection="0"/>
    <xf numFmtId="0" fontId="54" fillId="73" borderId="1463" applyNumberFormat="0" applyAlignment="0" applyProtection="0"/>
    <xf numFmtId="0" fontId="50" fillId="79" borderId="1485" applyNumberFormat="0" applyFont="0" applyAlignment="0" applyProtection="0"/>
    <xf numFmtId="0" fontId="149" fillId="41" borderId="1463" applyNumberFormat="0" applyAlignment="0" applyProtection="0"/>
    <xf numFmtId="10" fontId="30" fillId="35" borderId="1460" applyNumberFormat="0" applyBorder="0" applyAlignment="0" applyProtection="0"/>
    <xf numFmtId="0" fontId="140" fillId="54" borderId="1483" applyNumberFormat="0" applyAlignment="0" applyProtection="0"/>
    <xf numFmtId="0" fontId="44" fillId="0" borderId="1531">
      <alignment horizontal="left" vertical="center"/>
    </xf>
    <xf numFmtId="0" fontId="50" fillId="79" borderId="1554" applyNumberFormat="0" applyFont="0" applyAlignment="0" applyProtection="0"/>
    <xf numFmtId="0" fontId="156" fillId="54" borderId="1604" applyNumberFormat="0" applyAlignment="0" applyProtection="0"/>
    <xf numFmtId="0" fontId="156" fillId="54" borderId="1604" applyNumberFormat="0" applyAlignment="0" applyProtection="0"/>
    <xf numFmtId="0" fontId="156" fillId="54" borderId="1604" applyNumberForma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9" fillId="56" borderId="1584" applyNumberForma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50" fillId="79" borderId="1584" applyNumberFormat="0" applyFont="0" applyAlignment="0" applyProtection="0"/>
    <xf numFmtId="0" fontId="201" fillId="79" borderId="1584" applyNumberFormat="0" applyFont="0" applyAlignment="0" applyProtection="0">
      <alignment vertical="center"/>
    </xf>
    <xf numFmtId="0" fontId="50" fillId="79" borderId="1584" applyNumberFormat="0" applyFont="0" applyAlignment="0" applyProtection="0"/>
    <xf numFmtId="0" fontId="201" fillId="79" borderId="1584" applyNumberFormat="0" applyFont="0" applyAlignment="0" applyProtection="0">
      <alignment vertical="center"/>
    </xf>
    <xf numFmtId="0" fontId="9" fillId="56" borderId="1584" applyNumberFormat="0" applyAlignment="0" applyProtection="0"/>
    <xf numFmtId="0" fontId="50" fillId="79" borderId="1584" applyNumberFormat="0" applyFont="0" applyAlignment="0" applyProtection="0"/>
    <xf numFmtId="0" fontId="9" fillId="56" borderId="1584" applyNumberFormat="0" applyAlignment="0" applyProtection="0"/>
    <xf numFmtId="0" fontId="50" fillId="79" borderId="1584" applyNumberFormat="0" applyFont="0" applyAlignment="0" applyProtection="0"/>
    <xf numFmtId="0" fontId="9" fillId="56" borderId="1584" applyNumberFormat="0" applyAlignment="0" applyProtection="0"/>
    <xf numFmtId="0" fontId="50" fillId="79" borderId="1584" applyNumberFormat="0" applyFont="0" applyAlignment="0" applyProtection="0"/>
    <xf numFmtId="0" fontId="9" fillId="56" borderId="1584" applyNumberFormat="0" applyAlignment="0" applyProtection="0"/>
    <xf numFmtId="0" fontId="50" fillId="79" borderId="1584" applyNumberFormat="0" applyFont="0" applyAlignment="0" applyProtection="0"/>
    <xf numFmtId="0" fontId="9" fillId="56" borderId="1584" applyNumberFormat="0" applyAlignment="0" applyProtection="0"/>
    <xf numFmtId="0" fontId="50" fillId="79" borderId="1584" applyNumberFormat="0" applyFont="0" applyAlignment="0" applyProtection="0"/>
    <xf numFmtId="0" fontId="9" fillId="56" borderId="1584" applyNumberFormat="0" applyAlignment="0" applyProtection="0"/>
    <xf numFmtId="0" fontId="50" fillId="79" borderId="1584" applyNumberFormat="0" applyFont="0" applyAlignment="0" applyProtection="0"/>
    <xf numFmtId="0" fontId="156" fillId="54" borderId="1585" applyNumberFormat="0" applyAlignment="0" applyProtection="0"/>
    <xf numFmtId="0" fontId="66" fillId="73" borderId="1585" applyNumberFormat="0" applyAlignment="0" applyProtection="0"/>
    <xf numFmtId="0" fontId="66" fillId="73" borderId="1585" applyNumberFormat="0" applyAlignment="0" applyProtection="0"/>
    <xf numFmtId="0" fontId="156" fillId="54" borderId="1585" applyNumberFormat="0" applyAlignment="0" applyProtection="0"/>
    <xf numFmtId="0" fontId="156" fillId="54" borderId="1585" applyNumberFormat="0" applyAlignment="0" applyProtection="0"/>
    <xf numFmtId="0" fontId="156" fillId="54" borderId="1585" applyNumberFormat="0" applyAlignment="0" applyProtection="0"/>
    <xf numFmtId="0" fontId="156" fillId="54" borderId="1585" applyNumberFormat="0" applyAlignment="0" applyProtection="0"/>
    <xf numFmtId="0" fontId="172" fillId="0" borderId="1577"/>
    <xf numFmtId="0" fontId="62" fillId="63" borderId="1592" applyNumberFormat="0" applyAlignment="0" applyProtection="0"/>
    <xf numFmtId="0" fontId="158" fillId="0" borderId="1617" applyNumberFormat="0" applyFill="0" applyAlignment="0" applyProtection="0"/>
    <xf numFmtId="0" fontId="9" fillId="56" borderId="1574" applyNumberForma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149" fillId="41" borderId="1572" applyNumberFormat="0" applyAlignment="0" applyProtection="0"/>
    <xf numFmtId="0" fontId="149" fillId="41" borderId="1611" applyNumberFormat="0" applyAlignment="0" applyProtection="0"/>
    <xf numFmtId="0" fontId="50" fillId="79" borderId="1574" applyNumberFormat="0" applyFont="0" applyAlignment="0" applyProtection="0"/>
    <xf numFmtId="0" fontId="290" fillId="0" borderId="1578" applyNumberFormat="0" applyFill="0" applyAlignment="0" applyProtection="0">
      <alignment vertical="center"/>
    </xf>
    <xf numFmtId="0" fontId="158" fillId="0" borderId="1578" applyNumberFormat="0" applyFill="0" applyAlignment="0" applyProtection="0"/>
    <xf numFmtId="5" fontId="209" fillId="0" borderId="1272" applyAlignment="0" applyProtection="0"/>
    <xf numFmtId="5" fontId="209" fillId="0" borderId="1470" applyAlignment="0" applyProtection="0"/>
    <xf numFmtId="0" fontId="249" fillId="0" borderId="53">
      <alignment horizontal="left" vertical="top"/>
    </xf>
    <xf numFmtId="0" fontId="246" fillId="0" borderId="53">
      <alignment horizontal="left" vertical="top"/>
    </xf>
    <xf numFmtId="0" fontId="243" fillId="104" borderId="56"/>
    <xf numFmtId="0" fontId="246" fillId="0" borderId="53">
      <alignment horizontal="left" vertical="top"/>
    </xf>
    <xf numFmtId="0" fontId="243" fillId="104" borderId="56"/>
    <xf numFmtId="227" fontId="215" fillId="0" borderId="1272" applyFill="0" applyProtection="0"/>
    <xf numFmtId="227" fontId="215" fillId="0" borderId="1470" applyFill="0" applyProtection="0"/>
    <xf numFmtId="227" fontId="215" fillId="0" borderId="1371" applyFill="0" applyProtection="0"/>
    <xf numFmtId="0" fontId="246" fillId="0" borderId="53">
      <alignment horizontal="left" vertical="top"/>
    </xf>
    <xf numFmtId="0" fontId="249" fillId="0" borderId="53">
      <alignment horizontal="left" vertical="top"/>
    </xf>
    <xf numFmtId="0" fontId="246" fillId="0" borderId="53">
      <alignment horizontal="left" vertical="top"/>
    </xf>
    <xf numFmtId="0" fontId="249" fillId="0" borderId="53">
      <alignment horizontal="left" vertical="top"/>
    </xf>
    <xf numFmtId="5" fontId="209" fillId="0" borderId="1371" applyAlignment="0" applyProtection="0"/>
    <xf numFmtId="0" fontId="50" fillId="79" borderId="1682" applyNumberFormat="0" applyFont="0" applyAlignment="0" applyProtection="0"/>
    <xf numFmtId="0" fontId="44" fillId="0" borderId="1659">
      <alignment horizontal="left" vertical="center"/>
    </xf>
    <xf numFmtId="0" fontId="140" fillId="54" borderId="1611" applyNumberFormat="0" applyAlignment="0" applyProtection="0"/>
    <xf numFmtId="10" fontId="30" fillId="35" borderId="1579" applyNumberFormat="0" applyBorder="0" applyAlignment="0" applyProtection="0"/>
    <xf numFmtId="0" fontId="149" fillId="41" borderId="1592" applyNumberFormat="0" applyAlignment="0" applyProtection="0"/>
    <xf numFmtId="0" fontId="50" fillId="79" borderId="1613" applyNumberFormat="0" applyFont="0" applyAlignment="0" applyProtection="0"/>
    <xf numFmtId="10" fontId="30" fillId="35" borderId="1648" applyNumberFormat="0" applyBorder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50" fillId="79" borderId="1465" applyNumberFormat="0" applyFont="0" applyAlignment="0" applyProtection="0"/>
    <xf numFmtId="0" fontId="149" fillId="41" borderId="1483" applyNumberFormat="0" applyAlignment="0" applyProtection="0"/>
    <xf numFmtId="0" fontId="149" fillId="41" borderId="1463" applyNumberForma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9" fillId="56" borderId="1465" applyNumberFormat="0" applyAlignment="0" applyProtection="0"/>
    <xf numFmtId="0" fontId="158" fillId="0" borderId="1489" applyNumberFormat="0" applyFill="0" applyAlignment="0" applyProtection="0"/>
    <xf numFmtId="0" fontId="62" fillId="63" borderId="1463" applyNumberFormat="0" applyAlignment="0" applyProtection="0"/>
    <xf numFmtId="0" fontId="172" fillId="0" borderId="1468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66" fillId="73" borderId="1466" applyNumberFormat="0" applyAlignment="0" applyProtection="0"/>
    <xf numFmtId="0" fontId="66" fillId="73" borderId="1466" applyNumberFormat="0" applyAlignment="0" applyProtection="0"/>
    <xf numFmtId="0" fontId="156" fillId="54" borderId="1466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201" fillId="79" borderId="1465" applyNumberFormat="0" applyFont="0" applyAlignment="0" applyProtection="0">
      <alignment vertical="center"/>
    </xf>
    <xf numFmtId="0" fontId="50" fillId="79" borderId="1465" applyNumberFormat="0" applyFont="0" applyAlignment="0" applyProtection="0"/>
    <xf numFmtId="0" fontId="201" fillId="79" borderId="1465" applyNumberFormat="0" applyFont="0" applyAlignment="0" applyProtection="0">
      <alignment vertical="center"/>
    </xf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156" fillId="54" borderId="1476" applyNumberFormat="0" applyAlignment="0" applyProtection="0"/>
    <xf numFmtId="0" fontId="50" fillId="79" borderId="1455" applyNumberFormat="0" applyFont="0" applyAlignment="0" applyProtection="0"/>
    <xf numFmtId="0" fontId="44" fillId="0" borderId="1432">
      <alignment horizontal="left" vertical="center"/>
    </xf>
    <xf numFmtId="0" fontId="140" fillId="54" borderId="1384" applyNumberFormat="0" applyAlignment="0" applyProtection="0"/>
    <xf numFmtId="10" fontId="30" fillId="35" borderId="1361" applyNumberFormat="0" applyBorder="0" applyAlignment="0" applyProtection="0"/>
    <xf numFmtId="0" fontId="149" fillId="41" borderId="1364" applyNumberFormat="0" applyAlignment="0" applyProtection="0"/>
    <xf numFmtId="0" fontId="44" fillId="0" borderId="1362">
      <alignment horizontal="left" vertical="center"/>
    </xf>
    <xf numFmtId="0" fontId="50" fillId="79" borderId="1386" applyNumberFormat="0" applyFont="0" applyAlignment="0" applyProtection="0"/>
    <xf numFmtId="0" fontId="54" fillId="73" borderId="1364" applyNumberFormat="0" applyAlignment="0" applyProtection="0"/>
    <xf numFmtId="0" fontId="149" fillId="41" borderId="1434" applyNumberFormat="0" applyAlignment="0" applyProtection="0"/>
    <xf numFmtId="10" fontId="30" fillId="35" borderId="1421" applyNumberFormat="0" applyBorder="0" applyAlignment="0" applyProtection="0"/>
    <xf numFmtId="0" fontId="140" fillId="54" borderId="1453" applyNumberFormat="0" applyAlignment="0" applyProtection="0"/>
    <xf numFmtId="0" fontId="54" fillId="73" borderId="1533" applyNumberFormat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50" fillId="79" borderId="1267" applyNumberFormat="0" applyFont="0" applyAlignment="0" applyProtection="0"/>
    <xf numFmtId="0" fontId="149" fillId="41" borderId="1285" applyNumberFormat="0" applyAlignment="0" applyProtection="0"/>
    <xf numFmtId="0" fontId="149" fillId="41" borderId="1265" applyNumberForma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9" fillId="56" borderId="1267" applyNumberFormat="0" applyAlignment="0" applyProtection="0"/>
    <xf numFmtId="0" fontId="158" fillId="0" borderId="1291" applyNumberFormat="0" applyFill="0" applyAlignment="0" applyProtection="0"/>
    <xf numFmtId="0" fontId="62" fillId="63" borderId="1265" applyNumberFormat="0" applyAlignment="0" applyProtection="0"/>
    <xf numFmtId="0" fontId="172" fillId="0" borderId="127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66" fillId="73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156" fillId="54" borderId="1268" applyNumberFormat="0" applyAlignment="0" applyProtection="0"/>
    <xf numFmtId="0" fontId="66" fillId="73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156" fillId="54" borderId="1268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201" fillId="79" borderId="1267" applyNumberFormat="0" applyFont="0" applyAlignment="0" applyProtection="0">
      <alignment vertical="center"/>
    </xf>
    <xf numFmtId="0" fontId="50" fillId="79" borderId="1267" applyNumberFormat="0" applyFont="0" applyAlignment="0" applyProtection="0"/>
    <xf numFmtId="0" fontId="201" fillId="79" borderId="1267" applyNumberFormat="0" applyFont="0" applyAlignment="0" applyProtection="0">
      <alignment vertical="center"/>
    </xf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156" fillId="54" borderId="1278" applyNumberFormat="0" applyAlignment="0" applyProtection="0"/>
    <xf numFmtId="0" fontId="156" fillId="54" borderId="1278" applyNumberFormat="0" applyAlignment="0" applyProtection="0"/>
    <xf numFmtId="0" fontId="156" fillId="54" borderId="1278" applyNumberFormat="0" applyAlignment="0" applyProtection="0"/>
    <xf numFmtId="0" fontId="156" fillId="54" borderId="1278" applyNumberFormat="0" applyAlignment="0" applyProtection="0"/>
    <xf numFmtId="0" fontId="66" fillId="73" borderId="1278" applyNumberFormat="0" applyAlignment="0" applyProtection="0"/>
    <xf numFmtId="0" fontId="270" fillId="73" borderId="1278" applyNumberFormat="0" applyAlignment="0" applyProtection="0">
      <alignment vertical="center"/>
    </xf>
    <xf numFmtId="0" fontId="270" fillId="73" borderId="1278" applyNumberFormat="0" applyAlignment="0" applyProtection="0">
      <alignment vertical="center"/>
    </xf>
    <xf numFmtId="0" fontId="156" fillId="54" borderId="1278" applyNumberForma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201" fillId="79" borderId="1277" applyNumberFormat="0" applyFont="0" applyAlignment="0" applyProtection="0">
      <alignment vertical="center"/>
    </xf>
    <xf numFmtId="0" fontId="201" fillId="79" borderId="1277" applyNumberFormat="0" applyFont="0" applyAlignment="0" applyProtection="0">
      <alignment vertical="center"/>
    </xf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9" fillId="56" borderId="1277" applyNumberForma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50" fillId="79" borderId="1277" applyNumberFormat="0" applyFont="0" applyAlignment="0" applyProtection="0"/>
    <xf numFmtId="0" fontId="156" fillId="54" borderId="1298" applyNumberFormat="0" applyAlignment="0" applyProtection="0"/>
    <xf numFmtId="0" fontId="156" fillId="54" borderId="1298" applyNumberFormat="0" applyAlignment="0" applyProtection="0"/>
    <xf numFmtId="0" fontId="156" fillId="54" borderId="1298" applyNumberFormat="0" applyAlignment="0" applyProtection="0"/>
    <xf numFmtId="0" fontId="156" fillId="54" borderId="1298" applyNumberFormat="0" applyAlignment="0" applyProtection="0"/>
    <xf numFmtId="0" fontId="66" fillId="73" borderId="1298" applyNumberFormat="0" applyAlignment="0" applyProtection="0"/>
    <xf numFmtId="0" fontId="270" fillId="73" borderId="1298" applyNumberFormat="0" applyAlignment="0" applyProtection="0">
      <alignment vertical="center"/>
    </xf>
    <xf numFmtId="0" fontId="156" fillId="54" borderId="1298" applyNumberFormat="0" applyAlignment="0" applyProtection="0"/>
    <xf numFmtId="0" fontId="66" fillId="73" borderId="1298" applyNumberFormat="0" applyAlignment="0" applyProtection="0"/>
    <xf numFmtId="0" fontId="270" fillId="73" borderId="1298" applyNumberFormat="0" applyAlignment="0" applyProtection="0">
      <alignment vertical="center"/>
    </xf>
    <xf numFmtId="0" fontId="156" fillId="54" borderId="1298" applyNumberForma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201" fillId="79" borderId="1297" applyNumberFormat="0" applyFont="0" applyAlignment="0" applyProtection="0">
      <alignment vertical="center"/>
    </xf>
    <xf numFmtId="0" fontId="201" fillId="79" borderId="1297" applyNumberFormat="0" applyFont="0" applyAlignment="0" applyProtection="0">
      <alignment vertical="center"/>
    </xf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9" fillId="56" borderId="1297" applyNumberForma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50" fillId="79" borderId="1297" applyNumberFormat="0" applyFont="0" applyAlignment="0" applyProtection="0"/>
    <xf numFmtId="0" fontId="140" fillId="54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54" fillId="73" borderId="1265" applyNumberFormat="0" applyAlignment="0" applyProtection="0"/>
    <xf numFmtId="0" fontId="140" fillId="54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54" fillId="73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54" fillId="73" borderId="1265" applyNumberFormat="0" applyAlignment="0" applyProtection="0"/>
    <xf numFmtId="0" fontId="140" fillId="54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85" applyNumberFormat="0" applyAlignment="0" applyProtection="0"/>
    <xf numFmtId="0" fontId="210" fillId="73" borderId="1285" applyNumberFormat="0" applyAlignment="0" applyProtection="0">
      <alignment vertical="center"/>
    </xf>
    <xf numFmtId="0" fontId="140" fillId="54" borderId="1285" applyNumberFormat="0" applyAlignment="0" applyProtection="0"/>
    <xf numFmtId="0" fontId="210" fillId="73" borderId="1285" applyNumberFormat="0" applyAlignment="0" applyProtection="0">
      <alignment vertical="center"/>
    </xf>
    <xf numFmtId="0" fontId="54" fillId="73" borderId="1285" applyNumberFormat="0" applyAlignment="0" applyProtection="0"/>
    <xf numFmtId="0" fontId="140" fillId="54" borderId="1285" applyNumberFormat="0" applyAlignment="0" applyProtection="0"/>
    <xf numFmtId="0" fontId="140" fillId="54" borderId="1285" applyNumberFormat="0" applyAlignment="0" applyProtection="0"/>
    <xf numFmtId="0" fontId="140" fillId="54" borderId="1285" applyNumberFormat="0" applyAlignment="0" applyProtection="0"/>
    <xf numFmtId="0" fontId="140" fillId="54" borderId="1285" applyNumberFormat="0" applyAlignment="0" applyProtection="0"/>
    <xf numFmtId="0" fontId="262" fillId="107" borderId="1266">
      <alignment textRotation="90"/>
    </xf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62" fillId="63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149" fillId="41" borderId="1265" applyNumberFormat="0" applyAlignment="0" applyProtection="0"/>
    <xf numFmtId="0" fontId="62" fillId="63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149" fillId="41" borderId="1265" applyNumberFormat="0" applyAlignment="0" applyProtection="0"/>
    <xf numFmtId="10" fontId="41" fillId="35" borderId="1262" applyNumberFormat="0" applyBorder="0" applyAlignment="0" applyProtection="0"/>
    <xf numFmtId="10" fontId="41" fillId="35" borderId="1262" applyNumberFormat="0" applyBorder="0" applyAlignment="0" applyProtection="0"/>
    <xf numFmtId="0" fontId="262" fillId="107" borderId="1276">
      <alignment textRotation="90"/>
    </xf>
    <xf numFmtId="0" fontId="262" fillId="107" borderId="1296">
      <alignment textRotation="90"/>
    </xf>
    <xf numFmtId="37" fontId="172" fillId="105" borderId="1264">
      <alignment horizontal="center" vertical="center" wrapText="1"/>
    </xf>
    <xf numFmtId="0" fontId="149" fillId="41" borderId="1295" applyNumberFormat="0" applyAlignment="0" applyProtection="0"/>
    <xf numFmtId="0" fontId="149" fillId="41" borderId="1295" applyNumberFormat="0" applyAlignment="0" applyProtection="0"/>
    <xf numFmtId="0" fontId="149" fillId="41" borderId="1295" applyNumberFormat="0" applyAlignment="0" applyProtection="0"/>
    <xf numFmtId="10" fontId="30" fillId="35" borderId="1273" applyNumberFormat="0" applyBorder="0" applyAlignment="0" applyProtection="0"/>
    <xf numFmtId="10" fontId="41" fillId="35" borderId="1273" applyNumberFormat="0" applyBorder="0" applyAlignment="0" applyProtection="0"/>
    <xf numFmtId="10" fontId="41" fillId="35" borderId="1273" applyNumberFormat="0" applyBorder="0" applyAlignment="0" applyProtection="0"/>
    <xf numFmtId="0" fontId="149" fillId="41" borderId="1295" applyNumberFormat="0" applyAlignment="0" applyProtection="0"/>
    <xf numFmtId="0" fontId="62" fillId="63" borderId="1295" applyNumberFormat="0" applyAlignment="0" applyProtection="0"/>
    <xf numFmtId="0" fontId="256" fillId="63" borderId="1295" applyNumberFormat="0" applyAlignment="0" applyProtection="0">
      <alignment vertical="center"/>
    </xf>
    <xf numFmtId="0" fontId="149" fillId="41" borderId="1295" applyNumberFormat="0" applyAlignment="0" applyProtection="0"/>
    <xf numFmtId="0" fontId="62" fillId="63" borderId="1295" applyNumberFormat="0" applyAlignment="0" applyProtection="0"/>
    <xf numFmtId="0" fontId="256" fillId="63" borderId="1295" applyNumberFormat="0" applyAlignment="0" applyProtection="0">
      <alignment vertical="center"/>
    </xf>
    <xf numFmtId="0" fontId="149" fillId="41" borderId="1295" applyNumberFormat="0" applyAlignment="0" applyProtection="0"/>
    <xf numFmtId="10" fontId="41" fillId="35" borderId="1292" applyNumberFormat="0" applyBorder="0" applyAlignment="0" applyProtection="0"/>
    <xf numFmtId="10" fontId="41" fillId="35" borderId="1292" applyNumberFormat="0" applyBorder="0" applyAlignment="0" applyProtection="0"/>
    <xf numFmtId="37" fontId="172" fillId="105" borderId="1275">
      <alignment horizontal="center" vertical="center" wrapText="1"/>
    </xf>
    <xf numFmtId="37" fontId="172" fillId="105" borderId="1294">
      <alignment horizontal="center" vertical="center" wrapText="1"/>
    </xf>
    <xf numFmtId="0" fontId="249" fillId="0" borderId="53">
      <alignment horizontal="left" vertical="top"/>
    </xf>
    <xf numFmtId="0" fontId="42" fillId="0" borderId="1263">
      <alignment horizontal="left" vertical="center"/>
    </xf>
    <xf numFmtId="0" fontId="44" fillId="0" borderId="1263">
      <alignment horizontal="left" vertical="center"/>
    </xf>
    <xf numFmtId="0" fontId="246" fillId="0" borderId="53">
      <alignment horizontal="left" vertical="top"/>
    </xf>
    <xf numFmtId="0" fontId="140" fillId="54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54" fillId="73" borderId="1265" applyNumberFormat="0" applyAlignment="0" applyProtection="0"/>
    <xf numFmtId="0" fontId="140" fillId="54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54" fillId="73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42" fillId="0" borderId="1274">
      <alignment horizontal="left" vertical="center"/>
    </xf>
    <xf numFmtId="0" fontId="44" fillId="0" borderId="1274">
      <alignment horizontal="left" vertical="center"/>
    </xf>
    <xf numFmtId="0" fontId="42" fillId="0" borderId="1293">
      <alignment horizontal="left" vertical="center"/>
    </xf>
    <xf numFmtId="0" fontId="44" fillId="0" borderId="1293">
      <alignment horizontal="left" vertical="center"/>
    </xf>
    <xf numFmtId="0" fontId="36" fillId="0" borderId="1262" applyNumberFormat="0" applyFill="0" applyBorder="0" applyAlignment="0" applyProtection="0"/>
    <xf numFmtId="0" fontId="36" fillId="0" borderId="1282" applyNumberFormat="0" applyFill="0" applyBorder="0" applyAlignment="0" applyProtection="0"/>
    <xf numFmtId="0" fontId="36" fillId="0" borderId="1262" applyNumberFormat="0" applyFill="0" applyBorder="0" applyAlignment="0" applyProtection="0"/>
    <xf numFmtId="0" fontId="44" fillId="0" borderId="1283">
      <alignment horizontal="left" vertical="center"/>
    </xf>
    <xf numFmtId="0" fontId="42" fillId="0" borderId="1283">
      <alignment horizontal="left" vertical="center"/>
    </xf>
    <xf numFmtId="0" fontId="42" fillId="0" borderId="1263">
      <alignment horizontal="left" vertical="center"/>
    </xf>
    <xf numFmtId="0" fontId="44" fillId="0" borderId="1263">
      <alignment horizontal="left" vertical="center"/>
    </xf>
    <xf numFmtId="0" fontId="42" fillId="0" borderId="1263">
      <alignment horizontal="left" vertical="center"/>
    </xf>
    <xf numFmtId="10" fontId="41" fillId="35" borderId="1282" applyNumberFormat="0" applyBorder="0" applyAlignment="0" applyProtection="0"/>
    <xf numFmtId="10" fontId="30" fillId="35" borderId="1282" applyNumberFormat="0" applyBorder="0" applyAlignment="0" applyProtection="0"/>
    <xf numFmtId="0" fontId="256" fillId="63" borderId="1285" applyNumberFormat="0" applyAlignment="0" applyProtection="0">
      <alignment vertical="center"/>
    </xf>
    <xf numFmtId="0" fontId="149" fillId="41" borderId="1285" applyNumberFormat="0" applyAlignment="0" applyProtection="0"/>
    <xf numFmtId="0" fontId="256" fillId="63" borderId="1285" applyNumberFormat="0" applyAlignment="0" applyProtection="0">
      <alignment vertical="center"/>
    </xf>
    <xf numFmtId="0" fontId="62" fillId="63" borderId="1285" applyNumberFormat="0" applyAlignment="0" applyProtection="0"/>
    <xf numFmtId="0" fontId="149" fillId="41" borderId="1285" applyNumberFormat="0" applyAlignment="0" applyProtection="0"/>
    <xf numFmtId="0" fontId="149" fillId="41" borderId="1285" applyNumberFormat="0" applyAlignment="0" applyProtection="0"/>
    <xf numFmtId="0" fontId="149" fillId="41" borderId="1285" applyNumberFormat="0" applyAlignment="0" applyProtection="0"/>
    <xf numFmtId="0" fontId="149" fillId="41" borderId="1285" applyNumberFormat="0" applyAlignment="0" applyProtection="0"/>
    <xf numFmtId="37" fontId="172" fillId="105" borderId="1264">
      <alignment horizontal="center" vertical="center" wrapText="1"/>
    </xf>
    <xf numFmtId="0" fontId="262" fillId="107" borderId="1286">
      <alignment textRotation="90"/>
    </xf>
    <xf numFmtId="10" fontId="41" fillId="35" borderId="1262" applyNumberFormat="0" applyBorder="0" applyAlignment="0" applyProtection="0"/>
    <xf numFmtId="10" fontId="41" fillId="35" borderId="1262" applyNumberFormat="0" applyBorder="0" applyAlignment="0" applyProtection="0"/>
    <xf numFmtId="10" fontId="30" fillId="35" borderId="1262" applyNumberFormat="0" applyBorder="0" applyAlignment="0" applyProtection="0"/>
    <xf numFmtId="0" fontId="149" fillId="41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62" fillId="63" borderId="1265" applyNumberFormat="0" applyAlignment="0" applyProtection="0"/>
    <xf numFmtId="0" fontId="149" fillId="41" borderId="1265" applyNumberFormat="0" applyAlignment="0" applyProtection="0"/>
    <xf numFmtId="37" fontId="172" fillId="105" borderId="1264">
      <alignment horizontal="center" vertical="center" wrapText="1"/>
    </xf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10" fontId="41" fillId="35" borderId="1262" applyNumberFormat="0" applyBorder="0" applyAlignment="0" applyProtection="0"/>
    <xf numFmtId="10" fontId="41" fillId="35" borderId="1262" applyNumberFormat="0" applyBorder="0" applyAlignment="0" applyProtection="0"/>
    <xf numFmtId="10" fontId="30" fillId="35" borderId="1262" applyNumberFormat="0" applyBorder="0" applyAlignment="0" applyProtection="0"/>
    <xf numFmtId="0" fontId="149" fillId="41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62" fillId="63" borderId="1265" applyNumberFormat="0" applyAlignment="0" applyProtection="0"/>
    <xf numFmtId="0" fontId="149" fillId="41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62" fillId="63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262" fillId="107" borderId="1266">
      <alignment textRotation="90"/>
    </xf>
    <xf numFmtId="0" fontId="262" fillId="107" borderId="1266">
      <alignment textRotation="90"/>
    </xf>
    <xf numFmtId="0" fontId="140" fillId="54" borderId="1295" applyNumberFormat="0" applyAlignment="0" applyProtection="0"/>
    <xf numFmtId="0" fontId="140" fillId="54" borderId="1295" applyNumberFormat="0" applyAlignment="0" applyProtection="0"/>
    <xf numFmtId="0" fontId="140" fillId="54" borderId="1295" applyNumberFormat="0" applyAlignment="0" applyProtection="0"/>
    <xf numFmtId="0" fontId="140" fillId="54" borderId="1295" applyNumberFormat="0" applyAlignment="0" applyProtection="0"/>
    <xf numFmtId="0" fontId="140" fillId="54" borderId="1295" applyNumberFormat="0" applyAlignment="0" applyProtection="0"/>
    <xf numFmtId="0" fontId="140" fillId="54" borderId="1295" applyNumberFormat="0" applyAlignment="0" applyProtection="0"/>
    <xf numFmtId="0" fontId="54" fillId="73" borderId="1295" applyNumberFormat="0" applyAlignment="0" applyProtection="0"/>
    <xf numFmtId="0" fontId="210" fillId="73" borderId="1295" applyNumberFormat="0" applyAlignment="0" applyProtection="0">
      <alignment vertical="center"/>
    </xf>
    <xf numFmtId="0" fontId="140" fillId="54" borderId="1295" applyNumberFormat="0" applyAlignment="0" applyProtection="0"/>
    <xf numFmtId="0" fontId="36" fillId="0" borderId="1262" applyNumberFormat="0" applyFill="0" applyBorder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140" fillId="54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140" fillId="54" borderId="1265" applyNumberFormat="0" applyAlignment="0" applyProtection="0"/>
    <xf numFmtId="0" fontId="54" fillId="73" borderId="1265" applyNumberFormat="0" applyAlignment="0" applyProtection="0"/>
    <xf numFmtId="0" fontId="210" fillId="73" borderId="1265" applyNumberFormat="0" applyAlignment="0" applyProtection="0">
      <alignment vertical="center"/>
    </xf>
    <xf numFmtId="0" fontId="140" fillId="54" borderId="1265" applyNumberFormat="0" applyAlignment="0" applyProtection="0"/>
    <xf numFmtId="0" fontId="44" fillId="0" borderId="1263">
      <alignment horizontal="left" vertical="center"/>
    </xf>
    <xf numFmtId="0" fontId="42" fillId="0" borderId="1263">
      <alignment horizontal="left" vertical="center"/>
    </xf>
    <xf numFmtId="37" fontId="172" fillId="105" borderId="1264">
      <alignment horizontal="center" vertical="center" wrapText="1"/>
    </xf>
    <xf numFmtId="10" fontId="41" fillId="35" borderId="1262" applyNumberFormat="0" applyBorder="0" applyAlignment="0" applyProtection="0"/>
    <xf numFmtId="10" fontId="41" fillId="35" borderId="1262" applyNumberFormat="0" applyBorder="0" applyAlignment="0" applyProtection="0"/>
    <xf numFmtId="10" fontId="30" fillId="35" borderId="1262" applyNumberFormat="0" applyBorder="0" applyAlignment="0" applyProtection="0"/>
    <xf numFmtId="0" fontId="149" fillId="41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62" fillId="63" borderId="1265" applyNumberFormat="0" applyAlignment="0" applyProtection="0"/>
    <xf numFmtId="0" fontId="149" fillId="41" borderId="1265" applyNumberFormat="0" applyAlignment="0" applyProtection="0"/>
    <xf numFmtId="0" fontId="256" fillId="63" borderId="1265" applyNumberFormat="0" applyAlignment="0" applyProtection="0">
      <alignment vertical="center"/>
    </xf>
    <xf numFmtId="0" fontId="62" fillId="63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149" fillId="41" borderId="1265" applyNumberFormat="0" applyAlignment="0" applyProtection="0"/>
    <xf numFmtId="0" fontId="262" fillId="107" borderId="1266">
      <alignment textRotation="90"/>
    </xf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9" fillId="56" borderId="1287" applyNumberForma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201" fillId="79" borderId="1287" applyNumberFormat="0" applyFont="0" applyAlignment="0" applyProtection="0">
      <alignment vertical="center"/>
    </xf>
    <xf numFmtId="0" fontId="201" fillId="79" borderId="1287" applyNumberFormat="0" applyFont="0" applyAlignment="0" applyProtection="0">
      <alignment vertical="center"/>
    </xf>
    <xf numFmtId="0" fontId="9" fillId="56" borderId="1287" applyNumberFormat="0" applyAlignment="0" applyProtection="0"/>
    <xf numFmtId="0" fontId="50" fillId="79" borderId="1287" applyNumberFormat="0" applyFont="0" applyAlignment="0" applyProtection="0"/>
    <xf numFmtId="0" fontId="9" fillId="56" borderId="1287" applyNumberFormat="0" applyAlignment="0" applyProtection="0"/>
    <xf numFmtId="0" fontId="50" fillId="79" borderId="1287" applyNumberFormat="0" applyFont="0" applyAlignment="0" applyProtection="0"/>
    <xf numFmtId="0" fontId="9" fillId="56" borderId="1287" applyNumberFormat="0" applyAlignment="0" applyProtection="0"/>
    <xf numFmtId="0" fontId="9" fillId="56" borderId="1287" applyNumberFormat="0" applyAlignment="0" applyProtection="0"/>
    <xf numFmtId="0" fontId="50" fillId="79" borderId="1287" applyNumberFormat="0" applyFont="0" applyAlignment="0" applyProtection="0"/>
    <xf numFmtId="0" fontId="9" fillId="56" borderId="1287" applyNumberFormat="0" applyAlignment="0" applyProtection="0"/>
    <xf numFmtId="0" fontId="50" fillId="79" borderId="1287" applyNumberFormat="0" applyFont="0" applyAlignment="0" applyProtection="0"/>
    <xf numFmtId="0" fontId="9" fillId="56" borderId="1287" applyNumberFormat="0" applyAlignment="0" applyProtection="0"/>
    <xf numFmtId="0" fontId="50" fillId="79" borderId="1287" applyNumberFormat="0" applyFont="0" applyAlignment="0" applyProtection="0"/>
    <xf numFmtId="0" fontId="9" fillId="56" borderId="1287" applyNumberFormat="0" applyAlignment="0" applyProtection="0"/>
    <xf numFmtId="0" fontId="156" fillId="54" borderId="1288" applyNumberFormat="0" applyAlignment="0" applyProtection="0"/>
    <xf numFmtId="0" fontId="66" fillId="73" borderId="1288" applyNumberFormat="0" applyAlignment="0" applyProtection="0"/>
    <xf numFmtId="0" fontId="156" fillId="54" borderId="1288" applyNumberFormat="0" applyAlignment="0" applyProtection="0"/>
    <xf numFmtId="0" fontId="270" fillId="73" borderId="1288" applyNumberFormat="0" applyAlignment="0" applyProtection="0">
      <alignment vertical="center"/>
    </xf>
    <xf numFmtId="0" fontId="66" fillId="73" borderId="1288" applyNumberFormat="0" applyAlignment="0" applyProtection="0"/>
    <xf numFmtId="0" fontId="156" fillId="54" borderId="1288" applyNumberFormat="0" applyAlignment="0" applyProtection="0"/>
    <xf numFmtId="0" fontId="156" fillId="54" borderId="1288" applyNumberFormat="0" applyAlignment="0" applyProtection="0"/>
    <xf numFmtId="0" fontId="156" fillId="54" borderId="1288" applyNumberFormat="0" applyAlignment="0" applyProtection="0"/>
    <xf numFmtId="0" fontId="156" fillId="54" borderId="1288" applyNumberFormat="0" applyAlignment="0" applyProtection="0"/>
    <xf numFmtId="0" fontId="156" fillId="54" borderId="1288" applyNumberFormat="0" applyAlignment="0" applyProtection="0"/>
    <xf numFmtId="0" fontId="156" fillId="54" borderId="1288" applyNumberForma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201" fillId="79" borderId="1267" applyNumberFormat="0" applyFont="0" applyAlignment="0" applyProtection="0">
      <alignment vertical="center"/>
    </xf>
    <xf numFmtId="0" fontId="201" fillId="79" borderId="1267" applyNumberFormat="0" applyFont="0" applyAlignment="0" applyProtection="0">
      <alignment vertical="center"/>
    </xf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66" fillId="73" borderId="1268" applyNumberFormat="0" applyAlignment="0" applyProtection="0"/>
    <xf numFmtId="0" fontId="156" fillId="54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66" fillId="73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201" fillId="79" borderId="1267" applyNumberFormat="0" applyFont="0" applyAlignment="0" applyProtection="0">
      <alignment vertical="center"/>
    </xf>
    <xf numFmtId="0" fontId="201" fillId="79" borderId="1267" applyNumberFormat="0" applyFont="0" applyAlignment="0" applyProtection="0">
      <alignment vertical="center"/>
    </xf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156" fillId="54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66" fillId="73" borderId="1268" applyNumberFormat="0" applyAlignment="0" applyProtection="0"/>
    <xf numFmtId="0" fontId="156" fillId="54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66" fillId="73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9" fillId="56" borderId="1465" applyNumberFormat="0" applyAlignment="0" applyProtection="0"/>
    <xf numFmtId="0" fontId="156" fillId="54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50" fillId="79" borderId="1465" applyNumberFormat="0" applyFont="0" applyAlignment="0" applyProtection="0"/>
    <xf numFmtId="0" fontId="172" fillId="0" borderId="1290"/>
    <xf numFmtId="3" fontId="27" fillId="0" borderId="1282" applyNumberFormat="0" applyFont="0" applyFill="0" applyAlignment="0" applyProtection="0">
      <alignment vertical="center"/>
    </xf>
    <xf numFmtId="3" fontId="27" fillId="0" borderId="1282" applyNumberFormat="0" applyFont="0" applyFill="0" applyAlignment="0" applyProtection="0">
      <alignment vertical="center"/>
    </xf>
    <xf numFmtId="3" fontId="276" fillId="109" borderId="1269"/>
    <xf numFmtId="0" fontId="172" fillId="0" borderId="1270"/>
    <xf numFmtId="0" fontId="158" fillId="0" borderId="1291" applyNumberFormat="0" applyFill="0" applyAlignment="0" applyProtection="0"/>
    <xf numFmtId="0" fontId="290" fillId="0" borderId="1291" applyNumberFormat="0" applyFill="0" applyAlignment="0" applyProtection="0">
      <alignment vertical="center"/>
    </xf>
    <xf numFmtId="0" fontId="68" fillId="0" borderId="1291" applyNumberFormat="0" applyFill="0" applyAlignment="0" applyProtection="0"/>
    <xf numFmtId="0" fontId="158" fillId="0" borderId="1291" applyNumberFormat="0" applyFill="0" applyAlignment="0" applyProtection="0"/>
    <xf numFmtId="3" fontId="27" fillId="0" borderId="1262" applyNumberFormat="0" applyFont="0" applyFill="0" applyAlignment="0" applyProtection="0">
      <alignment vertical="center"/>
    </xf>
    <xf numFmtId="3" fontId="27" fillId="0" borderId="1262" applyNumberFormat="0" applyFont="0" applyFill="0" applyAlignment="0" applyProtection="0">
      <alignment vertical="center"/>
    </xf>
    <xf numFmtId="0" fontId="290" fillId="0" borderId="1291" applyNumberFormat="0" applyFill="0" applyAlignment="0" applyProtection="0">
      <alignment vertical="center"/>
    </xf>
    <xf numFmtId="0" fontId="68" fillId="0" borderId="1291" applyNumberFormat="0" applyFill="0" applyAlignment="0" applyProtection="0"/>
    <xf numFmtId="0" fontId="158" fillId="0" borderId="1291" applyNumberFormat="0" applyFill="0" applyAlignment="0" applyProtection="0"/>
    <xf numFmtId="3" fontId="276" fillId="109" borderId="1269"/>
    <xf numFmtId="10" fontId="30" fillId="35" borderId="1292" applyNumberFormat="0" applyBorder="0" applyAlignment="0" applyProtection="0"/>
    <xf numFmtId="3" fontId="27" fillId="0" borderId="1262" applyNumberFormat="0" applyFont="0" applyFill="0" applyAlignment="0" applyProtection="0">
      <alignment vertical="center"/>
    </xf>
    <xf numFmtId="3" fontId="27" fillId="0" borderId="1262" applyNumberFormat="0" applyFont="0" applyFill="0" applyAlignment="0" applyProtection="0">
      <alignment vertical="center"/>
    </xf>
    <xf numFmtId="0" fontId="66" fillId="73" borderId="1278" applyNumberFormat="0" applyAlignment="0" applyProtection="0"/>
    <xf numFmtId="0" fontId="140" fillId="54" borderId="1285" applyNumberFormat="0" applyAlignment="0" applyProtection="0"/>
    <xf numFmtId="0" fontId="156" fillId="54" borderId="1278" applyNumberFormat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270" fillId="73" borderId="1268" applyNumberFormat="0" applyAlignment="0" applyProtection="0">
      <alignment vertical="center"/>
    </xf>
    <xf numFmtId="0" fontId="210" fillId="73" borderId="1265" applyNumberFormat="0" applyAlignment="0" applyProtection="0">
      <alignment vertical="center"/>
    </xf>
    <xf numFmtId="0" fontId="256" fillId="63" borderId="1265" applyNumberFormat="0" applyAlignment="0" applyProtection="0">
      <alignment vertical="center"/>
    </xf>
    <xf numFmtId="0" fontId="156" fillId="54" borderId="1298" applyNumberFormat="0" applyAlignment="0" applyProtection="0"/>
    <xf numFmtId="0" fontId="201" fillId="79" borderId="1267" applyNumberFormat="0" applyFont="0" applyAlignment="0" applyProtection="0">
      <alignment vertical="center"/>
    </xf>
    <xf numFmtId="0" fontId="156" fillId="54" borderId="1278" applyNumberFormat="0" applyAlignment="0" applyProtection="0"/>
    <xf numFmtId="3" fontId="276" fillId="109" borderId="1299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50" fillId="79" borderId="1267" applyNumberFormat="0" applyFont="0" applyAlignment="0" applyProtection="0"/>
    <xf numFmtId="0" fontId="201" fillId="79" borderId="1267" applyNumberFormat="0" applyFont="0" applyAlignment="0" applyProtection="0">
      <alignment vertical="center"/>
    </xf>
    <xf numFmtId="0" fontId="201" fillId="79" borderId="1267" applyNumberFormat="0" applyFont="0" applyAlignment="0" applyProtection="0">
      <alignment vertical="center"/>
    </xf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9" fillId="56" borderId="1267" applyNumberFormat="0" applyAlignment="0" applyProtection="0"/>
    <xf numFmtId="0" fontId="50" fillId="79" borderId="1267" applyNumberFormat="0" applyFont="0" applyAlignment="0" applyProtection="0"/>
    <xf numFmtId="0" fontId="156" fillId="54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66" fillId="73" borderId="1268" applyNumberFormat="0" applyAlignment="0" applyProtection="0"/>
    <xf numFmtId="0" fontId="156" fillId="54" borderId="1268" applyNumberFormat="0" applyAlignment="0" applyProtection="0"/>
    <xf numFmtId="0" fontId="270" fillId="73" borderId="1268" applyNumberFormat="0" applyAlignment="0" applyProtection="0">
      <alignment vertical="center"/>
    </xf>
    <xf numFmtId="0" fontId="66" fillId="73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156" fillId="54" borderId="1268" applyNumberFormat="0" applyAlignment="0" applyProtection="0"/>
    <xf numFmtId="0" fontId="36" fillId="0" borderId="1262" applyNumberFormat="0" applyFill="0" applyBorder="0" applyAlignment="0" applyProtection="0"/>
    <xf numFmtId="0" fontId="50" fillId="79" borderId="1277" applyNumberFormat="0" applyFont="0" applyAlignment="0" applyProtection="0"/>
    <xf numFmtId="0" fontId="156" fillId="54" borderId="1278" applyNumberFormat="0" applyAlignment="0" applyProtection="0"/>
    <xf numFmtId="0" fontId="156" fillId="54" borderId="1268" applyNumberFormat="0" applyAlignment="0" applyProtection="0"/>
    <xf numFmtId="0" fontId="156" fillId="54" borderId="1298" applyNumberFormat="0" applyAlignment="0" applyProtection="0"/>
    <xf numFmtId="0" fontId="54" fillId="73" borderId="1265" applyNumberFormat="0" applyAlignment="0" applyProtection="0"/>
    <xf numFmtId="0" fontId="256" fillId="63" borderId="1265" applyNumberFormat="0" applyAlignment="0" applyProtection="0">
      <alignment vertical="center"/>
    </xf>
    <xf numFmtId="10" fontId="41" fillId="35" borderId="1282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269"/>
    <xf numFmtId="0" fontId="172" fillId="0" borderId="1270"/>
    <xf numFmtId="3" fontId="27" fillId="0" borderId="1262" applyNumberFormat="0" applyFont="0" applyFill="0" applyAlignment="0" applyProtection="0">
      <alignment vertical="center"/>
    </xf>
    <xf numFmtId="3" fontId="27" fillId="0" borderId="1262" applyNumberFormat="0" applyFont="0" applyFill="0" applyAlignment="0" applyProtection="0">
      <alignment vertical="center"/>
    </xf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270" fillId="73" borderId="1288" applyNumberFormat="0" applyAlignment="0" applyProtection="0">
      <alignment vertical="center"/>
    </xf>
    <xf numFmtId="0" fontId="50" fillId="79" borderId="1267" applyNumberFormat="0" applyFont="0" applyAlignment="0" applyProtection="0"/>
    <xf numFmtId="0" fontId="270" fillId="73" borderId="1268" applyNumberFormat="0" applyAlignment="0" applyProtection="0">
      <alignment vertical="center"/>
    </xf>
    <xf numFmtId="0" fontId="210" fillId="73" borderId="1265" applyNumberFormat="0" applyAlignment="0" applyProtection="0">
      <alignment vertical="center"/>
    </xf>
    <xf numFmtId="0" fontId="50" fillId="79" borderId="1287" applyNumberFormat="0" applyFont="0" applyAlignment="0" applyProtection="0"/>
    <xf numFmtId="0" fontId="50" fillId="79" borderId="1287" applyNumberFormat="0" applyFont="0" applyAlignment="0" applyProtection="0"/>
    <xf numFmtId="0" fontId="256" fillId="63" borderId="1265" applyNumberFormat="0" applyAlignment="0" applyProtection="0">
      <alignment vertical="center"/>
    </xf>
    <xf numFmtId="0" fontId="290" fillId="0" borderId="1271" applyNumberFormat="0" applyFill="0" applyAlignment="0" applyProtection="0">
      <alignment vertical="center"/>
    </xf>
    <xf numFmtId="0" fontId="50" fillId="79" borderId="1267" applyNumberFormat="0" applyFont="0" applyAlignment="0" applyProtection="0"/>
    <xf numFmtId="0" fontId="201" fillId="79" borderId="1267" applyNumberFormat="0" applyFont="0" applyAlignment="0" applyProtection="0">
      <alignment vertical="center"/>
    </xf>
    <xf numFmtId="0" fontId="149" fillId="41" borderId="1265" applyNumberFormat="0" applyAlignment="0" applyProtection="0"/>
    <xf numFmtId="0" fontId="156" fillId="54" borderId="1268" applyNumberFormat="0" applyAlignment="0" applyProtection="0"/>
    <xf numFmtId="0" fontId="172" fillId="0" borderId="1300"/>
    <xf numFmtId="3" fontId="27" fillId="0" borderId="1292" applyNumberFormat="0" applyFont="0" applyFill="0" applyAlignment="0" applyProtection="0">
      <alignment vertical="center"/>
    </xf>
    <xf numFmtId="3" fontId="27" fillId="0" borderId="1292" applyNumberFormat="0" applyFont="0" applyFill="0" applyAlignment="0" applyProtection="0">
      <alignment vertical="center"/>
    </xf>
    <xf numFmtId="3" fontId="276" fillId="109" borderId="1279"/>
    <xf numFmtId="0" fontId="172" fillId="0" borderId="1280"/>
    <xf numFmtId="3" fontId="27" fillId="0" borderId="1273" applyNumberFormat="0" applyFont="0" applyFill="0" applyAlignment="0" applyProtection="0">
      <alignment vertical="center"/>
    </xf>
    <xf numFmtId="3" fontId="27" fillId="0" borderId="1273" applyNumberFormat="0" applyFont="0" applyFill="0" applyAlignment="0" applyProtection="0">
      <alignment vertical="center"/>
    </xf>
    <xf numFmtId="3" fontId="276" fillId="109" borderId="1269"/>
    <xf numFmtId="0" fontId="172" fillId="0" borderId="1270"/>
    <xf numFmtId="3" fontId="27" fillId="0" borderId="1262" applyNumberFormat="0" applyFont="0" applyFill="0" applyAlignment="0" applyProtection="0">
      <alignment vertical="center"/>
    </xf>
    <xf numFmtId="3" fontId="27" fillId="0" borderId="1262" applyNumberFormat="0" applyFont="0" applyFill="0" applyAlignment="0" applyProtection="0">
      <alignment vertical="center"/>
    </xf>
    <xf numFmtId="0" fontId="50" fillId="79" borderId="1287" applyNumberFormat="0" applyFont="0" applyAlignment="0" applyProtection="0"/>
    <xf numFmtId="0" fontId="54" fillId="73" borderId="1285" applyNumberFormat="0" applyAlignment="0" applyProtection="0"/>
    <xf numFmtId="0" fontId="156" fillId="54" borderId="1268" applyNumberFormat="0" applyAlignment="0" applyProtection="0"/>
    <xf numFmtId="0" fontId="149" fillId="41" borderId="1295" applyNumberFormat="0" applyAlignment="0" applyProtection="0"/>
    <xf numFmtId="3" fontId="276" fillId="109" borderId="1289"/>
    <xf numFmtId="0" fontId="50" fillId="79" borderId="1267" applyNumberFormat="0" applyFont="0" applyAlignment="0" applyProtection="0"/>
    <xf numFmtId="0" fontId="54" fillId="73" borderId="1295" applyNumberFormat="0" applyAlignment="0" applyProtection="0"/>
    <xf numFmtId="0" fontId="36" fillId="0" borderId="1273" applyNumberFormat="0" applyFill="0" applyBorder="0" applyAlignment="0" applyProtection="0"/>
    <xf numFmtId="0" fontId="270" fillId="73" borderId="1268" applyNumberFormat="0" applyAlignment="0" applyProtection="0">
      <alignment vertical="center"/>
    </xf>
    <xf numFmtId="0" fontId="210" fillId="73" borderId="1295" applyNumberFormat="0" applyAlignment="0" applyProtection="0">
      <alignment vertical="center"/>
    </xf>
    <xf numFmtId="0" fontId="149" fillId="41" borderId="1285" applyNumberFormat="0" applyAlignment="0" applyProtection="0"/>
    <xf numFmtId="37" fontId="172" fillId="105" borderId="1284">
      <alignment horizontal="center" vertical="center" wrapText="1"/>
    </xf>
    <xf numFmtId="0" fontId="149" fillId="41" borderId="1285" applyNumberFormat="0" applyAlignment="0" applyProtection="0"/>
    <xf numFmtId="0" fontId="270" fillId="73" borderId="1466" applyNumberFormat="0" applyAlignment="0" applyProtection="0">
      <alignment vertical="center"/>
    </xf>
    <xf numFmtId="0" fontId="50" fillId="79" borderId="1287" applyNumberFormat="0" applyFont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270" fillId="73" borderId="1268" applyNumberFormat="0" applyAlignment="0" applyProtection="0">
      <alignment vertical="center"/>
    </xf>
    <xf numFmtId="0" fontId="210" fillId="73" borderId="1265" applyNumberFormat="0" applyAlignment="0" applyProtection="0">
      <alignment vertical="center"/>
    </xf>
    <xf numFmtId="0" fontId="62" fillId="63" borderId="1285" applyNumberFormat="0" applyAlignment="0" applyProtection="0"/>
    <xf numFmtId="0" fontId="256" fillId="63" borderId="1265" applyNumberFormat="0" applyAlignment="0" applyProtection="0">
      <alignment vertical="center"/>
    </xf>
    <xf numFmtId="0" fontId="290" fillId="0" borderId="1271" applyNumberFormat="0" applyFill="0" applyAlignment="0" applyProtection="0">
      <alignment vertical="center"/>
    </xf>
    <xf numFmtId="0" fontId="201" fillId="79" borderId="1267" applyNumberFormat="0" applyFont="0" applyAlignment="0" applyProtection="0">
      <alignment vertical="center"/>
    </xf>
    <xf numFmtId="0" fontId="50" fillId="79" borderId="1297" applyNumberFormat="0" applyFont="0" applyAlignment="0" applyProtection="0"/>
    <xf numFmtId="0" fontId="140" fillId="54" borderId="1295" applyNumberFormat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290" fillId="0" borderId="1271" applyNumberFormat="0" applyFill="0" applyAlignment="0" applyProtection="0">
      <alignment vertical="center"/>
    </xf>
    <xf numFmtId="0" fontId="6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158" fillId="0" borderId="1271" applyNumberFormat="0" applyFill="0" applyAlignment="0" applyProtection="0"/>
    <xf numFmtId="0" fontId="36" fillId="0" borderId="1292" applyNumberFormat="0" applyFill="0" applyBorder="0" applyAlignment="0" applyProtection="0"/>
    <xf numFmtId="0" fontId="270" fillId="73" borderId="1268" applyNumberFormat="0" applyAlignment="0" applyProtection="0">
      <alignment vertical="center"/>
    </xf>
    <xf numFmtId="0" fontId="210" fillId="73" borderId="1265" applyNumberFormat="0" applyAlignment="0" applyProtection="0">
      <alignment vertical="center"/>
    </xf>
    <xf numFmtId="0" fontId="149" fillId="41" borderId="1295" applyNumberFormat="0" applyAlignment="0" applyProtection="0"/>
    <xf numFmtId="0" fontId="256" fillId="63" borderId="1265" applyNumberFormat="0" applyAlignment="0" applyProtection="0">
      <alignment vertical="center"/>
    </xf>
    <xf numFmtId="0" fontId="290" fillId="0" borderId="1271" applyNumberFormat="0" applyFill="0" applyAlignment="0" applyProtection="0">
      <alignment vertical="center"/>
    </xf>
    <xf numFmtId="0" fontId="201" fillId="79" borderId="1267" applyNumberFormat="0" applyFont="0" applyAlignment="0" applyProtection="0">
      <alignment vertical="center"/>
    </xf>
    <xf numFmtId="0" fontId="158" fillId="0" borderId="1281" applyNumberFormat="0" applyFill="0" applyAlignment="0" applyProtection="0"/>
    <xf numFmtId="0" fontId="290" fillId="0" borderId="1281" applyNumberFormat="0" applyFill="0" applyAlignment="0" applyProtection="0">
      <alignment vertical="center"/>
    </xf>
    <xf numFmtId="0" fontId="68" fillId="0" borderId="1281" applyNumberFormat="0" applyFill="0" applyAlignment="0" applyProtection="0"/>
    <xf numFmtId="0" fontId="158" fillId="0" borderId="1281" applyNumberFormat="0" applyFill="0" applyAlignment="0" applyProtection="0"/>
    <xf numFmtId="0" fontId="290" fillId="0" borderId="1281" applyNumberFormat="0" applyFill="0" applyAlignment="0" applyProtection="0">
      <alignment vertical="center"/>
    </xf>
    <xf numFmtId="0" fontId="68" fillId="0" borderId="1281" applyNumberFormat="0" applyFill="0" applyAlignment="0" applyProtection="0"/>
    <xf numFmtId="0" fontId="158" fillId="0" borderId="1281" applyNumberFormat="0" applyFill="0" applyAlignment="0" applyProtection="0"/>
    <xf numFmtId="0" fontId="158" fillId="0" borderId="1281" applyNumberFormat="0" applyFill="0" applyAlignment="0" applyProtection="0"/>
    <xf numFmtId="0" fontId="158" fillId="0" borderId="1281" applyNumberFormat="0" applyFill="0" applyAlignment="0" applyProtection="0"/>
    <xf numFmtId="0" fontId="158" fillId="0" borderId="1281" applyNumberFormat="0" applyFill="0" applyAlignment="0" applyProtection="0"/>
    <xf numFmtId="0" fontId="158" fillId="0" borderId="1281" applyNumberFormat="0" applyFill="0" applyAlignment="0" applyProtection="0"/>
    <xf numFmtId="0" fontId="158" fillId="0" borderId="1281" applyNumberFormat="0" applyFill="0" applyAlignment="0" applyProtection="0"/>
    <xf numFmtId="0" fontId="270" fillId="73" borderId="1278" applyNumberFormat="0" applyAlignment="0" applyProtection="0">
      <alignment vertical="center"/>
    </xf>
    <xf numFmtId="0" fontId="290" fillId="0" borderId="1281" applyNumberFormat="0" applyFill="0" applyAlignment="0" applyProtection="0">
      <alignment vertical="center"/>
    </xf>
    <xf numFmtId="0" fontId="201" fillId="79" borderId="1277" applyNumberFormat="0" applyFont="0" applyAlignment="0" applyProtection="0">
      <alignment vertical="center"/>
    </xf>
    <xf numFmtId="0" fontId="158" fillId="0" borderId="1291" applyNumberFormat="0" applyFill="0" applyAlignment="0" applyProtection="0"/>
    <xf numFmtId="0" fontId="158" fillId="0" borderId="1291" applyNumberFormat="0" applyFill="0" applyAlignment="0" applyProtection="0"/>
    <xf numFmtId="0" fontId="158" fillId="0" borderId="1291" applyNumberFormat="0" applyFill="0" applyAlignment="0" applyProtection="0"/>
    <xf numFmtId="0" fontId="158" fillId="0" borderId="1291" applyNumberFormat="0" applyFill="0" applyAlignment="0" applyProtection="0"/>
    <xf numFmtId="0" fontId="270" fillId="73" borderId="1288" applyNumberFormat="0" applyAlignment="0" applyProtection="0">
      <alignment vertical="center"/>
    </xf>
    <xf numFmtId="0" fontId="210" fillId="73" borderId="1285" applyNumberFormat="0" applyAlignment="0" applyProtection="0">
      <alignment vertical="center"/>
    </xf>
    <xf numFmtId="0" fontId="256" fillId="63" borderId="1285" applyNumberFormat="0" applyAlignment="0" applyProtection="0">
      <alignment vertical="center"/>
    </xf>
    <xf numFmtId="0" fontId="290" fillId="0" borderId="1291" applyNumberFormat="0" applyFill="0" applyAlignment="0" applyProtection="0">
      <alignment vertical="center"/>
    </xf>
    <xf numFmtId="0" fontId="201" fillId="79" borderId="1287" applyNumberFormat="0" applyFont="0" applyAlignment="0" applyProtection="0">
      <alignment vertical="center"/>
    </xf>
    <xf numFmtId="0" fontId="158" fillId="0" borderId="1301" applyNumberFormat="0" applyFill="0" applyAlignment="0" applyProtection="0"/>
    <xf numFmtId="0" fontId="290" fillId="0" borderId="1301" applyNumberFormat="0" applyFill="0" applyAlignment="0" applyProtection="0">
      <alignment vertical="center"/>
    </xf>
    <xf numFmtId="0" fontId="68" fillId="0" borderId="1301" applyNumberFormat="0" applyFill="0" applyAlignment="0" applyProtection="0"/>
    <xf numFmtId="0" fontId="158" fillId="0" borderId="1301" applyNumberFormat="0" applyFill="0" applyAlignment="0" applyProtection="0"/>
    <xf numFmtId="0" fontId="290" fillId="0" borderId="1301" applyNumberFormat="0" applyFill="0" applyAlignment="0" applyProtection="0">
      <alignment vertical="center"/>
    </xf>
    <xf numFmtId="0" fontId="68" fillId="0" borderId="1301" applyNumberFormat="0" applyFill="0" applyAlignment="0" applyProtection="0"/>
    <xf numFmtId="0" fontId="158" fillId="0" borderId="1301" applyNumberFormat="0" applyFill="0" applyAlignment="0" applyProtection="0"/>
    <xf numFmtId="0" fontId="158" fillId="0" borderId="1301" applyNumberFormat="0" applyFill="0" applyAlignment="0" applyProtection="0"/>
    <xf numFmtId="0" fontId="158" fillId="0" borderId="1301" applyNumberFormat="0" applyFill="0" applyAlignment="0" applyProtection="0"/>
    <xf numFmtId="0" fontId="158" fillId="0" borderId="1301" applyNumberFormat="0" applyFill="0" applyAlignment="0" applyProtection="0"/>
    <xf numFmtId="0" fontId="158" fillId="0" borderId="1301" applyNumberFormat="0" applyFill="0" applyAlignment="0" applyProtection="0"/>
    <xf numFmtId="0" fontId="158" fillId="0" borderId="1301" applyNumberFormat="0" applyFill="0" applyAlignment="0" applyProtection="0"/>
    <xf numFmtId="0" fontId="270" fillId="73" borderId="1298" applyNumberFormat="0" applyAlignment="0" applyProtection="0">
      <alignment vertical="center"/>
    </xf>
    <xf numFmtId="0" fontId="210" fillId="73" borderId="1295" applyNumberFormat="0" applyAlignment="0" applyProtection="0">
      <alignment vertical="center"/>
    </xf>
    <xf numFmtId="0" fontId="256" fillId="63" borderId="1295" applyNumberFormat="0" applyAlignment="0" applyProtection="0">
      <alignment vertical="center"/>
    </xf>
    <xf numFmtId="0" fontId="290" fillId="0" borderId="1301" applyNumberFormat="0" applyFill="0" applyAlignment="0" applyProtection="0">
      <alignment vertical="center"/>
    </xf>
    <xf numFmtId="0" fontId="201" fillId="79" borderId="1297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1321" applyNumberFormat="0" applyFill="0" applyAlignment="0" applyProtection="0"/>
    <xf numFmtId="0" fontId="290" fillId="0" borderId="1321" applyNumberFormat="0" applyFill="0" applyAlignment="0" applyProtection="0">
      <alignment vertical="center"/>
    </xf>
    <xf numFmtId="0" fontId="50" fillId="79" borderId="1317" applyNumberFormat="0" applyFont="0" applyAlignment="0" applyProtection="0"/>
    <xf numFmtId="0" fontId="149" fillId="41" borderId="1354" applyNumberFormat="0" applyAlignment="0" applyProtection="0"/>
    <xf numFmtId="0" fontId="149" fillId="41" borderId="1315" applyNumberForma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9" fillId="56" borderId="1317" applyNumberFormat="0" applyAlignment="0" applyProtection="0"/>
    <xf numFmtId="0" fontId="158" fillId="0" borderId="1360" applyNumberFormat="0" applyFill="0" applyAlignment="0" applyProtection="0"/>
    <xf numFmtId="0" fontId="62" fillId="63" borderId="1335" applyNumberFormat="0" applyAlignment="0" applyProtection="0"/>
    <xf numFmtId="0" fontId="172" fillId="0" borderId="1320"/>
    <xf numFmtId="0" fontId="156" fillId="54" borderId="1328" applyNumberFormat="0" applyAlignment="0" applyProtection="0"/>
    <xf numFmtId="0" fontId="156" fillId="54" borderId="1328" applyNumberFormat="0" applyAlignment="0" applyProtection="0"/>
    <xf numFmtId="0" fontId="156" fillId="54" borderId="1328" applyNumberFormat="0" applyAlignment="0" applyProtection="0"/>
    <xf numFmtId="0" fontId="156" fillId="54" borderId="1328" applyNumberFormat="0" applyAlignment="0" applyProtection="0"/>
    <xf numFmtId="0" fontId="66" fillId="73" borderId="1328" applyNumberFormat="0" applyAlignment="0" applyProtection="0"/>
    <xf numFmtId="0" fontId="270" fillId="73" borderId="1328" applyNumberFormat="0" applyAlignment="0" applyProtection="0">
      <alignment vertical="center"/>
    </xf>
    <xf numFmtId="0" fontId="156" fillId="54" borderId="1328" applyNumberFormat="0" applyAlignment="0" applyProtection="0"/>
    <xf numFmtId="0" fontId="66" fillId="73" borderId="1328" applyNumberFormat="0" applyAlignment="0" applyProtection="0"/>
    <xf numFmtId="0" fontId="270" fillId="73" borderId="1328" applyNumberFormat="0" applyAlignment="0" applyProtection="0">
      <alignment vertical="center"/>
    </xf>
    <xf numFmtId="0" fontId="156" fillId="54" borderId="1328" applyNumberForma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201" fillId="79" borderId="1327" applyNumberFormat="0" applyFont="0" applyAlignment="0" applyProtection="0">
      <alignment vertical="center"/>
    </xf>
    <xf numFmtId="0" fontId="50" fillId="79" borderId="1327" applyNumberFormat="0" applyFont="0" applyAlignment="0" applyProtection="0"/>
    <xf numFmtId="0" fontId="201" fillId="79" borderId="1327" applyNumberFormat="0" applyFont="0" applyAlignment="0" applyProtection="0">
      <alignment vertical="center"/>
    </xf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9" fillId="56" borderId="1327" applyNumberForma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50" fillId="79" borderId="1327" applyNumberFormat="0" applyFont="0" applyAlignment="0" applyProtection="0"/>
    <xf numFmtId="0" fontId="156" fillId="54" borderId="1347" applyNumberFormat="0" applyAlignment="0" applyProtection="0"/>
    <xf numFmtId="0" fontId="156" fillId="54" borderId="1347" applyNumberFormat="0" applyAlignment="0" applyProtection="0"/>
    <xf numFmtId="0" fontId="156" fillId="54" borderId="1347" applyNumberFormat="0" applyAlignment="0" applyProtection="0"/>
    <xf numFmtId="0" fontId="156" fillId="54" borderId="1347" applyNumberFormat="0" applyAlignment="0" applyProtection="0"/>
    <xf numFmtId="0" fontId="66" fillId="73" borderId="1347" applyNumberFormat="0" applyAlignment="0" applyProtection="0"/>
    <xf numFmtId="0" fontId="270" fillId="73" borderId="1347" applyNumberFormat="0" applyAlignment="0" applyProtection="0">
      <alignment vertical="center"/>
    </xf>
    <xf numFmtId="0" fontId="270" fillId="73" borderId="1347" applyNumberFormat="0" applyAlignment="0" applyProtection="0">
      <alignment vertical="center"/>
    </xf>
    <xf numFmtId="0" fontId="156" fillId="54" borderId="1347" applyNumberForma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201" fillId="79" borderId="1346" applyNumberFormat="0" applyFont="0" applyAlignment="0" applyProtection="0">
      <alignment vertical="center"/>
    </xf>
    <xf numFmtId="0" fontId="201" fillId="79" borderId="1346" applyNumberFormat="0" applyFont="0" applyAlignment="0" applyProtection="0">
      <alignment vertical="center"/>
    </xf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9" fillId="56" borderId="1346" applyNumberForma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50" fillId="79" borderId="1346" applyNumberFormat="0" applyFon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66" fillId="73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156" fillId="54" borderId="1367" applyNumberFormat="0" applyAlignment="0" applyProtection="0"/>
    <xf numFmtId="0" fontId="66" fillId="73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156" fillId="54" borderId="1367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201" fillId="79" borderId="1366" applyNumberFormat="0" applyFont="0" applyAlignment="0" applyProtection="0">
      <alignment vertical="center"/>
    </xf>
    <xf numFmtId="0" fontId="201" fillId="79" borderId="1366" applyNumberFormat="0" applyFont="0" applyAlignment="0" applyProtection="0">
      <alignment vertical="center"/>
    </xf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140" fillId="54" borderId="1315" applyNumberFormat="0" applyAlignment="0" applyProtection="0"/>
    <xf numFmtId="0" fontId="210" fillId="73" borderId="1315" applyNumberFormat="0" applyAlignment="0" applyProtection="0">
      <alignment vertical="center"/>
    </xf>
    <xf numFmtId="0" fontId="54" fillId="73" borderId="1315" applyNumberFormat="0" applyAlignment="0" applyProtection="0"/>
    <xf numFmtId="0" fontId="140" fillId="54" borderId="1315" applyNumberFormat="0" applyAlignment="0" applyProtection="0"/>
    <xf numFmtId="0" fontId="210" fillId="73" borderId="1315" applyNumberFormat="0" applyAlignment="0" applyProtection="0">
      <alignment vertical="center"/>
    </xf>
    <xf numFmtId="0" fontId="54" fillId="73" borderId="1315" applyNumberFormat="0" applyAlignment="0" applyProtection="0"/>
    <xf numFmtId="0" fontId="140" fillId="54" borderId="1315" applyNumberFormat="0" applyAlignment="0" applyProtection="0"/>
    <xf numFmtId="0" fontId="140" fillId="54" borderId="1315" applyNumberFormat="0" applyAlignment="0" applyProtection="0"/>
    <xf numFmtId="0" fontId="140" fillId="54" borderId="1315" applyNumberFormat="0" applyAlignment="0" applyProtection="0"/>
    <xf numFmtId="0" fontId="140" fillId="54" borderId="1315" applyNumberFormat="0" applyAlignment="0" applyProtection="0"/>
    <xf numFmtId="0" fontId="140" fillId="54" borderId="1315" applyNumberFormat="0" applyAlignment="0" applyProtection="0"/>
    <xf numFmtId="0" fontId="140" fillId="54" borderId="1315" applyNumberFormat="0" applyAlignment="0" applyProtection="0"/>
    <xf numFmtId="0" fontId="140" fillId="54" borderId="1335" applyNumberFormat="0" applyAlignment="0" applyProtection="0"/>
    <xf numFmtId="0" fontId="210" fillId="73" borderId="1335" applyNumberFormat="0" applyAlignment="0" applyProtection="0">
      <alignment vertical="center"/>
    </xf>
    <xf numFmtId="0" fontId="54" fillId="73" borderId="1335" applyNumberFormat="0" applyAlignment="0" applyProtection="0"/>
    <xf numFmtId="0" fontId="140" fillId="54" borderId="1335" applyNumberFormat="0" applyAlignment="0" applyProtection="0"/>
    <xf numFmtId="0" fontId="210" fillId="73" borderId="1335" applyNumberFormat="0" applyAlignment="0" applyProtection="0">
      <alignment vertical="center"/>
    </xf>
    <xf numFmtId="0" fontId="140" fillId="54" borderId="1335" applyNumberFormat="0" applyAlignment="0" applyProtection="0"/>
    <xf numFmtId="0" fontId="140" fillId="54" borderId="1335" applyNumberFormat="0" applyAlignment="0" applyProtection="0"/>
    <xf numFmtId="0" fontId="140" fillId="54" borderId="1335" applyNumberFormat="0" applyAlignment="0" applyProtection="0"/>
    <xf numFmtId="0" fontId="140" fillId="54" borderId="1335" applyNumberFormat="0" applyAlignment="0" applyProtection="0"/>
    <xf numFmtId="0" fontId="140" fillId="54" borderId="1335" applyNumberFormat="0" applyAlignment="0" applyProtection="0"/>
    <xf numFmtId="0" fontId="140" fillId="54" borderId="1335" applyNumberFormat="0" applyAlignment="0" applyProtection="0"/>
    <xf numFmtId="0" fontId="140" fillId="54" borderId="1354" applyNumberFormat="0" applyAlignment="0" applyProtection="0"/>
    <xf numFmtId="0" fontId="210" fillId="73" borderId="1354" applyNumberFormat="0" applyAlignment="0" applyProtection="0">
      <alignment vertical="center"/>
    </xf>
    <xf numFmtId="0" fontId="140" fillId="54" borderId="1354" applyNumberFormat="0" applyAlignment="0" applyProtection="0"/>
    <xf numFmtId="0" fontId="210" fillId="73" borderId="1354" applyNumberFormat="0" applyAlignment="0" applyProtection="0">
      <alignment vertical="center"/>
    </xf>
    <xf numFmtId="0" fontId="54" fillId="73" borderId="1354" applyNumberFormat="0" applyAlignment="0" applyProtection="0"/>
    <xf numFmtId="0" fontId="140" fillId="54" borderId="1354" applyNumberFormat="0" applyAlignment="0" applyProtection="0"/>
    <xf numFmtId="0" fontId="140" fillId="54" borderId="1354" applyNumberFormat="0" applyAlignment="0" applyProtection="0"/>
    <xf numFmtId="0" fontId="140" fillId="54" borderId="1354" applyNumberFormat="0" applyAlignment="0" applyProtection="0"/>
    <xf numFmtId="0" fontId="140" fillId="54" borderId="1354" applyNumberFormat="0" applyAlignment="0" applyProtection="0"/>
    <xf numFmtId="0" fontId="262" fillId="107" borderId="1326">
      <alignment textRotation="90"/>
    </xf>
    <xf numFmtId="0" fontId="149" fillId="41" borderId="1325" applyNumberFormat="0" applyAlignment="0" applyProtection="0"/>
    <xf numFmtId="0" fontId="149" fillId="41" borderId="1325" applyNumberFormat="0" applyAlignment="0" applyProtection="0"/>
    <xf numFmtId="0" fontId="149" fillId="41" borderId="1325" applyNumberFormat="0" applyAlignment="0" applyProtection="0"/>
    <xf numFmtId="0" fontId="149" fillId="41" borderId="1325" applyNumberFormat="0" applyAlignment="0" applyProtection="0"/>
    <xf numFmtId="0" fontId="149" fillId="41" borderId="1325" applyNumberFormat="0" applyAlignment="0" applyProtection="0"/>
    <xf numFmtId="0" fontId="62" fillId="63" borderId="1325" applyNumberFormat="0" applyAlignment="0" applyProtection="0"/>
    <xf numFmtId="0" fontId="256" fillId="63" borderId="1325" applyNumberFormat="0" applyAlignment="0" applyProtection="0">
      <alignment vertical="center"/>
    </xf>
    <xf numFmtId="0" fontId="149" fillId="41" borderId="1325" applyNumberFormat="0" applyAlignment="0" applyProtection="0"/>
    <xf numFmtId="0" fontId="62" fillId="63" borderId="1325" applyNumberFormat="0" applyAlignment="0" applyProtection="0"/>
    <xf numFmtId="0" fontId="256" fillId="63" borderId="1325" applyNumberFormat="0" applyAlignment="0" applyProtection="0">
      <alignment vertical="center"/>
    </xf>
    <xf numFmtId="0" fontId="149" fillId="41" borderId="1325" applyNumberFormat="0" applyAlignment="0" applyProtection="0"/>
    <xf numFmtId="10" fontId="41" fillId="35" borderId="1322" applyNumberFormat="0" applyBorder="0" applyAlignment="0" applyProtection="0"/>
    <xf numFmtId="10" fontId="41" fillId="35" borderId="1322" applyNumberFormat="0" applyBorder="0" applyAlignment="0" applyProtection="0"/>
    <xf numFmtId="0" fontId="262" fillId="107" borderId="1345">
      <alignment textRotation="90"/>
    </xf>
    <xf numFmtId="0" fontId="262" fillId="107" borderId="1365">
      <alignment textRotation="90"/>
    </xf>
    <xf numFmtId="37" fontId="172" fillId="105" borderId="1324">
      <alignment horizontal="center" vertical="center" wrapText="1"/>
    </xf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10" fontId="30" fillId="35" borderId="1342" applyNumberFormat="0" applyBorder="0" applyAlignment="0" applyProtection="0"/>
    <xf numFmtId="10" fontId="41" fillId="35" borderId="1342" applyNumberFormat="0" applyBorder="0" applyAlignment="0" applyProtection="0"/>
    <xf numFmtId="10" fontId="41" fillId="35" borderId="1342" applyNumberFormat="0" applyBorder="0" applyAlignment="0" applyProtection="0"/>
    <xf numFmtId="0" fontId="149" fillId="41" borderId="1364" applyNumberFormat="0" applyAlignment="0" applyProtection="0"/>
    <xf numFmtId="0" fontId="62" fillId="63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149" fillId="41" borderId="1364" applyNumberFormat="0" applyAlignment="0" applyProtection="0"/>
    <xf numFmtId="0" fontId="62" fillId="63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149" fillId="41" borderId="1364" applyNumberFormat="0" applyAlignment="0" applyProtection="0"/>
    <xf numFmtId="10" fontId="41" fillId="35" borderId="1361" applyNumberFormat="0" applyBorder="0" applyAlignment="0" applyProtection="0"/>
    <xf numFmtId="10" fontId="41" fillId="35" borderId="1361" applyNumberFormat="0" applyBorder="0" applyAlignment="0" applyProtection="0"/>
    <xf numFmtId="37" fontId="172" fillId="105" borderId="1344">
      <alignment horizontal="center" vertical="center" wrapText="1"/>
    </xf>
    <xf numFmtId="37" fontId="172" fillId="105" borderId="1363">
      <alignment horizontal="center" vertical="center" wrapText="1"/>
    </xf>
    <xf numFmtId="0" fontId="249" fillId="0" borderId="53">
      <alignment horizontal="left" vertical="top"/>
    </xf>
    <xf numFmtId="0" fontId="42" fillId="0" borderId="1323">
      <alignment horizontal="left" vertical="center"/>
    </xf>
    <xf numFmtId="0" fontId="44" fillId="0" borderId="1323">
      <alignment horizontal="left" vertical="center"/>
    </xf>
    <xf numFmtId="0" fontId="246" fillId="0" borderId="53">
      <alignment horizontal="left" vertical="top"/>
    </xf>
    <xf numFmtId="0" fontId="140" fillId="54" borderId="1305" applyNumberFormat="0" applyAlignment="0" applyProtection="0"/>
    <xf numFmtId="0" fontId="210" fillId="73" borderId="1305" applyNumberFormat="0" applyAlignment="0" applyProtection="0">
      <alignment vertical="center"/>
    </xf>
    <xf numFmtId="0" fontId="54" fillId="73" borderId="1305" applyNumberFormat="0" applyAlignment="0" applyProtection="0"/>
    <xf numFmtId="0" fontId="140" fillId="54" borderId="1305" applyNumberFormat="0" applyAlignment="0" applyProtection="0"/>
    <xf numFmtId="0" fontId="210" fillId="73" borderId="1305" applyNumberFormat="0" applyAlignment="0" applyProtection="0">
      <alignment vertical="center"/>
    </xf>
    <xf numFmtId="0" fontId="54" fillId="73" borderId="1305" applyNumberFormat="0" applyAlignment="0" applyProtection="0"/>
    <xf numFmtId="0" fontId="140" fillId="54" borderId="1305" applyNumberFormat="0" applyAlignment="0" applyProtection="0"/>
    <xf numFmtId="0" fontId="140" fillId="54" borderId="1305" applyNumberFormat="0" applyAlignment="0" applyProtection="0"/>
    <xf numFmtId="0" fontId="140" fillId="54" borderId="1305" applyNumberFormat="0" applyAlignment="0" applyProtection="0"/>
    <xf numFmtId="0" fontId="140" fillId="54" borderId="1305" applyNumberFormat="0" applyAlignment="0" applyProtection="0"/>
    <xf numFmtId="0" fontId="140" fillId="54" borderId="1305" applyNumberFormat="0" applyAlignment="0" applyProtection="0"/>
    <xf numFmtId="0" fontId="140" fillId="54" borderId="1305" applyNumberFormat="0" applyAlignment="0" applyProtection="0"/>
    <xf numFmtId="0" fontId="42" fillId="0" borderId="1343">
      <alignment horizontal="left" vertical="center"/>
    </xf>
    <xf numFmtId="0" fontId="44" fillId="0" borderId="1343">
      <alignment horizontal="left" vertical="center"/>
    </xf>
    <xf numFmtId="0" fontId="243" fillId="104" borderId="56"/>
    <xf numFmtId="0" fontId="42" fillId="0" borderId="1362">
      <alignment horizontal="left" vertical="center"/>
    </xf>
    <xf numFmtId="0" fontId="44" fillId="0" borderId="1362">
      <alignment horizontal="left" vertical="center"/>
    </xf>
    <xf numFmtId="0" fontId="36" fillId="0" borderId="1322" applyNumberFormat="0" applyFill="0" applyBorder="0" applyAlignment="0" applyProtection="0"/>
    <xf numFmtId="0" fontId="36" fillId="0" borderId="1351" applyNumberFormat="0" applyFill="0" applyBorder="0" applyAlignment="0" applyProtection="0"/>
    <xf numFmtId="0" fontId="36" fillId="0" borderId="1312" applyNumberFormat="0" applyFill="0" applyBorder="0" applyAlignment="0" applyProtection="0"/>
    <xf numFmtId="0" fontId="44" fillId="0" borderId="1352">
      <alignment horizontal="left" vertical="center"/>
    </xf>
    <xf numFmtId="0" fontId="42" fillId="0" borderId="1352">
      <alignment horizontal="left" vertical="center"/>
    </xf>
    <xf numFmtId="0" fontId="42" fillId="0" borderId="1333">
      <alignment horizontal="left" vertical="center"/>
    </xf>
    <xf numFmtId="0" fontId="44" fillId="0" borderId="1313">
      <alignment horizontal="left" vertical="center"/>
    </xf>
    <xf numFmtId="0" fontId="42" fillId="0" borderId="1313">
      <alignment horizontal="left" vertical="center"/>
    </xf>
    <xf numFmtId="10" fontId="41" fillId="35" borderId="1351" applyNumberFormat="0" applyBorder="0" applyAlignment="0" applyProtection="0"/>
    <xf numFmtId="10" fontId="30" fillId="35" borderId="1351" applyNumberFormat="0" applyBorder="0" applyAlignment="0" applyProtection="0"/>
    <xf numFmtId="0" fontId="256" fillId="63" borderId="1354" applyNumberFormat="0" applyAlignment="0" applyProtection="0">
      <alignment vertical="center"/>
    </xf>
    <xf numFmtId="0" fontId="149" fillId="41" borderId="1354" applyNumberFormat="0" applyAlignment="0" applyProtection="0"/>
    <xf numFmtId="0" fontId="256" fillId="63" borderId="1354" applyNumberFormat="0" applyAlignment="0" applyProtection="0">
      <alignment vertical="center"/>
    </xf>
    <xf numFmtId="0" fontId="62" fillId="63" borderId="1354" applyNumberFormat="0" applyAlignment="0" applyProtection="0"/>
    <xf numFmtId="0" fontId="149" fillId="41" borderId="1354" applyNumberFormat="0" applyAlignment="0" applyProtection="0"/>
    <xf numFmtId="0" fontId="149" fillId="41" borderId="1354" applyNumberFormat="0" applyAlignment="0" applyProtection="0"/>
    <xf numFmtId="0" fontId="149" fillId="41" borderId="1354" applyNumberFormat="0" applyAlignment="0" applyProtection="0"/>
    <xf numFmtId="0" fontId="149" fillId="41" borderId="1354" applyNumberFormat="0" applyAlignment="0" applyProtection="0"/>
    <xf numFmtId="37" fontId="172" fillId="105" borderId="1334">
      <alignment horizontal="center" vertical="center" wrapText="1"/>
    </xf>
    <xf numFmtId="0" fontId="262" fillId="107" borderId="1355">
      <alignment textRotation="90"/>
    </xf>
    <xf numFmtId="10" fontId="41" fillId="35" borderId="1332" applyNumberFormat="0" applyBorder="0" applyAlignment="0" applyProtection="0"/>
    <xf numFmtId="10" fontId="41" fillId="35" borderId="1332" applyNumberFormat="0" applyBorder="0" applyAlignment="0" applyProtection="0"/>
    <xf numFmtId="10" fontId="30" fillId="35" borderId="1332" applyNumberFormat="0" applyBorder="0" applyAlignment="0" applyProtection="0"/>
    <xf numFmtId="0" fontId="149" fillId="41" borderId="1335" applyNumberFormat="0" applyAlignment="0" applyProtection="0"/>
    <xf numFmtId="0" fontId="256" fillId="63" borderId="1335" applyNumberFormat="0" applyAlignment="0" applyProtection="0">
      <alignment vertical="center"/>
    </xf>
    <xf numFmtId="0" fontId="62" fillId="63" borderId="1335" applyNumberFormat="0" applyAlignment="0" applyProtection="0"/>
    <xf numFmtId="0" fontId="149" fillId="41" borderId="1335" applyNumberFormat="0" applyAlignment="0" applyProtection="0"/>
    <xf numFmtId="37" fontId="172" fillId="105" borderId="1314">
      <alignment horizontal="center" vertical="center" wrapText="1"/>
    </xf>
    <xf numFmtId="0" fontId="149" fillId="41" borderId="1335" applyNumberFormat="0" applyAlignment="0" applyProtection="0"/>
    <xf numFmtId="0" fontId="149" fillId="41" borderId="1335" applyNumberFormat="0" applyAlignment="0" applyProtection="0"/>
    <xf numFmtId="0" fontId="149" fillId="41" borderId="1335" applyNumberFormat="0" applyAlignment="0" applyProtection="0"/>
    <xf numFmtId="0" fontId="149" fillId="41" borderId="1335" applyNumberFormat="0" applyAlignment="0" applyProtection="0"/>
    <xf numFmtId="0" fontId="149" fillId="41" borderId="1335" applyNumberFormat="0" applyAlignment="0" applyProtection="0"/>
    <xf numFmtId="10" fontId="41" fillId="35" borderId="1312" applyNumberFormat="0" applyBorder="0" applyAlignment="0" applyProtection="0"/>
    <xf numFmtId="10" fontId="41" fillId="35" borderId="1312" applyNumberFormat="0" applyBorder="0" applyAlignment="0" applyProtection="0"/>
    <xf numFmtId="10" fontId="30" fillId="35" borderId="1312" applyNumberFormat="0" applyBorder="0" applyAlignment="0" applyProtection="0"/>
    <xf numFmtId="0" fontId="149" fillId="41" borderId="1315" applyNumberFormat="0" applyAlignment="0" applyProtection="0"/>
    <xf numFmtId="0" fontId="256" fillId="63" borderId="1315" applyNumberFormat="0" applyAlignment="0" applyProtection="0">
      <alignment vertical="center"/>
    </xf>
    <xf numFmtId="0" fontId="62" fillId="63" borderId="1315" applyNumberFormat="0" applyAlignment="0" applyProtection="0"/>
    <xf numFmtId="0" fontId="149" fillId="41" borderId="1315" applyNumberFormat="0" applyAlignment="0" applyProtection="0"/>
    <xf numFmtId="0" fontId="256" fillId="63" borderId="1315" applyNumberFormat="0" applyAlignment="0" applyProtection="0">
      <alignment vertical="center"/>
    </xf>
    <xf numFmtId="0" fontId="62" fillId="63" borderId="1315" applyNumberFormat="0" applyAlignment="0" applyProtection="0"/>
    <xf numFmtId="0" fontId="149" fillId="41" borderId="1315" applyNumberFormat="0" applyAlignment="0" applyProtection="0"/>
    <xf numFmtId="0" fontId="149" fillId="41" borderId="1315" applyNumberFormat="0" applyAlignment="0" applyProtection="0"/>
    <xf numFmtId="0" fontId="149" fillId="41" borderId="1315" applyNumberFormat="0" applyAlignment="0" applyProtection="0"/>
    <xf numFmtId="0" fontId="149" fillId="41" borderId="1315" applyNumberFormat="0" applyAlignment="0" applyProtection="0"/>
    <xf numFmtId="0" fontId="149" fillId="41" borderId="1315" applyNumberFormat="0" applyAlignment="0" applyProtection="0"/>
    <xf numFmtId="0" fontId="262" fillId="107" borderId="1336">
      <alignment textRotation="90"/>
    </xf>
    <xf numFmtId="0" fontId="262" fillId="107" borderId="1316">
      <alignment textRotation="90"/>
    </xf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54" fillId="73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140" fillId="54" borderId="1364" applyNumberFormat="0" applyAlignment="0" applyProtection="0"/>
    <xf numFmtId="0" fontId="36" fillId="0" borderId="1302" applyNumberFormat="0" applyFill="0" applyBorder="0" applyAlignment="0" applyProtection="0"/>
    <xf numFmtId="0" fontId="140" fillId="54" borderId="1325" applyNumberFormat="0" applyAlignment="0" applyProtection="0"/>
    <xf numFmtId="0" fontId="140" fillId="54" borderId="1325" applyNumberFormat="0" applyAlignment="0" applyProtection="0"/>
    <xf numFmtId="0" fontId="140" fillId="54" borderId="1325" applyNumberFormat="0" applyAlignment="0" applyProtection="0"/>
    <xf numFmtId="0" fontId="140" fillId="54" borderId="1325" applyNumberFormat="0" applyAlignment="0" applyProtection="0"/>
    <xf numFmtId="0" fontId="140" fillId="54" borderId="1325" applyNumberFormat="0" applyAlignment="0" applyProtection="0"/>
    <xf numFmtId="0" fontId="140" fillId="54" borderId="1325" applyNumberFormat="0" applyAlignment="0" applyProtection="0"/>
    <xf numFmtId="0" fontId="210" fillId="73" borderId="1325" applyNumberFormat="0" applyAlignment="0" applyProtection="0">
      <alignment vertical="center"/>
    </xf>
    <xf numFmtId="0" fontId="140" fillId="54" borderId="1325" applyNumberFormat="0" applyAlignment="0" applyProtection="0"/>
    <xf numFmtId="0" fontId="54" fillId="73" borderId="1325" applyNumberFormat="0" applyAlignment="0" applyProtection="0"/>
    <xf numFmtId="0" fontId="210" fillId="73" borderId="1325" applyNumberFormat="0" applyAlignment="0" applyProtection="0">
      <alignment vertical="center"/>
    </xf>
    <xf numFmtId="0" fontId="140" fillId="54" borderId="1325" applyNumberFormat="0" applyAlignment="0" applyProtection="0"/>
    <xf numFmtId="0" fontId="44" fillId="0" borderId="1303">
      <alignment horizontal="left" vertical="center"/>
    </xf>
    <xf numFmtId="0" fontId="42" fillId="0" borderId="1303">
      <alignment horizontal="left" vertical="center"/>
    </xf>
    <xf numFmtId="37" fontId="172" fillId="105" borderId="1304">
      <alignment horizontal="center" vertical="center" wrapText="1"/>
    </xf>
    <xf numFmtId="10" fontId="41" fillId="35" borderId="1302" applyNumberFormat="0" applyBorder="0" applyAlignment="0" applyProtection="0"/>
    <xf numFmtId="10" fontId="41" fillId="35" borderId="1302" applyNumberFormat="0" applyBorder="0" applyAlignment="0" applyProtection="0"/>
    <xf numFmtId="10" fontId="30" fillId="35" borderId="1302" applyNumberFormat="0" applyBorder="0" applyAlignment="0" applyProtection="0"/>
    <xf numFmtId="0" fontId="149" fillId="41" borderId="1305" applyNumberFormat="0" applyAlignment="0" applyProtection="0"/>
    <xf numFmtId="0" fontId="256" fillId="63" borderId="1305" applyNumberFormat="0" applyAlignment="0" applyProtection="0">
      <alignment vertical="center"/>
    </xf>
    <xf numFmtId="0" fontId="62" fillId="63" borderId="1305" applyNumberFormat="0" applyAlignment="0" applyProtection="0"/>
    <xf numFmtId="0" fontId="149" fillId="41" borderId="1305" applyNumberFormat="0" applyAlignment="0" applyProtection="0"/>
    <xf numFmtId="0" fontId="256" fillId="63" borderId="1305" applyNumberFormat="0" applyAlignment="0" applyProtection="0">
      <alignment vertical="center"/>
    </xf>
    <xf numFmtId="0" fontId="62" fillId="63" borderId="1305" applyNumberFormat="0" applyAlignment="0" applyProtection="0"/>
    <xf numFmtId="0" fontId="149" fillId="41" borderId="1305" applyNumberFormat="0" applyAlignment="0" applyProtection="0"/>
    <xf numFmtId="0" fontId="149" fillId="41" borderId="1305" applyNumberFormat="0" applyAlignment="0" applyProtection="0"/>
    <xf numFmtId="0" fontId="149" fillId="41" borderId="1305" applyNumberFormat="0" applyAlignment="0" applyProtection="0"/>
    <xf numFmtId="0" fontId="149" fillId="41" borderId="1305" applyNumberFormat="0" applyAlignment="0" applyProtection="0"/>
    <xf numFmtId="0" fontId="149" fillId="41" borderId="1305" applyNumberFormat="0" applyAlignment="0" applyProtection="0"/>
    <xf numFmtId="0" fontId="149" fillId="41" borderId="1305" applyNumberFormat="0" applyAlignment="0" applyProtection="0"/>
    <xf numFmtId="0" fontId="262" fillId="107" borderId="1306">
      <alignment textRotation="90"/>
    </xf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9" fillId="56" borderId="1356" applyNumberForma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201" fillId="79" borderId="1356" applyNumberFormat="0" applyFont="0" applyAlignment="0" applyProtection="0">
      <alignment vertical="center"/>
    </xf>
    <xf numFmtId="0" fontId="201" fillId="79" borderId="1356" applyNumberFormat="0" applyFont="0" applyAlignment="0" applyProtection="0">
      <alignment vertical="center"/>
    </xf>
    <xf numFmtId="0" fontId="9" fillId="56" borderId="1356" applyNumberFormat="0" applyAlignment="0" applyProtection="0"/>
    <xf numFmtId="0" fontId="50" fillId="79" borderId="1356" applyNumberFormat="0" applyFont="0" applyAlignment="0" applyProtection="0"/>
    <xf numFmtId="0" fontId="9" fillId="56" borderId="1356" applyNumberFormat="0" applyAlignment="0" applyProtection="0"/>
    <xf numFmtId="0" fontId="50" fillId="79" borderId="1356" applyNumberFormat="0" applyFont="0" applyAlignment="0" applyProtection="0"/>
    <xf numFmtId="0" fontId="9" fillId="56" borderId="1356" applyNumberFormat="0" applyAlignment="0" applyProtection="0"/>
    <xf numFmtId="0" fontId="9" fillId="56" borderId="1356" applyNumberFormat="0" applyAlignment="0" applyProtection="0"/>
    <xf numFmtId="0" fontId="50" fillId="79" borderId="1356" applyNumberFormat="0" applyFont="0" applyAlignment="0" applyProtection="0"/>
    <xf numFmtId="0" fontId="9" fillId="56" borderId="1356" applyNumberFormat="0" applyAlignment="0" applyProtection="0"/>
    <xf numFmtId="0" fontId="50" fillId="79" borderId="1356" applyNumberFormat="0" applyFont="0" applyAlignment="0" applyProtection="0"/>
    <xf numFmtId="0" fontId="9" fillId="56" borderId="1356" applyNumberFormat="0" applyAlignment="0" applyProtection="0"/>
    <xf numFmtId="0" fontId="50" fillId="79" borderId="1356" applyNumberFormat="0" applyFont="0" applyAlignment="0" applyProtection="0"/>
    <xf numFmtId="0" fontId="9" fillId="56" borderId="1356" applyNumberFormat="0" applyAlignment="0" applyProtection="0"/>
    <xf numFmtId="0" fontId="156" fillId="54" borderId="1357" applyNumberFormat="0" applyAlignment="0" applyProtection="0"/>
    <xf numFmtId="0" fontId="66" fillId="73" borderId="1357" applyNumberFormat="0" applyAlignment="0" applyProtection="0"/>
    <xf numFmtId="0" fontId="156" fillId="54" borderId="1357" applyNumberFormat="0" applyAlignment="0" applyProtection="0"/>
    <xf numFmtId="0" fontId="270" fillId="73" borderId="1357" applyNumberFormat="0" applyAlignment="0" applyProtection="0">
      <alignment vertical="center"/>
    </xf>
    <xf numFmtId="0" fontId="66" fillId="73" borderId="1357" applyNumberFormat="0" applyAlignment="0" applyProtection="0"/>
    <xf numFmtId="0" fontId="156" fillId="54" borderId="1357" applyNumberFormat="0" applyAlignment="0" applyProtection="0"/>
    <xf numFmtId="0" fontId="156" fillId="54" borderId="1357" applyNumberFormat="0" applyAlignment="0" applyProtection="0"/>
    <xf numFmtId="0" fontId="156" fillId="54" borderId="1357" applyNumberFormat="0" applyAlignment="0" applyProtection="0"/>
    <xf numFmtId="0" fontId="156" fillId="54" borderId="1357" applyNumberFormat="0" applyAlignment="0" applyProtection="0"/>
    <xf numFmtId="0" fontId="156" fillId="54" borderId="1357" applyNumberFormat="0" applyAlignment="0" applyProtection="0"/>
    <xf numFmtId="0" fontId="156" fillId="54" borderId="1357" applyNumberForma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50" fillId="79" borderId="1337" applyNumberFormat="0" applyFont="0" applyAlignment="0" applyProtection="0"/>
    <xf numFmtId="0" fontId="201" fillId="79" borderId="1337" applyNumberFormat="0" applyFont="0" applyAlignment="0" applyProtection="0">
      <alignment vertical="center"/>
    </xf>
    <xf numFmtId="0" fontId="201" fillId="79" borderId="1337" applyNumberFormat="0" applyFont="0" applyAlignment="0" applyProtection="0">
      <alignment vertical="center"/>
    </xf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9" fillId="56" borderId="1337" applyNumberFormat="0" applyAlignment="0" applyProtection="0"/>
    <xf numFmtId="0" fontId="50" fillId="79" borderId="1337" applyNumberFormat="0" applyFont="0" applyAlignment="0" applyProtection="0"/>
    <xf numFmtId="0" fontId="66" fillId="73" borderId="1338" applyNumberFormat="0" applyAlignment="0" applyProtection="0"/>
    <xf numFmtId="0" fontId="156" fillId="54" borderId="1338" applyNumberFormat="0" applyAlignment="0" applyProtection="0"/>
    <xf numFmtId="0" fontId="270" fillId="73" borderId="1338" applyNumberFormat="0" applyAlignment="0" applyProtection="0">
      <alignment vertical="center"/>
    </xf>
    <xf numFmtId="0" fontId="66" fillId="73" borderId="1338" applyNumberFormat="0" applyAlignment="0" applyProtection="0"/>
    <xf numFmtId="0" fontId="156" fillId="54" borderId="1338" applyNumberFormat="0" applyAlignment="0" applyProtection="0"/>
    <xf numFmtId="0" fontId="156" fillId="54" borderId="1338" applyNumberFormat="0" applyAlignment="0" applyProtection="0"/>
    <xf numFmtId="0" fontId="156" fillId="54" borderId="1338" applyNumberFormat="0" applyAlignment="0" applyProtection="0"/>
    <xf numFmtId="0" fontId="156" fillId="54" borderId="1338" applyNumberFormat="0" applyAlignment="0" applyProtection="0"/>
    <xf numFmtId="0" fontId="156" fillId="54" borderId="1338" applyNumberFormat="0" applyAlignment="0" applyProtection="0"/>
    <xf numFmtId="0" fontId="156" fillId="54" borderId="1338" applyNumberForma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9" fillId="56" borderId="1317" applyNumberForma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50" fillId="79" borderId="1317" applyNumberFormat="0" applyFont="0" applyAlignment="0" applyProtection="0"/>
    <xf numFmtId="0" fontId="201" fillId="79" borderId="1317" applyNumberFormat="0" applyFont="0" applyAlignment="0" applyProtection="0">
      <alignment vertical="center"/>
    </xf>
    <xf numFmtId="0" fontId="201" fillId="79" borderId="1317" applyNumberFormat="0" applyFont="0" applyAlignment="0" applyProtection="0">
      <alignment vertical="center"/>
    </xf>
    <xf numFmtId="0" fontId="9" fillId="56" borderId="1317" applyNumberFormat="0" applyAlignment="0" applyProtection="0"/>
    <xf numFmtId="0" fontId="50" fillId="79" borderId="1317" applyNumberFormat="0" applyFont="0" applyAlignment="0" applyProtection="0"/>
    <xf numFmtId="0" fontId="9" fillId="56" borderId="1317" applyNumberFormat="0" applyAlignment="0" applyProtection="0"/>
    <xf numFmtId="0" fontId="50" fillId="79" borderId="1317" applyNumberFormat="0" applyFont="0" applyAlignment="0" applyProtection="0"/>
    <xf numFmtId="0" fontId="9" fillId="56" borderId="1317" applyNumberFormat="0" applyAlignment="0" applyProtection="0"/>
    <xf numFmtId="0" fontId="50" fillId="79" borderId="1317" applyNumberFormat="0" applyFont="0" applyAlignment="0" applyProtection="0"/>
    <xf numFmtId="0" fontId="9" fillId="56" borderId="1317" applyNumberFormat="0" applyAlignment="0" applyProtection="0"/>
    <xf numFmtId="0" fontId="50" fillId="79" borderId="1317" applyNumberFormat="0" applyFont="0" applyAlignment="0" applyProtection="0"/>
    <xf numFmtId="0" fontId="9" fillId="56" borderId="1317" applyNumberFormat="0" applyAlignment="0" applyProtection="0"/>
    <xf numFmtId="0" fontId="50" fillId="79" borderId="1317" applyNumberFormat="0" applyFont="0" applyAlignment="0" applyProtection="0"/>
    <xf numFmtId="0" fontId="9" fillId="56" borderId="1317" applyNumberFormat="0" applyAlignment="0" applyProtection="0"/>
    <xf numFmtId="0" fontId="50" fillId="79" borderId="1317" applyNumberFormat="0" applyFont="0" applyAlignment="0" applyProtection="0"/>
    <xf numFmtId="0" fontId="156" fillId="54" borderId="1318" applyNumberFormat="0" applyAlignment="0" applyProtection="0"/>
    <xf numFmtId="0" fontId="270" fillId="73" borderId="1318" applyNumberFormat="0" applyAlignment="0" applyProtection="0">
      <alignment vertical="center"/>
    </xf>
    <xf numFmtId="0" fontId="66" fillId="73" borderId="1318" applyNumberFormat="0" applyAlignment="0" applyProtection="0"/>
    <xf numFmtId="0" fontId="156" fillId="54" borderId="1318" applyNumberFormat="0" applyAlignment="0" applyProtection="0"/>
    <xf numFmtId="0" fontId="270" fillId="73" borderId="1318" applyNumberFormat="0" applyAlignment="0" applyProtection="0">
      <alignment vertical="center"/>
    </xf>
    <xf numFmtId="0" fontId="66" fillId="73" borderId="1318" applyNumberFormat="0" applyAlignment="0" applyProtection="0"/>
    <xf numFmtId="0" fontId="156" fillId="54" borderId="1318" applyNumberFormat="0" applyAlignment="0" applyProtection="0"/>
    <xf numFmtId="0" fontId="156" fillId="54" borderId="1318" applyNumberFormat="0" applyAlignment="0" applyProtection="0"/>
    <xf numFmtId="0" fontId="156" fillId="54" borderId="1318" applyNumberFormat="0" applyAlignment="0" applyProtection="0"/>
    <xf numFmtId="0" fontId="156" fillId="54" borderId="1318" applyNumberFormat="0" applyAlignment="0" applyProtection="0"/>
    <xf numFmtId="0" fontId="156" fillId="54" borderId="1318" applyNumberFormat="0" applyAlignment="0" applyProtection="0"/>
    <xf numFmtId="0" fontId="156" fillId="54" borderId="1318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359"/>
    <xf numFmtId="3" fontId="27" fillId="0" borderId="1351" applyNumberFormat="0" applyFont="0" applyFill="0" applyAlignment="0" applyProtection="0">
      <alignment vertical="center"/>
    </xf>
    <xf numFmtId="3" fontId="27" fillId="0" borderId="1351" applyNumberFormat="0" applyFont="0" applyFill="0" applyAlignment="0" applyProtection="0">
      <alignment vertical="center"/>
    </xf>
    <xf numFmtId="3" fontId="276" fillId="109" borderId="1339"/>
    <xf numFmtId="0" fontId="172" fillId="0" borderId="1340"/>
    <xf numFmtId="0" fontId="158" fillId="0" borderId="1360" applyNumberFormat="0" applyFill="0" applyAlignment="0" applyProtection="0"/>
    <xf numFmtId="0" fontId="290" fillId="0" borderId="1360" applyNumberFormat="0" applyFill="0" applyAlignment="0" applyProtection="0">
      <alignment vertical="center"/>
    </xf>
    <xf numFmtId="0" fontId="68" fillId="0" borderId="1360" applyNumberFormat="0" applyFill="0" applyAlignment="0" applyProtection="0"/>
    <xf numFmtId="0" fontId="158" fillId="0" borderId="1360" applyNumberFormat="0" applyFill="0" applyAlignment="0" applyProtection="0"/>
    <xf numFmtId="3" fontId="27" fillId="0" borderId="1332" applyNumberFormat="0" applyFont="0" applyFill="0" applyAlignment="0" applyProtection="0">
      <alignment vertical="center"/>
    </xf>
    <xf numFmtId="3" fontId="27" fillId="0" borderId="1332" applyNumberFormat="0" applyFont="0" applyFill="0" applyAlignment="0" applyProtection="0">
      <alignment vertical="center"/>
    </xf>
    <xf numFmtId="0" fontId="290" fillId="0" borderId="1360" applyNumberFormat="0" applyFill="0" applyAlignment="0" applyProtection="0">
      <alignment vertical="center"/>
    </xf>
    <xf numFmtId="0" fontId="68" fillId="0" borderId="1360" applyNumberFormat="0" applyFill="0" applyAlignment="0" applyProtection="0"/>
    <xf numFmtId="0" fontId="158" fillId="0" borderId="1360" applyNumberFormat="0" applyFill="0" applyAlignment="0" applyProtection="0"/>
    <xf numFmtId="3" fontId="276" fillId="109" borderId="1319"/>
    <xf numFmtId="10" fontId="30" fillId="35" borderId="1361" applyNumberFormat="0" applyBorder="0" applyAlignment="0" applyProtection="0"/>
    <xf numFmtId="3" fontId="27" fillId="0" borderId="1312" applyNumberFormat="0" applyFont="0" applyFill="0" applyAlignment="0" applyProtection="0">
      <alignment vertical="center"/>
    </xf>
    <xf numFmtId="3" fontId="27" fillId="0" borderId="1312" applyNumberFormat="0" applyFont="0" applyFill="0" applyAlignment="0" applyProtection="0">
      <alignment vertical="center"/>
    </xf>
    <xf numFmtId="0" fontId="66" fillId="73" borderId="1347" applyNumberFormat="0" applyAlignment="0" applyProtection="0"/>
    <xf numFmtId="0" fontId="140" fillId="54" borderId="1354" applyNumberFormat="0" applyAlignment="0" applyProtection="0"/>
    <xf numFmtId="0" fontId="156" fillId="54" borderId="1347" applyNumberFormat="0" applyAlignment="0" applyProtection="0"/>
    <xf numFmtId="0" fontId="158" fillId="0" borderId="1321" applyNumberFormat="0" applyFill="0" applyAlignment="0" applyProtection="0"/>
    <xf numFmtId="0" fontId="290" fillId="0" borderId="1321" applyNumberFormat="0" applyFill="0" applyAlignment="0" applyProtection="0">
      <alignment vertical="center"/>
    </xf>
    <xf numFmtId="0" fontId="68" fillId="0" borderId="1321" applyNumberFormat="0" applyFill="0" applyAlignment="0" applyProtection="0"/>
    <xf numFmtId="0" fontId="290" fillId="0" borderId="1321" applyNumberFormat="0" applyFill="0" applyAlignment="0" applyProtection="0">
      <alignment vertical="center"/>
    </xf>
    <xf numFmtId="0" fontId="68" fillId="0" borderId="1321" applyNumberFormat="0" applyFill="0" applyAlignment="0" applyProtection="0"/>
    <xf numFmtId="0" fontId="158" fillId="0" borderId="1321" applyNumberFormat="0" applyFill="0" applyAlignment="0" applyProtection="0"/>
    <xf numFmtId="0" fontId="158" fillId="0" borderId="1321" applyNumberFormat="0" applyFill="0" applyAlignment="0" applyProtection="0"/>
    <xf numFmtId="0" fontId="158" fillId="0" borderId="1321" applyNumberFormat="0" applyFill="0" applyAlignment="0" applyProtection="0"/>
    <xf numFmtId="0" fontId="158" fillId="0" borderId="1321" applyNumberFormat="0" applyFill="0" applyAlignment="0" applyProtection="0"/>
    <xf numFmtId="0" fontId="158" fillId="0" borderId="1321" applyNumberFormat="0" applyFill="0" applyAlignment="0" applyProtection="0"/>
    <xf numFmtId="0" fontId="158" fillId="0" borderId="1321" applyNumberFormat="0" applyFill="0" applyAlignment="0" applyProtection="0"/>
    <xf numFmtId="0" fontId="270" fillId="73" borderId="1318" applyNumberFormat="0" applyAlignment="0" applyProtection="0">
      <alignment vertical="center"/>
    </xf>
    <xf numFmtId="0" fontId="210" fillId="73" borderId="1315" applyNumberFormat="0" applyAlignment="0" applyProtection="0">
      <alignment vertical="center"/>
    </xf>
    <xf numFmtId="0" fontId="256" fillId="63" borderId="1315" applyNumberFormat="0" applyAlignment="0" applyProtection="0">
      <alignment vertical="center"/>
    </xf>
    <xf numFmtId="0" fontId="156" fillId="54" borderId="1367" applyNumberFormat="0" applyAlignment="0" applyProtection="0"/>
    <xf numFmtId="0" fontId="201" fillId="79" borderId="1317" applyNumberFormat="0" applyFont="0" applyAlignment="0" applyProtection="0">
      <alignment vertical="center"/>
    </xf>
    <xf numFmtId="0" fontId="156" fillId="54" borderId="1347" applyNumberFormat="0" applyAlignment="0" applyProtection="0"/>
    <xf numFmtId="3" fontId="276" fillId="109" borderId="1368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50" fillId="79" borderId="1307" applyNumberFormat="0" applyFont="0" applyAlignment="0" applyProtection="0"/>
    <xf numFmtId="0" fontId="201" fillId="79" borderId="1307" applyNumberFormat="0" applyFont="0" applyAlignment="0" applyProtection="0">
      <alignment vertical="center"/>
    </xf>
    <xf numFmtId="0" fontId="201" fillId="79" borderId="1307" applyNumberFormat="0" applyFont="0" applyAlignment="0" applyProtection="0">
      <alignment vertical="center"/>
    </xf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9" fillId="56" borderId="1307" applyNumberFormat="0" applyAlignment="0" applyProtection="0"/>
    <xf numFmtId="0" fontId="50" fillId="79" borderId="1307" applyNumberFormat="0" applyFont="0" applyAlignment="0" applyProtection="0"/>
    <xf numFmtId="0" fontId="156" fillId="54" borderId="1308" applyNumberFormat="0" applyAlignment="0" applyProtection="0"/>
    <xf numFmtId="0" fontId="270" fillId="73" borderId="1308" applyNumberFormat="0" applyAlignment="0" applyProtection="0">
      <alignment vertical="center"/>
    </xf>
    <xf numFmtId="0" fontId="66" fillId="73" borderId="1308" applyNumberFormat="0" applyAlignment="0" applyProtection="0"/>
    <xf numFmtId="0" fontId="156" fillId="54" borderId="1308" applyNumberFormat="0" applyAlignment="0" applyProtection="0"/>
    <xf numFmtId="0" fontId="270" fillId="73" borderId="1308" applyNumberFormat="0" applyAlignment="0" applyProtection="0">
      <alignment vertical="center"/>
    </xf>
    <xf numFmtId="0" fontId="66" fillId="73" borderId="1308" applyNumberFormat="0" applyAlignment="0" applyProtection="0"/>
    <xf numFmtId="0" fontId="156" fillId="54" borderId="1308" applyNumberFormat="0" applyAlignment="0" applyProtection="0"/>
    <xf numFmtId="0" fontId="156" fillId="54" borderId="1308" applyNumberFormat="0" applyAlignment="0" applyProtection="0"/>
    <xf numFmtId="0" fontId="156" fillId="54" borderId="1308" applyNumberFormat="0" applyAlignment="0" applyProtection="0"/>
    <xf numFmtId="0" fontId="156" fillId="54" borderId="1308" applyNumberFormat="0" applyAlignment="0" applyProtection="0"/>
    <xf numFmtId="0" fontId="156" fillId="54" borderId="1308" applyNumberFormat="0" applyAlignment="0" applyProtection="0"/>
    <xf numFmtId="0" fontId="156" fillId="54" borderId="1308" applyNumberFormat="0" applyAlignment="0" applyProtection="0"/>
    <xf numFmtId="0" fontId="36" fillId="0" borderId="1332" applyNumberFormat="0" applyFill="0" applyBorder="0" applyAlignment="0" applyProtection="0"/>
    <xf numFmtId="0" fontId="50" fillId="79" borderId="1346" applyNumberFormat="0" applyFont="0" applyAlignment="0" applyProtection="0"/>
    <xf numFmtId="0" fontId="156" fillId="54" borderId="1347" applyNumberFormat="0" applyAlignment="0" applyProtection="0"/>
    <xf numFmtId="0" fontId="156" fillId="54" borderId="1328" applyNumberFormat="0" applyAlignment="0" applyProtection="0"/>
    <xf numFmtId="0" fontId="156" fillId="54" borderId="1367" applyNumberFormat="0" applyAlignment="0" applyProtection="0"/>
    <xf numFmtId="0" fontId="54" fillId="73" borderId="1325" applyNumberFormat="0" applyAlignment="0" applyProtection="0"/>
    <xf numFmtId="0" fontId="256" fillId="63" borderId="1335" applyNumberFormat="0" applyAlignment="0" applyProtection="0">
      <alignment vertical="center"/>
    </xf>
    <xf numFmtId="10" fontId="41" fillId="35" borderId="1351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309"/>
    <xf numFmtId="0" fontId="172" fillId="0" borderId="1310"/>
    <xf numFmtId="3" fontId="27" fillId="0" borderId="1302" applyNumberFormat="0" applyFont="0" applyFill="0" applyAlignment="0" applyProtection="0">
      <alignment vertical="center"/>
    </xf>
    <xf numFmtId="3" fontId="27" fillId="0" borderId="1302" applyNumberFormat="0" applyFont="0" applyFill="0" applyAlignment="0" applyProtection="0">
      <alignment vertical="center"/>
    </xf>
    <xf numFmtId="0" fontId="158" fillId="0" borderId="1311" applyNumberFormat="0" applyFill="0" applyAlignment="0" applyProtection="0"/>
    <xf numFmtId="0" fontId="290" fillId="0" borderId="1311" applyNumberFormat="0" applyFill="0" applyAlignment="0" applyProtection="0">
      <alignment vertical="center"/>
    </xf>
    <xf numFmtId="0" fontId="68" fillId="0" borderId="1311" applyNumberFormat="0" applyFill="0" applyAlignment="0" applyProtection="0"/>
    <xf numFmtId="0" fontId="158" fillId="0" borderId="1311" applyNumberFormat="0" applyFill="0" applyAlignment="0" applyProtection="0"/>
    <xf numFmtId="0" fontId="290" fillId="0" borderId="1311" applyNumberFormat="0" applyFill="0" applyAlignment="0" applyProtection="0">
      <alignment vertical="center"/>
    </xf>
    <xf numFmtId="0" fontId="68" fillId="0" borderId="1311" applyNumberFormat="0" applyFill="0" applyAlignment="0" applyProtection="0"/>
    <xf numFmtId="0" fontId="158" fillId="0" borderId="1311" applyNumberFormat="0" applyFill="0" applyAlignment="0" applyProtection="0"/>
    <xf numFmtId="0" fontId="158" fillId="0" borderId="1311" applyNumberFormat="0" applyFill="0" applyAlignment="0" applyProtection="0"/>
    <xf numFmtId="0" fontId="158" fillId="0" borderId="1311" applyNumberFormat="0" applyFill="0" applyAlignment="0" applyProtection="0"/>
    <xf numFmtId="0" fontId="158" fillId="0" borderId="1311" applyNumberFormat="0" applyFill="0" applyAlignment="0" applyProtection="0"/>
    <xf numFmtId="0" fontId="158" fillId="0" borderId="1311" applyNumberFormat="0" applyFill="0" applyAlignment="0" applyProtection="0"/>
    <xf numFmtId="0" fontId="158" fillId="0" borderId="1311" applyNumberFormat="0" applyFill="0" applyAlignment="0" applyProtection="0"/>
    <xf numFmtId="0" fontId="270" fillId="73" borderId="1357" applyNumberFormat="0" applyAlignment="0" applyProtection="0">
      <alignment vertical="center"/>
    </xf>
    <xf numFmtId="0" fontId="50" fillId="79" borderId="1327" applyNumberFormat="0" applyFont="0" applyAlignment="0" applyProtection="0"/>
    <xf numFmtId="0" fontId="270" fillId="73" borderId="1308" applyNumberFormat="0" applyAlignment="0" applyProtection="0">
      <alignment vertical="center"/>
    </xf>
    <xf numFmtId="0" fontId="210" fillId="73" borderId="1305" applyNumberFormat="0" applyAlignment="0" applyProtection="0">
      <alignment vertical="center"/>
    </xf>
    <xf numFmtId="0" fontId="50" fillId="79" borderId="1356" applyNumberFormat="0" applyFont="0" applyAlignment="0" applyProtection="0"/>
    <xf numFmtId="0" fontId="50" fillId="79" borderId="1356" applyNumberFormat="0" applyFont="0" applyAlignment="0" applyProtection="0"/>
    <xf numFmtId="0" fontId="256" fillId="63" borderId="1305" applyNumberFormat="0" applyAlignment="0" applyProtection="0">
      <alignment vertical="center"/>
    </xf>
    <xf numFmtId="0" fontId="290" fillId="0" borderId="1311" applyNumberFormat="0" applyFill="0" applyAlignment="0" applyProtection="0">
      <alignment vertical="center"/>
    </xf>
    <xf numFmtId="0" fontId="50" fillId="79" borderId="1337" applyNumberFormat="0" applyFont="0" applyAlignment="0" applyProtection="0"/>
    <xf numFmtId="0" fontId="201" fillId="79" borderId="1307" applyNumberFormat="0" applyFont="0" applyAlignment="0" applyProtection="0">
      <alignment vertical="center"/>
    </xf>
    <xf numFmtId="0" fontId="149" fillId="41" borderId="1325" applyNumberFormat="0" applyAlignment="0" applyProtection="0"/>
    <xf numFmtId="0" fontId="156" fillId="54" borderId="1328" applyNumberFormat="0" applyAlignment="0" applyProtection="0"/>
    <xf numFmtId="0" fontId="172" fillId="0" borderId="1369"/>
    <xf numFmtId="3" fontId="27" fillId="0" borderId="1361" applyNumberFormat="0" applyFont="0" applyFill="0" applyAlignment="0" applyProtection="0">
      <alignment vertical="center"/>
    </xf>
    <xf numFmtId="3" fontId="27" fillId="0" borderId="1361" applyNumberFormat="0" applyFont="0" applyFill="0" applyAlignment="0" applyProtection="0">
      <alignment vertical="center"/>
    </xf>
    <xf numFmtId="3" fontId="276" fillId="109" borderId="1348"/>
    <xf numFmtId="0" fontId="172" fillId="0" borderId="1349"/>
    <xf numFmtId="3" fontId="27" fillId="0" borderId="1342" applyNumberFormat="0" applyFont="0" applyFill="0" applyAlignment="0" applyProtection="0">
      <alignment vertical="center"/>
    </xf>
    <xf numFmtId="3" fontId="27" fillId="0" borderId="1342" applyNumberFormat="0" applyFont="0" applyFill="0" applyAlignment="0" applyProtection="0">
      <alignment vertical="center"/>
    </xf>
    <xf numFmtId="3" fontId="276" fillId="109" borderId="1329"/>
    <xf numFmtId="0" fontId="172" fillId="0" borderId="1330"/>
    <xf numFmtId="3" fontId="27" fillId="0" borderId="1322" applyNumberFormat="0" applyFont="0" applyFill="0" applyAlignment="0" applyProtection="0">
      <alignment vertical="center"/>
    </xf>
    <xf numFmtId="3" fontId="27" fillId="0" borderId="1322" applyNumberFormat="0" applyFont="0" applyFill="0" applyAlignment="0" applyProtection="0">
      <alignment vertical="center"/>
    </xf>
    <xf numFmtId="0" fontId="50" fillId="79" borderId="1356" applyNumberFormat="0" applyFont="0" applyAlignment="0" applyProtection="0"/>
    <xf numFmtId="0" fontId="54" fillId="73" borderId="1354" applyNumberFormat="0" applyAlignment="0" applyProtection="0"/>
    <xf numFmtId="0" fontId="156" fillId="54" borderId="1338" applyNumberFormat="0" applyAlignment="0" applyProtection="0"/>
    <xf numFmtId="0" fontId="149" fillId="41" borderId="1364" applyNumberFormat="0" applyAlignment="0" applyProtection="0"/>
    <xf numFmtId="3" fontId="276" fillId="109" borderId="1358"/>
    <xf numFmtId="0" fontId="50" fillId="79" borderId="1337" applyNumberFormat="0" applyFont="0" applyAlignment="0" applyProtection="0"/>
    <xf numFmtId="0" fontId="54" fillId="73" borderId="1364" applyNumberFormat="0" applyAlignment="0" applyProtection="0"/>
    <xf numFmtId="0" fontId="36" fillId="0" borderId="1342" applyNumberFormat="0" applyFill="0" applyBorder="0" applyAlignment="0" applyProtection="0"/>
    <xf numFmtId="0" fontId="270" fillId="73" borderId="1338" applyNumberFormat="0" applyAlignment="0" applyProtection="0">
      <alignment vertical="center"/>
    </xf>
    <xf numFmtId="0" fontId="210" fillId="73" borderId="1364" applyNumberFormat="0" applyAlignment="0" applyProtection="0">
      <alignment vertical="center"/>
    </xf>
    <xf numFmtId="0" fontId="149" fillId="41" borderId="1354" applyNumberFormat="0" applyAlignment="0" applyProtection="0"/>
    <xf numFmtId="37" fontId="172" fillId="105" borderId="1353">
      <alignment horizontal="center" vertical="center" wrapText="1"/>
    </xf>
    <xf numFmtId="0" fontId="149" fillId="41" borderId="1354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356" applyNumberFormat="0" applyFont="0" applyAlignment="0" applyProtection="0"/>
    <xf numFmtId="0" fontId="158" fillId="0" borderId="1331" applyNumberFormat="0" applyFill="0" applyAlignment="0" applyProtection="0"/>
    <xf numFmtId="0" fontId="290" fillId="0" borderId="1331" applyNumberFormat="0" applyFill="0" applyAlignment="0" applyProtection="0">
      <alignment vertical="center"/>
    </xf>
    <xf numFmtId="0" fontId="68" fillId="0" borderId="1331" applyNumberFormat="0" applyFill="0" applyAlignment="0" applyProtection="0"/>
    <xf numFmtId="0" fontId="158" fillId="0" borderId="1331" applyNumberFormat="0" applyFill="0" applyAlignment="0" applyProtection="0"/>
    <xf numFmtId="0" fontId="290" fillId="0" borderId="1331" applyNumberFormat="0" applyFill="0" applyAlignment="0" applyProtection="0">
      <alignment vertical="center"/>
    </xf>
    <xf numFmtId="0" fontId="68" fillId="0" borderId="1331" applyNumberFormat="0" applyFill="0" applyAlignment="0" applyProtection="0"/>
    <xf numFmtId="0" fontId="158" fillId="0" borderId="1331" applyNumberFormat="0" applyFill="0" applyAlignment="0" applyProtection="0"/>
    <xf numFmtId="0" fontId="158" fillId="0" borderId="1331" applyNumberFormat="0" applyFill="0" applyAlignment="0" applyProtection="0"/>
    <xf numFmtId="0" fontId="158" fillId="0" borderId="1331" applyNumberFormat="0" applyFill="0" applyAlignment="0" applyProtection="0"/>
    <xf numFmtId="0" fontId="158" fillId="0" borderId="1331" applyNumberFormat="0" applyFill="0" applyAlignment="0" applyProtection="0"/>
    <xf numFmtId="0" fontId="158" fillId="0" borderId="1331" applyNumberFormat="0" applyFill="0" applyAlignment="0" applyProtection="0"/>
    <xf numFmtId="0" fontId="158" fillId="0" borderId="1331" applyNumberFormat="0" applyFill="0" applyAlignment="0" applyProtection="0"/>
    <xf numFmtId="0" fontId="270" fillId="73" borderId="1328" applyNumberFormat="0" applyAlignment="0" applyProtection="0">
      <alignment vertical="center"/>
    </xf>
    <xf numFmtId="0" fontId="210" fillId="73" borderId="1325" applyNumberFormat="0" applyAlignment="0" applyProtection="0">
      <alignment vertical="center"/>
    </xf>
    <xf numFmtId="0" fontId="62" fillId="63" borderId="1354" applyNumberFormat="0" applyAlignment="0" applyProtection="0"/>
    <xf numFmtId="0" fontId="256" fillId="63" borderId="1325" applyNumberFormat="0" applyAlignment="0" applyProtection="0">
      <alignment vertical="center"/>
    </xf>
    <xf numFmtId="0" fontId="290" fillId="0" borderId="1331" applyNumberFormat="0" applyFill="0" applyAlignment="0" applyProtection="0">
      <alignment vertical="center"/>
    </xf>
    <xf numFmtId="0" fontId="201" fillId="79" borderId="1327" applyNumberFormat="0" applyFont="0" applyAlignment="0" applyProtection="0">
      <alignment vertical="center"/>
    </xf>
    <xf numFmtId="0" fontId="50" fillId="79" borderId="1366" applyNumberFormat="0" applyFont="0" applyAlignment="0" applyProtection="0"/>
    <xf numFmtId="0" fontId="140" fillId="54" borderId="1364" applyNumberFormat="0" applyAlignment="0" applyProtection="0"/>
    <xf numFmtId="0" fontId="158" fillId="0" borderId="1341" applyNumberFormat="0" applyFill="0" applyAlignment="0" applyProtection="0"/>
    <xf numFmtId="0" fontId="290" fillId="0" borderId="1341" applyNumberFormat="0" applyFill="0" applyAlignment="0" applyProtection="0">
      <alignment vertical="center"/>
    </xf>
    <xf numFmtId="0" fontId="68" fillId="0" borderId="1341" applyNumberFormat="0" applyFill="0" applyAlignment="0" applyProtection="0"/>
    <xf numFmtId="0" fontId="158" fillId="0" borderId="1341" applyNumberFormat="0" applyFill="0" applyAlignment="0" applyProtection="0"/>
    <xf numFmtId="0" fontId="290" fillId="0" borderId="1341" applyNumberFormat="0" applyFill="0" applyAlignment="0" applyProtection="0">
      <alignment vertical="center"/>
    </xf>
    <xf numFmtId="0" fontId="68" fillId="0" borderId="1341" applyNumberFormat="0" applyFill="0" applyAlignment="0" applyProtection="0"/>
    <xf numFmtId="0" fontId="158" fillId="0" borderId="1341" applyNumberFormat="0" applyFill="0" applyAlignment="0" applyProtection="0"/>
    <xf numFmtId="0" fontId="158" fillId="0" borderId="1341" applyNumberFormat="0" applyFill="0" applyAlignment="0" applyProtection="0"/>
    <xf numFmtId="0" fontId="158" fillId="0" borderId="1341" applyNumberFormat="0" applyFill="0" applyAlignment="0" applyProtection="0"/>
    <xf numFmtId="0" fontId="158" fillId="0" borderId="1341" applyNumberFormat="0" applyFill="0" applyAlignment="0" applyProtection="0"/>
    <xf numFmtId="0" fontId="158" fillId="0" borderId="1341" applyNumberFormat="0" applyFill="0" applyAlignment="0" applyProtection="0"/>
    <xf numFmtId="0" fontId="158" fillId="0" borderId="1341" applyNumberFormat="0" applyFill="0" applyAlignment="0" applyProtection="0"/>
    <xf numFmtId="0" fontId="36" fillId="0" borderId="1361" applyNumberFormat="0" applyFill="0" applyBorder="0" applyAlignment="0" applyProtection="0"/>
    <xf numFmtId="0" fontId="270" fillId="73" borderId="1338" applyNumberFormat="0" applyAlignment="0" applyProtection="0">
      <alignment vertical="center"/>
    </xf>
    <xf numFmtId="0" fontId="210" fillId="73" borderId="1335" applyNumberFormat="0" applyAlignment="0" applyProtection="0">
      <alignment vertical="center"/>
    </xf>
    <xf numFmtId="0" fontId="149" fillId="41" borderId="1364" applyNumberFormat="0" applyAlignment="0" applyProtection="0"/>
    <xf numFmtId="0" fontId="256" fillId="63" borderId="1335" applyNumberFormat="0" applyAlignment="0" applyProtection="0">
      <alignment vertical="center"/>
    </xf>
    <xf numFmtId="0" fontId="290" fillId="0" borderId="1341" applyNumberFormat="0" applyFill="0" applyAlignment="0" applyProtection="0">
      <alignment vertical="center"/>
    </xf>
    <xf numFmtId="0" fontId="201" fillId="79" borderId="1337" applyNumberFormat="0" applyFont="0" applyAlignment="0" applyProtection="0">
      <alignment vertical="center"/>
    </xf>
    <xf numFmtId="0" fontId="158" fillId="0" borderId="1350" applyNumberFormat="0" applyFill="0" applyAlignment="0" applyProtection="0"/>
    <xf numFmtId="0" fontId="290" fillId="0" borderId="1350" applyNumberFormat="0" applyFill="0" applyAlignment="0" applyProtection="0">
      <alignment vertical="center"/>
    </xf>
    <xf numFmtId="0" fontId="68" fillId="0" borderId="1350" applyNumberFormat="0" applyFill="0" applyAlignment="0" applyProtection="0"/>
    <xf numFmtId="0" fontId="158" fillId="0" borderId="1350" applyNumberFormat="0" applyFill="0" applyAlignment="0" applyProtection="0"/>
    <xf numFmtId="0" fontId="290" fillId="0" borderId="1350" applyNumberFormat="0" applyFill="0" applyAlignment="0" applyProtection="0">
      <alignment vertical="center"/>
    </xf>
    <xf numFmtId="0" fontId="68" fillId="0" borderId="1350" applyNumberFormat="0" applyFill="0" applyAlignment="0" applyProtection="0"/>
    <xf numFmtId="0" fontId="158" fillId="0" borderId="1350" applyNumberFormat="0" applyFill="0" applyAlignment="0" applyProtection="0"/>
    <xf numFmtId="0" fontId="158" fillId="0" borderId="1350" applyNumberFormat="0" applyFill="0" applyAlignment="0" applyProtection="0"/>
    <xf numFmtId="0" fontId="158" fillId="0" borderId="1350" applyNumberFormat="0" applyFill="0" applyAlignment="0" applyProtection="0"/>
    <xf numFmtId="0" fontId="158" fillId="0" borderId="1350" applyNumberFormat="0" applyFill="0" applyAlignment="0" applyProtection="0"/>
    <xf numFmtId="0" fontId="158" fillId="0" borderId="1350" applyNumberFormat="0" applyFill="0" applyAlignment="0" applyProtection="0"/>
    <xf numFmtId="0" fontId="158" fillId="0" borderId="1350" applyNumberFormat="0" applyFill="0" applyAlignment="0" applyProtection="0"/>
    <xf numFmtId="0" fontId="270" fillId="73" borderId="1347" applyNumberFormat="0" applyAlignment="0" applyProtection="0">
      <alignment vertical="center"/>
    </xf>
    <xf numFmtId="0" fontId="290" fillId="0" borderId="1350" applyNumberFormat="0" applyFill="0" applyAlignment="0" applyProtection="0">
      <alignment vertical="center"/>
    </xf>
    <xf numFmtId="0" fontId="201" fillId="79" borderId="1346" applyNumberFormat="0" applyFont="0" applyAlignment="0" applyProtection="0">
      <alignment vertical="center"/>
    </xf>
    <xf numFmtId="0" fontId="158" fillId="0" borderId="1360" applyNumberFormat="0" applyFill="0" applyAlignment="0" applyProtection="0"/>
    <xf numFmtId="0" fontId="158" fillId="0" borderId="1360" applyNumberFormat="0" applyFill="0" applyAlignment="0" applyProtection="0"/>
    <xf numFmtId="0" fontId="158" fillId="0" borderId="1360" applyNumberFormat="0" applyFill="0" applyAlignment="0" applyProtection="0"/>
    <xf numFmtId="0" fontId="158" fillId="0" borderId="1360" applyNumberFormat="0" applyFill="0" applyAlignment="0" applyProtection="0"/>
    <xf numFmtId="0" fontId="270" fillId="73" borderId="1357" applyNumberFormat="0" applyAlignment="0" applyProtection="0">
      <alignment vertical="center"/>
    </xf>
    <xf numFmtId="0" fontId="210" fillId="73" borderId="1354" applyNumberFormat="0" applyAlignment="0" applyProtection="0">
      <alignment vertical="center"/>
    </xf>
    <xf numFmtId="0" fontId="256" fillId="63" borderId="1354" applyNumberFormat="0" applyAlignment="0" applyProtection="0">
      <alignment vertical="center"/>
    </xf>
    <xf numFmtId="0" fontId="290" fillId="0" borderId="1360" applyNumberFormat="0" applyFill="0" applyAlignment="0" applyProtection="0">
      <alignment vertical="center"/>
    </xf>
    <xf numFmtId="0" fontId="201" fillId="79" borderId="1356" applyNumberFormat="0" applyFont="0" applyAlignment="0" applyProtection="0">
      <alignment vertical="center"/>
    </xf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270" fillId="73" borderId="1367" applyNumberFormat="0" applyAlignment="0" applyProtection="0">
      <alignment vertical="center"/>
    </xf>
    <xf numFmtId="0" fontId="210" fillId="73" borderId="1364" applyNumberFormat="0" applyAlignment="0" applyProtection="0">
      <alignment vertical="center"/>
    </xf>
    <xf numFmtId="0" fontId="256" fillId="63" borderId="1364" applyNumberFormat="0" applyAlignment="0" applyProtection="0">
      <alignment vertical="center"/>
    </xf>
    <xf numFmtId="0" fontId="290" fillId="0" borderId="1370" applyNumberFormat="0" applyFill="0" applyAlignment="0" applyProtection="0">
      <alignment vertical="center"/>
    </xf>
    <xf numFmtId="0" fontId="201" fillId="79" borderId="1366" applyNumberFormat="0" applyFont="0" applyAlignment="0" applyProtection="0">
      <alignment vertical="center"/>
    </xf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156" fillId="54" borderId="1377" applyNumberFormat="0" applyAlignment="0" applyProtection="0"/>
    <xf numFmtId="0" fontId="156" fillId="54" borderId="1377" applyNumberFormat="0" applyAlignment="0" applyProtection="0"/>
    <xf numFmtId="0" fontId="156" fillId="54" borderId="1377" applyNumberFormat="0" applyAlignment="0" applyProtection="0"/>
    <xf numFmtId="0" fontId="156" fillId="54" borderId="1377" applyNumberFormat="0" applyAlignment="0" applyProtection="0"/>
    <xf numFmtId="0" fontId="66" fillId="73" borderId="1377" applyNumberFormat="0" applyAlignment="0" applyProtection="0"/>
    <xf numFmtId="0" fontId="270" fillId="73" borderId="1377" applyNumberFormat="0" applyAlignment="0" applyProtection="0">
      <alignment vertical="center"/>
    </xf>
    <xf numFmtId="0" fontId="270" fillId="73" borderId="1377" applyNumberFormat="0" applyAlignment="0" applyProtection="0">
      <alignment vertical="center"/>
    </xf>
    <xf numFmtId="0" fontId="156" fillId="54" borderId="1377" applyNumberForma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201" fillId="79" borderId="1376" applyNumberFormat="0" applyFont="0" applyAlignment="0" applyProtection="0">
      <alignment vertical="center"/>
    </xf>
    <xf numFmtId="0" fontId="201" fillId="79" borderId="1376" applyNumberFormat="0" applyFont="0" applyAlignment="0" applyProtection="0">
      <alignment vertical="center"/>
    </xf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9" fillId="56" borderId="1376" applyNumberForma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50" fillId="79" borderId="1376" applyNumberFormat="0" applyFont="0" applyAlignment="0" applyProtection="0"/>
    <xf numFmtId="0" fontId="156" fillId="54" borderId="1397" applyNumberFormat="0" applyAlignment="0" applyProtection="0"/>
    <xf numFmtId="0" fontId="156" fillId="54" borderId="1397" applyNumberFormat="0" applyAlignment="0" applyProtection="0"/>
    <xf numFmtId="0" fontId="156" fillId="54" borderId="1397" applyNumberFormat="0" applyAlignment="0" applyProtection="0"/>
    <xf numFmtId="0" fontId="156" fillId="54" borderId="1397" applyNumberFormat="0" applyAlignment="0" applyProtection="0"/>
    <xf numFmtId="0" fontId="66" fillId="73" borderId="1397" applyNumberFormat="0" applyAlignment="0" applyProtection="0"/>
    <xf numFmtId="0" fontId="270" fillId="73" borderId="1397" applyNumberFormat="0" applyAlignment="0" applyProtection="0">
      <alignment vertical="center"/>
    </xf>
    <xf numFmtId="0" fontId="156" fillId="54" borderId="1397" applyNumberFormat="0" applyAlignment="0" applyProtection="0"/>
    <xf numFmtId="0" fontId="66" fillId="73" borderId="1397" applyNumberFormat="0" applyAlignment="0" applyProtection="0"/>
    <xf numFmtId="0" fontId="270" fillId="73" borderId="1397" applyNumberFormat="0" applyAlignment="0" applyProtection="0">
      <alignment vertical="center"/>
    </xf>
    <xf numFmtId="0" fontId="156" fillId="54" borderId="1397" applyNumberForma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201" fillId="79" borderId="1396" applyNumberFormat="0" applyFont="0" applyAlignment="0" applyProtection="0">
      <alignment vertical="center"/>
    </xf>
    <xf numFmtId="0" fontId="201" fillId="79" borderId="1396" applyNumberFormat="0" applyFont="0" applyAlignment="0" applyProtection="0">
      <alignment vertical="center"/>
    </xf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9" fillId="56" borderId="1396" applyNumberForma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50" fillId="79" borderId="1396" applyNumberFormat="0" applyFont="0" applyAlignment="0" applyProtection="0"/>
    <xf numFmtId="0" fontId="140" fillId="54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54" fillId="73" borderId="1364" applyNumberFormat="0" applyAlignment="0" applyProtection="0"/>
    <xf numFmtId="0" fontId="140" fillId="54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54" fillId="73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54" fillId="73" borderId="1364" applyNumberFormat="0" applyAlignment="0" applyProtection="0"/>
    <xf numFmtId="0" fontId="140" fillId="54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84" applyNumberFormat="0" applyAlignment="0" applyProtection="0"/>
    <xf numFmtId="0" fontId="210" fillId="73" borderId="1384" applyNumberFormat="0" applyAlignment="0" applyProtection="0">
      <alignment vertical="center"/>
    </xf>
    <xf numFmtId="0" fontId="140" fillId="54" borderId="1384" applyNumberFormat="0" applyAlignment="0" applyProtection="0"/>
    <xf numFmtId="0" fontId="210" fillId="73" borderId="1384" applyNumberFormat="0" applyAlignment="0" applyProtection="0">
      <alignment vertical="center"/>
    </xf>
    <xf numFmtId="0" fontId="54" fillId="73" borderId="1384" applyNumberFormat="0" applyAlignment="0" applyProtection="0"/>
    <xf numFmtId="0" fontId="140" fillId="54" borderId="1384" applyNumberFormat="0" applyAlignment="0" applyProtection="0"/>
    <xf numFmtId="0" fontId="140" fillId="54" borderId="1384" applyNumberFormat="0" applyAlignment="0" applyProtection="0"/>
    <xf numFmtId="0" fontId="140" fillId="54" borderId="1384" applyNumberFormat="0" applyAlignment="0" applyProtection="0"/>
    <xf numFmtId="0" fontId="140" fillId="54" borderId="1384" applyNumberFormat="0" applyAlignment="0" applyProtection="0"/>
    <xf numFmtId="0" fontId="262" fillId="107" borderId="1365">
      <alignment textRotation="90"/>
    </xf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62" fillId="63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149" fillId="41" borderId="1364" applyNumberFormat="0" applyAlignment="0" applyProtection="0"/>
    <xf numFmtId="0" fontId="62" fillId="63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149" fillId="41" borderId="1364" applyNumberFormat="0" applyAlignment="0" applyProtection="0"/>
    <xf numFmtId="10" fontId="41" fillId="35" borderId="1361" applyNumberFormat="0" applyBorder="0" applyAlignment="0" applyProtection="0"/>
    <xf numFmtId="10" fontId="41" fillId="35" borderId="1361" applyNumberFormat="0" applyBorder="0" applyAlignment="0" applyProtection="0"/>
    <xf numFmtId="0" fontId="262" fillId="107" borderId="1375">
      <alignment textRotation="90"/>
    </xf>
    <xf numFmtId="0" fontId="262" fillId="107" borderId="1395">
      <alignment textRotation="90"/>
    </xf>
    <xf numFmtId="37" fontId="172" fillId="105" borderId="1363">
      <alignment horizontal="center" vertical="center" wrapText="1"/>
    </xf>
    <xf numFmtId="0" fontId="149" fillId="41" borderId="1394" applyNumberFormat="0" applyAlignment="0" applyProtection="0"/>
    <xf numFmtId="0" fontId="149" fillId="41" borderId="1394" applyNumberFormat="0" applyAlignment="0" applyProtection="0"/>
    <xf numFmtId="0" fontId="149" fillId="41" borderId="1394" applyNumberFormat="0" applyAlignment="0" applyProtection="0"/>
    <xf numFmtId="10" fontId="30" fillId="35" borderId="1372" applyNumberFormat="0" applyBorder="0" applyAlignment="0" applyProtection="0"/>
    <xf numFmtId="10" fontId="41" fillId="35" borderId="1372" applyNumberFormat="0" applyBorder="0" applyAlignment="0" applyProtection="0"/>
    <xf numFmtId="10" fontId="41" fillId="35" borderId="1372" applyNumberFormat="0" applyBorder="0" applyAlignment="0" applyProtection="0"/>
    <xf numFmtId="0" fontId="149" fillId="41" borderId="1394" applyNumberFormat="0" applyAlignment="0" applyProtection="0"/>
    <xf numFmtId="0" fontId="62" fillId="63" borderId="1394" applyNumberFormat="0" applyAlignment="0" applyProtection="0"/>
    <xf numFmtId="0" fontId="256" fillId="63" borderId="1394" applyNumberFormat="0" applyAlignment="0" applyProtection="0">
      <alignment vertical="center"/>
    </xf>
    <xf numFmtId="0" fontId="149" fillId="41" borderId="1394" applyNumberFormat="0" applyAlignment="0" applyProtection="0"/>
    <xf numFmtId="0" fontId="62" fillId="63" borderId="1394" applyNumberFormat="0" applyAlignment="0" applyProtection="0"/>
    <xf numFmtId="0" fontId="256" fillId="63" borderId="1394" applyNumberFormat="0" applyAlignment="0" applyProtection="0">
      <alignment vertical="center"/>
    </xf>
    <xf numFmtId="0" fontId="149" fillId="41" borderId="1394" applyNumberFormat="0" applyAlignment="0" applyProtection="0"/>
    <xf numFmtId="10" fontId="41" fillId="35" borderId="1391" applyNumberFormat="0" applyBorder="0" applyAlignment="0" applyProtection="0"/>
    <xf numFmtId="10" fontId="41" fillId="35" borderId="1391" applyNumberFormat="0" applyBorder="0" applyAlignment="0" applyProtection="0"/>
    <xf numFmtId="37" fontId="172" fillId="105" borderId="1374">
      <alignment horizontal="center" vertical="center" wrapText="1"/>
    </xf>
    <xf numFmtId="37" fontId="172" fillId="105" borderId="1393">
      <alignment horizontal="center" vertical="center" wrapText="1"/>
    </xf>
    <xf numFmtId="0" fontId="249" fillId="0" borderId="53">
      <alignment horizontal="left" vertical="top"/>
    </xf>
    <xf numFmtId="0" fontId="42" fillId="0" borderId="1362">
      <alignment horizontal="left" vertical="center"/>
    </xf>
    <xf numFmtId="0" fontId="44" fillId="0" borderId="1362">
      <alignment horizontal="left" vertical="center"/>
    </xf>
    <xf numFmtId="0" fontId="246" fillId="0" borderId="53">
      <alignment horizontal="left" vertical="top"/>
    </xf>
    <xf numFmtId="0" fontId="140" fillId="54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54" fillId="73" borderId="1364" applyNumberFormat="0" applyAlignment="0" applyProtection="0"/>
    <xf numFmtId="0" fontId="140" fillId="54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54" fillId="73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42" fillId="0" borderId="1373">
      <alignment horizontal="left" vertical="center"/>
    </xf>
    <xf numFmtId="0" fontId="44" fillId="0" borderId="1373">
      <alignment horizontal="left" vertical="center"/>
    </xf>
    <xf numFmtId="0" fontId="243" fillId="104" borderId="56"/>
    <xf numFmtId="0" fontId="42" fillId="0" borderId="1392">
      <alignment horizontal="left" vertical="center"/>
    </xf>
    <xf numFmtId="0" fontId="44" fillId="0" borderId="1392">
      <alignment horizontal="left" vertical="center"/>
    </xf>
    <xf numFmtId="0" fontId="36" fillId="0" borderId="1361" applyNumberFormat="0" applyFill="0" applyBorder="0" applyAlignment="0" applyProtection="0"/>
    <xf numFmtId="0" fontId="36" fillId="0" borderId="1381" applyNumberFormat="0" applyFill="0" applyBorder="0" applyAlignment="0" applyProtection="0"/>
    <xf numFmtId="0" fontId="36" fillId="0" borderId="1361" applyNumberFormat="0" applyFill="0" applyBorder="0" applyAlignment="0" applyProtection="0"/>
    <xf numFmtId="0" fontId="44" fillId="0" borderId="1382">
      <alignment horizontal="left" vertical="center"/>
    </xf>
    <xf numFmtId="0" fontId="42" fillId="0" borderId="1382">
      <alignment horizontal="left" vertical="center"/>
    </xf>
    <xf numFmtId="0" fontId="42" fillId="0" borderId="1362">
      <alignment horizontal="left" vertical="center"/>
    </xf>
    <xf numFmtId="0" fontId="44" fillId="0" borderId="1362">
      <alignment horizontal="left" vertical="center"/>
    </xf>
    <xf numFmtId="0" fontId="42" fillId="0" borderId="1362">
      <alignment horizontal="left" vertical="center"/>
    </xf>
    <xf numFmtId="10" fontId="41" fillId="35" borderId="1381" applyNumberFormat="0" applyBorder="0" applyAlignment="0" applyProtection="0"/>
    <xf numFmtId="10" fontId="30" fillId="35" borderId="1381" applyNumberFormat="0" applyBorder="0" applyAlignment="0" applyProtection="0"/>
    <xf numFmtId="0" fontId="256" fillId="63" borderId="1384" applyNumberFormat="0" applyAlignment="0" applyProtection="0">
      <alignment vertical="center"/>
    </xf>
    <xf numFmtId="0" fontId="149" fillId="41" borderId="1384" applyNumberFormat="0" applyAlignment="0" applyProtection="0"/>
    <xf numFmtId="0" fontId="256" fillId="63" borderId="1384" applyNumberFormat="0" applyAlignment="0" applyProtection="0">
      <alignment vertical="center"/>
    </xf>
    <xf numFmtId="0" fontId="62" fillId="63" borderId="1384" applyNumberFormat="0" applyAlignment="0" applyProtection="0"/>
    <xf numFmtId="0" fontId="149" fillId="41" borderId="1384" applyNumberFormat="0" applyAlignment="0" applyProtection="0"/>
    <xf numFmtId="0" fontId="149" fillId="41" borderId="1384" applyNumberFormat="0" applyAlignment="0" applyProtection="0"/>
    <xf numFmtId="0" fontId="149" fillId="41" borderId="1384" applyNumberFormat="0" applyAlignment="0" applyProtection="0"/>
    <xf numFmtId="0" fontId="149" fillId="41" borderId="1384" applyNumberFormat="0" applyAlignment="0" applyProtection="0"/>
    <xf numFmtId="37" fontId="172" fillId="105" borderId="1363">
      <alignment horizontal="center" vertical="center" wrapText="1"/>
    </xf>
    <xf numFmtId="0" fontId="262" fillId="107" borderId="1385">
      <alignment textRotation="90"/>
    </xf>
    <xf numFmtId="10" fontId="41" fillId="35" borderId="1361" applyNumberFormat="0" applyBorder="0" applyAlignment="0" applyProtection="0"/>
    <xf numFmtId="10" fontId="41" fillId="35" borderId="1361" applyNumberFormat="0" applyBorder="0" applyAlignment="0" applyProtection="0"/>
    <xf numFmtId="10" fontId="30" fillId="35" borderId="1361" applyNumberFormat="0" applyBorder="0" applyAlignment="0" applyProtection="0"/>
    <xf numFmtId="0" fontId="149" fillId="41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62" fillId="63" borderId="1364" applyNumberFormat="0" applyAlignment="0" applyProtection="0"/>
    <xf numFmtId="0" fontId="149" fillId="41" borderId="1364" applyNumberFormat="0" applyAlignment="0" applyProtection="0"/>
    <xf numFmtId="37" fontId="172" fillId="105" borderId="1363">
      <alignment horizontal="center" vertical="center" wrapText="1"/>
    </xf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10" fontId="41" fillId="35" borderId="1361" applyNumberFormat="0" applyBorder="0" applyAlignment="0" applyProtection="0"/>
    <xf numFmtId="10" fontId="41" fillId="35" borderId="1361" applyNumberFormat="0" applyBorder="0" applyAlignment="0" applyProtection="0"/>
    <xf numFmtId="10" fontId="30" fillId="35" borderId="1361" applyNumberFormat="0" applyBorder="0" applyAlignment="0" applyProtection="0"/>
    <xf numFmtId="0" fontId="149" fillId="41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62" fillId="63" borderId="1364" applyNumberFormat="0" applyAlignment="0" applyProtection="0"/>
    <xf numFmtId="0" fontId="149" fillId="41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62" fillId="63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262" fillId="107" borderId="1365">
      <alignment textRotation="90"/>
    </xf>
    <xf numFmtId="0" fontId="262" fillId="107" borderId="1365">
      <alignment textRotation="90"/>
    </xf>
    <xf numFmtId="0" fontId="140" fillId="54" borderId="1394" applyNumberFormat="0" applyAlignment="0" applyProtection="0"/>
    <xf numFmtId="0" fontId="140" fillId="54" borderId="1394" applyNumberFormat="0" applyAlignment="0" applyProtection="0"/>
    <xf numFmtId="0" fontId="140" fillId="54" borderId="1394" applyNumberFormat="0" applyAlignment="0" applyProtection="0"/>
    <xf numFmtId="0" fontId="140" fillId="54" borderId="1394" applyNumberFormat="0" applyAlignment="0" applyProtection="0"/>
    <xf numFmtId="0" fontId="140" fillId="54" borderId="1394" applyNumberFormat="0" applyAlignment="0" applyProtection="0"/>
    <xf numFmtId="0" fontId="140" fillId="54" borderId="1394" applyNumberFormat="0" applyAlignment="0" applyProtection="0"/>
    <xf numFmtId="0" fontId="54" fillId="73" borderId="1394" applyNumberFormat="0" applyAlignment="0" applyProtection="0"/>
    <xf numFmtId="0" fontId="210" fillId="73" borderId="1394" applyNumberFormat="0" applyAlignment="0" applyProtection="0">
      <alignment vertical="center"/>
    </xf>
    <xf numFmtId="0" fontId="140" fillId="54" borderId="1394" applyNumberFormat="0" applyAlignment="0" applyProtection="0"/>
    <xf numFmtId="0" fontId="36" fillId="0" borderId="1361" applyNumberFormat="0" applyFill="0" applyBorder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140" fillId="54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140" fillId="54" borderId="1364" applyNumberFormat="0" applyAlignment="0" applyProtection="0"/>
    <xf numFmtId="0" fontId="54" fillId="73" borderId="1364" applyNumberFormat="0" applyAlignment="0" applyProtection="0"/>
    <xf numFmtId="0" fontId="210" fillId="73" borderId="1364" applyNumberFormat="0" applyAlignment="0" applyProtection="0">
      <alignment vertical="center"/>
    </xf>
    <xf numFmtId="0" fontId="140" fillId="54" borderId="1364" applyNumberFormat="0" applyAlignment="0" applyProtection="0"/>
    <xf numFmtId="0" fontId="44" fillId="0" borderId="1362">
      <alignment horizontal="left" vertical="center"/>
    </xf>
    <xf numFmtId="0" fontId="42" fillId="0" borderId="1362">
      <alignment horizontal="left" vertical="center"/>
    </xf>
    <xf numFmtId="37" fontId="172" fillId="105" borderId="1363">
      <alignment horizontal="center" vertical="center" wrapText="1"/>
    </xf>
    <xf numFmtId="10" fontId="41" fillId="35" borderId="1361" applyNumberFormat="0" applyBorder="0" applyAlignment="0" applyProtection="0"/>
    <xf numFmtId="10" fontId="41" fillId="35" borderId="1361" applyNumberFormat="0" applyBorder="0" applyAlignment="0" applyProtection="0"/>
    <xf numFmtId="10" fontId="30" fillId="35" borderId="1361" applyNumberFormat="0" applyBorder="0" applyAlignment="0" applyProtection="0"/>
    <xf numFmtId="0" fontId="149" fillId="41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62" fillId="63" borderId="1364" applyNumberFormat="0" applyAlignment="0" applyProtection="0"/>
    <xf numFmtId="0" fontId="149" fillId="41" borderId="1364" applyNumberFormat="0" applyAlignment="0" applyProtection="0"/>
    <xf numFmtId="0" fontId="256" fillId="63" borderId="1364" applyNumberFormat="0" applyAlignment="0" applyProtection="0">
      <alignment vertical="center"/>
    </xf>
    <xf numFmtId="0" fontId="62" fillId="63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149" fillId="41" borderId="1364" applyNumberFormat="0" applyAlignment="0" applyProtection="0"/>
    <xf numFmtId="0" fontId="262" fillId="107" borderId="1365">
      <alignment textRotation="90"/>
    </xf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9" fillId="56" borderId="1386" applyNumberForma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201" fillId="79" borderId="1386" applyNumberFormat="0" applyFont="0" applyAlignment="0" applyProtection="0">
      <alignment vertical="center"/>
    </xf>
    <xf numFmtId="0" fontId="201" fillId="79" borderId="1386" applyNumberFormat="0" applyFont="0" applyAlignment="0" applyProtection="0">
      <alignment vertical="center"/>
    </xf>
    <xf numFmtId="0" fontId="9" fillId="56" borderId="1386" applyNumberFormat="0" applyAlignment="0" applyProtection="0"/>
    <xf numFmtId="0" fontId="50" fillId="79" borderId="1386" applyNumberFormat="0" applyFont="0" applyAlignment="0" applyProtection="0"/>
    <xf numFmtId="0" fontId="9" fillId="56" borderId="1386" applyNumberFormat="0" applyAlignment="0" applyProtection="0"/>
    <xf numFmtId="0" fontId="50" fillId="79" borderId="1386" applyNumberFormat="0" applyFont="0" applyAlignment="0" applyProtection="0"/>
    <xf numFmtId="0" fontId="9" fillId="56" borderId="1386" applyNumberFormat="0" applyAlignment="0" applyProtection="0"/>
    <xf numFmtId="0" fontId="9" fillId="56" borderId="1386" applyNumberFormat="0" applyAlignment="0" applyProtection="0"/>
    <xf numFmtId="0" fontId="50" fillId="79" borderId="1386" applyNumberFormat="0" applyFont="0" applyAlignment="0" applyProtection="0"/>
    <xf numFmtId="0" fontId="9" fillId="56" borderId="1386" applyNumberFormat="0" applyAlignment="0" applyProtection="0"/>
    <xf numFmtId="0" fontId="50" fillId="79" borderId="1386" applyNumberFormat="0" applyFont="0" applyAlignment="0" applyProtection="0"/>
    <xf numFmtId="0" fontId="9" fillId="56" borderId="1386" applyNumberFormat="0" applyAlignment="0" applyProtection="0"/>
    <xf numFmtId="0" fontId="50" fillId="79" borderId="1386" applyNumberFormat="0" applyFont="0" applyAlignment="0" applyProtection="0"/>
    <xf numFmtId="0" fontId="9" fillId="56" borderId="1386" applyNumberFormat="0" applyAlignment="0" applyProtection="0"/>
    <xf numFmtId="0" fontId="156" fillId="54" borderId="1387" applyNumberFormat="0" applyAlignment="0" applyProtection="0"/>
    <xf numFmtId="0" fontId="66" fillId="73" borderId="1387" applyNumberFormat="0" applyAlignment="0" applyProtection="0"/>
    <xf numFmtId="0" fontId="156" fillId="54" borderId="1387" applyNumberFormat="0" applyAlignment="0" applyProtection="0"/>
    <xf numFmtId="0" fontId="270" fillId="73" borderId="1387" applyNumberFormat="0" applyAlignment="0" applyProtection="0">
      <alignment vertical="center"/>
    </xf>
    <xf numFmtId="0" fontId="66" fillId="73" borderId="1387" applyNumberFormat="0" applyAlignment="0" applyProtection="0"/>
    <xf numFmtId="0" fontId="156" fillId="54" borderId="1387" applyNumberFormat="0" applyAlignment="0" applyProtection="0"/>
    <xf numFmtId="0" fontId="156" fillId="54" borderId="1387" applyNumberFormat="0" applyAlignment="0" applyProtection="0"/>
    <xf numFmtId="0" fontId="156" fillId="54" borderId="1387" applyNumberFormat="0" applyAlignment="0" applyProtection="0"/>
    <xf numFmtId="0" fontId="156" fillId="54" borderId="1387" applyNumberFormat="0" applyAlignment="0" applyProtection="0"/>
    <xf numFmtId="0" fontId="156" fillId="54" borderId="1387" applyNumberFormat="0" applyAlignment="0" applyProtection="0"/>
    <xf numFmtId="0" fontId="156" fillId="54" borderId="1387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201" fillId="79" borderId="1366" applyNumberFormat="0" applyFont="0" applyAlignment="0" applyProtection="0">
      <alignment vertical="center"/>
    </xf>
    <xf numFmtId="0" fontId="201" fillId="79" borderId="1366" applyNumberFormat="0" applyFont="0" applyAlignment="0" applyProtection="0">
      <alignment vertical="center"/>
    </xf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201" fillId="79" borderId="1366" applyNumberFormat="0" applyFont="0" applyAlignment="0" applyProtection="0">
      <alignment vertical="center"/>
    </xf>
    <xf numFmtId="0" fontId="201" fillId="79" borderId="1366" applyNumberFormat="0" applyFont="0" applyAlignment="0" applyProtection="0">
      <alignment vertical="center"/>
    </xf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156" fillId="54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9" fillId="56" borderId="1584" applyNumberFormat="0" applyAlignment="0" applyProtection="0"/>
    <xf numFmtId="0" fontId="156" fillId="54" borderId="1585" applyNumberFormat="0" applyAlignment="0" applyProtection="0"/>
    <xf numFmtId="0" fontId="270" fillId="73" borderId="1585" applyNumberFormat="0" applyAlignment="0" applyProtection="0">
      <alignment vertical="center"/>
    </xf>
    <xf numFmtId="0" fontId="50" fillId="79" borderId="1584" applyNumberFormat="0" applyFont="0" applyAlignment="0" applyProtection="0"/>
    <xf numFmtId="0" fontId="172" fillId="0" borderId="1389"/>
    <xf numFmtId="3" fontId="27" fillId="0" borderId="1381" applyNumberFormat="0" applyFont="0" applyFill="0" applyAlignment="0" applyProtection="0">
      <alignment vertical="center"/>
    </xf>
    <xf numFmtId="3" fontId="27" fillId="0" borderId="1381" applyNumberFormat="0" applyFont="0" applyFill="0" applyAlignment="0" applyProtection="0">
      <alignment vertical="center"/>
    </xf>
    <xf numFmtId="3" fontId="276" fillId="109" borderId="1368"/>
    <xf numFmtId="0" fontId="172" fillId="0" borderId="1369"/>
    <xf numFmtId="0" fontId="158" fillId="0" borderId="1390" applyNumberFormat="0" applyFill="0" applyAlignment="0" applyProtection="0"/>
    <xf numFmtId="0" fontId="290" fillId="0" borderId="1390" applyNumberFormat="0" applyFill="0" applyAlignment="0" applyProtection="0">
      <alignment vertical="center"/>
    </xf>
    <xf numFmtId="0" fontId="68" fillId="0" borderId="1390" applyNumberFormat="0" applyFill="0" applyAlignment="0" applyProtection="0"/>
    <xf numFmtId="0" fontId="158" fillId="0" borderId="1390" applyNumberFormat="0" applyFill="0" applyAlignment="0" applyProtection="0"/>
    <xf numFmtId="3" fontId="27" fillId="0" borderId="1361" applyNumberFormat="0" applyFont="0" applyFill="0" applyAlignment="0" applyProtection="0">
      <alignment vertical="center"/>
    </xf>
    <xf numFmtId="3" fontId="27" fillId="0" borderId="1361" applyNumberFormat="0" applyFont="0" applyFill="0" applyAlignment="0" applyProtection="0">
      <alignment vertical="center"/>
    </xf>
    <xf numFmtId="0" fontId="290" fillId="0" borderId="1390" applyNumberFormat="0" applyFill="0" applyAlignment="0" applyProtection="0">
      <alignment vertical="center"/>
    </xf>
    <xf numFmtId="0" fontId="68" fillId="0" borderId="1390" applyNumberFormat="0" applyFill="0" applyAlignment="0" applyProtection="0"/>
    <xf numFmtId="0" fontId="158" fillId="0" borderId="1390" applyNumberFormat="0" applyFill="0" applyAlignment="0" applyProtection="0"/>
    <xf numFmtId="3" fontId="276" fillId="109" borderId="1368"/>
    <xf numFmtId="10" fontId="30" fillId="35" borderId="1391" applyNumberFormat="0" applyBorder="0" applyAlignment="0" applyProtection="0"/>
    <xf numFmtId="3" fontId="27" fillId="0" borderId="1361" applyNumberFormat="0" applyFont="0" applyFill="0" applyAlignment="0" applyProtection="0">
      <alignment vertical="center"/>
    </xf>
    <xf numFmtId="3" fontId="27" fillId="0" borderId="1361" applyNumberFormat="0" applyFont="0" applyFill="0" applyAlignment="0" applyProtection="0">
      <alignment vertical="center"/>
    </xf>
    <xf numFmtId="0" fontId="66" fillId="73" borderId="1377" applyNumberFormat="0" applyAlignment="0" applyProtection="0"/>
    <xf numFmtId="0" fontId="140" fillId="54" borderId="1384" applyNumberFormat="0" applyAlignment="0" applyProtection="0"/>
    <xf numFmtId="0" fontId="156" fillId="54" borderId="1377" applyNumberFormat="0" applyAlignment="0" applyProtection="0"/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270" fillId="73" borderId="1367" applyNumberFormat="0" applyAlignment="0" applyProtection="0">
      <alignment vertical="center"/>
    </xf>
    <xf numFmtId="0" fontId="210" fillId="73" borderId="1364" applyNumberFormat="0" applyAlignment="0" applyProtection="0">
      <alignment vertical="center"/>
    </xf>
    <xf numFmtId="0" fontId="256" fillId="63" borderId="1364" applyNumberFormat="0" applyAlignment="0" applyProtection="0">
      <alignment vertical="center"/>
    </xf>
    <xf numFmtId="0" fontId="156" fillId="54" borderId="1397" applyNumberFormat="0" applyAlignment="0" applyProtection="0"/>
    <xf numFmtId="0" fontId="201" fillId="79" borderId="1366" applyNumberFormat="0" applyFont="0" applyAlignment="0" applyProtection="0">
      <alignment vertical="center"/>
    </xf>
    <xf numFmtId="0" fontId="156" fillId="54" borderId="1377" applyNumberFormat="0" applyAlignment="0" applyProtection="0"/>
    <xf numFmtId="3" fontId="276" fillId="109" borderId="1398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50" fillId="79" borderId="1366" applyNumberFormat="0" applyFont="0" applyAlignment="0" applyProtection="0"/>
    <xf numFmtId="0" fontId="201" fillId="79" borderId="1366" applyNumberFormat="0" applyFont="0" applyAlignment="0" applyProtection="0">
      <alignment vertical="center"/>
    </xf>
    <xf numFmtId="0" fontId="201" fillId="79" borderId="1366" applyNumberFormat="0" applyFont="0" applyAlignment="0" applyProtection="0">
      <alignment vertical="center"/>
    </xf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9" fillId="56" borderId="1366" applyNumberFormat="0" applyAlignment="0" applyProtection="0"/>
    <xf numFmtId="0" fontId="50" fillId="79" borderId="1366" applyNumberFormat="0" applyFont="0" applyAlignment="0" applyProtection="0"/>
    <xf numFmtId="0" fontId="156" fillId="54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270" fillId="73" borderId="1367" applyNumberFormat="0" applyAlignment="0" applyProtection="0">
      <alignment vertical="center"/>
    </xf>
    <xf numFmtId="0" fontId="66" fillId="73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156" fillId="54" borderId="1367" applyNumberFormat="0" applyAlignment="0" applyProtection="0"/>
    <xf numFmtId="0" fontId="36" fillId="0" borderId="1361" applyNumberFormat="0" applyFill="0" applyBorder="0" applyAlignment="0" applyProtection="0"/>
    <xf numFmtId="0" fontId="50" fillId="79" borderId="1376" applyNumberFormat="0" applyFont="0" applyAlignment="0" applyProtection="0"/>
    <xf numFmtId="0" fontId="156" fillId="54" borderId="1377" applyNumberFormat="0" applyAlignment="0" applyProtection="0"/>
    <xf numFmtId="0" fontId="156" fillId="54" borderId="1367" applyNumberFormat="0" applyAlignment="0" applyProtection="0"/>
    <xf numFmtId="0" fontId="156" fillId="54" borderId="1397" applyNumberFormat="0" applyAlignment="0" applyProtection="0"/>
    <xf numFmtId="0" fontId="54" fillId="73" borderId="1364" applyNumberFormat="0" applyAlignment="0" applyProtection="0"/>
    <xf numFmtId="0" fontId="256" fillId="63" borderId="1364" applyNumberFormat="0" applyAlignment="0" applyProtection="0">
      <alignment vertical="center"/>
    </xf>
    <xf numFmtId="10" fontId="41" fillId="35" borderId="1381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368"/>
    <xf numFmtId="0" fontId="172" fillId="0" borderId="1369"/>
    <xf numFmtId="3" fontId="27" fillId="0" borderId="1361" applyNumberFormat="0" applyFont="0" applyFill="0" applyAlignment="0" applyProtection="0">
      <alignment vertical="center"/>
    </xf>
    <xf numFmtId="3" fontId="27" fillId="0" borderId="1361" applyNumberFormat="0" applyFont="0" applyFill="0" applyAlignment="0" applyProtection="0">
      <alignment vertical="center"/>
    </xf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44" fillId="0" borderId="1461">
      <alignment horizontal="left" vertical="center"/>
    </xf>
    <xf numFmtId="0" fontId="270" fillId="73" borderId="1387" applyNumberFormat="0" applyAlignment="0" applyProtection="0">
      <alignment vertical="center"/>
    </xf>
    <xf numFmtId="0" fontId="50" fillId="79" borderId="1366" applyNumberFormat="0" applyFont="0" applyAlignment="0" applyProtection="0"/>
    <xf numFmtId="0" fontId="270" fillId="73" borderId="1367" applyNumberFormat="0" applyAlignment="0" applyProtection="0">
      <alignment vertical="center"/>
    </xf>
    <xf numFmtId="0" fontId="210" fillId="73" borderId="1364" applyNumberFormat="0" applyAlignment="0" applyProtection="0">
      <alignment vertical="center"/>
    </xf>
    <xf numFmtId="0" fontId="50" fillId="79" borderId="1386" applyNumberFormat="0" applyFont="0" applyAlignment="0" applyProtection="0"/>
    <xf numFmtId="0" fontId="50" fillId="79" borderId="1386" applyNumberFormat="0" applyFont="0" applyAlignment="0" applyProtection="0"/>
    <xf numFmtId="0" fontId="256" fillId="63" borderId="1364" applyNumberFormat="0" applyAlignment="0" applyProtection="0">
      <alignment vertical="center"/>
    </xf>
    <xf numFmtId="0" fontId="290" fillId="0" borderId="1370" applyNumberFormat="0" applyFill="0" applyAlignment="0" applyProtection="0">
      <alignment vertical="center"/>
    </xf>
    <xf numFmtId="0" fontId="50" fillId="79" borderId="1366" applyNumberFormat="0" applyFont="0" applyAlignment="0" applyProtection="0"/>
    <xf numFmtId="0" fontId="201" fillId="79" borderId="1366" applyNumberFormat="0" applyFont="0" applyAlignment="0" applyProtection="0">
      <alignment vertical="center"/>
    </xf>
    <xf numFmtId="0" fontId="149" fillId="41" borderId="1364" applyNumberFormat="0" applyAlignment="0" applyProtection="0"/>
    <xf numFmtId="0" fontId="156" fillId="54" borderId="1367" applyNumberFormat="0" applyAlignment="0" applyProtection="0"/>
    <xf numFmtId="0" fontId="172" fillId="0" borderId="1399"/>
    <xf numFmtId="3" fontId="27" fillId="0" borderId="1391" applyNumberFormat="0" applyFont="0" applyFill="0" applyAlignment="0" applyProtection="0">
      <alignment vertical="center"/>
    </xf>
    <xf numFmtId="3" fontId="27" fillId="0" borderId="1391" applyNumberFormat="0" applyFont="0" applyFill="0" applyAlignment="0" applyProtection="0">
      <alignment vertical="center"/>
    </xf>
    <xf numFmtId="3" fontId="276" fillId="109" borderId="1378"/>
    <xf numFmtId="0" fontId="172" fillId="0" borderId="1379"/>
    <xf numFmtId="3" fontId="27" fillId="0" borderId="1372" applyNumberFormat="0" applyFont="0" applyFill="0" applyAlignment="0" applyProtection="0">
      <alignment vertical="center"/>
    </xf>
    <xf numFmtId="3" fontId="27" fillId="0" borderId="1372" applyNumberFormat="0" applyFont="0" applyFill="0" applyAlignment="0" applyProtection="0">
      <alignment vertical="center"/>
    </xf>
    <xf numFmtId="3" fontId="276" fillId="109" borderId="1368"/>
    <xf numFmtId="0" fontId="172" fillId="0" borderId="1369"/>
    <xf numFmtId="3" fontId="27" fillId="0" borderId="1361" applyNumberFormat="0" applyFont="0" applyFill="0" applyAlignment="0" applyProtection="0">
      <alignment vertical="center"/>
    </xf>
    <xf numFmtId="3" fontId="27" fillId="0" borderId="1361" applyNumberFormat="0" applyFont="0" applyFill="0" applyAlignment="0" applyProtection="0">
      <alignment vertical="center"/>
    </xf>
    <xf numFmtId="0" fontId="50" fillId="79" borderId="1386" applyNumberFormat="0" applyFont="0" applyAlignment="0" applyProtection="0"/>
    <xf numFmtId="0" fontId="54" fillId="73" borderId="1384" applyNumberFormat="0" applyAlignment="0" applyProtection="0"/>
    <xf numFmtId="0" fontId="156" fillId="54" borderId="1367" applyNumberFormat="0" applyAlignment="0" applyProtection="0"/>
    <xf numFmtId="0" fontId="149" fillId="41" borderId="1394" applyNumberFormat="0" applyAlignment="0" applyProtection="0"/>
    <xf numFmtId="3" fontId="276" fillId="109" borderId="1388"/>
    <xf numFmtId="0" fontId="50" fillId="79" borderId="1366" applyNumberFormat="0" applyFont="0" applyAlignment="0" applyProtection="0"/>
    <xf numFmtId="0" fontId="54" fillId="73" borderId="1394" applyNumberFormat="0" applyAlignment="0" applyProtection="0"/>
    <xf numFmtId="0" fontId="36" fillId="0" borderId="1372" applyNumberFormat="0" applyFill="0" applyBorder="0" applyAlignment="0" applyProtection="0"/>
    <xf numFmtId="0" fontId="270" fillId="73" borderId="1367" applyNumberFormat="0" applyAlignment="0" applyProtection="0">
      <alignment vertical="center"/>
    </xf>
    <xf numFmtId="0" fontId="210" fillId="73" borderId="1394" applyNumberFormat="0" applyAlignment="0" applyProtection="0">
      <alignment vertical="center"/>
    </xf>
    <xf numFmtId="0" fontId="149" fillId="41" borderId="1384" applyNumberFormat="0" applyAlignment="0" applyProtection="0"/>
    <xf numFmtId="37" fontId="172" fillId="105" borderId="1383">
      <alignment horizontal="center" vertical="center" wrapText="1"/>
    </xf>
    <xf numFmtId="0" fontId="149" fillId="41" borderId="1384" applyNumberFormat="0" applyAlignment="0" applyProtection="0"/>
    <xf numFmtId="0" fontId="270" fillId="73" borderId="1585" applyNumberFormat="0" applyAlignment="0" applyProtection="0">
      <alignment vertical="center"/>
    </xf>
    <xf numFmtId="0" fontId="50" fillId="79" borderId="1386" applyNumberFormat="0" applyFont="0" applyAlignment="0" applyProtection="0"/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270" fillId="73" borderId="1367" applyNumberFormat="0" applyAlignment="0" applyProtection="0">
      <alignment vertical="center"/>
    </xf>
    <xf numFmtId="0" fontId="210" fillId="73" borderId="1364" applyNumberFormat="0" applyAlignment="0" applyProtection="0">
      <alignment vertical="center"/>
    </xf>
    <xf numFmtId="0" fontId="62" fillId="63" borderId="1384" applyNumberFormat="0" applyAlignment="0" applyProtection="0"/>
    <xf numFmtId="0" fontId="256" fillId="63" borderId="1364" applyNumberFormat="0" applyAlignment="0" applyProtection="0">
      <alignment vertical="center"/>
    </xf>
    <xf numFmtId="0" fontId="290" fillId="0" borderId="1370" applyNumberFormat="0" applyFill="0" applyAlignment="0" applyProtection="0">
      <alignment vertical="center"/>
    </xf>
    <xf numFmtId="0" fontId="201" fillId="79" borderId="1366" applyNumberFormat="0" applyFont="0" applyAlignment="0" applyProtection="0">
      <alignment vertical="center"/>
    </xf>
    <xf numFmtId="0" fontId="50" fillId="79" borderId="1396" applyNumberFormat="0" applyFont="0" applyAlignment="0" applyProtection="0"/>
    <xf numFmtId="0" fontId="140" fillId="54" borderId="1394" applyNumberFormat="0" applyAlignment="0" applyProtection="0"/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290" fillId="0" borderId="1370" applyNumberFormat="0" applyFill="0" applyAlignment="0" applyProtection="0">
      <alignment vertical="center"/>
    </xf>
    <xf numFmtId="0" fontId="6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158" fillId="0" borderId="1370" applyNumberFormat="0" applyFill="0" applyAlignment="0" applyProtection="0"/>
    <xf numFmtId="0" fontId="36" fillId="0" borderId="1391" applyNumberFormat="0" applyFill="0" applyBorder="0" applyAlignment="0" applyProtection="0"/>
    <xf numFmtId="0" fontId="270" fillId="73" borderId="1367" applyNumberFormat="0" applyAlignment="0" applyProtection="0">
      <alignment vertical="center"/>
    </xf>
    <xf numFmtId="0" fontId="210" fillId="73" borderId="1364" applyNumberFormat="0" applyAlignment="0" applyProtection="0">
      <alignment vertical="center"/>
    </xf>
    <xf numFmtId="0" fontId="149" fillId="41" borderId="1394" applyNumberFormat="0" applyAlignment="0" applyProtection="0"/>
    <xf numFmtId="0" fontId="256" fillId="63" borderId="1364" applyNumberFormat="0" applyAlignment="0" applyProtection="0">
      <alignment vertical="center"/>
    </xf>
    <xf numFmtId="0" fontId="290" fillId="0" borderId="1370" applyNumberFormat="0" applyFill="0" applyAlignment="0" applyProtection="0">
      <alignment vertical="center"/>
    </xf>
    <xf numFmtId="0" fontId="201" fillId="79" borderId="1366" applyNumberFormat="0" applyFont="0" applyAlignment="0" applyProtection="0">
      <alignment vertical="center"/>
    </xf>
    <xf numFmtId="0" fontId="158" fillId="0" borderId="1380" applyNumberFormat="0" applyFill="0" applyAlignment="0" applyProtection="0"/>
    <xf numFmtId="0" fontId="290" fillId="0" borderId="1380" applyNumberFormat="0" applyFill="0" applyAlignment="0" applyProtection="0">
      <alignment vertical="center"/>
    </xf>
    <xf numFmtId="0" fontId="68" fillId="0" borderId="1380" applyNumberFormat="0" applyFill="0" applyAlignment="0" applyProtection="0"/>
    <xf numFmtId="0" fontId="158" fillId="0" borderId="1380" applyNumberFormat="0" applyFill="0" applyAlignment="0" applyProtection="0"/>
    <xf numFmtId="0" fontId="290" fillId="0" borderId="1380" applyNumberFormat="0" applyFill="0" applyAlignment="0" applyProtection="0">
      <alignment vertical="center"/>
    </xf>
    <xf numFmtId="0" fontId="68" fillId="0" borderId="1380" applyNumberFormat="0" applyFill="0" applyAlignment="0" applyProtection="0"/>
    <xf numFmtId="0" fontId="158" fillId="0" borderId="1380" applyNumberFormat="0" applyFill="0" applyAlignment="0" applyProtection="0"/>
    <xf numFmtId="0" fontId="158" fillId="0" borderId="1380" applyNumberFormat="0" applyFill="0" applyAlignment="0" applyProtection="0"/>
    <xf numFmtId="0" fontId="158" fillId="0" borderId="1380" applyNumberFormat="0" applyFill="0" applyAlignment="0" applyProtection="0"/>
    <xf numFmtId="0" fontId="158" fillId="0" borderId="1380" applyNumberFormat="0" applyFill="0" applyAlignment="0" applyProtection="0"/>
    <xf numFmtId="0" fontId="158" fillId="0" borderId="1380" applyNumberFormat="0" applyFill="0" applyAlignment="0" applyProtection="0"/>
    <xf numFmtId="0" fontId="158" fillId="0" borderId="1380" applyNumberFormat="0" applyFill="0" applyAlignment="0" applyProtection="0"/>
    <xf numFmtId="0" fontId="270" fillId="73" borderId="1377" applyNumberFormat="0" applyAlignment="0" applyProtection="0">
      <alignment vertical="center"/>
    </xf>
    <xf numFmtId="0" fontId="290" fillId="0" borderId="1380" applyNumberFormat="0" applyFill="0" applyAlignment="0" applyProtection="0">
      <alignment vertical="center"/>
    </xf>
    <xf numFmtId="0" fontId="201" fillId="79" borderId="1376" applyNumberFormat="0" applyFont="0" applyAlignment="0" applyProtection="0">
      <alignment vertical="center"/>
    </xf>
    <xf numFmtId="0" fontId="158" fillId="0" borderId="1390" applyNumberFormat="0" applyFill="0" applyAlignment="0" applyProtection="0"/>
    <xf numFmtId="0" fontId="158" fillId="0" borderId="1390" applyNumberFormat="0" applyFill="0" applyAlignment="0" applyProtection="0"/>
    <xf numFmtId="0" fontId="158" fillId="0" borderId="1390" applyNumberFormat="0" applyFill="0" applyAlignment="0" applyProtection="0"/>
    <xf numFmtId="0" fontId="158" fillId="0" borderId="1390" applyNumberFormat="0" applyFill="0" applyAlignment="0" applyProtection="0"/>
    <xf numFmtId="0" fontId="270" fillId="73" borderId="1387" applyNumberFormat="0" applyAlignment="0" applyProtection="0">
      <alignment vertical="center"/>
    </xf>
    <xf numFmtId="0" fontId="210" fillId="73" borderId="1384" applyNumberFormat="0" applyAlignment="0" applyProtection="0">
      <alignment vertical="center"/>
    </xf>
    <xf numFmtId="0" fontId="256" fillId="63" borderId="1384" applyNumberFormat="0" applyAlignment="0" applyProtection="0">
      <alignment vertical="center"/>
    </xf>
    <xf numFmtId="0" fontId="290" fillId="0" borderId="1390" applyNumberFormat="0" applyFill="0" applyAlignment="0" applyProtection="0">
      <alignment vertical="center"/>
    </xf>
    <xf numFmtId="0" fontId="201" fillId="79" borderId="1386" applyNumberFormat="0" applyFont="0" applyAlignment="0" applyProtection="0">
      <alignment vertical="center"/>
    </xf>
    <xf numFmtId="0" fontId="158" fillId="0" borderId="1400" applyNumberFormat="0" applyFill="0" applyAlignment="0" applyProtection="0"/>
    <xf numFmtId="0" fontId="290" fillId="0" borderId="1400" applyNumberFormat="0" applyFill="0" applyAlignment="0" applyProtection="0">
      <alignment vertical="center"/>
    </xf>
    <xf numFmtId="0" fontId="68" fillId="0" borderId="1400" applyNumberFormat="0" applyFill="0" applyAlignment="0" applyProtection="0"/>
    <xf numFmtId="0" fontId="158" fillId="0" borderId="1400" applyNumberFormat="0" applyFill="0" applyAlignment="0" applyProtection="0"/>
    <xf numFmtId="0" fontId="290" fillId="0" borderId="1400" applyNumberFormat="0" applyFill="0" applyAlignment="0" applyProtection="0">
      <alignment vertical="center"/>
    </xf>
    <xf numFmtId="0" fontId="68" fillId="0" borderId="1400" applyNumberFormat="0" applyFill="0" applyAlignment="0" applyProtection="0"/>
    <xf numFmtId="0" fontId="158" fillId="0" borderId="1400" applyNumberFormat="0" applyFill="0" applyAlignment="0" applyProtection="0"/>
    <xf numFmtId="0" fontId="158" fillId="0" borderId="1400" applyNumberFormat="0" applyFill="0" applyAlignment="0" applyProtection="0"/>
    <xf numFmtId="0" fontId="158" fillId="0" borderId="1400" applyNumberFormat="0" applyFill="0" applyAlignment="0" applyProtection="0"/>
    <xf numFmtId="0" fontId="158" fillId="0" borderId="1400" applyNumberFormat="0" applyFill="0" applyAlignment="0" applyProtection="0"/>
    <xf numFmtId="0" fontId="158" fillId="0" borderId="1400" applyNumberFormat="0" applyFill="0" applyAlignment="0" applyProtection="0"/>
    <xf numFmtId="0" fontId="158" fillId="0" borderId="1400" applyNumberFormat="0" applyFill="0" applyAlignment="0" applyProtection="0"/>
    <xf numFmtId="0" fontId="270" fillId="73" borderId="1397" applyNumberFormat="0" applyAlignment="0" applyProtection="0">
      <alignment vertical="center"/>
    </xf>
    <xf numFmtId="0" fontId="210" fillId="73" borderId="1394" applyNumberFormat="0" applyAlignment="0" applyProtection="0">
      <alignment vertical="center"/>
    </xf>
    <xf numFmtId="0" fontId="256" fillId="63" borderId="1394" applyNumberFormat="0" applyAlignment="0" applyProtection="0">
      <alignment vertical="center"/>
    </xf>
    <xf numFmtId="0" fontId="290" fillId="0" borderId="1400" applyNumberFormat="0" applyFill="0" applyAlignment="0" applyProtection="0">
      <alignment vertical="center"/>
    </xf>
    <xf numFmtId="0" fontId="201" fillId="79" borderId="1396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1420" applyNumberFormat="0" applyFill="0" applyAlignment="0" applyProtection="0"/>
    <xf numFmtId="0" fontId="290" fillId="0" borderId="1420" applyNumberFormat="0" applyFill="0" applyAlignment="0" applyProtection="0">
      <alignment vertical="center"/>
    </xf>
    <xf numFmtId="0" fontId="50" fillId="79" borderId="1416" applyNumberFormat="0" applyFont="0" applyAlignment="0" applyProtection="0"/>
    <xf numFmtId="0" fontId="149" fillId="41" borderId="1453" applyNumberFormat="0" applyAlignment="0" applyProtection="0"/>
    <xf numFmtId="0" fontId="149" fillId="41" borderId="1414" applyNumberForma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9" fillId="56" borderId="1416" applyNumberFormat="0" applyAlignment="0" applyProtection="0"/>
    <xf numFmtId="0" fontId="158" fillId="0" borderId="1459" applyNumberFormat="0" applyFill="0" applyAlignment="0" applyProtection="0"/>
    <xf numFmtId="0" fontId="62" fillId="63" borderId="1434" applyNumberFormat="0" applyAlignment="0" applyProtection="0"/>
    <xf numFmtId="0" fontId="172" fillId="0" borderId="1419"/>
    <xf numFmtId="0" fontId="156" fillId="54" borderId="1427" applyNumberFormat="0" applyAlignment="0" applyProtection="0"/>
    <xf numFmtId="0" fontId="156" fillId="54" borderId="1427" applyNumberFormat="0" applyAlignment="0" applyProtection="0"/>
    <xf numFmtId="0" fontId="156" fillId="54" borderId="1427" applyNumberFormat="0" applyAlignment="0" applyProtection="0"/>
    <xf numFmtId="0" fontId="156" fillId="54" borderId="1427" applyNumberFormat="0" applyAlignment="0" applyProtection="0"/>
    <xf numFmtId="0" fontId="66" fillId="73" borderId="1427" applyNumberFormat="0" applyAlignment="0" applyProtection="0"/>
    <xf numFmtId="0" fontId="270" fillId="73" borderId="1427" applyNumberFormat="0" applyAlignment="0" applyProtection="0">
      <alignment vertical="center"/>
    </xf>
    <xf numFmtId="0" fontId="156" fillId="54" borderId="1427" applyNumberFormat="0" applyAlignment="0" applyProtection="0"/>
    <xf numFmtId="0" fontId="66" fillId="73" borderId="1427" applyNumberFormat="0" applyAlignment="0" applyProtection="0"/>
    <xf numFmtId="0" fontId="270" fillId="73" borderId="1427" applyNumberFormat="0" applyAlignment="0" applyProtection="0">
      <alignment vertical="center"/>
    </xf>
    <xf numFmtId="0" fontId="156" fillId="54" borderId="1427" applyNumberForma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201" fillId="79" borderId="1426" applyNumberFormat="0" applyFont="0" applyAlignment="0" applyProtection="0">
      <alignment vertical="center"/>
    </xf>
    <xf numFmtId="0" fontId="50" fillId="79" borderId="1426" applyNumberFormat="0" applyFont="0" applyAlignment="0" applyProtection="0"/>
    <xf numFmtId="0" fontId="201" fillId="79" borderId="1426" applyNumberFormat="0" applyFont="0" applyAlignment="0" applyProtection="0">
      <alignment vertical="center"/>
    </xf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9" fillId="56" borderId="1426" applyNumberForma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50" fillId="79" borderId="1426" applyNumberFormat="0" applyFont="0" applyAlignment="0" applyProtection="0"/>
    <xf numFmtId="0" fontId="156" fillId="54" borderId="1446" applyNumberFormat="0" applyAlignment="0" applyProtection="0"/>
    <xf numFmtId="0" fontId="156" fillId="54" borderId="1446" applyNumberFormat="0" applyAlignment="0" applyProtection="0"/>
    <xf numFmtId="0" fontId="156" fillId="54" borderId="1446" applyNumberFormat="0" applyAlignment="0" applyProtection="0"/>
    <xf numFmtId="0" fontId="156" fillId="54" borderId="1446" applyNumberFormat="0" applyAlignment="0" applyProtection="0"/>
    <xf numFmtId="0" fontId="66" fillId="73" borderId="1446" applyNumberFormat="0" applyAlignment="0" applyProtection="0"/>
    <xf numFmtId="0" fontId="270" fillId="73" borderId="1446" applyNumberFormat="0" applyAlignment="0" applyProtection="0">
      <alignment vertical="center"/>
    </xf>
    <xf numFmtId="0" fontId="270" fillId="73" borderId="1446" applyNumberFormat="0" applyAlignment="0" applyProtection="0">
      <alignment vertical="center"/>
    </xf>
    <xf numFmtId="0" fontId="156" fillId="54" borderId="1446" applyNumberForma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201" fillId="79" borderId="1445" applyNumberFormat="0" applyFont="0" applyAlignment="0" applyProtection="0">
      <alignment vertical="center"/>
    </xf>
    <xf numFmtId="0" fontId="201" fillId="79" borderId="1445" applyNumberFormat="0" applyFont="0" applyAlignment="0" applyProtection="0">
      <alignment vertical="center"/>
    </xf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9" fillId="56" borderId="1445" applyNumberForma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50" fillId="79" borderId="1445" applyNumberFormat="0" applyFon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66" fillId="73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156" fillId="54" borderId="1466" applyNumberFormat="0" applyAlignment="0" applyProtection="0"/>
    <xf numFmtId="0" fontId="66" fillId="73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156" fillId="54" borderId="1466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201" fillId="79" borderId="1465" applyNumberFormat="0" applyFont="0" applyAlignment="0" applyProtection="0">
      <alignment vertical="center"/>
    </xf>
    <xf numFmtId="0" fontId="201" fillId="79" borderId="1465" applyNumberFormat="0" applyFont="0" applyAlignment="0" applyProtection="0">
      <alignment vertical="center"/>
    </xf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140" fillId="54" borderId="1414" applyNumberFormat="0" applyAlignment="0" applyProtection="0"/>
    <xf numFmtId="0" fontId="210" fillId="73" borderId="1414" applyNumberFormat="0" applyAlignment="0" applyProtection="0">
      <alignment vertical="center"/>
    </xf>
    <xf numFmtId="0" fontId="54" fillId="73" borderId="1414" applyNumberFormat="0" applyAlignment="0" applyProtection="0"/>
    <xf numFmtId="0" fontId="140" fillId="54" borderId="1414" applyNumberFormat="0" applyAlignment="0" applyProtection="0"/>
    <xf numFmtId="0" fontId="210" fillId="73" borderId="1414" applyNumberFormat="0" applyAlignment="0" applyProtection="0">
      <alignment vertical="center"/>
    </xf>
    <xf numFmtId="0" fontId="54" fillId="73" borderId="1414" applyNumberFormat="0" applyAlignment="0" applyProtection="0"/>
    <xf numFmtId="0" fontId="140" fillId="54" borderId="1414" applyNumberFormat="0" applyAlignment="0" applyProtection="0"/>
    <xf numFmtId="0" fontId="140" fillId="54" borderId="1414" applyNumberFormat="0" applyAlignment="0" applyProtection="0"/>
    <xf numFmtId="0" fontId="140" fillId="54" borderId="1414" applyNumberFormat="0" applyAlignment="0" applyProtection="0"/>
    <xf numFmtId="0" fontId="140" fillId="54" borderId="1414" applyNumberFormat="0" applyAlignment="0" applyProtection="0"/>
    <xf numFmtId="0" fontId="140" fillId="54" borderId="1414" applyNumberFormat="0" applyAlignment="0" applyProtection="0"/>
    <xf numFmtId="0" fontId="140" fillId="54" borderId="1414" applyNumberFormat="0" applyAlignment="0" applyProtection="0"/>
    <xf numFmtId="0" fontId="140" fillId="54" borderId="1434" applyNumberFormat="0" applyAlignment="0" applyProtection="0"/>
    <xf numFmtId="0" fontId="210" fillId="73" borderId="1434" applyNumberFormat="0" applyAlignment="0" applyProtection="0">
      <alignment vertical="center"/>
    </xf>
    <xf numFmtId="0" fontId="54" fillId="73" borderId="1434" applyNumberFormat="0" applyAlignment="0" applyProtection="0"/>
    <xf numFmtId="0" fontId="140" fillId="54" borderId="1434" applyNumberFormat="0" applyAlignment="0" applyProtection="0"/>
    <xf numFmtId="0" fontId="210" fillId="73" borderId="1434" applyNumberFormat="0" applyAlignment="0" applyProtection="0">
      <alignment vertical="center"/>
    </xf>
    <xf numFmtId="0" fontId="140" fillId="54" borderId="1434" applyNumberFormat="0" applyAlignment="0" applyProtection="0"/>
    <xf numFmtId="0" fontId="140" fillId="54" borderId="1434" applyNumberFormat="0" applyAlignment="0" applyProtection="0"/>
    <xf numFmtId="0" fontId="140" fillId="54" borderId="1434" applyNumberFormat="0" applyAlignment="0" applyProtection="0"/>
    <xf numFmtId="0" fontId="140" fillId="54" borderId="1434" applyNumberFormat="0" applyAlignment="0" applyProtection="0"/>
    <xf numFmtId="0" fontId="140" fillId="54" borderId="1434" applyNumberFormat="0" applyAlignment="0" applyProtection="0"/>
    <xf numFmtId="0" fontId="140" fillId="54" borderId="1434" applyNumberFormat="0" applyAlignment="0" applyProtection="0"/>
    <xf numFmtId="0" fontId="140" fillId="54" borderId="1453" applyNumberFormat="0" applyAlignment="0" applyProtection="0"/>
    <xf numFmtId="0" fontId="210" fillId="73" borderId="1453" applyNumberFormat="0" applyAlignment="0" applyProtection="0">
      <alignment vertical="center"/>
    </xf>
    <xf numFmtId="0" fontId="140" fillId="54" borderId="1453" applyNumberFormat="0" applyAlignment="0" applyProtection="0"/>
    <xf numFmtId="0" fontId="210" fillId="73" borderId="1453" applyNumberFormat="0" applyAlignment="0" applyProtection="0">
      <alignment vertical="center"/>
    </xf>
    <xf numFmtId="0" fontId="54" fillId="73" borderId="1453" applyNumberFormat="0" applyAlignment="0" applyProtection="0"/>
    <xf numFmtId="0" fontId="140" fillId="54" borderId="1453" applyNumberFormat="0" applyAlignment="0" applyProtection="0"/>
    <xf numFmtId="0" fontId="140" fillId="54" borderId="1453" applyNumberFormat="0" applyAlignment="0" applyProtection="0"/>
    <xf numFmtId="0" fontId="140" fillId="54" borderId="1453" applyNumberFormat="0" applyAlignment="0" applyProtection="0"/>
    <xf numFmtId="0" fontId="140" fillId="54" borderId="1453" applyNumberFormat="0" applyAlignment="0" applyProtection="0"/>
    <xf numFmtId="0" fontId="262" fillId="107" borderId="1425">
      <alignment textRotation="90"/>
    </xf>
    <xf numFmtId="0" fontId="149" fillId="41" borderId="1424" applyNumberFormat="0" applyAlignment="0" applyProtection="0"/>
    <xf numFmtId="0" fontId="149" fillId="41" borderId="1424" applyNumberFormat="0" applyAlignment="0" applyProtection="0"/>
    <xf numFmtId="0" fontId="149" fillId="41" borderId="1424" applyNumberFormat="0" applyAlignment="0" applyProtection="0"/>
    <xf numFmtId="0" fontId="149" fillId="41" borderId="1424" applyNumberFormat="0" applyAlignment="0" applyProtection="0"/>
    <xf numFmtId="0" fontId="149" fillId="41" borderId="1424" applyNumberFormat="0" applyAlignment="0" applyProtection="0"/>
    <xf numFmtId="0" fontId="62" fillId="63" borderId="1424" applyNumberFormat="0" applyAlignment="0" applyProtection="0"/>
    <xf numFmtId="0" fontId="256" fillId="63" borderId="1424" applyNumberFormat="0" applyAlignment="0" applyProtection="0">
      <alignment vertical="center"/>
    </xf>
    <xf numFmtId="0" fontId="149" fillId="41" borderId="1424" applyNumberFormat="0" applyAlignment="0" applyProtection="0"/>
    <xf numFmtId="0" fontId="62" fillId="63" borderId="1424" applyNumberFormat="0" applyAlignment="0" applyProtection="0"/>
    <xf numFmtId="0" fontId="256" fillId="63" borderId="1424" applyNumberFormat="0" applyAlignment="0" applyProtection="0">
      <alignment vertical="center"/>
    </xf>
    <xf numFmtId="0" fontId="149" fillId="41" borderId="1424" applyNumberFormat="0" applyAlignment="0" applyProtection="0"/>
    <xf numFmtId="10" fontId="41" fillId="35" borderId="1421" applyNumberFormat="0" applyBorder="0" applyAlignment="0" applyProtection="0"/>
    <xf numFmtId="10" fontId="41" fillId="35" borderId="1421" applyNumberFormat="0" applyBorder="0" applyAlignment="0" applyProtection="0"/>
    <xf numFmtId="0" fontId="262" fillId="107" borderId="1444">
      <alignment textRotation="90"/>
    </xf>
    <xf numFmtId="0" fontId="262" fillId="107" borderId="1464">
      <alignment textRotation="90"/>
    </xf>
    <xf numFmtId="37" fontId="172" fillId="105" borderId="1423">
      <alignment horizontal="center" vertical="center" wrapText="1"/>
    </xf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10" fontId="30" fillId="35" borderId="1441" applyNumberFormat="0" applyBorder="0" applyAlignment="0" applyProtection="0"/>
    <xf numFmtId="10" fontId="41" fillId="35" borderId="1441" applyNumberFormat="0" applyBorder="0" applyAlignment="0" applyProtection="0"/>
    <xf numFmtId="10" fontId="41" fillId="35" borderId="1441" applyNumberFormat="0" applyBorder="0" applyAlignment="0" applyProtection="0"/>
    <xf numFmtId="0" fontId="149" fillId="41" borderId="1463" applyNumberFormat="0" applyAlignment="0" applyProtection="0"/>
    <xf numFmtId="0" fontId="62" fillId="63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149" fillId="41" borderId="1463" applyNumberFormat="0" applyAlignment="0" applyProtection="0"/>
    <xf numFmtId="0" fontId="62" fillId="63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149" fillId="41" borderId="1463" applyNumberFormat="0" applyAlignment="0" applyProtection="0"/>
    <xf numFmtId="10" fontId="41" fillId="35" borderId="1460" applyNumberFormat="0" applyBorder="0" applyAlignment="0" applyProtection="0"/>
    <xf numFmtId="10" fontId="41" fillId="35" borderId="1460" applyNumberFormat="0" applyBorder="0" applyAlignment="0" applyProtection="0"/>
    <xf numFmtId="37" fontId="172" fillId="105" borderId="1443">
      <alignment horizontal="center" vertical="center" wrapText="1"/>
    </xf>
    <xf numFmtId="37" fontId="172" fillId="105" borderId="1462">
      <alignment horizontal="center" vertical="center" wrapText="1"/>
    </xf>
    <xf numFmtId="0" fontId="249" fillId="0" borderId="53">
      <alignment horizontal="left" vertical="top"/>
    </xf>
    <xf numFmtId="0" fontId="42" fillId="0" borderId="1422">
      <alignment horizontal="left" vertical="center"/>
    </xf>
    <xf numFmtId="0" fontId="44" fillId="0" borderId="1422">
      <alignment horizontal="left" vertical="center"/>
    </xf>
    <xf numFmtId="0" fontId="246" fillId="0" borderId="53">
      <alignment horizontal="left" vertical="top"/>
    </xf>
    <xf numFmtId="0" fontId="140" fillId="54" borderId="1404" applyNumberFormat="0" applyAlignment="0" applyProtection="0"/>
    <xf numFmtId="0" fontId="210" fillId="73" borderId="1404" applyNumberFormat="0" applyAlignment="0" applyProtection="0">
      <alignment vertical="center"/>
    </xf>
    <xf numFmtId="0" fontId="54" fillId="73" borderId="1404" applyNumberFormat="0" applyAlignment="0" applyProtection="0"/>
    <xf numFmtId="0" fontId="140" fillId="54" borderId="1404" applyNumberFormat="0" applyAlignment="0" applyProtection="0"/>
    <xf numFmtId="0" fontId="210" fillId="73" borderId="1404" applyNumberFormat="0" applyAlignment="0" applyProtection="0">
      <alignment vertical="center"/>
    </xf>
    <xf numFmtId="0" fontId="54" fillId="73" borderId="1404" applyNumberFormat="0" applyAlignment="0" applyProtection="0"/>
    <xf numFmtId="0" fontId="140" fillId="54" borderId="1404" applyNumberFormat="0" applyAlignment="0" applyProtection="0"/>
    <xf numFmtId="0" fontId="140" fillId="54" borderId="1404" applyNumberFormat="0" applyAlignment="0" applyProtection="0"/>
    <xf numFmtId="0" fontId="140" fillId="54" borderId="1404" applyNumberFormat="0" applyAlignment="0" applyProtection="0"/>
    <xf numFmtId="0" fontId="140" fillId="54" borderId="1404" applyNumberFormat="0" applyAlignment="0" applyProtection="0"/>
    <xf numFmtId="0" fontId="140" fillId="54" borderId="1404" applyNumberFormat="0" applyAlignment="0" applyProtection="0"/>
    <xf numFmtId="0" fontId="140" fillId="54" borderId="1404" applyNumberFormat="0" applyAlignment="0" applyProtection="0"/>
    <xf numFmtId="0" fontId="42" fillId="0" borderId="1442">
      <alignment horizontal="left" vertical="center"/>
    </xf>
    <xf numFmtId="0" fontId="44" fillId="0" borderId="1442">
      <alignment horizontal="left" vertical="center"/>
    </xf>
    <xf numFmtId="0" fontId="243" fillId="104" borderId="56"/>
    <xf numFmtId="0" fontId="42" fillId="0" borderId="1461">
      <alignment horizontal="left" vertical="center"/>
    </xf>
    <xf numFmtId="0" fontId="44" fillId="0" borderId="1461">
      <alignment horizontal="left" vertical="center"/>
    </xf>
    <xf numFmtId="0" fontId="36" fillId="0" borderId="1421" applyNumberFormat="0" applyFill="0" applyBorder="0" applyAlignment="0" applyProtection="0"/>
    <xf numFmtId="0" fontId="36" fillId="0" borderId="1450" applyNumberFormat="0" applyFill="0" applyBorder="0" applyAlignment="0" applyProtection="0"/>
    <xf numFmtId="0" fontId="36" fillId="0" borderId="1411" applyNumberFormat="0" applyFill="0" applyBorder="0" applyAlignment="0" applyProtection="0"/>
    <xf numFmtId="0" fontId="44" fillId="0" borderId="1451">
      <alignment horizontal="left" vertical="center"/>
    </xf>
    <xf numFmtId="0" fontId="42" fillId="0" borderId="1451">
      <alignment horizontal="left" vertical="center"/>
    </xf>
    <xf numFmtId="0" fontId="42" fillId="0" borderId="1432">
      <alignment horizontal="left" vertical="center"/>
    </xf>
    <xf numFmtId="0" fontId="44" fillId="0" borderId="1412">
      <alignment horizontal="left" vertical="center"/>
    </xf>
    <xf numFmtId="0" fontId="42" fillId="0" borderId="1412">
      <alignment horizontal="left" vertical="center"/>
    </xf>
    <xf numFmtId="10" fontId="41" fillId="35" borderId="1450" applyNumberFormat="0" applyBorder="0" applyAlignment="0" applyProtection="0"/>
    <xf numFmtId="10" fontId="30" fillId="35" borderId="1450" applyNumberFormat="0" applyBorder="0" applyAlignment="0" applyProtection="0"/>
    <xf numFmtId="0" fontId="256" fillId="63" borderId="1453" applyNumberFormat="0" applyAlignment="0" applyProtection="0">
      <alignment vertical="center"/>
    </xf>
    <xf numFmtId="0" fontId="149" fillId="41" borderId="1453" applyNumberFormat="0" applyAlignment="0" applyProtection="0"/>
    <xf numFmtId="0" fontId="256" fillId="63" borderId="1453" applyNumberFormat="0" applyAlignment="0" applyProtection="0">
      <alignment vertical="center"/>
    </xf>
    <xf numFmtId="0" fontId="62" fillId="63" borderId="1453" applyNumberFormat="0" applyAlignment="0" applyProtection="0"/>
    <xf numFmtId="0" fontId="149" fillId="41" borderId="1453" applyNumberFormat="0" applyAlignment="0" applyProtection="0"/>
    <xf numFmtId="0" fontId="149" fillId="41" borderId="1453" applyNumberFormat="0" applyAlignment="0" applyProtection="0"/>
    <xf numFmtId="0" fontId="149" fillId="41" borderId="1453" applyNumberFormat="0" applyAlignment="0" applyProtection="0"/>
    <xf numFmtId="0" fontId="149" fillId="41" borderId="1453" applyNumberFormat="0" applyAlignment="0" applyProtection="0"/>
    <xf numFmtId="37" fontId="172" fillId="105" borderId="1433">
      <alignment horizontal="center" vertical="center" wrapText="1"/>
    </xf>
    <xf numFmtId="0" fontId="262" fillId="107" borderId="1454">
      <alignment textRotation="90"/>
    </xf>
    <xf numFmtId="10" fontId="41" fillId="35" borderId="1431" applyNumberFormat="0" applyBorder="0" applyAlignment="0" applyProtection="0"/>
    <xf numFmtId="10" fontId="41" fillId="35" borderId="1431" applyNumberFormat="0" applyBorder="0" applyAlignment="0" applyProtection="0"/>
    <xf numFmtId="10" fontId="30" fillId="35" borderId="1431" applyNumberFormat="0" applyBorder="0" applyAlignment="0" applyProtection="0"/>
    <xf numFmtId="0" fontId="149" fillId="41" borderId="1434" applyNumberFormat="0" applyAlignment="0" applyProtection="0"/>
    <xf numFmtId="0" fontId="256" fillId="63" borderId="1434" applyNumberFormat="0" applyAlignment="0" applyProtection="0">
      <alignment vertical="center"/>
    </xf>
    <xf numFmtId="0" fontId="62" fillId="63" borderId="1434" applyNumberFormat="0" applyAlignment="0" applyProtection="0"/>
    <xf numFmtId="0" fontId="149" fillId="41" borderId="1434" applyNumberFormat="0" applyAlignment="0" applyProtection="0"/>
    <xf numFmtId="37" fontId="172" fillId="105" borderId="1413">
      <alignment horizontal="center" vertical="center" wrapText="1"/>
    </xf>
    <xf numFmtId="0" fontId="149" fillId="41" borderId="1434" applyNumberFormat="0" applyAlignment="0" applyProtection="0"/>
    <xf numFmtId="0" fontId="149" fillId="41" borderId="1434" applyNumberFormat="0" applyAlignment="0" applyProtection="0"/>
    <xf numFmtId="0" fontId="149" fillId="41" borderId="1434" applyNumberFormat="0" applyAlignment="0" applyProtection="0"/>
    <xf numFmtId="0" fontId="149" fillId="41" borderId="1434" applyNumberFormat="0" applyAlignment="0" applyProtection="0"/>
    <xf numFmtId="0" fontId="149" fillId="41" borderId="1434" applyNumberFormat="0" applyAlignment="0" applyProtection="0"/>
    <xf numFmtId="10" fontId="41" fillId="35" borderId="1411" applyNumberFormat="0" applyBorder="0" applyAlignment="0" applyProtection="0"/>
    <xf numFmtId="10" fontId="41" fillId="35" borderId="1411" applyNumberFormat="0" applyBorder="0" applyAlignment="0" applyProtection="0"/>
    <xf numFmtId="10" fontId="30" fillId="35" borderId="1411" applyNumberFormat="0" applyBorder="0" applyAlignment="0" applyProtection="0"/>
    <xf numFmtId="0" fontId="149" fillId="41" borderId="1414" applyNumberFormat="0" applyAlignment="0" applyProtection="0"/>
    <xf numFmtId="0" fontId="256" fillId="63" borderId="1414" applyNumberFormat="0" applyAlignment="0" applyProtection="0">
      <alignment vertical="center"/>
    </xf>
    <xf numFmtId="0" fontId="62" fillId="63" borderId="1414" applyNumberFormat="0" applyAlignment="0" applyProtection="0"/>
    <xf numFmtId="0" fontId="149" fillId="41" borderId="1414" applyNumberFormat="0" applyAlignment="0" applyProtection="0"/>
    <xf numFmtId="0" fontId="256" fillId="63" borderId="1414" applyNumberFormat="0" applyAlignment="0" applyProtection="0">
      <alignment vertical="center"/>
    </xf>
    <xf numFmtId="0" fontId="62" fillId="63" borderId="1414" applyNumberFormat="0" applyAlignment="0" applyProtection="0"/>
    <xf numFmtId="0" fontId="149" fillId="41" borderId="1414" applyNumberFormat="0" applyAlignment="0" applyProtection="0"/>
    <xf numFmtId="0" fontId="149" fillId="41" borderId="1414" applyNumberFormat="0" applyAlignment="0" applyProtection="0"/>
    <xf numFmtId="0" fontId="149" fillId="41" borderId="1414" applyNumberFormat="0" applyAlignment="0" applyProtection="0"/>
    <xf numFmtId="0" fontId="149" fillId="41" borderId="1414" applyNumberFormat="0" applyAlignment="0" applyProtection="0"/>
    <xf numFmtId="0" fontId="149" fillId="41" borderId="1414" applyNumberFormat="0" applyAlignment="0" applyProtection="0"/>
    <xf numFmtId="0" fontId="262" fillId="107" borderId="1435">
      <alignment textRotation="90"/>
    </xf>
    <xf numFmtId="0" fontId="262" fillId="107" borderId="1415">
      <alignment textRotation="90"/>
    </xf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54" fillId="73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140" fillId="54" borderId="1463" applyNumberFormat="0" applyAlignment="0" applyProtection="0"/>
    <xf numFmtId="0" fontId="36" fillId="0" borderId="1401" applyNumberFormat="0" applyFill="0" applyBorder="0" applyAlignment="0" applyProtection="0"/>
    <xf numFmtId="0" fontId="140" fillId="54" borderId="1424" applyNumberFormat="0" applyAlignment="0" applyProtection="0"/>
    <xf numFmtId="0" fontId="140" fillId="54" borderId="1424" applyNumberFormat="0" applyAlignment="0" applyProtection="0"/>
    <xf numFmtId="0" fontId="140" fillId="54" borderId="1424" applyNumberFormat="0" applyAlignment="0" applyProtection="0"/>
    <xf numFmtId="0" fontId="140" fillId="54" borderId="1424" applyNumberFormat="0" applyAlignment="0" applyProtection="0"/>
    <xf numFmtId="0" fontId="140" fillId="54" borderId="1424" applyNumberFormat="0" applyAlignment="0" applyProtection="0"/>
    <xf numFmtId="0" fontId="140" fillId="54" borderId="1424" applyNumberFormat="0" applyAlignment="0" applyProtection="0"/>
    <xf numFmtId="0" fontId="210" fillId="73" borderId="1424" applyNumberFormat="0" applyAlignment="0" applyProtection="0">
      <alignment vertical="center"/>
    </xf>
    <xf numFmtId="0" fontId="140" fillId="54" borderId="1424" applyNumberFormat="0" applyAlignment="0" applyProtection="0"/>
    <xf numFmtId="0" fontId="54" fillId="73" borderId="1424" applyNumberFormat="0" applyAlignment="0" applyProtection="0"/>
    <xf numFmtId="0" fontId="210" fillId="73" borderId="1424" applyNumberFormat="0" applyAlignment="0" applyProtection="0">
      <alignment vertical="center"/>
    </xf>
    <xf numFmtId="0" fontId="140" fillId="54" borderId="1424" applyNumberFormat="0" applyAlignment="0" applyProtection="0"/>
    <xf numFmtId="0" fontId="44" fillId="0" borderId="1402">
      <alignment horizontal="left" vertical="center"/>
    </xf>
    <xf numFmtId="0" fontId="42" fillId="0" borderId="1402">
      <alignment horizontal="left" vertical="center"/>
    </xf>
    <xf numFmtId="37" fontId="172" fillId="105" borderId="1403">
      <alignment horizontal="center" vertical="center" wrapText="1"/>
    </xf>
    <xf numFmtId="10" fontId="41" fillId="35" borderId="1401" applyNumberFormat="0" applyBorder="0" applyAlignment="0" applyProtection="0"/>
    <xf numFmtId="10" fontId="41" fillId="35" borderId="1401" applyNumberFormat="0" applyBorder="0" applyAlignment="0" applyProtection="0"/>
    <xf numFmtId="10" fontId="30" fillId="35" borderId="1401" applyNumberFormat="0" applyBorder="0" applyAlignment="0" applyProtection="0"/>
    <xf numFmtId="0" fontId="149" fillId="41" borderId="1404" applyNumberFormat="0" applyAlignment="0" applyProtection="0"/>
    <xf numFmtId="0" fontId="256" fillId="63" borderId="1404" applyNumberFormat="0" applyAlignment="0" applyProtection="0">
      <alignment vertical="center"/>
    </xf>
    <xf numFmtId="0" fontId="62" fillId="63" borderId="1404" applyNumberFormat="0" applyAlignment="0" applyProtection="0"/>
    <xf numFmtId="0" fontId="149" fillId="41" borderId="1404" applyNumberFormat="0" applyAlignment="0" applyProtection="0"/>
    <xf numFmtId="0" fontId="256" fillId="63" borderId="1404" applyNumberFormat="0" applyAlignment="0" applyProtection="0">
      <alignment vertical="center"/>
    </xf>
    <xf numFmtId="0" fontId="62" fillId="63" borderId="1404" applyNumberFormat="0" applyAlignment="0" applyProtection="0"/>
    <xf numFmtId="0" fontId="149" fillId="41" borderId="1404" applyNumberFormat="0" applyAlignment="0" applyProtection="0"/>
    <xf numFmtId="0" fontId="149" fillId="41" borderId="1404" applyNumberFormat="0" applyAlignment="0" applyProtection="0"/>
    <xf numFmtId="0" fontId="149" fillId="41" borderId="1404" applyNumberFormat="0" applyAlignment="0" applyProtection="0"/>
    <xf numFmtId="0" fontId="149" fillId="41" borderId="1404" applyNumberFormat="0" applyAlignment="0" applyProtection="0"/>
    <xf numFmtId="0" fontId="149" fillId="41" borderId="1404" applyNumberFormat="0" applyAlignment="0" applyProtection="0"/>
    <xf numFmtId="0" fontId="149" fillId="41" borderId="1404" applyNumberFormat="0" applyAlignment="0" applyProtection="0"/>
    <xf numFmtId="0" fontId="262" fillId="107" borderId="1405">
      <alignment textRotation="90"/>
    </xf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9" fillId="56" borderId="1455" applyNumberForma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201" fillId="79" borderId="1455" applyNumberFormat="0" applyFont="0" applyAlignment="0" applyProtection="0">
      <alignment vertical="center"/>
    </xf>
    <xf numFmtId="0" fontId="201" fillId="79" borderId="1455" applyNumberFormat="0" applyFont="0" applyAlignment="0" applyProtection="0">
      <alignment vertical="center"/>
    </xf>
    <xf numFmtId="0" fontId="9" fillId="56" borderId="1455" applyNumberFormat="0" applyAlignment="0" applyProtection="0"/>
    <xf numFmtId="0" fontId="50" fillId="79" borderId="1455" applyNumberFormat="0" applyFont="0" applyAlignment="0" applyProtection="0"/>
    <xf numFmtId="0" fontId="9" fillId="56" borderId="1455" applyNumberFormat="0" applyAlignment="0" applyProtection="0"/>
    <xf numFmtId="0" fontId="50" fillId="79" borderId="1455" applyNumberFormat="0" applyFont="0" applyAlignment="0" applyProtection="0"/>
    <xf numFmtId="0" fontId="9" fillId="56" borderId="1455" applyNumberFormat="0" applyAlignment="0" applyProtection="0"/>
    <xf numFmtId="0" fontId="9" fillId="56" borderId="1455" applyNumberFormat="0" applyAlignment="0" applyProtection="0"/>
    <xf numFmtId="0" fontId="50" fillId="79" borderId="1455" applyNumberFormat="0" applyFont="0" applyAlignment="0" applyProtection="0"/>
    <xf numFmtId="0" fontId="9" fillId="56" borderId="1455" applyNumberFormat="0" applyAlignment="0" applyProtection="0"/>
    <xf numFmtId="0" fontId="50" fillId="79" borderId="1455" applyNumberFormat="0" applyFont="0" applyAlignment="0" applyProtection="0"/>
    <xf numFmtId="0" fontId="9" fillId="56" borderId="1455" applyNumberFormat="0" applyAlignment="0" applyProtection="0"/>
    <xf numFmtId="0" fontId="50" fillId="79" borderId="1455" applyNumberFormat="0" applyFont="0" applyAlignment="0" applyProtection="0"/>
    <xf numFmtId="0" fontId="9" fillId="56" borderId="1455" applyNumberFormat="0" applyAlignment="0" applyProtection="0"/>
    <xf numFmtId="0" fontId="156" fillId="54" borderId="1456" applyNumberFormat="0" applyAlignment="0" applyProtection="0"/>
    <xf numFmtId="0" fontId="66" fillId="73" borderId="1456" applyNumberFormat="0" applyAlignment="0" applyProtection="0"/>
    <xf numFmtId="0" fontId="156" fillId="54" borderId="1456" applyNumberFormat="0" applyAlignment="0" applyProtection="0"/>
    <xf numFmtId="0" fontId="270" fillId="73" borderId="1456" applyNumberFormat="0" applyAlignment="0" applyProtection="0">
      <alignment vertical="center"/>
    </xf>
    <xf numFmtId="0" fontId="66" fillId="73" borderId="1456" applyNumberFormat="0" applyAlignment="0" applyProtection="0"/>
    <xf numFmtId="0" fontId="156" fillId="54" borderId="1456" applyNumberFormat="0" applyAlignment="0" applyProtection="0"/>
    <xf numFmtId="0" fontId="156" fillId="54" borderId="1456" applyNumberFormat="0" applyAlignment="0" applyProtection="0"/>
    <xf numFmtId="0" fontId="156" fillId="54" borderId="1456" applyNumberFormat="0" applyAlignment="0" applyProtection="0"/>
    <xf numFmtId="0" fontId="156" fillId="54" borderId="1456" applyNumberFormat="0" applyAlignment="0" applyProtection="0"/>
    <xf numFmtId="0" fontId="156" fillId="54" borderId="1456" applyNumberFormat="0" applyAlignment="0" applyProtection="0"/>
    <xf numFmtId="0" fontId="156" fillId="54" borderId="1456" applyNumberForma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50" fillId="79" borderId="1436" applyNumberFormat="0" applyFont="0" applyAlignment="0" applyProtection="0"/>
    <xf numFmtId="0" fontId="201" fillId="79" borderId="1436" applyNumberFormat="0" applyFont="0" applyAlignment="0" applyProtection="0">
      <alignment vertical="center"/>
    </xf>
    <xf numFmtId="0" fontId="201" fillId="79" borderId="1436" applyNumberFormat="0" applyFont="0" applyAlignment="0" applyProtection="0">
      <alignment vertical="center"/>
    </xf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9" fillId="56" borderId="1436" applyNumberFormat="0" applyAlignment="0" applyProtection="0"/>
    <xf numFmtId="0" fontId="50" fillId="79" borderId="1436" applyNumberFormat="0" applyFont="0" applyAlignment="0" applyProtection="0"/>
    <xf numFmtId="0" fontId="66" fillId="73" borderId="1437" applyNumberFormat="0" applyAlignment="0" applyProtection="0"/>
    <xf numFmtId="0" fontId="156" fillId="54" borderId="1437" applyNumberFormat="0" applyAlignment="0" applyProtection="0"/>
    <xf numFmtId="0" fontId="270" fillId="73" borderId="1437" applyNumberFormat="0" applyAlignment="0" applyProtection="0">
      <alignment vertical="center"/>
    </xf>
    <xf numFmtId="0" fontId="66" fillId="73" borderId="1437" applyNumberFormat="0" applyAlignment="0" applyProtection="0"/>
    <xf numFmtId="0" fontId="156" fillId="54" borderId="1437" applyNumberFormat="0" applyAlignment="0" applyProtection="0"/>
    <xf numFmtId="0" fontId="156" fillId="54" borderId="1437" applyNumberFormat="0" applyAlignment="0" applyProtection="0"/>
    <xf numFmtId="0" fontId="156" fillId="54" borderId="1437" applyNumberFormat="0" applyAlignment="0" applyProtection="0"/>
    <xf numFmtId="0" fontId="156" fillId="54" borderId="1437" applyNumberFormat="0" applyAlignment="0" applyProtection="0"/>
    <xf numFmtId="0" fontId="156" fillId="54" borderId="1437" applyNumberFormat="0" applyAlignment="0" applyProtection="0"/>
    <xf numFmtId="0" fontId="156" fillId="54" borderId="1437" applyNumberForma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9" fillId="56" borderId="1416" applyNumberForma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50" fillId="79" borderId="1416" applyNumberFormat="0" applyFont="0" applyAlignment="0" applyProtection="0"/>
    <xf numFmtId="0" fontId="201" fillId="79" borderId="1416" applyNumberFormat="0" applyFont="0" applyAlignment="0" applyProtection="0">
      <alignment vertical="center"/>
    </xf>
    <xf numFmtId="0" fontId="201" fillId="79" borderId="1416" applyNumberFormat="0" applyFont="0" applyAlignment="0" applyProtection="0">
      <alignment vertical="center"/>
    </xf>
    <xf numFmtId="0" fontId="9" fillId="56" borderId="1416" applyNumberFormat="0" applyAlignment="0" applyProtection="0"/>
    <xf numFmtId="0" fontId="50" fillId="79" borderId="1416" applyNumberFormat="0" applyFont="0" applyAlignment="0" applyProtection="0"/>
    <xf numFmtId="0" fontId="9" fillId="56" borderId="1416" applyNumberFormat="0" applyAlignment="0" applyProtection="0"/>
    <xf numFmtId="0" fontId="50" fillId="79" borderId="1416" applyNumberFormat="0" applyFont="0" applyAlignment="0" applyProtection="0"/>
    <xf numFmtId="0" fontId="9" fillId="56" borderId="1416" applyNumberFormat="0" applyAlignment="0" applyProtection="0"/>
    <xf numFmtId="0" fontId="50" fillId="79" borderId="1416" applyNumberFormat="0" applyFont="0" applyAlignment="0" applyProtection="0"/>
    <xf numFmtId="0" fontId="9" fillId="56" borderId="1416" applyNumberFormat="0" applyAlignment="0" applyProtection="0"/>
    <xf numFmtId="0" fontId="50" fillId="79" borderId="1416" applyNumberFormat="0" applyFont="0" applyAlignment="0" applyProtection="0"/>
    <xf numFmtId="0" fontId="9" fillId="56" borderId="1416" applyNumberFormat="0" applyAlignment="0" applyProtection="0"/>
    <xf numFmtId="0" fontId="50" fillId="79" borderId="1416" applyNumberFormat="0" applyFont="0" applyAlignment="0" applyProtection="0"/>
    <xf numFmtId="0" fontId="9" fillId="56" borderId="1416" applyNumberFormat="0" applyAlignment="0" applyProtection="0"/>
    <xf numFmtId="0" fontId="50" fillId="79" borderId="1416" applyNumberFormat="0" applyFont="0" applyAlignment="0" applyProtection="0"/>
    <xf numFmtId="0" fontId="156" fillId="54" borderId="1417" applyNumberFormat="0" applyAlignment="0" applyProtection="0"/>
    <xf numFmtId="0" fontId="270" fillId="73" borderId="1417" applyNumberFormat="0" applyAlignment="0" applyProtection="0">
      <alignment vertical="center"/>
    </xf>
    <xf numFmtId="0" fontId="66" fillId="73" borderId="1417" applyNumberFormat="0" applyAlignment="0" applyProtection="0"/>
    <xf numFmtId="0" fontId="156" fillId="54" borderId="1417" applyNumberFormat="0" applyAlignment="0" applyProtection="0"/>
    <xf numFmtId="0" fontId="270" fillId="73" borderId="1417" applyNumberFormat="0" applyAlignment="0" applyProtection="0">
      <alignment vertical="center"/>
    </xf>
    <xf numFmtId="0" fontId="66" fillId="73" borderId="1417" applyNumberFormat="0" applyAlignment="0" applyProtection="0"/>
    <xf numFmtId="0" fontId="156" fillId="54" borderId="1417" applyNumberFormat="0" applyAlignment="0" applyProtection="0"/>
    <xf numFmtId="0" fontId="156" fillId="54" borderId="1417" applyNumberFormat="0" applyAlignment="0" applyProtection="0"/>
    <xf numFmtId="0" fontId="156" fillId="54" borderId="1417" applyNumberFormat="0" applyAlignment="0" applyProtection="0"/>
    <xf numFmtId="0" fontId="156" fillId="54" borderId="1417" applyNumberFormat="0" applyAlignment="0" applyProtection="0"/>
    <xf numFmtId="0" fontId="156" fillId="54" borderId="1417" applyNumberFormat="0" applyAlignment="0" applyProtection="0"/>
    <xf numFmtId="0" fontId="156" fillId="54" borderId="1417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458"/>
    <xf numFmtId="3" fontId="27" fillId="0" borderId="1450" applyNumberFormat="0" applyFont="0" applyFill="0" applyAlignment="0" applyProtection="0">
      <alignment vertical="center"/>
    </xf>
    <xf numFmtId="3" fontId="27" fillId="0" borderId="1450" applyNumberFormat="0" applyFont="0" applyFill="0" applyAlignment="0" applyProtection="0">
      <alignment vertical="center"/>
    </xf>
    <xf numFmtId="3" fontId="276" fillId="109" borderId="1438"/>
    <xf numFmtId="0" fontId="172" fillId="0" borderId="1439"/>
    <xf numFmtId="0" fontId="158" fillId="0" borderId="1459" applyNumberFormat="0" applyFill="0" applyAlignment="0" applyProtection="0"/>
    <xf numFmtId="0" fontId="290" fillId="0" borderId="1459" applyNumberFormat="0" applyFill="0" applyAlignment="0" applyProtection="0">
      <alignment vertical="center"/>
    </xf>
    <xf numFmtId="0" fontId="68" fillId="0" borderId="1459" applyNumberFormat="0" applyFill="0" applyAlignment="0" applyProtection="0"/>
    <xf numFmtId="0" fontId="158" fillId="0" borderId="1459" applyNumberFormat="0" applyFill="0" applyAlignment="0" applyProtection="0"/>
    <xf numFmtId="3" fontId="27" fillId="0" borderId="1431" applyNumberFormat="0" applyFont="0" applyFill="0" applyAlignment="0" applyProtection="0">
      <alignment vertical="center"/>
    </xf>
    <xf numFmtId="3" fontId="27" fillId="0" borderId="1431" applyNumberFormat="0" applyFont="0" applyFill="0" applyAlignment="0" applyProtection="0">
      <alignment vertical="center"/>
    </xf>
    <xf numFmtId="0" fontId="290" fillId="0" borderId="1459" applyNumberFormat="0" applyFill="0" applyAlignment="0" applyProtection="0">
      <alignment vertical="center"/>
    </xf>
    <xf numFmtId="0" fontId="68" fillId="0" borderId="1459" applyNumberFormat="0" applyFill="0" applyAlignment="0" applyProtection="0"/>
    <xf numFmtId="0" fontId="158" fillId="0" borderId="1459" applyNumberFormat="0" applyFill="0" applyAlignment="0" applyProtection="0"/>
    <xf numFmtId="3" fontId="276" fillId="109" borderId="1418"/>
    <xf numFmtId="10" fontId="30" fillId="35" borderId="1460" applyNumberFormat="0" applyBorder="0" applyAlignment="0" applyProtection="0"/>
    <xf numFmtId="3" fontId="27" fillId="0" borderId="1411" applyNumberFormat="0" applyFont="0" applyFill="0" applyAlignment="0" applyProtection="0">
      <alignment vertical="center"/>
    </xf>
    <xf numFmtId="3" fontId="27" fillId="0" borderId="1411" applyNumberFormat="0" applyFont="0" applyFill="0" applyAlignment="0" applyProtection="0">
      <alignment vertical="center"/>
    </xf>
    <xf numFmtId="0" fontId="66" fillId="73" borderId="1446" applyNumberFormat="0" applyAlignment="0" applyProtection="0"/>
    <xf numFmtId="0" fontId="140" fillId="54" borderId="1453" applyNumberFormat="0" applyAlignment="0" applyProtection="0"/>
    <xf numFmtId="0" fontId="156" fillId="54" borderId="1446" applyNumberFormat="0" applyAlignment="0" applyProtection="0"/>
    <xf numFmtId="0" fontId="158" fillId="0" borderId="1420" applyNumberFormat="0" applyFill="0" applyAlignment="0" applyProtection="0"/>
    <xf numFmtId="0" fontId="290" fillId="0" borderId="1420" applyNumberFormat="0" applyFill="0" applyAlignment="0" applyProtection="0">
      <alignment vertical="center"/>
    </xf>
    <xf numFmtId="0" fontId="68" fillId="0" borderId="1420" applyNumberFormat="0" applyFill="0" applyAlignment="0" applyProtection="0"/>
    <xf numFmtId="0" fontId="290" fillId="0" borderId="1420" applyNumberFormat="0" applyFill="0" applyAlignment="0" applyProtection="0">
      <alignment vertical="center"/>
    </xf>
    <xf numFmtId="0" fontId="68" fillId="0" borderId="1420" applyNumberFormat="0" applyFill="0" applyAlignment="0" applyProtection="0"/>
    <xf numFmtId="0" fontId="158" fillId="0" borderId="1420" applyNumberFormat="0" applyFill="0" applyAlignment="0" applyProtection="0"/>
    <xf numFmtId="0" fontId="158" fillId="0" borderId="1420" applyNumberFormat="0" applyFill="0" applyAlignment="0" applyProtection="0"/>
    <xf numFmtId="0" fontId="158" fillId="0" borderId="1420" applyNumberFormat="0" applyFill="0" applyAlignment="0" applyProtection="0"/>
    <xf numFmtId="0" fontId="158" fillId="0" borderId="1420" applyNumberFormat="0" applyFill="0" applyAlignment="0" applyProtection="0"/>
    <xf numFmtId="0" fontId="158" fillId="0" borderId="1420" applyNumberFormat="0" applyFill="0" applyAlignment="0" applyProtection="0"/>
    <xf numFmtId="0" fontId="158" fillId="0" borderId="1420" applyNumberFormat="0" applyFill="0" applyAlignment="0" applyProtection="0"/>
    <xf numFmtId="0" fontId="270" fillId="73" borderId="1417" applyNumberFormat="0" applyAlignment="0" applyProtection="0">
      <alignment vertical="center"/>
    </xf>
    <xf numFmtId="0" fontId="210" fillId="73" borderId="1414" applyNumberFormat="0" applyAlignment="0" applyProtection="0">
      <alignment vertical="center"/>
    </xf>
    <xf numFmtId="0" fontId="256" fillId="63" borderId="1414" applyNumberFormat="0" applyAlignment="0" applyProtection="0">
      <alignment vertical="center"/>
    </xf>
    <xf numFmtId="0" fontId="156" fillId="54" borderId="1466" applyNumberFormat="0" applyAlignment="0" applyProtection="0"/>
    <xf numFmtId="0" fontId="201" fillId="79" borderId="1416" applyNumberFormat="0" applyFont="0" applyAlignment="0" applyProtection="0">
      <alignment vertical="center"/>
    </xf>
    <xf numFmtId="0" fontId="156" fillId="54" borderId="1446" applyNumberFormat="0" applyAlignment="0" applyProtection="0"/>
    <xf numFmtId="3" fontId="276" fillId="109" borderId="1467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50" fillId="79" borderId="1406" applyNumberFormat="0" applyFont="0" applyAlignment="0" applyProtection="0"/>
    <xf numFmtId="0" fontId="201" fillId="79" borderId="1406" applyNumberFormat="0" applyFont="0" applyAlignment="0" applyProtection="0">
      <alignment vertical="center"/>
    </xf>
    <xf numFmtId="0" fontId="201" fillId="79" borderId="1406" applyNumberFormat="0" applyFont="0" applyAlignment="0" applyProtection="0">
      <alignment vertical="center"/>
    </xf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9" fillId="56" borderId="1406" applyNumberFormat="0" applyAlignment="0" applyProtection="0"/>
    <xf numFmtId="0" fontId="50" fillId="79" borderId="1406" applyNumberFormat="0" applyFont="0" applyAlignment="0" applyProtection="0"/>
    <xf numFmtId="0" fontId="156" fillId="54" borderId="1407" applyNumberFormat="0" applyAlignment="0" applyProtection="0"/>
    <xf numFmtId="0" fontId="270" fillId="73" borderId="1407" applyNumberFormat="0" applyAlignment="0" applyProtection="0">
      <alignment vertical="center"/>
    </xf>
    <xf numFmtId="0" fontId="66" fillId="73" borderId="1407" applyNumberFormat="0" applyAlignment="0" applyProtection="0"/>
    <xf numFmtId="0" fontId="156" fillId="54" borderId="1407" applyNumberFormat="0" applyAlignment="0" applyProtection="0"/>
    <xf numFmtId="0" fontId="270" fillId="73" borderId="1407" applyNumberFormat="0" applyAlignment="0" applyProtection="0">
      <alignment vertical="center"/>
    </xf>
    <xf numFmtId="0" fontId="66" fillId="73" borderId="1407" applyNumberFormat="0" applyAlignment="0" applyProtection="0"/>
    <xf numFmtId="0" fontId="156" fillId="54" borderId="1407" applyNumberFormat="0" applyAlignment="0" applyProtection="0"/>
    <xf numFmtId="0" fontId="156" fillId="54" borderId="1407" applyNumberFormat="0" applyAlignment="0" applyProtection="0"/>
    <xf numFmtId="0" fontId="156" fillId="54" borderId="1407" applyNumberFormat="0" applyAlignment="0" applyProtection="0"/>
    <xf numFmtId="0" fontId="156" fillId="54" borderId="1407" applyNumberFormat="0" applyAlignment="0" applyProtection="0"/>
    <xf numFmtId="0" fontId="156" fillId="54" borderId="1407" applyNumberFormat="0" applyAlignment="0" applyProtection="0"/>
    <xf numFmtId="0" fontId="156" fillId="54" borderId="1407" applyNumberFormat="0" applyAlignment="0" applyProtection="0"/>
    <xf numFmtId="0" fontId="36" fillId="0" borderId="1431" applyNumberFormat="0" applyFill="0" applyBorder="0" applyAlignment="0" applyProtection="0"/>
    <xf numFmtId="0" fontId="50" fillId="79" borderId="1445" applyNumberFormat="0" applyFont="0" applyAlignment="0" applyProtection="0"/>
    <xf numFmtId="0" fontId="156" fillId="54" borderId="1446" applyNumberFormat="0" applyAlignment="0" applyProtection="0"/>
    <xf numFmtId="0" fontId="156" fillId="54" borderId="1427" applyNumberFormat="0" applyAlignment="0" applyProtection="0"/>
    <xf numFmtId="0" fontId="156" fillId="54" borderId="1466" applyNumberFormat="0" applyAlignment="0" applyProtection="0"/>
    <xf numFmtId="0" fontId="54" fillId="73" borderId="1424" applyNumberFormat="0" applyAlignment="0" applyProtection="0"/>
    <xf numFmtId="0" fontId="256" fillId="63" borderId="1434" applyNumberFormat="0" applyAlignment="0" applyProtection="0">
      <alignment vertical="center"/>
    </xf>
    <xf numFmtId="10" fontId="41" fillId="35" borderId="1450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408"/>
    <xf numFmtId="0" fontId="172" fillId="0" borderId="1409"/>
    <xf numFmtId="3" fontId="27" fillId="0" borderId="1401" applyNumberFormat="0" applyFont="0" applyFill="0" applyAlignment="0" applyProtection="0">
      <alignment vertical="center"/>
    </xf>
    <xf numFmtId="3" fontId="27" fillId="0" borderId="1401" applyNumberFormat="0" applyFont="0" applyFill="0" applyAlignment="0" applyProtection="0">
      <alignment vertical="center"/>
    </xf>
    <xf numFmtId="0" fontId="158" fillId="0" borderId="1410" applyNumberFormat="0" applyFill="0" applyAlignment="0" applyProtection="0"/>
    <xf numFmtId="0" fontId="290" fillId="0" borderId="1410" applyNumberFormat="0" applyFill="0" applyAlignment="0" applyProtection="0">
      <alignment vertical="center"/>
    </xf>
    <xf numFmtId="0" fontId="68" fillId="0" borderId="1410" applyNumberFormat="0" applyFill="0" applyAlignment="0" applyProtection="0"/>
    <xf numFmtId="0" fontId="158" fillId="0" borderId="1410" applyNumberFormat="0" applyFill="0" applyAlignment="0" applyProtection="0"/>
    <xf numFmtId="0" fontId="290" fillId="0" borderId="1410" applyNumberFormat="0" applyFill="0" applyAlignment="0" applyProtection="0">
      <alignment vertical="center"/>
    </xf>
    <xf numFmtId="0" fontId="68" fillId="0" borderId="1410" applyNumberFormat="0" applyFill="0" applyAlignment="0" applyProtection="0"/>
    <xf numFmtId="0" fontId="158" fillId="0" borderId="1410" applyNumberFormat="0" applyFill="0" applyAlignment="0" applyProtection="0"/>
    <xf numFmtId="0" fontId="158" fillId="0" borderId="1410" applyNumberFormat="0" applyFill="0" applyAlignment="0" applyProtection="0"/>
    <xf numFmtId="0" fontId="158" fillId="0" borderId="1410" applyNumberFormat="0" applyFill="0" applyAlignment="0" applyProtection="0"/>
    <xf numFmtId="0" fontId="158" fillId="0" borderId="1410" applyNumberFormat="0" applyFill="0" applyAlignment="0" applyProtection="0"/>
    <xf numFmtId="0" fontId="158" fillId="0" borderId="1410" applyNumberFormat="0" applyFill="0" applyAlignment="0" applyProtection="0"/>
    <xf numFmtId="0" fontId="158" fillId="0" borderId="1410" applyNumberFormat="0" applyFill="0" applyAlignment="0" applyProtection="0"/>
    <xf numFmtId="0" fontId="270" fillId="73" borderId="1456" applyNumberFormat="0" applyAlignment="0" applyProtection="0">
      <alignment vertical="center"/>
    </xf>
    <xf numFmtId="0" fontId="50" fillId="79" borderId="1426" applyNumberFormat="0" applyFont="0" applyAlignment="0" applyProtection="0"/>
    <xf numFmtId="0" fontId="270" fillId="73" borderId="1407" applyNumberFormat="0" applyAlignment="0" applyProtection="0">
      <alignment vertical="center"/>
    </xf>
    <xf numFmtId="0" fontId="210" fillId="73" borderId="1404" applyNumberFormat="0" applyAlignment="0" applyProtection="0">
      <alignment vertical="center"/>
    </xf>
    <xf numFmtId="0" fontId="50" fillId="79" borderId="1455" applyNumberFormat="0" applyFont="0" applyAlignment="0" applyProtection="0"/>
    <xf numFmtId="0" fontId="50" fillId="79" borderId="1455" applyNumberFormat="0" applyFont="0" applyAlignment="0" applyProtection="0"/>
    <xf numFmtId="0" fontId="256" fillId="63" borderId="1404" applyNumberFormat="0" applyAlignment="0" applyProtection="0">
      <alignment vertical="center"/>
    </xf>
    <xf numFmtId="0" fontId="290" fillId="0" borderId="1410" applyNumberFormat="0" applyFill="0" applyAlignment="0" applyProtection="0">
      <alignment vertical="center"/>
    </xf>
    <xf numFmtId="0" fontId="50" fillId="79" borderId="1436" applyNumberFormat="0" applyFont="0" applyAlignment="0" applyProtection="0"/>
    <xf numFmtId="0" fontId="201" fillId="79" borderId="1406" applyNumberFormat="0" applyFont="0" applyAlignment="0" applyProtection="0">
      <alignment vertical="center"/>
    </xf>
    <xf numFmtId="0" fontId="149" fillId="41" borderId="1424" applyNumberFormat="0" applyAlignment="0" applyProtection="0"/>
    <xf numFmtId="0" fontId="156" fillId="54" borderId="1427" applyNumberFormat="0" applyAlignment="0" applyProtection="0"/>
    <xf numFmtId="0" fontId="172" fillId="0" borderId="1468"/>
    <xf numFmtId="3" fontId="27" fillId="0" borderId="1460" applyNumberFormat="0" applyFont="0" applyFill="0" applyAlignment="0" applyProtection="0">
      <alignment vertical="center"/>
    </xf>
    <xf numFmtId="3" fontId="27" fillId="0" borderId="1460" applyNumberFormat="0" applyFont="0" applyFill="0" applyAlignment="0" applyProtection="0">
      <alignment vertical="center"/>
    </xf>
    <xf numFmtId="3" fontId="276" fillId="109" borderId="1447"/>
    <xf numFmtId="0" fontId="172" fillId="0" borderId="1448"/>
    <xf numFmtId="3" fontId="27" fillId="0" borderId="1441" applyNumberFormat="0" applyFont="0" applyFill="0" applyAlignment="0" applyProtection="0">
      <alignment vertical="center"/>
    </xf>
    <xf numFmtId="3" fontId="27" fillId="0" borderId="1441" applyNumberFormat="0" applyFont="0" applyFill="0" applyAlignment="0" applyProtection="0">
      <alignment vertical="center"/>
    </xf>
    <xf numFmtId="3" fontId="276" fillId="109" borderId="1428"/>
    <xf numFmtId="0" fontId="172" fillId="0" borderId="1429"/>
    <xf numFmtId="3" fontId="27" fillId="0" borderId="1421" applyNumberFormat="0" applyFont="0" applyFill="0" applyAlignment="0" applyProtection="0">
      <alignment vertical="center"/>
    </xf>
    <xf numFmtId="3" fontId="27" fillId="0" borderId="1421" applyNumberFormat="0" applyFont="0" applyFill="0" applyAlignment="0" applyProtection="0">
      <alignment vertical="center"/>
    </xf>
    <xf numFmtId="0" fontId="50" fillId="79" borderId="1455" applyNumberFormat="0" applyFont="0" applyAlignment="0" applyProtection="0"/>
    <xf numFmtId="0" fontId="54" fillId="73" borderId="1453" applyNumberFormat="0" applyAlignment="0" applyProtection="0"/>
    <xf numFmtId="0" fontId="156" fillId="54" borderId="1437" applyNumberFormat="0" applyAlignment="0" applyProtection="0"/>
    <xf numFmtId="0" fontId="149" fillId="41" borderId="1463" applyNumberFormat="0" applyAlignment="0" applyProtection="0"/>
    <xf numFmtId="3" fontId="276" fillId="109" borderId="1457"/>
    <xf numFmtId="0" fontId="50" fillId="79" borderId="1436" applyNumberFormat="0" applyFont="0" applyAlignment="0" applyProtection="0"/>
    <xf numFmtId="0" fontId="54" fillId="73" borderId="1463" applyNumberFormat="0" applyAlignment="0" applyProtection="0"/>
    <xf numFmtId="0" fontId="36" fillId="0" borderId="1441" applyNumberFormat="0" applyFill="0" applyBorder="0" applyAlignment="0" applyProtection="0"/>
    <xf numFmtId="0" fontId="270" fillId="73" borderId="1437" applyNumberFormat="0" applyAlignment="0" applyProtection="0">
      <alignment vertical="center"/>
    </xf>
    <xf numFmtId="0" fontId="210" fillId="73" borderId="1463" applyNumberFormat="0" applyAlignment="0" applyProtection="0">
      <alignment vertical="center"/>
    </xf>
    <xf numFmtId="0" fontId="149" fillId="41" borderId="1453" applyNumberFormat="0" applyAlignment="0" applyProtection="0"/>
    <xf numFmtId="37" fontId="172" fillId="105" borderId="1452">
      <alignment horizontal="center" vertical="center" wrapText="1"/>
    </xf>
    <xf numFmtId="0" fontId="149" fillId="41" borderId="1453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455" applyNumberFormat="0" applyFont="0" applyAlignment="0" applyProtection="0"/>
    <xf numFmtId="0" fontId="158" fillId="0" borderId="1430" applyNumberFormat="0" applyFill="0" applyAlignment="0" applyProtection="0"/>
    <xf numFmtId="0" fontId="290" fillId="0" borderId="1430" applyNumberFormat="0" applyFill="0" applyAlignment="0" applyProtection="0">
      <alignment vertical="center"/>
    </xf>
    <xf numFmtId="0" fontId="68" fillId="0" borderId="1430" applyNumberFormat="0" applyFill="0" applyAlignment="0" applyProtection="0"/>
    <xf numFmtId="0" fontId="158" fillId="0" borderId="1430" applyNumberFormat="0" applyFill="0" applyAlignment="0" applyProtection="0"/>
    <xf numFmtId="0" fontId="290" fillId="0" borderId="1430" applyNumberFormat="0" applyFill="0" applyAlignment="0" applyProtection="0">
      <alignment vertical="center"/>
    </xf>
    <xf numFmtId="0" fontId="68" fillId="0" borderId="1430" applyNumberFormat="0" applyFill="0" applyAlignment="0" applyProtection="0"/>
    <xf numFmtId="0" fontId="158" fillId="0" borderId="1430" applyNumberFormat="0" applyFill="0" applyAlignment="0" applyProtection="0"/>
    <xf numFmtId="0" fontId="158" fillId="0" borderId="1430" applyNumberFormat="0" applyFill="0" applyAlignment="0" applyProtection="0"/>
    <xf numFmtId="0" fontId="158" fillId="0" borderId="1430" applyNumberFormat="0" applyFill="0" applyAlignment="0" applyProtection="0"/>
    <xf numFmtId="0" fontId="158" fillId="0" borderId="1430" applyNumberFormat="0" applyFill="0" applyAlignment="0" applyProtection="0"/>
    <xf numFmtId="0" fontId="158" fillId="0" borderId="1430" applyNumberFormat="0" applyFill="0" applyAlignment="0" applyProtection="0"/>
    <xf numFmtId="0" fontId="158" fillId="0" borderId="1430" applyNumberFormat="0" applyFill="0" applyAlignment="0" applyProtection="0"/>
    <xf numFmtId="0" fontId="270" fillId="73" borderId="1427" applyNumberFormat="0" applyAlignment="0" applyProtection="0">
      <alignment vertical="center"/>
    </xf>
    <xf numFmtId="0" fontId="210" fillId="73" borderId="1424" applyNumberFormat="0" applyAlignment="0" applyProtection="0">
      <alignment vertical="center"/>
    </xf>
    <xf numFmtId="0" fontId="62" fillId="63" borderId="1453" applyNumberFormat="0" applyAlignment="0" applyProtection="0"/>
    <xf numFmtId="0" fontId="256" fillId="63" borderId="1424" applyNumberFormat="0" applyAlignment="0" applyProtection="0">
      <alignment vertical="center"/>
    </xf>
    <xf numFmtId="0" fontId="290" fillId="0" borderId="1430" applyNumberFormat="0" applyFill="0" applyAlignment="0" applyProtection="0">
      <alignment vertical="center"/>
    </xf>
    <xf numFmtId="0" fontId="201" fillId="79" borderId="1426" applyNumberFormat="0" applyFont="0" applyAlignment="0" applyProtection="0">
      <alignment vertical="center"/>
    </xf>
    <xf numFmtId="0" fontId="50" fillId="79" borderId="1465" applyNumberFormat="0" applyFont="0" applyAlignment="0" applyProtection="0"/>
    <xf numFmtId="0" fontId="140" fillId="54" borderId="1463" applyNumberFormat="0" applyAlignment="0" applyProtection="0"/>
    <xf numFmtId="0" fontId="158" fillId="0" borderId="1440" applyNumberFormat="0" applyFill="0" applyAlignment="0" applyProtection="0"/>
    <xf numFmtId="0" fontId="290" fillId="0" borderId="1440" applyNumberFormat="0" applyFill="0" applyAlignment="0" applyProtection="0">
      <alignment vertical="center"/>
    </xf>
    <xf numFmtId="0" fontId="68" fillId="0" borderId="1440" applyNumberFormat="0" applyFill="0" applyAlignment="0" applyProtection="0"/>
    <xf numFmtId="0" fontId="158" fillId="0" borderId="1440" applyNumberFormat="0" applyFill="0" applyAlignment="0" applyProtection="0"/>
    <xf numFmtId="0" fontId="290" fillId="0" borderId="1440" applyNumberFormat="0" applyFill="0" applyAlignment="0" applyProtection="0">
      <alignment vertical="center"/>
    </xf>
    <xf numFmtId="0" fontId="68" fillId="0" borderId="1440" applyNumberFormat="0" applyFill="0" applyAlignment="0" applyProtection="0"/>
    <xf numFmtId="0" fontId="158" fillId="0" borderId="1440" applyNumberFormat="0" applyFill="0" applyAlignment="0" applyProtection="0"/>
    <xf numFmtId="0" fontId="158" fillId="0" borderId="1440" applyNumberFormat="0" applyFill="0" applyAlignment="0" applyProtection="0"/>
    <xf numFmtId="0" fontId="158" fillId="0" borderId="1440" applyNumberFormat="0" applyFill="0" applyAlignment="0" applyProtection="0"/>
    <xf numFmtId="0" fontId="158" fillId="0" borderId="1440" applyNumberFormat="0" applyFill="0" applyAlignment="0" applyProtection="0"/>
    <xf numFmtId="0" fontId="158" fillId="0" borderId="1440" applyNumberFormat="0" applyFill="0" applyAlignment="0" applyProtection="0"/>
    <xf numFmtId="0" fontId="158" fillId="0" borderId="1440" applyNumberFormat="0" applyFill="0" applyAlignment="0" applyProtection="0"/>
    <xf numFmtId="0" fontId="36" fillId="0" borderId="1460" applyNumberFormat="0" applyFill="0" applyBorder="0" applyAlignment="0" applyProtection="0"/>
    <xf numFmtId="0" fontId="270" fillId="73" borderId="1437" applyNumberFormat="0" applyAlignment="0" applyProtection="0">
      <alignment vertical="center"/>
    </xf>
    <xf numFmtId="0" fontId="210" fillId="73" borderId="1434" applyNumberFormat="0" applyAlignment="0" applyProtection="0">
      <alignment vertical="center"/>
    </xf>
    <xf numFmtId="0" fontId="149" fillId="41" borderId="1463" applyNumberFormat="0" applyAlignment="0" applyProtection="0"/>
    <xf numFmtId="0" fontId="256" fillId="63" borderId="1434" applyNumberFormat="0" applyAlignment="0" applyProtection="0">
      <alignment vertical="center"/>
    </xf>
    <xf numFmtId="0" fontId="290" fillId="0" borderId="1440" applyNumberFormat="0" applyFill="0" applyAlignment="0" applyProtection="0">
      <alignment vertical="center"/>
    </xf>
    <xf numFmtId="0" fontId="201" fillId="79" borderId="1436" applyNumberFormat="0" applyFont="0" applyAlignment="0" applyProtection="0">
      <alignment vertical="center"/>
    </xf>
    <xf numFmtId="0" fontId="158" fillId="0" borderId="1449" applyNumberFormat="0" applyFill="0" applyAlignment="0" applyProtection="0"/>
    <xf numFmtId="0" fontId="290" fillId="0" borderId="1449" applyNumberFormat="0" applyFill="0" applyAlignment="0" applyProtection="0">
      <alignment vertical="center"/>
    </xf>
    <xf numFmtId="0" fontId="68" fillId="0" borderId="1449" applyNumberFormat="0" applyFill="0" applyAlignment="0" applyProtection="0"/>
    <xf numFmtId="0" fontId="158" fillId="0" borderId="1449" applyNumberFormat="0" applyFill="0" applyAlignment="0" applyProtection="0"/>
    <xf numFmtId="0" fontId="290" fillId="0" borderId="1449" applyNumberFormat="0" applyFill="0" applyAlignment="0" applyProtection="0">
      <alignment vertical="center"/>
    </xf>
    <xf numFmtId="0" fontId="68" fillId="0" borderId="1449" applyNumberFormat="0" applyFill="0" applyAlignment="0" applyProtection="0"/>
    <xf numFmtId="0" fontId="158" fillId="0" borderId="1449" applyNumberFormat="0" applyFill="0" applyAlignment="0" applyProtection="0"/>
    <xf numFmtId="0" fontId="158" fillId="0" borderId="1449" applyNumberFormat="0" applyFill="0" applyAlignment="0" applyProtection="0"/>
    <xf numFmtId="0" fontId="158" fillId="0" borderId="1449" applyNumberFormat="0" applyFill="0" applyAlignment="0" applyProtection="0"/>
    <xf numFmtId="0" fontId="158" fillId="0" borderId="1449" applyNumberFormat="0" applyFill="0" applyAlignment="0" applyProtection="0"/>
    <xf numFmtId="0" fontId="158" fillId="0" borderId="1449" applyNumberFormat="0" applyFill="0" applyAlignment="0" applyProtection="0"/>
    <xf numFmtId="0" fontId="158" fillId="0" borderId="1449" applyNumberFormat="0" applyFill="0" applyAlignment="0" applyProtection="0"/>
    <xf numFmtId="0" fontId="270" fillId="73" borderId="1446" applyNumberFormat="0" applyAlignment="0" applyProtection="0">
      <alignment vertical="center"/>
    </xf>
    <xf numFmtId="0" fontId="290" fillId="0" borderId="1449" applyNumberFormat="0" applyFill="0" applyAlignment="0" applyProtection="0">
      <alignment vertical="center"/>
    </xf>
    <xf numFmtId="0" fontId="201" fillId="79" borderId="1445" applyNumberFormat="0" applyFont="0" applyAlignment="0" applyProtection="0">
      <alignment vertical="center"/>
    </xf>
    <xf numFmtId="0" fontId="158" fillId="0" borderId="1459" applyNumberFormat="0" applyFill="0" applyAlignment="0" applyProtection="0"/>
    <xf numFmtId="0" fontId="158" fillId="0" borderId="1459" applyNumberFormat="0" applyFill="0" applyAlignment="0" applyProtection="0"/>
    <xf numFmtId="0" fontId="158" fillId="0" borderId="1459" applyNumberFormat="0" applyFill="0" applyAlignment="0" applyProtection="0"/>
    <xf numFmtId="0" fontId="158" fillId="0" borderId="1459" applyNumberFormat="0" applyFill="0" applyAlignment="0" applyProtection="0"/>
    <xf numFmtId="0" fontId="270" fillId="73" borderId="1456" applyNumberFormat="0" applyAlignment="0" applyProtection="0">
      <alignment vertical="center"/>
    </xf>
    <xf numFmtId="0" fontId="210" fillId="73" borderId="1453" applyNumberFormat="0" applyAlignment="0" applyProtection="0">
      <alignment vertical="center"/>
    </xf>
    <xf numFmtId="0" fontId="256" fillId="63" borderId="1453" applyNumberFormat="0" applyAlignment="0" applyProtection="0">
      <alignment vertical="center"/>
    </xf>
    <xf numFmtId="0" fontId="290" fillId="0" borderId="1459" applyNumberFormat="0" applyFill="0" applyAlignment="0" applyProtection="0">
      <alignment vertical="center"/>
    </xf>
    <xf numFmtId="0" fontId="201" fillId="79" borderId="1455" applyNumberFormat="0" applyFont="0" applyAlignment="0" applyProtection="0">
      <alignment vertical="center"/>
    </xf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270" fillId="73" borderId="1466" applyNumberFormat="0" applyAlignment="0" applyProtection="0">
      <alignment vertical="center"/>
    </xf>
    <xf numFmtId="0" fontId="210" fillId="73" borderId="1463" applyNumberFormat="0" applyAlignment="0" applyProtection="0">
      <alignment vertical="center"/>
    </xf>
    <xf numFmtId="0" fontId="256" fillId="63" borderId="1463" applyNumberFormat="0" applyAlignment="0" applyProtection="0">
      <alignment vertical="center"/>
    </xf>
    <xf numFmtId="0" fontId="290" fillId="0" borderId="1469" applyNumberFormat="0" applyFill="0" applyAlignment="0" applyProtection="0">
      <alignment vertical="center"/>
    </xf>
    <xf numFmtId="0" fontId="201" fillId="79" borderId="1465" applyNumberFormat="0" applyFont="0" applyAlignment="0" applyProtection="0">
      <alignment vertical="center"/>
    </xf>
    <xf numFmtId="0" fontId="156" fillId="54" borderId="1476" applyNumberFormat="0" applyAlignment="0" applyProtection="0"/>
    <xf numFmtId="0" fontId="156" fillId="54" borderId="1476" applyNumberFormat="0" applyAlignment="0" applyProtection="0"/>
    <xf numFmtId="0" fontId="156" fillId="54" borderId="1476" applyNumberFormat="0" applyAlignment="0" applyProtection="0"/>
    <xf numFmtId="0" fontId="66" fillId="73" borderId="1476" applyNumberFormat="0" applyAlignment="0" applyProtection="0"/>
    <xf numFmtId="0" fontId="270" fillId="73" borderId="1476" applyNumberFormat="0" applyAlignment="0" applyProtection="0">
      <alignment vertical="center"/>
    </xf>
    <xf numFmtId="0" fontId="270" fillId="73" borderId="1476" applyNumberFormat="0" applyAlignment="0" applyProtection="0">
      <alignment vertical="center"/>
    </xf>
    <xf numFmtId="0" fontId="156" fillId="54" borderId="1476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201" fillId="79" borderId="1475" applyNumberFormat="0" applyFont="0" applyAlignment="0" applyProtection="0">
      <alignment vertical="center"/>
    </xf>
    <xf numFmtId="0" fontId="201" fillId="79" borderId="1475" applyNumberFormat="0" applyFont="0" applyAlignment="0" applyProtection="0">
      <alignment vertical="center"/>
    </xf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156" fillId="54" borderId="1496" applyNumberFormat="0" applyAlignment="0" applyProtection="0"/>
    <xf numFmtId="0" fontId="156" fillId="54" borderId="1496" applyNumberFormat="0" applyAlignment="0" applyProtection="0"/>
    <xf numFmtId="0" fontId="156" fillId="54" borderId="1496" applyNumberFormat="0" applyAlignment="0" applyProtection="0"/>
    <xf numFmtId="0" fontId="156" fillId="54" borderId="1496" applyNumberFormat="0" applyAlignment="0" applyProtection="0"/>
    <xf numFmtId="0" fontId="66" fillId="73" borderId="1496" applyNumberFormat="0" applyAlignment="0" applyProtection="0"/>
    <xf numFmtId="0" fontId="270" fillId="73" borderId="1496" applyNumberFormat="0" applyAlignment="0" applyProtection="0">
      <alignment vertical="center"/>
    </xf>
    <xf numFmtId="0" fontId="156" fillId="54" borderId="1496" applyNumberFormat="0" applyAlignment="0" applyProtection="0"/>
    <xf numFmtId="0" fontId="66" fillId="73" borderId="1496" applyNumberFormat="0" applyAlignment="0" applyProtection="0"/>
    <xf numFmtId="0" fontId="270" fillId="73" borderId="1496" applyNumberFormat="0" applyAlignment="0" applyProtection="0">
      <alignment vertical="center"/>
    </xf>
    <xf numFmtId="0" fontId="156" fillId="54" borderId="1496" applyNumberForma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201" fillId="79" borderId="1495" applyNumberFormat="0" applyFont="0" applyAlignment="0" applyProtection="0">
      <alignment vertical="center"/>
    </xf>
    <xf numFmtId="0" fontId="201" fillId="79" borderId="1495" applyNumberFormat="0" applyFont="0" applyAlignment="0" applyProtection="0">
      <alignment vertical="center"/>
    </xf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9" fillId="56" borderId="1495" applyNumberForma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50" fillId="79" borderId="1495" applyNumberFormat="0" applyFont="0" applyAlignment="0" applyProtection="0"/>
    <xf numFmtId="0" fontId="140" fillId="54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54" fillId="73" borderId="1463" applyNumberFormat="0" applyAlignment="0" applyProtection="0"/>
    <xf numFmtId="0" fontId="140" fillId="54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54" fillId="73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54" fillId="73" borderId="1463" applyNumberFormat="0" applyAlignment="0" applyProtection="0"/>
    <xf numFmtId="0" fontId="140" fillId="54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83" applyNumberFormat="0" applyAlignment="0" applyProtection="0"/>
    <xf numFmtId="0" fontId="210" fillId="73" borderId="1483" applyNumberFormat="0" applyAlignment="0" applyProtection="0">
      <alignment vertical="center"/>
    </xf>
    <xf numFmtId="0" fontId="140" fillId="54" borderId="1483" applyNumberFormat="0" applyAlignment="0" applyProtection="0"/>
    <xf numFmtId="0" fontId="210" fillId="73" borderId="1483" applyNumberFormat="0" applyAlignment="0" applyProtection="0">
      <alignment vertical="center"/>
    </xf>
    <xf numFmtId="0" fontId="54" fillId="73" borderId="1483" applyNumberFormat="0" applyAlignment="0" applyProtection="0"/>
    <xf numFmtId="0" fontId="140" fillId="54" borderId="1483" applyNumberFormat="0" applyAlignment="0" applyProtection="0"/>
    <xf numFmtId="0" fontId="140" fillId="54" borderId="1483" applyNumberFormat="0" applyAlignment="0" applyProtection="0"/>
    <xf numFmtId="0" fontId="140" fillId="54" borderId="1483" applyNumberFormat="0" applyAlignment="0" applyProtection="0"/>
    <xf numFmtId="0" fontId="140" fillId="54" borderId="1483" applyNumberFormat="0" applyAlignment="0" applyProtection="0"/>
    <xf numFmtId="0" fontId="262" fillId="107" borderId="1464">
      <alignment textRotation="90"/>
    </xf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62" fillId="63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149" fillId="41" borderId="1463" applyNumberFormat="0" applyAlignment="0" applyProtection="0"/>
    <xf numFmtId="0" fontId="62" fillId="63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149" fillId="41" borderId="1463" applyNumberFormat="0" applyAlignment="0" applyProtection="0"/>
    <xf numFmtId="10" fontId="41" fillId="35" borderId="1460" applyNumberFormat="0" applyBorder="0" applyAlignment="0" applyProtection="0"/>
    <xf numFmtId="10" fontId="41" fillId="35" borderId="1460" applyNumberFormat="0" applyBorder="0" applyAlignment="0" applyProtection="0"/>
    <xf numFmtId="0" fontId="262" fillId="107" borderId="1474">
      <alignment textRotation="90"/>
    </xf>
    <xf numFmtId="0" fontId="262" fillId="107" borderId="1494">
      <alignment textRotation="90"/>
    </xf>
    <xf numFmtId="37" fontId="172" fillId="105" borderId="1462">
      <alignment horizontal="center" vertical="center" wrapText="1"/>
    </xf>
    <xf numFmtId="0" fontId="149" fillId="41" borderId="1493" applyNumberFormat="0" applyAlignment="0" applyProtection="0"/>
    <xf numFmtId="0" fontId="149" fillId="41" borderId="1493" applyNumberFormat="0" applyAlignment="0" applyProtection="0"/>
    <xf numFmtId="0" fontId="149" fillId="41" borderId="1493" applyNumberFormat="0" applyAlignment="0" applyProtection="0"/>
    <xf numFmtId="10" fontId="30" fillId="35" borderId="1471" applyNumberFormat="0" applyBorder="0" applyAlignment="0" applyProtection="0"/>
    <xf numFmtId="10" fontId="41" fillId="35" borderId="1471" applyNumberFormat="0" applyBorder="0" applyAlignment="0" applyProtection="0"/>
    <xf numFmtId="10" fontId="41" fillId="35" borderId="1471" applyNumberFormat="0" applyBorder="0" applyAlignment="0" applyProtection="0"/>
    <xf numFmtId="0" fontId="149" fillId="41" borderId="1493" applyNumberFormat="0" applyAlignment="0" applyProtection="0"/>
    <xf numFmtId="0" fontId="62" fillId="63" borderId="1493" applyNumberFormat="0" applyAlignment="0" applyProtection="0"/>
    <xf numFmtId="0" fontId="256" fillId="63" borderId="1493" applyNumberFormat="0" applyAlignment="0" applyProtection="0">
      <alignment vertical="center"/>
    </xf>
    <xf numFmtId="0" fontId="149" fillId="41" borderId="1493" applyNumberFormat="0" applyAlignment="0" applyProtection="0"/>
    <xf numFmtId="0" fontId="62" fillId="63" borderId="1493" applyNumberFormat="0" applyAlignment="0" applyProtection="0"/>
    <xf numFmtId="0" fontId="256" fillId="63" borderId="1493" applyNumberFormat="0" applyAlignment="0" applyProtection="0">
      <alignment vertical="center"/>
    </xf>
    <xf numFmtId="0" fontId="149" fillId="41" borderId="1493" applyNumberFormat="0" applyAlignment="0" applyProtection="0"/>
    <xf numFmtId="10" fontId="41" fillId="35" borderId="1490" applyNumberFormat="0" applyBorder="0" applyAlignment="0" applyProtection="0"/>
    <xf numFmtId="10" fontId="41" fillId="35" borderId="1490" applyNumberFormat="0" applyBorder="0" applyAlignment="0" applyProtection="0"/>
    <xf numFmtId="37" fontId="172" fillId="105" borderId="1473">
      <alignment horizontal="center" vertical="center" wrapText="1"/>
    </xf>
    <xf numFmtId="37" fontId="172" fillId="105" borderId="1492">
      <alignment horizontal="center" vertical="center" wrapText="1"/>
    </xf>
    <xf numFmtId="0" fontId="249" fillId="0" borderId="53">
      <alignment horizontal="left" vertical="top"/>
    </xf>
    <xf numFmtId="0" fontId="42" fillId="0" borderId="1461">
      <alignment horizontal="left" vertical="center"/>
    </xf>
    <xf numFmtId="0" fontId="44" fillId="0" borderId="1461">
      <alignment horizontal="left" vertical="center"/>
    </xf>
    <xf numFmtId="0" fontId="246" fillId="0" borderId="53">
      <alignment horizontal="left" vertical="top"/>
    </xf>
    <xf numFmtId="0" fontId="140" fillId="54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54" fillId="73" borderId="1463" applyNumberFormat="0" applyAlignment="0" applyProtection="0"/>
    <xf numFmtId="0" fontId="140" fillId="54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54" fillId="73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42" fillId="0" borderId="1472">
      <alignment horizontal="left" vertical="center"/>
    </xf>
    <xf numFmtId="0" fontId="44" fillId="0" borderId="1472">
      <alignment horizontal="left" vertical="center"/>
    </xf>
    <xf numFmtId="0" fontId="42" fillId="0" borderId="1491">
      <alignment horizontal="left" vertical="center"/>
    </xf>
    <xf numFmtId="0" fontId="44" fillId="0" borderId="1491">
      <alignment horizontal="left" vertical="center"/>
    </xf>
    <xf numFmtId="0" fontId="36" fillId="0" borderId="1460" applyNumberFormat="0" applyFill="0" applyBorder="0" applyAlignment="0" applyProtection="0"/>
    <xf numFmtId="0" fontId="36" fillId="0" borderId="1480" applyNumberFormat="0" applyFill="0" applyBorder="0" applyAlignment="0" applyProtection="0"/>
    <xf numFmtId="0" fontId="36" fillId="0" borderId="1460" applyNumberFormat="0" applyFill="0" applyBorder="0" applyAlignment="0" applyProtection="0"/>
    <xf numFmtId="0" fontId="44" fillId="0" borderId="1481">
      <alignment horizontal="left" vertical="center"/>
    </xf>
    <xf numFmtId="0" fontId="42" fillId="0" borderId="1481">
      <alignment horizontal="left" vertical="center"/>
    </xf>
    <xf numFmtId="0" fontId="42" fillId="0" borderId="1461">
      <alignment horizontal="left" vertical="center"/>
    </xf>
    <xf numFmtId="0" fontId="44" fillId="0" borderId="1461">
      <alignment horizontal="left" vertical="center"/>
    </xf>
    <xf numFmtId="0" fontId="42" fillId="0" borderId="1461">
      <alignment horizontal="left" vertical="center"/>
    </xf>
    <xf numFmtId="10" fontId="41" fillId="35" borderId="1480" applyNumberFormat="0" applyBorder="0" applyAlignment="0" applyProtection="0"/>
    <xf numFmtId="10" fontId="30" fillId="35" borderId="1480" applyNumberFormat="0" applyBorder="0" applyAlignment="0" applyProtection="0"/>
    <xf numFmtId="0" fontId="256" fillId="63" borderId="1483" applyNumberFormat="0" applyAlignment="0" applyProtection="0">
      <alignment vertical="center"/>
    </xf>
    <xf numFmtId="0" fontId="149" fillId="41" borderId="1483" applyNumberFormat="0" applyAlignment="0" applyProtection="0"/>
    <xf numFmtId="0" fontId="256" fillId="63" borderId="1483" applyNumberFormat="0" applyAlignment="0" applyProtection="0">
      <alignment vertical="center"/>
    </xf>
    <xf numFmtId="0" fontId="62" fillId="63" borderId="1483" applyNumberFormat="0" applyAlignment="0" applyProtection="0"/>
    <xf numFmtId="0" fontId="149" fillId="41" borderId="1483" applyNumberFormat="0" applyAlignment="0" applyProtection="0"/>
    <xf numFmtId="0" fontId="149" fillId="41" borderId="1483" applyNumberFormat="0" applyAlignment="0" applyProtection="0"/>
    <xf numFmtId="0" fontId="149" fillId="41" borderId="1483" applyNumberFormat="0" applyAlignment="0" applyProtection="0"/>
    <xf numFmtId="0" fontId="149" fillId="41" borderId="1483" applyNumberFormat="0" applyAlignment="0" applyProtection="0"/>
    <xf numFmtId="37" fontId="172" fillId="105" borderId="1462">
      <alignment horizontal="center" vertical="center" wrapText="1"/>
    </xf>
    <xf numFmtId="0" fontId="262" fillId="107" borderId="1484">
      <alignment textRotation="90"/>
    </xf>
    <xf numFmtId="10" fontId="41" fillId="35" borderId="1460" applyNumberFormat="0" applyBorder="0" applyAlignment="0" applyProtection="0"/>
    <xf numFmtId="10" fontId="41" fillId="35" borderId="1460" applyNumberFormat="0" applyBorder="0" applyAlignment="0" applyProtection="0"/>
    <xf numFmtId="10" fontId="30" fillId="35" borderId="1460" applyNumberFormat="0" applyBorder="0" applyAlignment="0" applyProtection="0"/>
    <xf numFmtId="0" fontId="149" fillId="41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62" fillId="63" borderId="1463" applyNumberFormat="0" applyAlignment="0" applyProtection="0"/>
    <xf numFmtId="0" fontId="149" fillId="41" borderId="1463" applyNumberFormat="0" applyAlignment="0" applyProtection="0"/>
    <xf numFmtId="37" fontId="172" fillId="105" borderId="1462">
      <alignment horizontal="center" vertical="center" wrapText="1"/>
    </xf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10" fontId="41" fillId="35" borderId="1460" applyNumberFormat="0" applyBorder="0" applyAlignment="0" applyProtection="0"/>
    <xf numFmtId="10" fontId="41" fillId="35" borderId="1460" applyNumberFormat="0" applyBorder="0" applyAlignment="0" applyProtection="0"/>
    <xf numFmtId="10" fontId="30" fillId="35" borderId="1460" applyNumberFormat="0" applyBorder="0" applyAlignment="0" applyProtection="0"/>
    <xf numFmtId="0" fontId="149" fillId="41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62" fillId="63" borderId="1463" applyNumberFormat="0" applyAlignment="0" applyProtection="0"/>
    <xf numFmtId="0" fontId="149" fillId="41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62" fillId="63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262" fillId="107" borderId="1464">
      <alignment textRotation="90"/>
    </xf>
    <xf numFmtId="0" fontId="262" fillId="107" borderId="1464">
      <alignment textRotation="90"/>
    </xf>
    <xf numFmtId="0" fontId="140" fillId="54" borderId="1493" applyNumberFormat="0" applyAlignment="0" applyProtection="0"/>
    <xf numFmtId="0" fontId="140" fillId="54" borderId="1493" applyNumberFormat="0" applyAlignment="0" applyProtection="0"/>
    <xf numFmtId="0" fontId="140" fillId="54" borderId="1493" applyNumberFormat="0" applyAlignment="0" applyProtection="0"/>
    <xf numFmtId="0" fontId="140" fillId="54" borderId="1493" applyNumberFormat="0" applyAlignment="0" applyProtection="0"/>
    <xf numFmtId="0" fontId="140" fillId="54" borderId="1493" applyNumberFormat="0" applyAlignment="0" applyProtection="0"/>
    <xf numFmtId="0" fontId="140" fillId="54" borderId="1493" applyNumberFormat="0" applyAlignment="0" applyProtection="0"/>
    <xf numFmtId="0" fontId="54" fillId="73" borderId="1493" applyNumberFormat="0" applyAlignment="0" applyProtection="0"/>
    <xf numFmtId="0" fontId="210" fillId="73" borderId="1493" applyNumberFormat="0" applyAlignment="0" applyProtection="0">
      <alignment vertical="center"/>
    </xf>
    <xf numFmtId="0" fontId="140" fillId="54" borderId="1493" applyNumberFormat="0" applyAlignment="0" applyProtection="0"/>
    <xf numFmtId="0" fontId="36" fillId="0" borderId="1460" applyNumberFormat="0" applyFill="0" applyBorder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140" fillId="54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140" fillId="54" borderId="1463" applyNumberFormat="0" applyAlignment="0" applyProtection="0"/>
    <xf numFmtId="0" fontId="54" fillId="73" borderId="1463" applyNumberFormat="0" applyAlignment="0" applyProtection="0"/>
    <xf numFmtId="0" fontId="210" fillId="73" borderId="1463" applyNumberFormat="0" applyAlignment="0" applyProtection="0">
      <alignment vertical="center"/>
    </xf>
    <xf numFmtId="0" fontId="140" fillId="54" borderId="1463" applyNumberFormat="0" applyAlignment="0" applyProtection="0"/>
    <xf numFmtId="0" fontId="44" fillId="0" borderId="1461">
      <alignment horizontal="left" vertical="center"/>
    </xf>
    <xf numFmtId="0" fontId="42" fillId="0" borderId="1461">
      <alignment horizontal="left" vertical="center"/>
    </xf>
    <xf numFmtId="37" fontId="172" fillId="105" borderId="1462">
      <alignment horizontal="center" vertical="center" wrapText="1"/>
    </xf>
    <xf numFmtId="10" fontId="41" fillId="35" borderId="1460" applyNumberFormat="0" applyBorder="0" applyAlignment="0" applyProtection="0"/>
    <xf numFmtId="10" fontId="41" fillId="35" borderId="1460" applyNumberFormat="0" applyBorder="0" applyAlignment="0" applyProtection="0"/>
    <xf numFmtId="10" fontId="30" fillId="35" borderId="1460" applyNumberFormat="0" applyBorder="0" applyAlignment="0" applyProtection="0"/>
    <xf numFmtId="0" fontId="149" fillId="41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62" fillId="63" borderId="1463" applyNumberFormat="0" applyAlignment="0" applyProtection="0"/>
    <xf numFmtId="0" fontId="149" fillId="41" borderId="1463" applyNumberFormat="0" applyAlignment="0" applyProtection="0"/>
    <xf numFmtId="0" fontId="256" fillId="63" borderId="1463" applyNumberFormat="0" applyAlignment="0" applyProtection="0">
      <alignment vertical="center"/>
    </xf>
    <xf numFmtId="0" fontId="62" fillId="63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149" fillId="41" borderId="1463" applyNumberFormat="0" applyAlignment="0" applyProtection="0"/>
    <xf numFmtId="0" fontId="262" fillId="107" borderId="1464">
      <alignment textRotation="90"/>
    </xf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9" fillId="56" borderId="1485" applyNumberForma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201" fillId="79" borderId="1485" applyNumberFormat="0" applyFont="0" applyAlignment="0" applyProtection="0">
      <alignment vertical="center"/>
    </xf>
    <xf numFmtId="0" fontId="201" fillId="79" borderId="1485" applyNumberFormat="0" applyFont="0" applyAlignment="0" applyProtection="0">
      <alignment vertical="center"/>
    </xf>
    <xf numFmtId="0" fontId="9" fillId="56" borderId="1485" applyNumberFormat="0" applyAlignment="0" applyProtection="0"/>
    <xf numFmtId="0" fontId="50" fillId="79" borderId="1485" applyNumberFormat="0" applyFont="0" applyAlignment="0" applyProtection="0"/>
    <xf numFmtId="0" fontId="9" fillId="56" borderId="1485" applyNumberFormat="0" applyAlignment="0" applyProtection="0"/>
    <xf numFmtId="0" fontId="50" fillId="79" borderId="1485" applyNumberFormat="0" applyFont="0" applyAlignment="0" applyProtection="0"/>
    <xf numFmtId="0" fontId="9" fillId="56" borderId="1485" applyNumberFormat="0" applyAlignment="0" applyProtection="0"/>
    <xf numFmtId="0" fontId="9" fillId="56" borderId="1485" applyNumberFormat="0" applyAlignment="0" applyProtection="0"/>
    <xf numFmtId="0" fontId="50" fillId="79" borderId="1485" applyNumberFormat="0" applyFont="0" applyAlignment="0" applyProtection="0"/>
    <xf numFmtId="0" fontId="9" fillId="56" borderId="1485" applyNumberFormat="0" applyAlignment="0" applyProtection="0"/>
    <xf numFmtId="0" fontId="50" fillId="79" borderId="1485" applyNumberFormat="0" applyFont="0" applyAlignment="0" applyProtection="0"/>
    <xf numFmtId="0" fontId="9" fillId="56" borderId="1485" applyNumberFormat="0" applyAlignment="0" applyProtection="0"/>
    <xf numFmtId="0" fontId="50" fillId="79" borderId="1485" applyNumberFormat="0" applyFont="0" applyAlignment="0" applyProtection="0"/>
    <xf numFmtId="0" fontId="9" fillId="56" borderId="1485" applyNumberFormat="0" applyAlignment="0" applyProtection="0"/>
    <xf numFmtId="0" fontId="156" fillId="54" borderId="1486" applyNumberFormat="0" applyAlignment="0" applyProtection="0"/>
    <xf numFmtId="0" fontId="66" fillId="73" borderId="1486" applyNumberFormat="0" applyAlignment="0" applyProtection="0"/>
    <xf numFmtId="0" fontId="156" fillId="54" borderId="1486" applyNumberFormat="0" applyAlignment="0" applyProtection="0"/>
    <xf numFmtId="0" fontId="270" fillId="73" borderId="1486" applyNumberFormat="0" applyAlignment="0" applyProtection="0">
      <alignment vertical="center"/>
    </xf>
    <xf numFmtId="0" fontId="66" fillId="73" borderId="1486" applyNumberFormat="0" applyAlignment="0" applyProtection="0"/>
    <xf numFmtId="0" fontId="156" fillId="54" borderId="1486" applyNumberFormat="0" applyAlignment="0" applyProtection="0"/>
    <xf numFmtId="0" fontId="156" fillId="54" borderId="1486" applyNumberFormat="0" applyAlignment="0" applyProtection="0"/>
    <xf numFmtId="0" fontId="156" fillId="54" borderId="1486" applyNumberFormat="0" applyAlignment="0" applyProtection="0"/>
    <xf numFmtId="0" fontId="156" fillId="54" borderId="1486" applyNumberFormat="0" applyAlignment="0" applyProtection="0"/>
    <xf numFmtId="0" fontId="156" fillId="54" borderId="1486" applyNumberFormat="0" applyAlignment="0" applyProtection="0"/>
    <xf numFmtId="0" fontId="156" fillId="54" borderId="1486" applyNumberForma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201" fillId="79" borderId="1465" applyNumberFormat="0" applyFont="0" applyAlignment="0" applyProtection="0">
      <alignment vertical="center"/>
    </xf>
    <xf numFmtId="0" fontId="201" fillId="79" borderId="1465" applyNumberFormat="0" applyFont="0" applyAlignment="0" applyProtection="0">
      <alignment vertical="center"/>
    </xf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66" fillId="73" borderId="1466" applyNumberFormat="0" applyAlignment="0" applyProtection="0"/>
    <xf numFmtId="0" fontId="156" fillId="54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66" fillId="73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201" fillId="79" borderId="1465" applyNumberFormat="0" applyFont="0" applyAlignment="0" applyProtection="0">
      <alignment vertical="center"/>
    </xf>
    <xf numFmtId="0" fontId="201" fillId="79" borderId="1465" applyNumberFormat="0" applyFont="0" applyAlignment="0" applyProtection="0">
      <alignment vertical="center"/>
    </xf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156" fillId="54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66" fillId="73" borderId="1466" applyNumberFormat="0" applyAlignment="0" applyProtection="0"/>
    <xf numFmtId="0" fontId="156" fillId="54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66" fillId="73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72" fillId="0" borderId="1488"/>
    <xf numFmtId="3" fontId="27" fillId="0" borderId="1480" applyNumberFormat="0" applyFont="0" applyFill="0" applyAlignment="0" applyProtection="0">
      <alignment vertical="center"/>
    </xf>
    <xf numFmtId="3" fontId="27" fillId="0" borderId="1480" applyNumberFormat="0" applyFont="0" applyFill="0" applyAlignment="0" applyProtection="0">
      <alignment vertical="center"/>
    </xf>
    <xf numFmtId="3" fontId="276" fillId="109" borderId="1467"/>
    <xf numFmtId="0" fontId="172" fillId="0" borderId="1468"/>
    <xf numFmtId="0" fontId="158" fillId="0" borderId="1489" applyNumberFormat="0" applyFill="0" applyAlignment="0" applyProtection="0"/>
    <xf numFmtId="0" fontId="290" fillId="0" borderId="1489" applyNumberFormat="0" applyFill="0" applyAlignment="0" applyProtection="0">
      <alignment vertical="center"/>
    </xf>
    <xf numFmtId="0" fontId="68" fillId="0" borderId="1489" applyNumberFormat="0" applyFill="0" applyAlignment="0" applyProtection="0"/>
    <xf numFmtId="0" fontId="158" fillId="0" borderId="1489" applyNumberFormat="0" applyFill="0" applyAlignment="0" applyProtection="0"/>
    <xf numFmtId="3" fontId="27" fillId="0" borderId="1460" applyNumberFormat="0" applyFont="0" applyFill="0" applyAlignment="0" applyProtection="0">
      <alignment vertical="center"/>
    </xf>
    <xf numFmtId="3" fontId="27" fillId="0" borderId="1460" applyNumberFormat="0" applyFont="0" applyFill="0" applyAlignment="0" applyProtection="0">
      <alignment vertical="center"/>
    </xf>
    <xf numFmtId="0" fontId="290" fillId="0" borderId="1489" applyNumberFormat="0" applyFill="0" applyAlignment="0" applyProtection="0">
      <alignment vertical="center"/>
    </xf>
    <xf numFmtId="0" fontId="68" fillId="0" borderId="1489" applyNumberFormat="0" applyFill="0" applyAlignment="0" applyProtection="0"/>
    <xf numFmtId="0" fontId="158" fillId="0" borderId="1489" applyNumberFormat="0" applyFill="0" applyAlignment="0" applyProtection="0"/>
    <xf numFmtId="3" fontId="276" fillId="109" borderId="1467"/>
    <xf numFmtId="10" fontId="30" fillId="35" borderId="1490" applyNumberFormat="0" applyBorder="0" applyAlignment="0" applyProtection="0"/>
    <xf numFmtId="3" fontId="27" fillId="0" borderId="1460" applyNumberFormat="0" applyFont="0" applyFill="0" applyAlignment="0" applyProtection="0">
      <alignment vertical="center"/>
    </xf>
    <xf numFmtId="3" fontId="27" fillId="0" borderId="1460" applyNumberFormat="0" applyFont="0" applyFill="0" applyAlignment="0" applyProtection="0">
      <alignment vertical="center"/>
    </xf>
    <xf numFmtId="0" fontId="66" fillId="73" borderId="1476" applyNumberFormat="0" applyAlignment="0" applyProtection="0"/>
    <xf numFmtId="0" fontId="140" fillId="54" borderId="1483" applyNumberFormat="0" applyAlignment="0" applyProtection="0"/>
    <xf numFmtId="0" fontId="156" fillId="54" borderId="1476" applyNumberFormat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270" fillId="73" borderId="1466" applyNumberFormat="0" applyAlignment="0" applyProtection="0">
      <alignment vertical="center"/>
    </xf>
    <xf numFmtId="0" fontId="210" fillId="73" borderId="1463" applyNumberFormat="0" applyAlignment="0" applyProtection="0">
      <alignment vertical="center"/>
    </xf>
    <xf numFmtId="0" fontId="256" fillId="63" borderId="1463" applyNumberFormat="0" applyAlignment="0" applyProtection="0">
      <alignment vertical="center"/>
    </xf>
    <xf numFmtId="0" fontId="156" fillId="54" borderId="1496" applyNumberFormat="0" applyAlignment="0" applyProtection="0"/>
    <xf numFmtId="0" fontId="201" fillId="79" borderId="1465" applyNumberFormat="0" applyFont="0" applyAlignment="0" applyProtection="0">
      <alignment vertical="center"/>
    </xf>
    <xf numFmtId="0" fontId="156" fillId="54" borderId="1476" applyNumberFormat="0" applyAlignment="0" applyProtection="0"/>
    <xf numFmtId="3" fontId="276" fillId="109" borderId="1497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50" fillId="79" borderId="1465" applyNumberFormat="0" applyFont="0" applyAlignment="0" applyProtection="0"/>
    <xf numFmtId="0" fontId="201" fillId="79" borderId="1465" applyNumberFormat="0" applyFont="0" applyAlignment="0" applyProtection="0">
      <alignment vertical="center"/>
    </xf>
    <xf numFmtId="0" fontId="201" fillId="79" borderId="1465" applyNumberFormat="0" applyFont="0" applyAlignment="0" applyProtection="0">
      <alignment vertical="center"/>
    </xf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9" fillId="56" borderId="1465" applyNumberFormat="0" applyAlignment="0" applyProtection="0"/>
    <xf numFmtId="0" fontId="50" fillId="79" borderId="1465" applyNumberFormat="0" applyFont="0" applyAlignment="0" applyProtection="0"/>
    <xf numFmtId="0" fontId="156" fillId="54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66" fillId="73" borderId="1466" applyNumberFormat="0" applyAlignment="0" applyProtection="0"/>
    <xf numFmtId="0" fontId="156" fillId="54" borderId="1466" applyNumberFormat="0" applyAlignment="0" applyProtection="0"/>
    <xf numFmtId="0" fontId="270" fillId="73" borderId="1466" applyNumberFormat="0" applyAlignment="0" applyProtection="0">
      <alignment vertical="center"/>
    </xf>
    <xf numFmtId="0" fontId="66" fillId="73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156" fillId="54" borderId="1466" applyNumberFormat="0" applyAlignment="0" applyProtection="0"/>
    <xf numFmtId="0" fontId="36" fillId="0" borderId="1460" applyNumberFormat="0" applyFill="0" applyBorder="0" applyAlignment="0" applyProtection="0"/>
    <xf numFmtId="0" fontId="50" fillId="79" borderId="1475" applyNumberFormat="0" applyFont="0" applyAlignment="0" applyProtection="0"/>
    <xf numFmtId="0" fontId="156" fillId="54" borderId="1476" applyNumberFormat="0" applyAlignment="0" applyProtection="0"/>
    <xf numFmtId="0" fontId="156" fillId="54" borderId="1466" applyNumberFormat="0" applyAlignment="0" applyProtection="0"/>
    <xf numFmtId="0" fontId="156" fillId="54" borderId="1496" applyNumberFormat="0" applyAlignment="0" applyProtection="0"/>
    <xf numFmtId="0" fontId="54" fillId="73" borderId="1463" applyNumberFormat="0" applyAlignment="0" applyProtection="0"/>
    <xf numFmtId="0" fontId="256" fillId="63" borderId="1463" applyNumberFormat="0" applyAlignment="0" applyProtection="0">
      <alignment vertical="center"/>
    </xf>
    <xf numFmtId="10" fontId="41" fillId="35" borderId="1480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467"/>
    <xf numFmtId="0" fontId="172" fillId="0" borderId="1468"/>
    <xf numFmtId="3" fontId="27" fillId="0" borderId="1460" applyNumberFormat="0" applyFont="0" applyFill="0" applyAlignment="0" applyProtection="0">
      <alignment vertical="center"/>
    </xf>
    <xf numFmtId="3" fontId="27" fillId="0" borderId="1460" applyNumberFormat="0" applyFont="0" applyFill="0" applyAlignment="0" applyProtection="0">
      <alignment vertical="center"/>
    </xf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44" fillId="0" borderId="1590">
      <alignment horizontal="left" vertical="center"/>
    </xf>
    <xf numFmtId="0" fontId="270" fillId="73" borderId="1486" applyNumberFormat="0" applyAlignment="0" applyProtection="0">
      <alignment vertical="center"/>
    </xf>
    <xf numFmtId="0" fontId="50" fillId="79" borderId="1465" applyNumberFormat="0" applyFont="0" applyAlignment="0" applyProtection="0"/>
    <xf numFmtId="0" fontId="270" fillId="73" borderId="1466" applyNumberFormat="0" applyAlignment="0" applyProtection="0">
      <alignment vertical="center"/>
    </xf>
    <xf numFmtId="0" fontId="210" fillId="73" borderId="1463" applyNumberFormat="0" applyAlignment="0" applyProtection="0">
      <alignment vertical="center"/>
    </xf>
    <xf numFmtId="0" fontId="50" fillId="79" borderId="1485" applyNumberFormat="0" applyFont="0" applyAlignment="0" applyProtection="0"/>
    <xf numFmtId="0" fontId="50" fillId="79" borderId="1485" applyNumberFormat="0" applyFont="0" applyAlignment="0" applyProtection="0"/>
    <xf numFmtId="0" fontId="256" fillId="63" borderId="1463" applyNumberFormat="0" applyAlignment="0" applyProtection="0">
      <alignment vertical="center"/>
    </xf>
    <xf numFmtId="0" fontId="290" fillId="0" borderId="1469" applyNumberFormat="0" applyFill="0" applyAlignment="0" applyProtection="0">
      <alignment vertical="center"/>
    </xf>
    <xf numFmtId="0" fontId="50" fillId="79" borderId="1465" applyNumberFormat="0" applyFont="0" applyAlignment="0" applyProtection="0"/>
    <xf numFmtId="0" fontId="201" fillId="79" borderId="1465" applyNumberFormat="0" applyFont="0" applyAlignment="0" applyProtection="0">
      <alignment vertical="center"/>
    </xf>
    <xf numFmtId="0" fontId="149" fillId="41" borderId="1463" applyNumberFormat="0" applyAlignment="0" applyProtection="0"/>
    <xf numFmtId="0" fontId="156" fillId="54" borderId="1466" applyNumberFormat="0" applyAlignment="0" applyProtection="0"/>
    <xf numFmtId="0" fontId="172" fillId="0" borderId="1498"/>
    <xf numFmtId="3" fontId="27" fillId="0" borderId="1490" applyNumberFormat="0" applyFont="0" applyFill="0" applyAlignment="0" applyProtection="0">
      <alignment vertical="center"/>
    </xf>
    <xf numFmtId="3" fontId="27" fillId="0" borderId="1490" applyNumberFormat="0" applyFont="0" applyFill="0" applyAlignment="0" applyProtection="0">
      <alignment vertical="center"/>
    </xf>
    <xf numFmtId="3" fontId="276" fillId="109" borderId="1477"/>
    <xf numFmtId="0" fontId="172" fillId="0" borderId="1478"/>
    <xf numFmtId="3" fontId="27" fillId="0" borderId="1471" applyNumberFormat="0" applyFont="0" applyFill="0" applyAlignment="0" applyProtection="0">
      <alignment vertical="center"/>
    </xf>
    <xf numFmtId="3" fontId="27" fillId="0" borderId="1471" applyNumberFormat="0" applyFont="0" applyFill="0" applyAlignment="0" applyProtection="0">
      <alignment vertical="center"/>
    </xf>
    <xf numFmtId="3" fontId="276" fillId="109" borderId="1467"/>
    <xf numFmtId="0" fontId="172" fillId="0" borderId="1468"/>
    <xf numFmtId="3" fontId="27" fillId="0" borderId="1460" applyNumberFormat="0" applyFont="0" applyFill="0" applyAlignment="0" applyProtection="0">
      <alignment vertical="center"/>
    </xf>
    <xf numFmtId="3" fontId="27" fillId="0" borderId="1460" applyNumberFormat="0" applyFont="0" applyFill="0" applyAlignment="0" applyProtection="0">
      <alignment vertical="center"/>
    </xf>
    <xf numFmtId="0" fontId="50" fillId="79" borderId="1485" applyNumberFormat="0" applyFont="0" applyAlignment="0" applyProtection="0"/>
    <xf numFmtId="0" fontId="54" fillId="73" borderId="1483" applyNumberFormat="0" applyAlignment="0" applyProtection="0"/>
    <xf numFmtId="0" fontId="156" fillId="54" borderId="1466" applyNumberFormat="0" applyAlignment="0" applyProtection="0"/>
    <xf numFmtId="0" fontId="149" fillId="41" borderId="1493" applyNumberFormat="0" applyAlignment="0" applyProtection="0"/>
    <xf numFmtId="3" fontId="276" fillId="109" borderId="1487"/>
    <xf numFmtId="0" fontId="50" fillId="79" borderId="1465" applyNumberFormat="0" applyFont="0" applyAlignment="0" applyProtection="0"/>
    <xf numFmtId="0" fontId="54" fillId="73" borderId="1493" applyNumberFormat="0" applyAlignment="0" applyProtection="0"/>
    <xf numFmtId="0" fontId="36" fillId="0" borderId="1471" applyNumberFormat="0" applyFill="0" applyBorder="0" applyAlignment="0" applyProtection="0"/>
    <xf numFmtId="0" fontId="270" fillId="73" borderId="1466" applyNumberFormat="0" applyAlignment="0" applyProtection="0">
      <alignment vertical="center"/>
    </xf>
    <xf numFmtId="0" fontId="210" fillId="73" borderId="1493" applyNumberFormat="0" applyAlignment="0" applyProtection="0">
      <alignment vertical="center"/>
    </xf>
    <xf numFmtId="0" fontId="149" fillId="41" borderId="1483" applyNumberFormat="0" applyAlignment="0" applyProtection="0"/>
    <xf numFmtId="37" fontId="172" fillId="105" borderId="1482">
      <alignment horizontal="center" vertical="center" wrapText="1"/>
    </xf>
    <xf numFmtId="0" fontId="149" fillId="41" borderId="1483" applyNumberFormat="0" applyAlignment="0" applyProtection="0"/>
    <xf numFmtId="0" fontId="50" fillId="79" borderId="1485" applyNumberFormat="0" applyFont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270" fillId="73" borderId="1466" applyNumberFormat="0" applyAlignment="0" applyProtection="0">
      <alignment vertical="center"/>
    </xf>
    <xf numFmtId="0" fontId="210" fillId="73" borderId="1463" applyNumberFormat="0" applyAlignment="0" applyProtection="0">
      <alignment vertical="center"/>
    </xf>
    <xf numFmtId="0" fontId="62" fillId="63" borderId="1483" applyNumberFormat="0" applyAlignment="0" applyProtection="0"/>
    <xf numFmtId="0" fontId="256" fillId="63" borderId="1463" applyNumberFormat="0" applyAlignment="0" applyProtection="0">
      <alignment vertical="center"/>
    </xf>
    <xf numFmtId="0" fontId="290" fillId="0" borderId="1469" applyNumberFormat="0" applyFill="0" applyAlignment="0" applyProtection="0">
      <alignment vertical="center"/>
    </xf>
    <xf numFmtId="0" fontId="201" fillId="79" borderId="1465" applyNumberFormat="0" applyFont="0" applyAlignment="0" applyProtection="0">
      <alignment vertical="center"/>
    </xf>
    <xf numFmtId="0" fontId="50" fillId="79" borderId="1495" applyNumberFormat="0" applyFont="0" applyAlignment="0" applyProtection="0"/>
    <xf numFmtId="0" fontId="140" fillId="54" borderId="1493" applyNumberFormat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290" fillId="0" borderId="1469" applyNumberFormat="0" applyFill="0" applyAlignment="0" applyProtection="0">
      <alignment vertical="center"/>
    </xf>
    <xf numFmtId="0" fontId="6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158" fillId="0" borderId="1469" applyNumberFormat="0" applyFill="0" applyAlignment="0" applyProtection="0"/>
    <xf numFmtId="0" fontId="36" fillId="0" borderId="1490" applyNumberFormat="0" applyFill="0" applyBorder="0" applyAlignment="0" applyProtection="0"/>
    <xf numFmtId="0" fontId="270" fillId="73" borderId="1466" applyNumberFormat="0" applyAlignment="0" applyProtection="0">
      <alignment vertical="center"/>
    </xf>
    <xf numFmtId="0" fontId="210" fillId="73" borderId="1463" applyNumberFormat="0" applyAlignment="0" applyProtection="0">
      <alignment vertical="center"/>
    </xf>
    <xf numFmtId="0" fontId="149" fillId="41" borderId="1493" applyNumberFormat="0" applyAlignment="0" applyProtection="0"/>
    <xf numFmtId="0" fontId="256" fillId="63" borderId="1463" applyNumberFormat="0" applyAlignment="0" applyProtection="0">
      <alignment vertical="center"/>
    </xf>
    <xf numFmtId="0" fontId="290" fillId="0" borderId="1469" applyNumberFormat="0" applyFill="0" applyAlignment="0" applyProtection="0">
      <alignment vertical="center"/>
    </xf>
    <xf numFmtId="0" fontId="201" fillId="79" borderId="1465" applyNumberFormat="0" applyFont="0" applyAlignment="0" applyProtection="0">
      <alignment vertical="center"/>
    </xf>
    <xf numFmtId="0" fontId="158" fillId="0" borderId="1479" applyNumberFormat="0" applyFill="0" applyAlignment="0" applyProtection="0"/>
    <xf numFmtId="0" fontId="290" fillId="0" borderId="1479" applyNumberFormat="0" applyFill="0" applyAlignment="0" applyProtection="0">
      <alignment vertical="center"/>
    </xf>
    <xf numFmtId="0" fontId="68" fillId="0" borderId="1479" applyNumberFormat="0" applyFill="0" applyAlignment="0" applyProtection="0"/>
    <xf numFmtId="0" fontId="158" fillId="0" borderId="1479" applyNumberFormat="0" applyFill="0" applyAlignment="0" applyProtection="0"/>
    <xf numFmtId="0" fontId="290" fillId="0" borderId="1479" applyNumberFormat="0" applyFill="0" applyAlignment="0" applyProtection="0">
      <alignment vertical="center"/>
    </xf>
    <xf numFmtId="0" fontId="6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270" fillId="73" borderId="1476" applyNumberFormat="0" applyAlignment="0" applyProtection="0">
      <alignment vertical="center"/>
    </xf>
    <xf numFmtId="0" fontId="290" fillId="0" borderId="1479" applyNumberFormat="0" applyFill="0" applyAlignment="0" applyProtection="0">
      <alignment vertical="center"/>
    </xf>
    <xf numFmtId="0" fontId="201" fillId="79" borderId="1475" applyNumberFormat="0" applyFont="0" applyAlignment="0" applyProtection="0">
      <alignment vertical="center"/>
    </xf>
    <xf numFmtId="0" fontId="158" fillId="0" borderId="1489" applyNumberFormat="0" applyFill="0" applyAlignment="0" applyProtection="0"/>
    <xf numFmtId="0" fontId="158" fillId="0" borderId="1489" applyNumberFormat="0" applyFill="0" applyAlignment="0" applyProtection="0"/>
    <xf numFmtId="0" fontId="158" fillId="0" borderId="1489" applyNumberFormat="0" applyFill="0" applyAlignment="0" applyProtection="0"/>
    <xf numFmtId="0" fontId="158" fillId="0" borderId="1489" applyNumberFormat="0" applyFill="0" applyAlignment="0" applyProtection="0"/>
    <xf numFmtId="0" fontId="270" fillId="73" borderId="1486" applyNumberFormat="0" applyAlignment="0" applyProtection="0">
      <alignment vertical="center"/>
    </xf>
    <xf numFmtId="0" fontId="210" fillId="73" borderId="1483" applyNumberFormat="0" applyAlignment="0" applyProtection="0">
      <alignment vertical="center"/>
    </xf>
    <xf numFmtId="0" fontId="256" fillId="63" borderId="1483" applyNumberFormat="0" applyAlignment="0" applyProtection="0">
      <alignment vertical="center"/>
    </xf>
    <xf numFmtId="0" fontId="290" fillId="0" borderId="1489" applyNumberFormat="0" applyFill="0" applyAlignment="0" applyProtection="0">
      <alignment vertical="center"/>
    </xf>
    <xf numFmtId="0" fontId="201" fillId="79" borderId="1485" applyNumberFormat="0" applyFont="0" applyAlignment="0" applyProtection="0">
      <alignment vertical="center"/>
    </xf>
    <xf numFmtId="0" fontId="158" fillId="0" borderId="1499" applyNumberFormat="0" applyFill="0" applyAlignment="0" applyProtection="0"/>
    <xf numFmtId="0" fontId="290" fillId="0" borderId="1499" applyNumberFormat="0" applyFill="0" applyAlignment="0" applyProtection="0">
      <alignment vertical="center"/>
    </xf>
    <xf numFmtId="0" fontId="68" fillId="0" borderId="1499" applyNumberFormat="0" applyFill="0" applyAlignment="0" applyProtection="0"/>
    <xf numFmtId="0" fontId="158" fillId="0" borderId="1499" applyNumberFormat="0" applyFill="0" applyAlignment="0" applyProtection="0"/>
    <xf numFmtId="0" fontId="290" fillId="0" borderId="1499" applyNumberFormat="0" applyFill="0" applyAlignment="0" applyProtection="0">
      <alignment vertical="center"/>
    </xf>
    <xf numFmtId="0" fontId="68" fillId="0" borderId="1499" applyNumberFormat="0" applyFill="0" applyAlignment="0" applyProtection="0"/>
    <xf numFmtId="0" fontId="158" fillId="0" borderId="1499" applyNumberFormat="0" applyFill="0" applyAlignment="0" applyProtection="0"/>
    <xf numFmtId="0" fontId="158" fillId="0" borderId="1499" applyNumberFormat="0" applyFill="0" applyAlignment="0" applyProtection="0"/>
    <xf numFmtId="0" fontId="158" fillId="0" borderId="1499" applyNumberFormat="0" applyFill="0" applyAlignment="0" applyProtection="0"/>
    <xf numFmtId="0" fontId="158" fillId="0" borderId="1499" applyNumberFormat="0" applyFill="0" applyAlignment="0" applyProtection="0"/>
    <xf numFmtId="0" fontId="158" fillId="0" borderId="1499" applyNumberFormat="0" applyFill="0" applyAlignment="0" applyProtection="0"/>
    <xf numFmtId="0" fontId="158" fillId="0" borderId="1499" applyNumberFormat="0" applyFill="0" applyAlignment="0" applyProtection="0"/>
    <xf numFmtId="0" fontId="270" fillId="73" borderId="1496" applyNumberFormat="0" applyAlignment="0" applyProtection="0">
      <alignment vertical="center"/>
    </xf>
    <xf numFmtId="0" fontId="210" fillId="73" borderId="1493" applyNumberFormat="0" applyAlignment="0" applyProtection="0">
      <alignment vertical="center"/>
    </xf>
    <xf numFmtId="0" fontId="256" fillId="63" borderId="1493" applyNumberFormat="0" applyAlignment="0" applyProtection="0">
      <alignment vertical="center"/>
    </xf>
    <xf numFmtId="0" fontId="290" fillId="0" borderId="1499" applyNumberFormat="0" applyFill="0" applyAlignment="0" applyProtection="0">
      <alignment vertical="center"/>
    </xf>
    <xf numFmtId="0" fontId="201" fillId="79" borderId="1495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1519" applyNumberFormat="0" applyFill="0" applyAlignment="0" applyProtection="0"/>
    <xf numFmtId="0" fontId="290" fillId="0" borderId="1519" applyNumberFormat="0" applyFill="0" applyAlignment="0" applyProtection="0">
      <alignment vertical="center"/>
    </xf>
    <xf numFmtId="0" fontId="50" fillId="79" borderId="1515" applyNumberFormat="0" applyFont="0" applyAlignment="0" applyProtection="0"/>
    <xf numFmtId="0" fontId="149" fillId="41" borderId="1552" applyNumberFormat="0" applyAlignment="0" applyProtection="0"/>
    <xf numFmtId="0" fontId="149" fillId="41" borderId="1513" applyNumberForma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9" fillId="56" borderId="1515" applyNumberFormat="0" applyAlignment="0" applyProtection="0"/>
    <xf numFmtId="0" fontId="158" fillId="0" borderId="1558" applyNumberFormat="0" applyFill="0" applyAlignment="0" applyProtection="0"/>
    <xf numFmtId="0" fontId="62" fillId="63" borderId="1533" applyNumberFormat="0" applyAlignment="0" applyProtection="0"/>
    <xf numFmtId="0" fontId="172" fillId="0" borderId="1518"/>
    <xf numFmtId="0" fontId="156" fillId="54" borderId="1526" applyNumberFormat="0" applyAlignment="0" applyProtection="0"/>
    <xf numFmtId="0" fontId="156" fillId="54" borderId="1526" applyNumberFormat="0" applyAlignment="0" applyProtection="0"/>
    <xf numFmtId="0" fontId="156" fillId="54" borderId="1526" applyNumberFormat="0" applyAlignment="0" applyProtection="0"/>
    <xf numFmtId="0" fontId="156" fillId="54" borderId="1526" applyNumberFormat="0" applyAlignment="0" applyProtection="0"/>
    <xf numFmtId="0" fontId="66" fillId="73" borderId="1526" applyNumberFormat="0" applyAlignment="0" applyProtection="0"/>
    <xf numFmtId="0" fontId="270" fillId="73" borderId="1526" applyNumberFormat="0" applyAlignment="0" applyProtection="0">
      <alignment vertical="center"/>
    </xf>
    <xf numFmtId="0" fontId="156" fillId="54" borderId="1526" applyNumberFormat="0" applyAlignment="0" applyProtection="0"/>
    <xf numFmtId="0" fontId="66" fillId="73" borderId="1526" applyNumberFormat="0" applyAlignment="0" applyProtection="0"/>
    <xf numFmtId="0" fontId="270" fillId="73" borderId="1526" applyNumberFormat="0" applyAlignment="0" applyProtection="0">
      <alignment vertical="center"/>
    </xf>
    <xf numFmtId="0" fontId="156" fillId="54" borderId="1526" applyNumberForma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201" fillId="79" borderId="1525" applyNumberFormat="0" applyFont="0" applyAlignment="0" applyProtection="0">
      <alignment vertical="center"/>
    </xf>
    <xf numFmtId="0" fontId="50" fillId="79" borderId="1525" applyNumberFormat="0" applyFont="0" applyAlignment="0" applyProtection="0"/>
    <xf numFmtId="0" fontId="201" fillId="79" borderId="1525" applyNumberFormat="0" applyFont="0" applyAlignment="0" applyProtection="0">
      <alignment vertical="center"/>
    </xf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9" fillId="56" borderId="1525" applyNumberForma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50" fillId="79" borderId="1525" applyNumberFormat="0" applyFont="0" applyAlignment="0" applyProtection="0"/>
    <xf numFmtId="0" fontId="156" fillId="54" borderId="1545" applyNumberFormat="0" applyAlignment="0" applyProtection="0"/>
    <xf numFmtId="0" fontId="156" fillId="54" borderId="1545" applyNumberFormat="0" applyAlignment="0" applyProtection="0"/>
    <xf numFmtId="0" fontId="156" fillId="54" borderId="1545" applyNumberFormat="0" applyAlignment="0" applyProtection="0"/>
    <xf numFmtId="0" fontId="156" fillId="54" borderId="1545" applyNumberFormat="0" applyAlignment="0" applyProtection="0"/>
    <xf numFmtId="0" fontId="66" fillId="73" borderId="1545" applyNumberFormat="0" applyAlignment="0" applyProtection="0"/>
    <xf numFmtId="0" fontId="270" fillId="73" borderId="1545" applyNumberFormat="0" applyAlignment="0" applyProtection="0">
      <alignment vertical="center"/>
    </xf>
    <xf numFmtId="0" fontId="270" fillId="73" borderId="1545" applyNumberFormat="0" applyAlignment="0" applyProtection="0">
      <alignment vertical="center"/>
    </xf>
    <xf numFmtId="0" fontId="156" fillId="54" borderId="1545" applyNumberForma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201" fillId="79" borderId="1544" applyNumberFormat="0" applyFont="0" applyAlignment="0" applyProtection="0">
      <alignment vertical="center"/>
    </xf>
    <xf numFmtId="0" fontId="201" fillId="79" borderId="1544" applyNumberFormat="0" applyFont="0" applyAlignment="0" applyProtection="0">
      <alignment vertical="center"/>
    </xf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9" fillId="56" borderId="1544" applyNumberForma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50" fillId="79" borderId="1544" applyNumberFormat="0" applyFon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66" fillId="73" borderId="1565" applyNumberFormat="0" applyAlignment="0" applyProtection="0"/>
    <xf numFmtId="0" fontId="270" fillId="73" borderId="1565" applyNumberFormat="0" applyAlignment="0" applyProtection="0">
      <alignment vertical="center"/>
    </xf>
    <xf numFmtId="0" fontId="156" fillId="54" borderId="1565" applyNumberFormat="0" applyAlignment="0" applyProtection="0"/>
    <xf numFmtId="0" fontId="66" fillId="73" borderId="1565" applyNumberFormat="0" applyAlignment="0" applyProtection="0"/>
    <xf numFmtId="0" fontId="270" fillId="73" borderId="1565" applyNumberFormat="0" applyAlignment="0" applyProtection="0">
      <alignment vertical="center"/>
    </xf>
    <xf numFmtId="0" fontId="156" fillId="54" borderId="1565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201" fillId="79" borderId="1564" applyNumberFormat="0" applyFont="0" applyAlignment="0" applyProtection="0">
      <alignment vertical="center"/>
    </xf>
    <xf numFmtId="0" fontId="201" fillId="79" borderId="1564" applyNumberFormat="0" applyFont="0" applyAlignment="0" applyProtection="0">
      <alignment vertical="center"/>
    </xf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140" fillId="54" borderId="1513" applyNumberFormat="0" applyAlignment="0" applyProtection="0"/>
    <xf numFmtId="0" fontId="210" fillId="73" borderId="1513" applyNumberFormat="0" applyAlignment="0" applyProtection="0">
      <alignment vertical="center"/>
    </xf>
    <xf numFmtId="0" fontId="54" fillId="73" borderId="1513" applyNumberFormat="0" applyAlignment="0" applyProtection="0"/>
    <xf numFmtId="0" fontId="140" fillId="54" borderId="1513" applyNumberFormat="0" applyAlignment="0" applyProtection="0"/>
    <xf numFmtId="0" fontId="210" fillId="73" borderId="1513" applyNumberFormat="0" applyAlignment="0" applyProtection="0">
      <alignment vertical="center"/>
    </xf>
    <xf numFmtId="0" fontId="54" fillId="73" borderId="1513" applyNumberFormat="0" applyAlignment="0" applyProtection="0"/>
    <xf numFmtId="0" fontId="140" fillId="54" borderId="1513" applyNumberFormat="0" applyAlignment="0" applyProtection="0"/>
    <xf numFmtId="0" fontId="140" fillId="54" borderId="1513" applyNumberFormat="0" applyAlignment="0" applyProtection="0"/>
    <xf numFmtId="0" fontId="140" fillId="54" borderId="1513" applyNumberFormat="0" applyAlignment="0" applyProtection="0"/>
    <xf numFmtId="0" fontId="140" fillId="54" borderId="1513" applyNumberFormat="0" applyAlignment="0" applyProtection="0"/>
    <xf numFmtId="0" fontId="140" fillId="54" borderId="1513" applyNumberFormat="0" applyAlignment="0" applyProtection="0"/>
    <xf numFmtId="0" fontId="140" fillId="54" borderId="1513" applyNumberFormat="0" applyAlignment="0" applyProtection="0"/>
    <xf numFmtId="0" fontId="140" fillId="54" borderId="1533" applyNumberFormat="0" applyAlignment="0" applyProtection="0"/>
    <xf numFmtId="0" fontId="210" fillId="73" borderId="1533" applyNumberFormat="0" applyAlignment="0" applyProtection="0">
      <alignment vertical="center"/>
    </xf>
    <xf numFmtId="0" fontId="54" fillId="73" borderId="1533" applyNumberFormat="0" applyAlignment="0" applyProtection="0"/>
    <xf numFmtId="0" fontId="140" fillId="54" borderId="1533" applyNumberFormat="0" applyAlignment="0" applyProtection="0"/>
    <xf numFmtId="0" fontId="210" fillId="73" borderId="1533" applyNumberFormat="0" applyAlignment="0" applyProtection="0">
      <alignment vertical="center"/>
    </xf>
    <xf numFmtId="0" fontId="140" fillId="54" borderId="1533" applyNumberFormat="0" applyAlignment="0" applyProtection="0"/>
    <xf numFmtId="0" fontId="140" fillId="54" borderId="1533" applyNumberFormat="0" applyAlignment="0" applyProtection="0"/>
    <xf numFmtId="0" fontId="140" fillId="54" borderId="1533" applyNumberFormat="0" applyAlignment="0" applyProtection="0"/>
    <xf numFmtId="0" fontId="140" fillId="54" borderId="1533" applyNumberFormat="0" applyAlignment="0" applyProtection="0"/>
    <xf numFmtId="0" fontId="140" fillId="54" borderId="1533" applyNumberFormat="0" applyAlignment="0" applyProtection="0"/>
    <xf numFmtId="0" fontId="140" fillId="54" borderId="1533" applyNumberFormat="0" applyAlignment="0" applyProtection="0"/>
    <xf numFmtId="0" fontId="140" fillId="54" borderId="1552" applyNumberFormat="0" applyAlignment="0" applyProtection="0"/>
    <xf numFmtId="0" fontId="210" fillId="73" borderId="1552" applyNumberFormat="0" applyAlignment="0" applyProtection="0">
      <alignment vertical="center"/>
    </xf>
    <xf numFmtId="0" fontId="140" fillId="54" borderId="1552" applyNumberFormat="0" applyAlignment="0" applyProtection="0"/>
    <xf numFmtId="0" fontId="210" fillId="73" borderId="1552" applyNumberFormat="0" applyAlignment="0" applyProtection="0">
      <alignment vertical="center"/>
    </xf>
    <xf numFmtId="0" fontId="54" fillId="73" borderId="1552" applyNumberFormat="0" applyAlignment="0" applyProtection="0"/>
    <xf numFmtId="0" fontId="140" fillId="54" borderId="1552" applyNumberFormat="0" applyAlignment="0" applyProtection="0"/>
    <xf numFmtId="0" fontId="140" fillId="54" borderId="1552" applyNumberFormat="0" applyAlignment="0" applyProtection="0"/>
    <xf numFmtId="0" fontId="140" fillId="54" borderId="1552" applyNumberFormat="0" applyAlignment="0" applyProtection="0"/>
    <xf numFmtId="0" fontId="140" fillId="54" borderId="1552" applyNumberFormat="0" applyAlignment="0" applyProtection="0"/>
    <xf numFmtId="0" fontId="262" fillId="107" borderId="1524">
      <alignment textRotation="90"/>
    </xf>
    <xf numFmtId="0" fontId="149" fillId="41" borderId="1523" applyNumberFormat="0" applyAlignment="0" applyProtection="0"/>
    <xf numFmtId="0" fontId="149" fillId="41" borderId="1523" applyNumberFormat="0" applyAlignment="0" applyProtection="0"/>
    <xf numFmtId="0" fontId="149" fillId="41" borderId="1523" applyNumberFormat="0" applyAlignment="0" applyProtection="0"/>
    <xf numFmtId="0" fontId="149" fillId="41" borderId="1523" applyNumberFormat="0" applyAlignment="0" applyProtection="0"/>
    <xf numFmtId="0" fontId="149" fillId="41" borderId="1523" applyNumberFormat="0" applyAlignment="0" applyProtection="0"/>
    <xf numFmtId="0" fontId="62" fillId="63" borderId="1523" applyNumberFormat="0" applyAlignment="0" applyProtection="0"/>
    <xf numFmtId="0" fontId="256" fillId="63" borderId="1523" applyNumberFormat="0" applyAlignment="0" applyProtection="0">
      <alignment vertical="center"/>
    </xf>
    <xf numFmtId="0" fontId="149" fillId="41" borderId="1523" applyNumberFormat="0" applyAlignment="0" applyProtection="0"/>
    <xf numFmtId="0" fontId="62" fillId="63" borderId="1523" applyNumberFormat="0" applyAlignment="0" applyProtection="0"/>
    <xf numFmtId="0" fontId="256" fillId="63" borderId="1523" applyNumberFormat="0" applyAlignment="0" applyProtection="0">
      <alignment vertical="center"/>
    </xf>
    <xf numFmtId="0" fontId="149" fillId="41" borderId="1523" applyNumberFormat="0" applyAlignment="0" applyProtection="0"/>
    <xf numFmtId="10" fontId="41" fillId="35" borderId="1520" applyNumberFormat="0" applyBorder="0" applyAlignment="0" applyProtection="0"/>
    <xf numFmtId="10" fontId="41" fillId="35" borderId="1520" applyNumberFormat="0" applyBorder="0" applyAlignment="0" applyProtection="0"/>
    <xf numFmtId="0" fontId="262" fillId="107" borderId="1543">
      <alignment textRotation="90"/>
    </xf>
    <xf numFmtId="0" fontId="262" fillId="107" borderId="1563">
      <alignment textRotation="90"/>
    </xf>
    <xf numFmtId="37" fontId="172" fillId="105" borderId="1522">
      <alignment horizontal="center" vertical="center" wrapText="1"/>
    </xf>
    <xf numFmtId="0" fontId="149" fillId="41" borderId="1562" applyNumberFormat="0" applyAlignment="0" applyProtection="0"/>
    <xf numFmtId="0" fontId="149" fillId="41" borderId="1562" applyNumberFormat="0" applyAlignment="0" applyProtection="0"/>
    <xf numFmtId="0" fontId="149" fillId="41" borderId="1562" applyNumberFormat="0" applyAlignment="0" applyProtection="0"/>
    <xf numFmtId="10" fontId="30" fillId="35" borderId="1540" applyNumberFormat="0" applyBorder="0" applyAlignment="0" applyProtection="0"/>
    <xf numFmtId="10" fontId="41" fillId="35" borderId="1540" applyNumberFormat="0" applyBorder="0" applyAlignment="0" applyProtection="0"/>
    <xf numFmtId="10" fontId="41" fillId="35" borderId="1540" applyNumberFormat="0" applyBorder="0" applyAlignment="0" applyProtection="0"/>
    <xf numFmtId="0" fontId="149" fillId="41" borderId="1562" applyNumberFormat="0" applyAlignment="0" applyProtection="0"/>
    <xf numFmtId="0" fontId="62" fillId="63" borderId="1562" applyNumberFormat="0" applyAlignment="0" applyProtection="0"/>
    <xf numFmtId="0" fontId="256" fillId="63" borderId="1562" applyNumberFormat="0" applyAlignment="0" applyProtection="0">
      <alignment vertical="center"/>
    </xf>
    <xf numFmtId="0" fontId="149" fillId="41" borderId="1562" applyNumberFormat="0" applyAlignment="0" applyProtection="0"/>
    <xf numFmtId="0" fontId="62" fillId="63" borderId="1562" applyNumberFormat="0" applyAlignment="0" applyProtection="0"/>
    <xf numFmtId="0" fontId="256" fillId="63" borderId="1562" applyNumberFormat="0" applyAlignment="0" applyProtection="0">
      <alignment vertical="center"/>
    </xf>
    <xf numFmtId="0" fontId="149" fillId="41" borderId="1562" applyNumberFormat="0" applyAlignment="0" applyProtection="0"/>
    <xf numFmtId="10" fontId="41" fillId="35" borderId="1559" applyNumberFormat="0" applyBorder="0" applyAlignment="0" applyProtection="0"/>
    <xf numFmtId="10" fontId="41" fillId="35" borderId="1559" applyNumberFormat="0" applyBorder="0" applyAlignment="0" applyProtection="0"/>
    <xf numFmtId="37" fontId="172" fillId="105" borderId="1542">
      <alignment horizontal="center" vertical="center" wrapText="1"/>
    </xf>
    <xf numFmtId="37" fontId="172" fillId="105" borderId="1561">
      <alignment horizontal="center" vertical="center" wrapText="1"/>
    </xf>
    <xf numFmtId="0" fontId="249" fillId="0" borderId="53">
      <alignment horizontal="left" vertical="top"/>
    </xf>
    <xf numFmtId="0" fontId="42" fillId="0" borderId="1521">
      <alignment horizontal="left" vertical="center"/>
    </xf>
    <xf numFmtId="0" fontId="44" fillId="0" borderId="1521">
      <alignment horizontal="left" vertical="center"/>
    </xf>
    <xf numFmtId="0" fontId="246" fillId="0" borderId="53">
      <alignment horizontal="left" vertical="top"/>
    </xf>
    <xf numFmtId="0" fontId="140" fillId="54" borderId="1503" applyNumberFormat="0" applyAlignment="0" applyProtection="0"/>
    <xf numFmtId="0" fontId="210" fillId="73" borderId="1503" applyNumberFormat="0" applyAlignment="0" applyProtection="0">
      <alignment vertical="center"/>
    </xf>
    <xf numFmtId="0" fontId="54" fillId="73" borderId="1503" applyNumberFormat="0" applyAlignment="0" applyProtection="0"/>
    <xf numFmtId="0" fontId="140" fillId="54" borderId="1503" applyNumberFormat="0" applyAlignment="0" applyProtection="0"/>
    <xf numFmtId="0" fontId="210" fillId="73" borderId="1503" applyNumberFormat="0" applyAlignment="0" applyProtection="0">
      <alignment vertical="center"/>
    </xf>
    <xf numFmtId="0" fontId="54" fillId="73" borderId="1503" applyNumberFormat="0" applyAlignment="0" applyProtection="0"/>
    <xf numFmtId="0" fontId="140" fillId="54" borderId="1503" applyNumberFormat="0" applyAlignment="0" applyProtection="0"/>
    <xf numFmtId="0" fontId="140" fillId="54" borderId="1503" applyNumberFormat="0" applyAlignment="0" applyProtection="0"/>
    <xf numFmtId="0" fontId="140" fillId="54" borderId="1503" applyNumberFormat="0" applyAlignment="0" applyProtection="0"/>
    <xf numFmtId="0" fontId="140" fillId="54" borderId="1503" applyNumberFormat="0" applyAlignment="0" applyProtection="0"/>
    <xf numFmtId="0" fontId="140" fillId="54" borderId="1503" applyNumberFormat="0" applyAlignment="0" applyProtection="0"/>
    <xf numFmtId="0" fontId="140" fillId="54" borderId="1503" applyNumberFormat="0" applyAlignment="0" applyProtection="0"/>
    <xf numFmtId="0" fontId="42" fillId="0" borderId="1541">
      <alignment horizontal="left" vertical="center"/>
    </xf>
    <xf numFmtId="0" fontId="44" fillId="0" borderId="1541">
      <alignment horizontal="left" vertical="center"/>
    </xf>
    <xf numFmtId="0" fontId="243" fillId="104" borderId="56"/>
    <xf numFmtId="0" fontId="42" fillId="0" borderId="1560">
      <alignment horizontal="left" vertical="center"/>
    </xf>
    <xf numFmtId="0" fontId="44" fillId="0" borderId="1560">
      <alignment horizontal="left" vertical="center"/>
    </xf>
    <xf numFmtId="0" fontId="36" fillId="0" borderId="1520" applyNumberFormat="0" applyFill="0" applyBorder="0" applyAlignment="0" applyProtection="0"/>
    <xf numFmtId="0" fontId="36" fillId="0" borderId="1549" applyNumberFormat="0" applyFill="0" applyBorder="0" applyAlignment="0" applyProtection="0"/>
    <xf numFmtId="0" fontId="36" fillId="0" borderId="1510" applyNumberFormat="0" applyFill="0" applyBorder="0" applyAlignment="0" applyProtection="0"/>
    <xf numFmtId="0" fontId="44" fillId="0" borderId="1550">
      <alignment horizontal="left" vertical="center"/>
    </xf>
    <xf numFmtId="0" fontId="42" fillId="0" borderId="1550">
      <alignment horizontal="left" vertical="center"/>
    </xf>
    <xf numFmtId="0" fontId="42" fillId="0" borderId="1531">
      <alignment horizontal="left" vertical="center"/>
    </xf>
    <xf numFmtId="0" fontId="44" fillId="0" borderId="1511">
      <alignment horizontal="left" vertical="center"/>
    </xf>
    <xf numFmtId="0" fontId="42" fillId="0" borderId="1511">
      <alignment horizontal="left" vertical="center"/>
    </xf>
    <xf numFmtId="10" fontId="41" fillId="35" borderId="1549" applyNumberFormat="0" applyBorder="0" applyAlignment="0" applyProtection="0"/>
    <xf numFmtId="10" fontId="30" fillId="35" borderId="1549" applyNumberFormat="0" applyBorder="0" applyAlignment="0" applyProtection="0"/>
    <xf numFmtId="0" fontId="256" fillId="63" borderId="1552" applyNumberFormat="0" applyAlignment="0" applyProtection="0">
      <alignment vertical="center"/>
    </xf>
    <xf numFmtId="0" fontId="149" fillId="41" borderId="1552" applyNumberFormat="0" applyAlignment="0" applyProtection="0"/>
    <xf numFmtId="0" fontId="256" fillId="63" borderId="1552" applyNumberFormat="0" applyAlignment="0" applyProtection="0">
      <alignment vertical="center"/>
    </xf>
    <xf numFmtId="0" fontId="62" fillId="63" borderId="1552" applyNumberFormat="0" applyAlignment="0" applyProtection="0"/>
    <xf numFmtId="0" fontId="149" fillId="41" borderId="1552" applyNumberFormat="0" applyAlignment="0" applyProtection="0"/>
    <xf numFmtId="0" fontId="149" fillId="41" borderId="1552" applyNumberFormat="0" applyAlignment="0" applyProtection="0"/>
    <xf numFmtId="0" fontId="149" fillId="41" borderId="1552" applyNumberFormat="0" applyAlignment="0" applyProtection="0"/>
    <xf numFmtId="0" fontId="149" fillId="41" borderId="1552" applyNumberFormat="0" applyAlignment="0" applyProtection="0"/>
    <xf numFmtId="37" fontId="172" fillId="105" borderId="1532">
      <alignment horizontal="center" vertical="center" wrapText="1"/>
    </xf>
    <xf numFmtId="0" fontId="262" fillId="107" borderId="1553">
      <alignment textRotation="90"/>
    </xf>
    <xf numFmtId="10" fontId="41" fillId="35" borderId="1530" applyNumberFormat="0" applyBorder="0" applyAlignment="0" applyProtection="0"/>
    <xf numFmtId="10" fontId="41" fillId="35" borderId="1530" applyNumberFormat="0" applyBorder="0" applyAlignment="0" applyProtection="0"/>
    <xf numFmtId="10" fontId="30" fillId="35" borderId="1530" applyNumberFormat="0" applyBorder="0" applyAlignment="0" applyProtection="0"/>
    <xf numFmtId="0" fontId="149" fillId="41" borderId="1533" applyNumberFormat="0" applyAlignment="0" applyProtection="0"/>
    <xf numFmtId="0" fontId="256" fillId="63" borderId="1533" applyNumberFormat="0" applyAlignment="0" applyProtection="0">
      <alignment vertical="center"/>
    </xf>
    <xf numFmtId="0" fontId="62" fillId="63" borderId="1533" applyNumberFormat="0" applyAlignment="0" applyProtection="0"/>
    <xf numFmtId="0" fontId="149" fillId="41" borderId="1533" applyNumberFormat="0" applyAlignment="0" applyProtection="0"/>
    <xf numFmtId="37" fontId="172" fillId="105" borderId="1512">
      <alignment horizontal="center" vertical="center" wrapText="1"/>
    </xf>
    <xf numFmtId="0" fontId="149" fillId="41" borderId="1533" applyNumberFormat="0" applyAlignment="0" applyProtection="0"/>
    <xf numFmtId="0" fontId="149" fillId="41" borderId="1533" applyNumberFormat="0" applyAlignment="0" applyProtection="0"/>
    <xf numFmtId="0" fontId="149" fillId="41" borderId="1533" applyNumberFormat="0" applyAlignment="0" applyProtection="0"/>
    <xf numFmtId="0" fontId="149" fillId="41" borderId="1533" applyNumberFormat="0" applyAlignment="0" applyProtection="0"/>
    <xf numFmtId="0" fontId="149" fillId="41" borderId="1533" applyNumberFormat="0" applyAlignment="0" applyProtection="0"/>
    <xf numFmtId="10" fontId="41" fillId="35" borderId="1510" applyNumberFormat="0" applyBorder="0" applyAlignment="0" applyProtection="0"/>
    <xf numFmtId="10" fontId="41" fillId="35" borderId="1510" applyNumberFormat="0" applyBorder="0" applyAlignment="0" applyProtection="0"/>
    <xf numFmtId="10" fontId="30" fillId="35" borderId="1510" applyNumberFormat="0" applyBorder="0" applyAlignment="0" applyProtection="0"/>
    <xf numFmtId="0" fontId="149" fillId="41" borderId="1513" applyNumberFormat="0" applyAlignment="0" applyProtection="0"/>
    <xf numFmtId="0" fontId="256" fillId="63" borderId="1513" applyNumberFormat="0" applyAlignment="0" applyProtection="0">
      <alignment vertical="center"/>
    </xf>
    <xf numFmtId="0" fontId="62" fillId="63" borderId="1513" applyNumberFormat="0" applyAlignment="0" applyProtection="0"/>
    <xf numFmtId="0" fontId="149" fillId="41" borderId="1513" applyNumberFormat="0" applyAlignment="0" applyProtection="0"/>
    <xf numFmtId="0" fontId="256" fillId="63" borderId="1513" applyNumberFormat="0" applyAlignment="0" applyProtection="0">
      <alignment vertical="center"/>
    </xf>
    <xf numFmtId="0" fontId="62" fillId="63" borderId="1513" applyNumberFormat="0" applyAlignment="0" applyProtection="0"/>
    <xf numFmtId="0" fontId="149" fillId="41" borderId="1513" applyNumberFormat="0" applyAlignment="0" applyProtection="0"/>
    <xf numFmtId="0" fontId="149" fillId="41" borderId="1513" applyNumberFormat="0" applyAlignment="0" applyProtection="0"/>
    <xf numFmtId="0" fontId="149" fillId="41" borderId="1513" applyNumberFormat="0" applyAlignment="0" applyProtection="0"/>
    <xf numFmtId="0" fontId="149" fillId="41" borderId="1513" applyNumberFormat="0" applyAlignment="0" applyProtection="0"/>
    <xf numFmtId="0" fontId="149" fillId="41" borderId="1513" applyNumberFormat="0" applyAlignment="0" applyProtection="0"/>
    <xf numFmtId="0" fontId="262" fillId="107" borderId="1534">
      <alignment textRotation="90"/>
    </xf>
    <xf numFmtId="0" fontId="262" fillId="107" borderId="1514">
      <alignment textRotation="90"/>
    </xf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54" fillId="73" borderId="1562" applyNumberFormat="0" applyAlignment="0" applyProtection="0"/>
    <xf numFmtId="0" fontId="210" fillId="73" borderId="1562" applyNumberFormat="0" applyAlignment="0" applyProtection="0">
      <alignment vertical="center"/>
    </xf>
    <xf numFmtId="0" fontId="140" fillId="54" borderId="1562" applyNumberFormat="0" applyAlignment="0" applyProtection="0"/>
    <xf numFmtId="0" fontId="36" fillId="0" borderId="1500" applyNumberFormat="0" applyFill="0" applyBorder="0" applyAlignment="0" applyProtection="0"/>
    <xf numFmtId="0" fontId="140" fillId="54" borderId="1523" applyNumberFormat="0" applyAlignment="0" applyProtection="0"/>
    <xf numFmtId="0" fontId="140" fillId="54" borderId="1523" applyNumberFormat="0" applyAlignment="0" applyProtection="0"/>
    <xf numFmtId="0" fontId="140" fillId="54" borderId="1523" applyNumberFormat="0" applyAlignment="0" applyProtection="0"/>
    <xf numFmtId="0" fontId="140" fillId="54" borderId="1523" applyNumberFormat="0" applyAlignment="0" applyProtection="0"/>
    <xf numFmtId="0" fontId="140" fillId="54" borderId="1523" applyNumberFormat="0" applyAlignment="0" applyProtection="0"/>
    <xf numFmtId="0" fontId="140" fillId="54" borderId="1523" applyNumberFormat="0" applyAlignment="0" applyProtection="0"/>
    <xf numFmtId="0" fontId="210" fillId="73" borderId="1523" applyNumberFormat="0" applyAlignment="0" applyProtection="0">
      <alignment vertical="center"/>
    </xf>
    <xf numFmtId="0" fontId="140" fillId="54" borderId="1523" applyNumberFormat="0" applyAlignment="0" applyProtection="0"/>
    <xf numFmtId="0" fontId="54" fillId="73" borderId="1523" applyNumberFormat="0" applyAlignment="0" applyProtection="0"/>
    <xf numFmtId="0" fontId="210" fillId="73" borderId="1523" applyNumberFormat="0" applyAlignment="0" applyProtection="0">
      <alignment vertical="center"/>
    </xf>
    <xf numFmtId="0" fontId="140" fillId="54" borderId="1523" applyNumberFormat="0" applyAlignment="0" applyProtection="0"/>
    <xf numFmtId="0" fontId="44" fillId="0" borderId="1501">
      <alignment horizontal="left" vertical="center"/>
    </xf>
    <xf numFmtId="0" fontId="42" fillId="0" borderId="1501">
      <alignment horizontal="left" vertical="center"/>
    </xf>
    <xf numFmtId="37" fontId="172" fillId="105" borderId="1502">
      <alignment horizontal="center" vertical="center" wrapText="1"/>
    </xf>
    <xf numFmtId="10" fontId="41" fillId="35" borderId="1500" applyNumberFormat="0" applyBorder="0" applyAlignment="0" applyProtection="0"/>
    <xf numFmtId="10" fontId="41" fillId="35" borderId="1500" applyNumberFormat="0" applyBorder="0" applyAlignment="0" applyProtection="0"/>
    <xf numFmtId="10" fontId="30" fillId="35" borderId="1500" applyNumberFormat="0" applyBorder="0" applyAlignment="0" applyProtection="0"/>
    <xf numFmtId="0" fontId="149" fillId="41" borderId="1503" applyNumberFormat="0" applyAlignment="0" applyProtection="0"/>
    <xf numFmtId="0" fontId="256" fillId="63" borderId="1503" applyNumberFormat="0" applyAlignment="0" applyProtection="0">
      <alignment vertical="center"/>
    </xf>
    <xf numFmtId="0" fontId="62" fillId="63" borderId="1503" applyNumberFormat="0" applyAlignment="0" applyProtection="0"/>
    <xf numFmtId="0" fontId="149" fillId="41" borderId="1503" applyNumberFormat="0" applyAlignment="0" applyProtection="0"/>
    <xf numFmtId="0" fontId="256" fillId="63" borderId="1503" applyNumberFormat="0" applyAlignment="0" applyProtection="0">
      <alignment vertical="center"/>
    </xf>
    <xf numFmtId="0" fontId="62" fillId="63" borderId="1503" applyNumberFormat="0" applyAlignment="0" applyProtection="0"/>
    <xf numFmtId="0" fontId="149" fillId="41" borderId="1503" applyNumberFormat="0" applyAlignment="0" applyProtection="0"/>
    <xf numFmtId="0" fontId="149" fillId="41" borderId="1503" applyNumberFormat="0" applyAlignment="0" applyProtection="0"/>
    <xf numFmtId="0" fontId="149" fillId="41" borderId="1503" applyNumberFormat="0" applyAlignment="0" applyProtection="0"/>
    <xf numFmtId="0" fontId="149" fillId="41" borderId="1503" applyNumberFormat="0" applyAlignment="0" applyProtection="0"/>
    <xf numFmtId="0" fontId="149" fillId="41" borderId="1503" applyNumberFormat="0" applyAlignment="0" applyProtection="0"/>
    <xf numFmtId="0" fontId="149" fillId="41" borderId="1503" applyNumberFormat="0" applyAlignment="0" applyProtection="0"/>
    <xf numFmtId="0" fontId="262" fillId="107" borderId="1504">
      <alignment textRotation="90"/>
    </xf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9" fillId="56" borderId="1554" applyNumberForma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201" fillId="79" borderId="1554" applyNumberFormat="0" applyFont="0" applyAlignment="0" applyProtection="0">
      <alignment vertical="center"/>
    </xf>
    <xf numFmtId="0" fontId="201" fillId="79" borderId="1554" applyNumberFormat="0" applyFont="0" applyAlignment="0" applyProtection="0">
      <alignment vertical="center"/>
    </xf>
    <xf numFmtId="0" fontId="9" fillId="56" borderId="1554" applyNumberFormat="0" applyAlignment="0" applyProtection="0"/>
    <xf numFmtId="0" fontId="50" fillId="79" borderId="1554" applyNumberFormat="0" applyFont="0" applyAlignment="0" applyProtection="0"/>
    <xf numFmtId="0" fontId="9" fillId="56" borderId="1554" applyNumberFormat="0" applyAlignment="0" applyProtection="0"/>
    <xf numFmtId="0" fontId="50" fillId="79" borderId="1554" applyNumberFormat="0" applyFont="0" applyAlignment="0" applyProtection="0"/>
    <xf numFmtId="0" fontId="9" fillId="56" borderId="1554" applyNumberFormat="0" applyAlignment="0" applyProtection="0"/>
    <xf numFmtId="0" fontId="9" fillId="56" borderId="1554" applyNumberFormat="0" applyAlignment="0" applyProtection="0"/>
    <xf numFmtId="0" fontId="50" fillId="79" borderId="1554" applyNumberFormat="0" applyFont="0" applyAlignment="0" applyProtection="0"/>
    <xf numFmtId="0" fontId="9" fillId="56" borderId="1554" applyNumberFormat="0" applyAlignment="0" applyProtection="0"/>
    <xf numFmtId="0" fontId="50" fillId="79" borderId="1554" applyNumberFormat="0" applyFont="0" applyAlignment="0" applyProtection="0"/>
    <xf numFmtId="0" fontId="9" fillId="56" borderId="1554" applyNumberFormat="0" applyAlignment="0" applyProtection="0"/>
    <xf numFmtId="0" fontId="50" fillId="79" borderId="1554" applyNumberFormat="0" applyFont="0" applyAlignment="0" applyProtection="0"/>
    <xf numFmtId="0" fontId="9" fillId="56" borderId="1554" applyNumberFormat="0" applyAlignment="0" applyProtection="0"/>
    <xf numFmtId="0" fontId="156" fillId="54" borderId="1555" applyNumberFormat="0" applyAlignment="0" applyProtection="0"/>
    <xf numFmtId="0" fontId="66" fillId="73" borderId="1555" applyNumberFormat="0" applyAlignment="0" applyProtection="0"/>
    <xf numFmtId="0" fontId="156" fillId="54" borderId="1555" applyNumberFormat="0" applyAlignment="0" applyProtection="0"/>
    <xf numFmtId="0" fontId="270" fillId="73" borderId="1555" applyNumberFormat="0" applyAlignment="0" applyProtection="0">
      <alignment vertical="center"/>
    </xf>
    <xf numFmtId="0" fontId="66" fillId="73" borderId="1555" applyNumberFormat="0" applyAlignment="0" applyProtection="0"/>
    <xf numFmtId="0" fontId="156" fillId="54" borderId="1555" applyNumberFormat="0" applyAlignment="0" applyProtection="0"/>
    <xf numFmtId="0" fontId="156" fillId="54" borderId="1555" applyNumberFormat="0" applyAlignment="0" applyProtection="0"/>
    <xf numFmtId="0" fontId="156" fillId="54" borderId="1555" applyNumberFormat="0" applyAlignment="0" applyProtection="0"/>
    <xf numFmtId="0" fontId="156" fillId="54" borderId="1555" applyNumberFormat="0" applyAlignment="0" applyProtection="0"/>
    <xf numFmtId="0" fontId="156" fillId="54" borderId="1555" applyNumberFormat="0" applyAlignment="0" applyProtection="0"/>
    <xf numFmtId="0" fontId="156" fillId="54" borderId="1555" applyNumberForma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50" fillId="79" borderId="1535" applyNumberFormat="0" applyFont="0" applyAlignment="0" applyProtection="0"/>
    <xf numFmtId="0" fontId="201" fillId="79" borderId="1535" applyNumberFormat="0" applyFont="0" applyAlignment="0" applyProtection="0">
      <alignment vertical="center"/>
    </xf>
    <xf numFmtId="0" fontId="201" fillId="79" borderId="1535" applyNumberFormat="0" applyFont="0" applyAlignment="0" applyProtection="0">
      <alignment vertical="center"/>
    </xf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9" fillId="56" borderId="1535" applyNumberFormat="0" applyAlignment="0" applyProtection="0"/>
    <xf numFmtId="0" fontId="50" fillId="79" borderId="1535" applyNumberFormat="0" applyFont="0" applyAlignment="0" applyProtection="0"/>
    <xf numFmtId="0" fontId="66" fillId="73" borderId="1536" applyNumberFormat="0" applyAlignment="0" applyProtection="0"/>
    <xf numFmtId="0" fontId="156" fillId="54" borderId="1536" applyNumberFormat="0" applyAlignment="0" applyProtection="0"/>
    <xf numFmtId="0" fontId="270" fillId="73" borderId="1536" applyNumberFormat="0" applyAlignment="0" applyProtection="0">
      <alignment vertical="center"/>
    </xf>
    <xf numFmtId="0" fontId="66" fillId="73" borderId="1536" applyNumberFormat="0" applyAlignment="0" applyProtection="0"/>
    <xf numFmtId="0" fontId="156" fillId="54" borderId="1536" applyNumberFormat="0" applyAlignment="0" applyProtection="0"/>
    <xf numFmtId="0" fontId="156" fillId="54" borderId="1536" applyNumberFormat="0" applyAlignment="0" applyProtection="0"/>
    <xf numFmtId="0" fontId="156" fillId="54" borderId="1536" applyNumberFormat="0" applyAlignment="0" applyProtection="0"/>
    <xf numFmtId="0" fontId="156" fillId="54" borderId="1536" applyNumberFormat="0" applyAlignment="0" applyProtection="0"/>
    <xf numFmtId="0" fontId="156" fillId="54" borderId="1536" applyNumberFormat="0" applyAlignment="0" applyProtection="0"/>
    <xf numFmtId="0" fontId="156" fillId="54" borderId="1536" applyNumberForma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9" fillId="56" borderId="1515" applyNumberForma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50" fillId="79" borderId="1515" applyNumberFormat="0" applyFont="0" applyAlignment="0" applyProtection="0"/>
    <xf numFmtId="0" fontId="201" fillId="79" borderId="1515" applyNumberFormat="0" applyFont="0" applyAlignment="0" applyProtection="0">
      <alignment vertical="center"/>
    </xf>
    <xf numFmtId="0" fontId="201" fillId="79" borderId="1515" applyNumberFormat="0" applyFont="0" applyAlignment="0" applyProtection="0">
      <alignment vertical="center"/>
    </xf>
    <xf numFmtId="0" fontId="9" fillId="56" borderId="1515" applyNumberFormat="0" applyAlignment="0" applyProtection="0"/>
    <xf numFmtId="0" fontId="50" fillId="79" borderId="1515" applyNumberFormat="0" applyFont="0" applyAlignment="0" applyProtection="0"/>
    <xf numFmtId="0" fontId="9" fillId="56" borderId="1515" applyNumberFormat="0" applyAlignment="0" applyProtection="0"/>
    <xf numFmtId="0" fontId="50" fillId="79" borderId="1515" applyNumberFormat="0" applyFont="0" applyAlignment="0" applyProtection="0"/>
    <xf numFmtId="0" fontId="9" fillId="56" borderId="1515" applyNumberFormat="0" applyAlignment="0" applyProtection="0"/>
    <xf numFmtId="0" fontId="50" fillId="79" borderId="1515" applyNumberFormat="0" applyFont="0" applyAlignment="0" applyProtection="0"/>
    <xf numFmtId="0" fontId="9" fillId="56" borderId="1515" applyNumberFormat="0" applyAlignment="0" applyProtection="0"/>
    <xf numFmtId="0" fontId="50" fillId="79" borderId="1515" applyNumberFormat="0" applyFont="0" applyAlignment="0" applyProtection="0"/>
    <xf numFmtId="0" fontId="9" fillId="56" borderId="1515" applyNumberFormat="0" applyAlignment="0" applyProtection="0"/>
    <xf numFmtId="0" fontId="50" fillId="79" borderId="1515" applyNumberFormat="0" applyFont="0" applyAlignment="0" applyProtection="0"/>
    <xf numFmtId="0" fontId="9" fillId="56" borderId="1515" applyNumberFormat="0" applyAlignment="0" applyProtection="0"/>
    <xf numFmtId="0" fontId="50" fillId="79" borderId="1515" applyNumberFormat="0" applyFont="0" applyAlignment="0" applyProtection="0"/>
    <xf numFmtId="0" fontId="156" fillId="54" borderId="1516" applyNumberFormat="0" applyAlignment="0" applyProtection="0"/>
    <xf numFmtId="0" fontId="270" fillId="73" borderId="1516" applyNumberFormat="0" applyAlignment="0" applyProtection="0">
      <alignment vertical="center"/>
    </xf>
    <xf numFmtId="0" fontId="66" fillId="73" borderId="1516" applyNumberFormat="0" applyAlignment="0" applyProtection="0"/>
    <xf numFmtId="0" fontId="156" fillId="54" borderId="1516" applyNumberFormat="0" applyAlignment="0" applyProtection="0"/>
    <xf numFmtId="0" fontId="270" fillId="73" borderId="1516" applyNumberFormat="0" applyAlignment="0" applyProtection="0">
      <alignment vertical="center"/>
    </xf>
    <xf numFmtId="0" fontId="66" fillId="73" borderId="1516" applyNumberFormat="0" applyAlignment="0" applyProtection="0"/>
    <xf numFmtId="0" fontId="156" fillId="54" borderId="1516" applyNumberFormat="0" applyAlignment="0" applyProtection="0"/>
    <xf numFmtId="0" fontId="156" fillId="54" borderId="1516" applyNumberFormat="0" applyAlignment="0" applyProtection="0"/>
    <xf numFmtId="0" fontId="156" fillId="54" borderId="1516" applyNumberFormat="0" applyAlignment="0" applyProtection="0"/>
    <xf numFmtId="0" fontId="156" fillId="54" borderId="1516" applyNumberFormat="0" applyAlignment="0" applyProtection="0"/>
    <xf numFmtId="0" fontId="156" fillId="54" borderId="1516" applyNumberFormat="0" applyAlignment="0" applyProtection="0"/>
    <xf numFmtId="0" fontId="156" fillId="54" borderId="1516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557"/>
    <xf numFmtId="3" fontId="27" fillId="0" borderId="1549" applyNumberFormat="0" applyFont="0" applyFill="0" applyAlignment="0" applyProtection="0">
      <alignment vertical="center"/>
    </xf>
    <xf numFmtId="3" fontId="27" fillId="0" borderId="1549" applyNumberFormat="0" applyFont="0" applyFill="0" applyAlignment="0" applyProtection="0">
      <alignment vertical="center"/>
    </xf>
    <xf numFmtId="3" fontId="276" fillId="109" borderId="1537"/>
    <xf numFmtId="0" fontId="172" fillId="0" borderId="1538"/>
    <xf numFmtId="0" fontId="158" fillId="0" borderId="1558" applyNumberFormat="0" applyFill="0" applyAlignment="0" applyProtection="0"/>
    <xf numFmtId="0" fontId="290" fillId="0" borderId="1558" applyNumberFormat="0" applyFill="0" applyAlignment="0" applyProtection="0">
      <alignment vertical="center"/>
    </xf>
    <xf numFmtId="0" fontId="68" fillId="0" borderId="1558" applyNumberFormat="0" applyFill="0" applyAlignment="0" applyProtection="0"/>
    <xf numFmtId="0" fontId="158" fillId="0" borderId="1558" applyNumberFormat="0" applyFill="0" applyAlignment="0" applyProtection="0"/>
    <xf numFmtId="3" fontId="27" fillId="0" borderId="1530" applyNumberFormat="0" applyFont="0" applyFill="0" applyAlignment="0" applyProtection="0">
      <alignment vertical="center"/>
    </xf>
    <xf numFmtId="3" fontId="27" fillId="0" borderId="1530" applyNumberFormat="0" applyFont="0" applyFill="0" applyAlignment="0" applyProtection="0">
      <alignment vertical="center"/>
    </xf>
    <xf numFmtId="0" fontId="290" fillId="0" borderId="1558" applyNumberFormat="0" applyFill="0" applyAlignment="0" applyProtection="0">
      <alignment vertical="center"/>
    </xf>
    <xf numFmtId="0" fontId="68" fillId="0" borderId="1558" applyNumberFormat="0" applyFill="0" applyAlignment="0" applyProtection="0"/>
    <xf numFmtId="0" fontId="158" fillId="0" borderId="1558" applyNumberFormat="0" applyFill="0" applyAlignment="0" applyProtection="0"/>
    <xf numFmtId="3" fontId="276" fillId="109" borderId="1517"/>
    <xf numFmtId="10" fontId="30" fillId="35" borderId="1559" applyNumberFormat="0" applyBorder="0" applyAlignment="0" applyProtection="0"/>
    <xf numFmtId="3" fontId="27" fillId="0" borderId="1510" applyNumberFormat="0" applyFont="0" applyFill="0" applyAlignment="0" applyProtection="0">
      <alignment vertical="center"/>
    </xf>
    <xf numFmtId="3" fontId="27" fillId="0" borderId="1510" applyNumberFormat="0" applyFont="0" applyFill="0" applyAlignment="0" applyProtection="0">
      <alignment vertical="center"/>
    </xf>
    <xf numFmtId="0" fontId="66" fillId="73" borderId="1545" applyNumberFormat="0" applyAlignment="0" applyProtection="0"/>
    <xf numFmtId="0" fontId="140" fillId="54" borderId="1552" applyNumberFormat="0" applyAlignment="0" applyProtection="0"/>
    <xf numFmtId="0" fontId="156" fillId="54" borderId="1545" applyNumberFormat="0" applyAlignment="0" applyProtection="0"/>
    <xf numFmtId="0" fontId="158" fillId="0" borderId="1519" applyNumberFormat="0" applyFill="0" applyAlignment="0" applyProtection="0"/>
    <xf numFmtId="0" fontId="290" fillId="0" borderId="1519" applyNumberFormat="0" applyFill="0" applyAlignment="0" applyProtection="0">
      <alignment vertical="center"/>
    </xf>
    <xf numFmtId="0" fontId="68" fillId="0" borderId="1519" applyNumberFormat="0" applyFill="0" applyAlignment="0" applyProtection="0"/>
    <xf numFmtId="0" fontId="290" fillId="0" borderId="1519" applyNumberFormat="0" applyFill="0" applyAlignment="0" applyProtection="0">
      <alignment vertical="center"/>
    </xf>
    <xf numFmtId="0" fontId="68" fillId="0" borderId="1519" applyNumberFormat="0" applyFill="0" applyAlignment="0" applyProtection="0"/>
    <xf numFmtId="0" fontId="158" fillId="0" borderId="1519" applyNumberFormat="0" applyFill="0" applyAlignment="0" applyProtection="0"/>
    <xf numFmtId="0" fontId="158" fillId="0" borderId="1519" applyNumberFormat="0" applyFill="0" applyAlignment="0" applyProtection="0"/>
    <xf numFmtId="0" fontId="158" fillId="0" borderId="1519" applyNumberFormat="0" applyFill="0" applyAlignment="0" applyProtection="0"/>
    <xf numFmtId="0" fontId="158" fillId="0" borderId="1519" applyNumberFormat="0" applyFill="0" applyAlignment="0" applyProtection="0"/>
    <xf numFmtId="0" fontId="158" fillId="0" borderId="1519" applyNumberFormat="0" applyFill="0" applyAlignment="0" applyProtection="0"/>
    <xf numFmtId="0" fontId="158" fillId="0" borderId="1519" applyNumberFormat="0" applyFill="0" applyAlignment="0" applyProtection="0"/>
    <xf numFmtId="0" fontId="270" fillId="73" borderId="1516" applyNumberFormat="0" applyAlignment="0" applyProtection="0">
      <alignment vertical="center"/>
    </xf>
    <xf numFmtId="0" fontId="210" fillId="73" borderId="1513" applyNumberFormat="0" applyAlignment="0" applyProtection="0">
      <alignment vertical="center"/>
    </xf>
    <xf numFmtId="0" fontId="256" fillId="63" borderId="1513" applyNumberFormat="0" applyAlignment="0" applyProtection="0">
      <alignment vertical="center"/>
    </xf>
    <xf numFmtId="0" fontId="156" fillId="54" borderId="1565" applyNumberFormat="0" applyAlignment="0" applyProtection="0"/>
    <xf numFmtId="0" fontId="201" fillId="79" borderId="1515" applyNumberFormat="0" applyFont="0" applyAlignment="0" applyProtection="0">
      <alignment vertical="center"/>
    </xf>
    <xf numFmtId="0" fontId="156" fillId="54" borderId="1545" applyNumberFormat="0" applyAlignment="0" applyProtection="0"/>
    <xf numFmtId="3" fontId="276" fillId="109" borderId="1566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50" fillId="79" borderId="1505" applyNumberFormat="0" applyFont="0" applyAlignment="0" applyProtection="0"/>
    <xf numFmtId="0" fontId="201" fillId="79" borderId="1505" applyNumberFormat="0" applyFont="0" applyAlignment="0" applyProtection="0">
      <alignment vertical="center"/>
    </xf>
    <xf numFmtId="0" fontId="201" fillId="79" borderId="1505" applyNumberFormat="0" applyFont="0" applyAlignment="0" applyProtection="0">
      <alignment vertical="center"/>
    </xf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9" fillId="56" borderId="1505" applyNumberFormat="0" applyAlignment="0" applyProtection="0"/>
    <xf numFmtId="0" fontId="50" fillId="79" borderId="1505" applyNumberFormat="0" applyFont="0" applyAlignment="0" applyProtection="0"/>
    <xf numFmtId="0" fontId="156" fillId="54" borderId="1506" applyNumberFormat="0" applyAlignment="0" applyProtection="0"/>
    <xf numFmtId="0" fontId="270" fillId="73" borderId="1506" applyNumberFormat="0" applyAlignment="0" applyProtection="0">
      <alignment vertical="center"/>
    </xf>
    <xf numFmtId="0" fontId="66" fillId="73" borderId="1506" applyNumberFormat="0" applyAlignment="0" applyProtection="0"/>
    <xf numFmtId="0" fontId="156" fillId="54" borderId="1506" applyNumberFormat="0" applyAlignment="0" applyProtection="0"/>
    <xf numFmtId="0" fontId="270" fillId="73" borderId="1506" applyNumberFormat="0" applyAlignment="0" applyProtection="0">
      <alignment vertical="center"/>
    </xf>
    <xf numFmtId="0" fontId="66" fillId="73" borderId="1506" applyNumberFormat="0" applyAlignment="0" applyProtection="0"/>
    <xf numFmtId="0" fontId="156" fillId="54" borderId="1506" applyNumberFormat="0" applyAlignment="0" applyProtection="0"/>
    <xf numFmtId="0" fontId="156" fillId="54" borderId="1506" applyNumberFormat="0" applyAlignment="0" applyProtection="0"/>
    <xf numFmtId="0" fontId="156" fillId="54" borderId="1506" applyNumberFormat="0" applyAlignment="0" applyProtection="0"/>
    <xf numFmtId="0" fontId="156" fillId="54" borderId="1506" applyNumberFormat="0" applyAlignment="0" applyProtection="0"/>
    <xf numFmtId="0" fontId="156" fillId="54" borderId="1506" applyNumberFormat="0" applyAlignment="0" applyProtection="0"/>
    <xf numFmtId="0" fontId="156" fillId="54" borderId="1506" applyNumberFormat="0" applyAlignment="0" applyProtection="0"/>
    <xf numFmtId="0" fontId="36" fillId="0" borderId="1530" applyNumberFormat="0" applyFill="0" applyBorder="0" applyAlignment="0" applyProtection="0"/>
    <xf numFmtId="0" fontId="50" fillId="79" borderId="1544" applyNumberFormat="0" applyFont="0" applyAlignment="0" applyProtection="0"/>
    <xf numFmtId="0" fontId="156" fillId="54" borderId="1545" applyNumberFormat="0" applyAlignment="0" applyProtection="0"/>
    <xf numFmtId="0" fontId="156" fillId="54" borderId="1526" applyNumberFormat="0" applyAlignment="0" applyProtection="0"/>
    <xf numFmtId="0" fontId="156" fillId="54" borderId="1565" applyNumberFormat="0" applyAlignment="0" applyProtection="0"/>
    <xf numFmtId="0" fontId="54" fillId="73" borderId="1523" applyNumberFormat="0" applyAlignment="0" applyProtection="0"/>
    <xf numFmtId="0" fontId="256" fillId="63" borderId="1533" applyNumberFormat="0" applyAlignment="0" applyProtection="0">
      <alignment vertical="center"/>
    </xf>
    <xf numFmtId="10" fontId="41" fillId="35" borderId="1549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507"/>
    <xf numFmtId="0" fontId="172" fillId="0" borderId="1508"/>
    <xf numFmtId="3" fontId="27" fillId="0" borderId="1500" applyNumberFormat="0" applyFont="0" applyFill="0" applyAlignment="0" applyProtection="0">
      <alignment vertical="center"/>
    </xf>
    <xf numFmtId="3" fontId="27" fillId="0" borderId="1500" applyNumberFormat="0" applyFont="0" applyFill="0" applyAlignment="0" applyProtection="0">
      <alignment vertical="center"/>
    </xf>
    <xf numFmtId="0" fontId="158" fillId="0" borderId="1509" applyNumberFormat="0" applyFill="0" applyAlignment="0" applyProtection="0"/>
    <xf numFmtId="0" fontId="290" fillId="0" borderId="1509" applyNumberFormat="0" applyFill="0" applyAlignment="0" applyProtection="0">
      <alignment vertical="center"/>
    </xf>
    <xf numFmtId="0" fontId="68" fillId="0" borderId="1509" applyNumberFormat="0" applyFill="0" applyAlignment="0" applyProtection="0"/>
    <xf numFmtId="0" fontId="158" fillId="0" borderId="1509" applyNumberFormat="0" applyFill="0" applyAlignment="0" applyProtection="0"/>
    <xf numFmtId="0" fontId="290" fillId="0" borderId="1509" applyNumberFormat="0" applyFill="0" applyAlignment="0" applyProtection="0">
      <alignment vertical="center"/>
    </xf>
    <xf numFmtId="0" fontId="68" fillId="0" borderId="1509" applyNumberFormat="0" applyFill="0" applyAlignment="0" applyProtection="0"/>
    <xf numFmtId="0" fontId="158" fillId="0" borderId="1509" applyNumberFormat="0" applyFill="0" applyAlignment="0" applyProtection="0"/>
    <xf numFmtId="0" fontId="158" fillId="0" borderId="1509" applyNumberFormat="0" applyFill="0" applyAlignment="0" applyProtection="0"/>
    <xf numFmtId="0" fontId="158" fillId="0" borderId="1509" applyNumberFormat="0" applyFill="0" applyAlignment="0" applyProtection="0"/>
    <xf numFmtId="0" fontId="158" fillId="0" borderId="1509" applyNumberFormat="0" applyFill="0" applyAlignment="0" applyProtection="0"/>
    <xf numFmtId="0" fontId="158" fillId="0" borderId="1509" applyNumberFormat="0" applyFill="0" applyAlignment="0" applyProtection="0"/>
    <xf numFmtId="0" fontId="158" fillId="0" borderId="1509" applyNumberFormat="0" applyFill="0" applyAlignment="0" applyProtection="0"/>
    <xf numFmtId="0" fontId="270" fillId="73" borderId="1555" applyNumberFormat="0" applyAlignment="0" applyProtection="0">
      <alignment vertical="center"/>
    </xf>
    <xf numFmtId="0" fontId="50" fillId="79" borderId="1525" applyNumberFormat="0" applyFont="0" applyAlignment="0" applyProtection="0"/>
    <xf numFmtId="0" fontId="270" fillId="73" borderId="1506" applyNumberFormat="0" applyAlignment="0" applyProtection="0">
      <alignment vertical="center"/>
    </xf>
    <xf numFmtId="0" fontId="210" fillId="73" borderId="1503" applyNumberFormat="0" applyAlignment="0" applyProtection="0">
      <alignment vertical="center"/>
    </xf>
    <xf numFmtId="0" fontId="50" fillId="79" borderId="1554" applyNumberFormat="0" applyFont="0" applyAlignment="0" applyProtection="0"/>
    <xf numFmtId="0" fontId="50" fillId="79" borderId="1554" applyNumberFormat="0" applyFont="0" applyAlignment="0" applyProtection="0"/>
    <xf numFmtId="0" fontId="256" fillId="63" borderId="1503" applyNumberFormat="0" applyAlignment="0" applyProtection="0">
      <alignment vertical="center"/>
    </xf>
    <xf numFmtId="0" fontId="290" fillId="0" borderId="1509" applyNumberFormat="0" applyFill="0" applyAlignment="0" applyProtection="0">
      <alignment vertical="center"/>
    </xf>
    <xf numFmtId="0" fontId="50" fillId="79" borderId="1535" applyNumberFormat="0" applyFont="0" applyAlignment="0" applyProtection="0"/>
    <xf numFmtId="0" fontId="201" fillId="79" borderId="1505" applyNumberFormat="0" applyFont="0" applyAlignment="0" applyProtection="0">
      <alignment vertical="center"/>
    </xf>
    <xf numFmtId="0" fontId="149" fillId="41" borderId="1523" applyNumberFormat="0" applyAlignment="0" applyProtection="0"/>
    <xf numFmtId="0" fontId="156" fillId="54" borderId="1526" applyNumberFormat="0" applyAlignment="0" applyProtection="0"/>
    <xf numFmtId="0" fontId="172" fillId="0" borderId="1567"/>
    <xf numFmtId="3" fontId="27" fillId="0" borderId="1559" applyNumberFormat="0" applyFont="0" applyFill="0" applyAlignment="0" applyProtection="0">
      <alignment vertical="center"/>
    </xf>
    <xf numFmtId="3" fontId="27" fillId="0" borderId="1559" applyNumberFormat="0" applyFont="0" applyFill="0" applyAlignment="0" applyProtection="0">
      <alignment vertical="center"/>
    </xf>
    <xf numFmtId="3" fontId="276" fillId="109" borderId="1546"/>
    <xf numFmtId="0" fontId="172" fillId="0" borderId="1547"/>
    <xf numFmtId="3" fontId="27" fillId="0" borderId="1540" applyNumberFormat="0" applyFont="0" applyFill="0" applyAlignment="0" applyProtection="0">
      <alignment vertical="center"/>
    </xf>
    <xf numFmtId="3" fontId="27" fillId="0" borderId="1540" applyNumberFormat="0" applyFont="0" applyFill="0" applyAlignment="0" applyProtection="0">
      <alignment vertical="center"/>
    </xf>
    <xf numFmtId="3" fontId="276" fillId="109" borderId="1527"/>
    <xf numFmtId="0" fontId="172" fillId="0" borderId="1528"/>
    <xf numFmtId="3" fontId="27" fillId="0" borderId="1520" applyNumberFormat="0" applyFont="0" applyFill="0" applyAlignment="0" applyProtection="0">
      <alignment vertical="center"/>
    </xf>
    <xf numFmtId="3" fontId="27" fillId="0" borderId="1520" applyNumberFormat="0" applyFont="0" applyFill="0" applyAlignment="0" applyProtection="0">
      <alignment vertical="center"/>
    </xf>
    <xf numFmtId="0" fontId="50" fillId="79" borderId="1554" applyNumberFormat="0" applyFont="0" applyAlignment="0" applyProtection="0"/>
    <xf numFmtId="0" fontId="54" fillId="73" borderId="1552" applyNumberFormat="0" applyAlignment="0" applyProtection="0"/>
    <xf numFmtId="0" fontId="156" fillId="54" borderId="1536" applyNumberFormat="0" applyAlignment="0" applyProtection="0"/>
    <xf numFmtId="0" fontId="149" fillId="41" borderId="1562" applyNumberFormat="0" applyAlignment="0" applyProtection="0"/>
    <xf numFmtId="3" fontId="276" fillId="109" borderId="1556"/>
    <xf numFmtId="0" fontId="50" fillId="79" borderId="1535" applyNumberFormat="0" applyFont="0" applyAlignment="0" applyProtection="0"/>
    <xf numFmtId="0" fontId="54" fillId="73" borderId="1562" applyNumberFormat="0" applyAlignment="0" applyProtection="0"/>
    <xf numFmtId="0" fontId="36" fillId="0" borderId="1540" applyNumberFormat="0" applyFill="0" applyBorder="0" applyAlignment="0" applyProtection="0"/>
    <xf numFmtId="0" fontId="270" fillId="73" borderId="1536" applyNumberFormat="0" applyAlignment="0" applyProtection="0">
      <alignment vertical="center"/>
    </xf>
    <xf numFmtId="0" fontId="210" fillId="73" borderId="1562" applyNumberFormat="0" applyAlignment="0" applyProtection="0">
      <alignment vertical="center"/>
    </xf>
    <xf numFmtId="0" fontId="149" fillId="41" borderId="1552" applyNumberFormat="0" applyAlignment="0" applyProtection="0"/>
    <xf numFmtId="37" fontId="172" fillId="105" borderId="1551">
      <alignment horizontal="center" vertical="center" wrapText="1"/>
    </xf>
    <xf numFmtId="0" fontId="149" fillId="41" borderId="1552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554" applyNumberFormat="0" applyFont="0" applyAlignment="0" applyProtection="0"/>
    <xf numFmtId="0" fontId="158" fillId="0" borderId="1529" applyNumberFormat="0" applyFill="0" applyAlignment="0" applyProtection="0"/>
    <xf numFmtId="0" fontId="290" fillId="0" borderId="1529" applyNumberFormat="0" applyFill="0" applyAlignment="0" applyProtection="0">
      <alignment vertical="center"/>
    </xf>
    <xf numFmtId="0" fontId="68" fillId="0" borderId="1529" applyNumberFormat="0" applyFill="0" applyAlignment="0" applyProtection="0"/>
    <xf numFmtId="0" fontId="158" fillId="0" borderId="1529" applyNumberFormat="0" applyFill="0" applyAlignment="0" applyProtection="0"/>
    <xf numFmtId="0" fontId="290" fillId="0" borderId="1529" applyNumberFormat="0" applyFill="0" applyAlignment="0" applyProtection="0">
      <alignment vertical="center"/>
    </xf>
    <xf numFmtId="0" fontId="68" fillId="0" borderId="1529" applyNumberFormat="0" applyFill="0" applyAlignment="0" applyProtection="0"/>
    <xf numFmtId="0" fontId="158" fillId="0" borderId="1529" applyNumberFormat="0" applyFill="0" applyAlignment="0" applyProtection="0"/>
    <xf numFmtId="0" fontId="158" fillId="0" borderId="1529" applyNumberFormat="0" applyFill="0" applyAlignment="0" applyProtection="0"/>
    <xf numFmtId="0" fontId="158" fillId="0" borderId="1529" applyNumberFormat="0" applyFill="0" applyAlignment="0" applyProtection="0"/>
    <xf numFmtId="0" fontId="158" fillId="0" borderId="1529" applyNumberFormat="0" applyFill="0" applyAlignment="0" applyProtection="0"/>
    <xf numFmtId="0" fontId="158" fillId="0" borderId="1529" applyNumberFormat="0" applyFill="0" applyAlignment="0" applyProtection="0"/>
    <xf numFmtId="0" fontId="158" fillId="0" borderId="1529" applyNumberFormat="0" applyFill="0" applyAlignment="0" applyProtection="0"/>
    <xf numFmtId="0" fontId="270" fillId="73" borderId="1526" applyNumberFormat="0" applyAlignment="0" applyProtection="0">
      <alignment vertical="center"/>
    </xf>
    <xf numFmtId="0" fontId="210" fillId="73" borderId="1523" applyNumberFormat="0" applyAlignment="0" applyProtection="0">
      <alignment vertical="center"/>
    </xf>
    <xf numFmtId="0" fontId="62" fillId="63" borderId="1552" applyNumberFormat="0" applyAlignment="0" applyProtection="0"/>
    <xf numFmtId="0" fontId="256" fillId="63" borderId="1523" applyNumberFormat="0" applyAlignment="0" applyProtection="0">
      <alignment vertical="center"/>
    </xf>
    <xf numFmtId="0" fontId="290" fillId="0" borderId="1529" applyNumberFormat="0" applyFill="0" applyAlignment="0" applyProtection="0">
      <alignment vertical="center"/>
    </xf>
    <xf numFmtId="0" fontId="201" fillId="79" borderId="1525" applyNumberFormat="0" applyFont="0" applyAlignment="0" applyProtection="0">
      <alignment vertical="center"/>
    </xf>
    <xf numFmtId="0" fontId="50" fillId="79" borderId="1564" applyNumberFormat="0" applyFont="0" applyAlignment="0" applyProtection="0"/>
    <xf numFmtId="0" fontId="140" fillId="54" borderId="1562" applyNumberFormat="0" applyAlignment="0" applyProtection="0"/>
    <xf numFmtId="0" fontId="158" fillId="0" borderId="1539" applyNumberFormat="0" applyFill="0" applyAlignment="0" applyProtection="0"/>
    <xf numFmtId="0" fontId="290" fillId="0" borderId="1539" applyNumberFormat="0" applyFill="0" applyAlignment="0" applyProtection="0">
      <alignment vertical="center"/>
    </xf>
    <xf numFmtId="0" fontId="68" fillId="0" borderId="1539" applyNumberFormat="0" applyFill="0" applyAlignment="0" applyProtection="0"/>
    <xf numFmtId="0" fontId="158" fillId="0" borderId="1539" applyNumberFormat="0" applyFill="0" applyAlignment="0" applyProtection="0"/>
    <xf numFmtId="0" fontId="290" fillId="0" borderId="1539" applyNumberFormat="0" applyFill="0" applyAlignment="0" applyProtection="0">
      <alignment vertical="center"/>
    </xf>
    <xf numFmtId="0" fontId="68" fillId="0" borderId="1539" applyNumberFormat="0" applyFill="0" applyAlignment="0" applyProtection="0"/>
    <xf numFmtId="0" fontId="158" fillId="0" borderId="1539" applyNumberFormat="0" applyFill="0" applyAlignment="0" applyProtection="0"/>
    <xf numFmtId="0" fontId="158" fillId="0" borderId="1539" applyNumberFormat="0" applyFill="0" applyAlignment="0" applyProtection="0"/>
    <xf numFmtId="0" fontId="158" fillId="0" borderId="1539" applyNumberFormat="0" applyFill="0" applyAlignment="0" applyProtection="0"/>
    <xf numFmtId="0" fontId="158" fillId="0" borderId="1539" applyNumberFormat="0" applyFill="0" applyAlignment="0" applyProtection="0"/>
    <xf numFmtId="0" fontId="158" fillId="0" borderId="1539" applyNumberFormat="0" applyFill="0" applyAlignment="0" applyProtection="0"/>
    <xf numFmtId="0" fontId="158" fillId="0" borderId="1539" applyNumberFormat="0" applyFill="0" applyAlignment="0" applyProtection="0"/>
    <xf numFmtId="0" fontId="36" fillId="0" borderId="1559" applyNumberFormat="0" applyFill="0" applyBorder="0" applyAlignment="0" applyProtection="0"/>
    <xf numFmtId="0" fontId="270" fillId="73" borderId="1536" applyNumberFormat="0" applyAlignment="0" applyProtection="0">
      <alignment vertical="center"/>
    </xf>
    <xf numFmtId="0" fontId="210" fillId="73" borderId="1533" applyNumberFormat="0" applyAlignment="0" applyProtection="0">
      <alignment vertical="center"/>
    </xf>
    <xf numFmtId="0" fontId="149" fillId="41" borderId="1562" applyNumberFormat="0" applyAlignment="0" applyProtection="0"/>
    <xf numFmtId="0" fontId="256" fillId="63" borderId="1533" applyNumberFormat="0" applyAlignment="0" applyProtection="0">
      <alignment vertical="center"/>
    </xf>
    <xf numFmtId="0" fontId="290" fillId="0" borderId="1539" applyNumberFormat="0" applyFill="0" applyAlignment="0" applyProtection="0">
      <alignment vertical="center"/>
    </xf>
    <xf numFmtId="0" fontId="201" fillId="79" borderId="1535" applyNumberFormat="0" applyFont="0" applyAlignment="0" applyProtection="0">
      <alignment vertical="center"/>
    </xf>
    <xf numFmtId="0" fontId="158" fillId="0" borderId="1548" applyNumberFormat="0" applyFill="0" applyAlignment="0" applyProtection="0"/>
    <xf numFmtId="0" fontId="290" fillId="0" borderId="1548" applyNumberFormat="0" applyFill="0" applyAlignment="0" applyProtection="0">
      <alignment vertical="center"/>
    </xf>
    <xf numFmtId="0" fontId="68" fillId="0" borderId="1548" applyNumberFormat="0" applyFill="0" applyAlignment="0" applyProtection="0"/>
    <xf numFmtId="0" fontId="158" fillId="0" borderId="1548" applyNumberFormat="0" applyFill="0" applyAlignment="0" applyProtection="0"/>
    <xf numFmtId="0" fontId="290" fillId="0" borderId="1548" applyNumberFormat="0" applyFill="0" applyAlignment="0" applyProtection="0">
      <alignment vertical="center"/>
    </xf>
    <xf numFmtId="0" fontId="68" fillId="0" borderId="1548" applyNumberFormat="0" applyFill="0" applyAlignment="0" applyProtection="0"/>
    <xf numFmtId="0" fontId="158" fillId="0" borderId="1548" applyNumberFormat="0" applyFill="0" applyAlignment="0" applyProtection="0"/>
    <xf numFmtId="0" fontId="158" fillId="0" borderId="1548" applyNumberFormat="0" applyFill="0" applyAlignment="0" applyProtection="0"/>
    <xf numFmtId="0" fontId="158" fillId="0" borderId="1548" applyNumberFormat="0" applyFill="0" applyAlignment="0" applyProtection="0"/>
    <xf numFmtId="0" fontId="158" fillId="0" borderId="1548" applyNumberFormat="0" applyFill="0" applyAlignment="0" applyProtection="0"/>
    <xf numFmtId="0" fontId="158" fillId="0" borderId="1548" applyNumberFormat="0" applyFill="0" applyAlignment="0" applyProtection="0"/>
    <xf numFmtId="0" fontId="158" fillId="0" borderId="1548" applyNumberFormat="0" applyFill="0" applyAlignment="0" applyProtection="0"/>
    <xf numFmtId="0" fontId="270" fillId="73" borderId="1545" applyNumberFormat="0" applyAlignment="0" applyProtection="0">
      <alignment vertical="center"/>
    </xf>
    <xf numFmtId="0" fontId="290" fillId="0" borderId="1548" applyNumberFormat="0" applyFill="0" applyAlignment="0" applyProtection="0">
      <alignment vertical="center"/>
    </xf>
    <xf numFmtId="0" fontId="201" fillId="79" borderId="1544" applyNumberFormat="0" applyFont="0" applyAlignment="0" applyProtection="0">
      <alignment vertical="center"/>
    </xf>
    <xf numFmtId="0" fontId="158" fillId="0" borderId="1558" applyNumberFormat="0" applyFill="0" applyAlignment="0" applyProtection="0"/>
    <xf numFmtId="0" fontId="158" fillId="0" borderId="1558" applyNumberFormat="0" applyFill="0" applyAlignment="0" applyProtection="0"/>
    <xf numFmtId="0" fontId="158" fillId="0" borderId="1558" applyNumberFormat="0" applyFill="0" applyAlignment="0" applyProtection="0"/>
    <xf numFmtId="0" fontId="158" fillId="0" borderId="1558" applyNumberFormat="0" applyFill="0" applyAlignment="0" applyProtection="0"/>
    <xf numFmtId="0" fontId="270" fillId="73" borderId="1555" applyNumberFormat="0" applyAlignment="0" applyProtection="0">
      <alignment vertical="center"/>
    </xf>
    <xf numFmtId="0" fontId="210" fillId="73" borderId="1552" applyNumberFormat="0" applyAlignment="0" applyProtection="0">
      <alignment vertical="center"/>
    </xf>
    <xf numFmtId="0" fontId="256" fillId="63" borderId="1552" applyNumberFormat="0" applyAlignment="0" applyProtection="0">
      <alignment vertical="center"/>
    </xf>
    <xf numFmtId="0" fontId="290" fillId="0" borderId="1558" applyNumberFormat="0" applyFill="0" applyAlignment="0" applyProtection="0">
      <alignment vertical="center"/>
    </xf>
    <xf numFmtId="0" fontId="201" fillId="79" borderId="1554" applyNumberFormat="0" applyFont="0" applyAlignment="0" applyProtection="0">
      <alignment vertical="center"/>
    </xf>
    <xf numFmtId="0" fontId="158" fillId="0" borderId="1568" applyNumberFormat="0" applyFill="0" applyAlignment="0" applyProtection="0"/>
    <xf numFmtId="0" fontId="290" fillId="0" borderId="1568" applyNumberFormat="0" applyFill="0" applyAlignment="0" applyProtection="0">
      <alignment vertical="center"/>
    </xf>
    <xf numFmtId="0" fontId="68" fillId="0" borderId="1568" applyNumberFormat="0" applyFill="0" applyAlignment="0" applyProtection="0"/>
    <xf numFmtId="0" fontId="158" fillId="0" borderId="1568" applyNumberFormat="0" applyFill="0" applyAlignment="0" applyProtection="0"/>
    <xf numFmtId="0" fontId="290" fillId="0" borderId="1568" applyNumberFormat="0" applyFill="0" applyAlignment="0" applyProtection="0">
      <alignment vertical="center"/>
    </xf>
    <xf numFmtId="0" fontId="6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270" fillId="73" borderId="1565" applyNumberFormat="0" applyAlignment="0" applyProtection="0">
      <alignment vertical="center"/>
    </xf>
    <xf numFmtId="0" fontId="210" fillId="73" borderId="1562" applyNumberFormat="0" applyAlignment="0" applyProtection="0">
      <alignment vertical="center"/>
    </xf>
    <xf numFmtId="0" fontId="256" fillId="63" borderId="1562" applyNumberFormat="0" applyAlignment="0" applyProtection="0">
      <alignment vertical="center"/>
    </xf>
    <xf numFmtId="0" fontId="290" fillId="0" borderId="1568" applyNumberFormat="0" applyFill="0" applyAlignment="0" applyProtection="0">
      <alignment vertical="center"/>
    </xf>
    <xf numFmtId="0" fontId="201" fillId="79" borderId="1564" applyNumberFormat="0" applyFont="0" applyAlignment="0" applyProtection="0">
      <alignment vertical="center"/>
    </xf>
    <xf numFmtId="0" fontId="156" fillId="54" borderId="1604" applyNumberFormat="0" applyAlignment="0" applyProtection="0"/>
    <xf numFmtId="0" fontId="66" fillId="73" borderId="1604" applyNumberFormat="0" applyAlignment="0" applyProtection="0"/>
    <xf numFmtId="0" fontId="270" fillId="73" borderId="1604" applyNumberFormat="0" applyAlignment="0" applyProtection="0">
      <alignment vertical="center"/>
    </xf>
    <xf numFmtId="0" fontId="270" fillId="73" borderId="1604" applyNumberFormat="0" applyAlignment="0" applyProtection="0">
      <alignment vertical="center"/>
    </xf>
    <xf numFmtId="0" fontId="156" fillId="54" borderId="1604" applyNumberForma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201" fillId="79" borderId="1603" applyNumberFormat="0" applyFont="0" applyAlignment="0" applyProtection="0">
      <alignment vertical="center"/>
    </xf>
    <xf numFmtId="0" fontId="201" fillId="79" borderId="1603" applyNumberFormat="0" applyFont="0" applyAlignment="0" applyProtection="0">
      <alignment vertical="center"/>
    </xf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9" fillId="56" borderId="1603" applyNumberForma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50" fillId="79" borderId="1603" applyNumberFormat="0" applyFont="0" applyAlignment="0" applyProtection="0"/>
    <xf numFmtId="0" fontId="156" fillId="54" borderId="1624" applyNumberFormat="0" applyAlignment="0" applyProtection="0"/>
    <xf numFmtId="0" fontId="156" fillId="54" borderId="1624" applyNumberFormat="0" applyAlignment="0" applyProtection="0"/>
    <xf numFmtId="0" fontId="156" fillId="54" borderId="1624" applyNumberFormat="0" applyAlignment="0" applyProtection="0"/>
    <xf numFmtId="0" fontId="156" fillId="54" borderId="1624" applyNumberFormat="0" applyAlignment="0" applyProtection="0"/>
    <xf numFmtId="0" fontId="66" fillId="73" borderId="1624" applyNumberFormat="0" applyAlignment="0" applyProtection="0"/>
    <xf numFmtId="0" fontId="270" fillId="73" borderId="1624" applyNumberFormat="0" applyAlignment="0" applyProtection="0">
      <alignment vertical="center"/>
    </xf>
    <xf numFmtId="0" fontId="156" fillId="54" borderId="1624" applyNumberFormat="0" applyAlignment="0" applyProtection="0"/>
    <xf numFmtId="0" fontId="66" fillId="73" borderId="1624" applyNumberFormat="0" applyAlignment="0" applyProtection="0"/>
    <xf numFmtId="0" fontId="270" fillId="73" borderId="1624" applyNumberFormat="0" applyAlignment="0" applyProtection="0">
      <alignment vertical="center"/>
    </xf>
    <xf numFmtId="0" fontId="156" fillId="54" borderId="1624" applyNumberForma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201" fillId="79" borderId="1623" applyNumberFormat="0" applyFont="0" applyAlignment="0" applyProtection="0">
      <alignment vertical="center"/>
    </xf>
    <xf numFmtId="0" fontId="201" fillId="79" borderId="1623" applyNumberFormat="0" applyFont="0" applyAlignment="0" applyProtection="0">
      <alignment vertical="center"/>
    </xf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9" fillId="56" borderId="1623" applyNumberForma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50" fillId="79" borderId="1623" applyNumberFormat="0" applyFont="0" applyAlignment="0" applyProtection="0"/>
    <xf numFmtId="0" fontId="140" fillId="54" borderId="1572" applyNumberFormat="0" applyAlignment="0" applyProtection="0"/>
    <xf numFmtId="0" fontId="210" fillId="73" borderId="1572" applyNumberFormat="0" applyAlignment="0" applyProtection="0">
      <alignment vertical="center"/>
    </xf>
    <xf numFmtId="0" fontId="54" fillId="73" borderId="1572" applyNumberFormat="0" applyAlignment="0" applyProtection="0"/>
    <xf numFmtId="0" fontId="140" fillId="54" borderId="1572" applyNumberFormat="0" applyAlignment="0" applyProtection="0"/>
    <xf numFmtId="0" fontId="210" fillId="73" borderId="1572" applyNumberFormat="0" applyAlignment="0" applyProtection="0">
      <alignment vertical="center"/>
    </xf>
    <xf numFmtId="0" fontId="54" fillId="73" borderId="1572" applyNumberFormat="0" applyAlignment="0" applyProtection="0"/>
    <xf numFmtId="0" fontId="140" fillId="54" borderId="1572" applyNumberFormat="0" applyAlignment="0" applyProtection="0"/>
    <xf numFmtId="0" fontId="140" fillId="54" borderId="1572" applyNumberFormat="0" applyAlignment="0" applyProtection="0"/>
    <xf numFmtId="0" fontId="140" fillId="54" borderId="1572" applyNumberFormat="0" applyAlignment="0" applyProtection="0"/>
    <xf numFmtId="0" fontId="140" fillId="54" borderId="1572" applyNumberFormat="0" applyAlignment="0" applyProtection="0"/>
    <xf numFmtId="0" fontId="140" fillId="54" borderId="1572" applyNumberFormat="0" applyAlignment="0" applyProtection="0"/>
    <xf numFmtId="0" fontId="140" fillId="54" borderId="1572" applyNumberFormat="0" applyAlignment="0" applyProtection="0"/>
    <xf numFmtId="0" fontId="140" fillId="54" borderId="1592" applyNumberFormat="0" applyAlignment="0" applyProtection="0"/>
    <xf numFmtId="0" fontId="210" fillId="73" borderId="1592" applyNumberFormat="0" applyAlignment="0" applyProtection="0">
      <alignment vertical="center"/>
    </xf>
    <xf numFmtId="0" fontId="54" fillId="73" borderId="1592" applyNumberFormat="0" applyAlignment="0" applyProtection="0"/>
    <xf numFmtId="0" fontId="140" fillId="54" borderId="1592" applyNumberFormat="0" applyAlignment="0" applyProtection="0"/>
    <xf numFmtId="0" fontId="210" fillId="73" borderId="1592" applyNumberFormat="0" applyAlignment="0" applyProtection="0">
      <alignment vertical="center"/>
    </xf>
    <xf numFmtId="0" fontId="140" fillId="54" borderId="1592" applyNumberFormat="0" applyAlignment="0" applyProtection="0"/>
    <xf numFmtId="0" fontId="140" fillId="54" borderId="1592" applyNumberFormat="0" applyAlignment="0" applyProtection="0"/>
    <xf numFmtId="0" fontId="140" fillId="54" borderId="1592" applyNumberFormat="0" applyAlignment="0" applyProtection="0"/>
    <xf numFmtId="0" fontId="140" fillId="54" borderId="1592" applyNumberFormat="0" applyAlignment="0" applyProtection="0"/>
    <xf numFmtId="0" fontId="140" fillId="54" borderId="1592" applyNumberFormat="0" applyAlignment="0" applyProtection="0"/>
    <xf numFmtId="0" fontId="140" fillId="54" borderId="1592" applyNumberFormat="0" applyAlignment="0" applyProtection="0"/>
    <xf numFmtId="0" fontId="140" fillId="54" borderId="1611" applyNumberFormat="0" applyAlignment="0" applyProtection="0"/>
    <xf numFmtId="0" fontId="210" fillId="73" borderId="1611" applyNumberFormat="0" applyAlignment="0" applyProtection="0">
      <alignment vertical="center"/>
    </xf>
    <xf numFmtId="0" fontId="140" fillId="54" borderId="1611" applyNumberFormat="0" applyAlignment="0" applyProtection="0"/>
    <xf numFmtId="0" fontId="210" fillId="73" borderId="1611" applyNumberFormat="0" applyAlignment="0" applyProtection="0">
      <alignment vertical="center"/>
    </xf>
    <xf numFmtId="0" fontId="54" fillId="73" borderId="1611" applyNumberFormat="0" applyAlignment="0" applyProtection="0"/>
    <xf numFmtId="0" fontId="140" fillId="54" borderId="1611" applyNumberFormat="0" applyAlignment="0" applyProtection="0"/>
    <xf numFmtId="0" fontId="140" fillId="54" borderId="1611" applyNumberFormat="0" applyAlignment="0" applyProtection="0"/>
    <xf numFmtId="0" fontId="140" fillId="54" borderId="1611" applyNumberFormat="0" applyAlignment="0" applyProtection="0"/>
    <xf numFmtId="0" fontId="140" fillId="54" borderId="1611" applyNumberFormat="0" applyAlignment="0" applyProtection="0"/>
    <xf numFmtId="0" fontId="262" fillId="107" borderId="1583">
      <alignment textRotation="90"/>
    </xf>
    <xf numFmtId="0" fontId="149" fillId="41" borderId="1582" applyNumberFormat="0" applyAlignment="0" applyProtection="0"/>
    <xf numFmtId="0" fontId="149" fillId="41" borderId="1582" applyNumberFormat="0" applyAlignment="0" applyProtection="0"/>
    <xf numFmtId="0" fontId="149" fillId="41" borderId="1582" applyNumberFormat="0" applyAlignment="0" applyProtection="0"/>
    <xf numFmtId="0" fontId="149" fillId="41" borderId="1582" applyNumberFormat="0" applyAlignment="0" applyProtection="0"/>
    <xf numFmtId="0" fontId="149" fillId="41" borderId="1582" applyNumberFormat="0" applyAlignment="0" applyProtection="0"/>
    <xf numFmtId="0" fontId="62" fillId="63" borderId="1582" applyNumberFormat="0" applyAlignment="0" applyProtection="0"/>
    <xf numFmtId="0" fontId="256" fillId="63" borderId="1582" applyNumberFormat="0" applyAlignment="0" applyProtection="0">
      <alignment vertical="center"/>
    </xf>
    <xf numFmtId="0" fontId="149" fillId="41" borderId="1582" applyNumberFormat="0" applyAlignment="0" applyProtection="0"/>
    <xf numFmtId="0" fontId="62" fillId="63" borderId="1582" applyNumberFormat="0" applyAlignment="0" applyProtection="0"/>
    <xf numFmtId="0" fontId="256" fillId="63" borderId="1582" applyNumberFormat="0" applyAlignment="0" applyProtection="0">
      <alignment vertical="center"/>
    </xf>
    <xf numFmtId="0" fontId="149" fillId="41" borderId="1582" applyNumberFormat="0" applyAlignment="0" applyProtection="0"/>
    <xf numFmtId="10" fontId="41" fillId="35" borderId="1579" applyNumberFormat="0" applyBorder="0" applyAlignment="0" applyProtection="0"/>
    <xf numFmtId="10" fontId="41" fillId="35" borderId="1579" applyNumberFormat="0" applyBorder="0" applyAlignment="0" applyProtection="0"/>
    <xf numFmtId="0" fontId="262" fillId="107" borderId="1602">
      <alignment textRotation="90"/>
    </xf>
    <xf numFmtId="0" fontId="262" fillId="107" borderId="1622">
      <alignment textRotation="90"/>
    </xf>
    <xf numFmtId="37" fontId="172" fillId="105" borderId="1581">
      <alignment horizontal="center" vertical="center" wrapText="1"/>
    </xf>
    <xf numFmtId="0" fontId="149" fillId="41" borderId="1621" applyNumberFormat="0" applyAlignment="0" applyProtection="0"/>
    <xf numFmtId="0" fontId="149" fillId="41" borderId="1621" applyNumberFormat="0" applyAlignment="0" applyProtection="0"/>
    <xf numFmtId="0" fontId="149" fillId="41" borderId="1621" applyNumberFormat="0" applyAlignment="0" applyProtection="0"/>
    <xf numFmtId="10" fontId="30" fillId="35" borderId="1599" applyNumberFormat="0" applyBorder="0" applyAlignment="0" applyProtection="0"/>
    <xf numFmtId="10" fontId="41" fillId="35" borderId="1599" applyNumberFormat="0" applyBorder="0" applyAlignment="0" applyProtection="0"/>
    <xf numFmtId="10" fontId="41" fillId="35" borderId="1599" applyNumberFormat="0" applyBorder="0" applyAlignment="0" applyProtection="0"/>
    <xf numFmtId="0" fontId="149" fillId="41" borderId="1621" applyNumberFormat="0" applyAlignment="0" applyProtection="0"/>
    <xf numFmtId="0" fontId="62" fillId="63" borderId="1621" applyNumberFormat="0" applyAlignment="0" applyProtection="0"/>
    <xf numFmtId="0" fontId="256" fillId="63" borderId="1621" applyNumberFormat="0" applyAlignment="0" applyProtection="0">
      <alignment vertical="center"/>
    </xf>
    <xf numFmtId="0" fontId="149" fillId="41" borderId="1621" applyNumberFormat="0" applyAlignment="0" applyProtection="0"/>
    <xf numFmtId="0" fontId="62" fillId="63" borderId="1621" applyNumberFormat="0" applyAlignment="0" applyProtection="0"/>
    <xf numFmtId="0" fontId="256" fillId="63" borderId="1621" applyNumberFormat="0" applyAlignment="0" applyProtection="0">
      <alignment vertical="center"/>
    </xf>
    <xf numFmtId="0" fontId="149" fillId="41" borderId="1621" applyNumberFormat="0" applyAlignment="0" applyProtection="0"/>
    <xf numFmtId="10" fontId="41" fillId="35" borderId="1618" applyNumberFormat="0" applyBorder="0" applyAlignment="0" applyProtection="0"/>
    <xf numFmtId="10" fontId="41" fillId="35" borderId="1618" applyNumberFormat="0" applyBorder="0" applyAlignment="0" applyProtection="0"/>
    <xf numFmtId="37" fontId="172" fillId="105" borderId="1601">
      <alignment horizontal="center" vertical="center" wrapText="1"/>
    </xf>
    <xf numFmtId="37" fontId="172" fillId="105" borderId="1620">
      <alignment horizontal="center" vertical="center" wrapText="1"/>
    </xf>
    <xf numFmtId="0" fontId="249" fillId="0" borderId="53">
      <alignment horizontal="left" vertical="top"/>
    </xf>
    <xf numFmtId="0" fontId="42" fillId="0" borderId="1580">
      <alignment horizontal="left" vertical="center"/>
    </xf>
    <xf numFmtId="0" fontId="44" fillId="0" borderId="1580">
      <alignment horizontal="left" vertical="center"/>
    </xf>
    <xf numFmtId="0" fontId="246" fillId="0" borderId="53">
      <alignment horizontal="left" vertical="top"/>
    </xf>
    <xf numFmtId="0" fontId="140" fillId="54" borderId="1562" applyNumberFormat="0" applyAlignment="0" applyProtection="0"/>
    <xf numFmtId="0" fontId="210" fillId="73" borderId="1562" applyNumberFormat="0" applyAlignment="0" applyProtection="0">
      <alignment vertical="center"/>
    </xf>
    <xf numFmtId="0" fontId="54" fillId="73" borderId="1562" applyNumberFormat="0" applyAlignment="0" applyProtection="0"/>
    <xf numFmtId="0" fontId="140" fillId="54" borderId="1562" applyNumberFormat="0" applyAlignment="0" applyProtection="0"/>
    <xf numFmtId="0" fontId="210" fillId="73" borderId="1562" applyNumberFormat="0" applyAlignment="0" applyProtection="0">
      <alignment vertical="center"/>
    </xf>
    <xf numFmtId="0" fontId="54" fillId="73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140" fillId="54" borderId="1562" applyNumberFormat="0" applyAlignment="0" applyProtection="0"/>
    <xf numFmtId="0" fontId="42" fillId="0" borderId="1600">
      <alignment horizontal="left" vertical="center"/>
    </xf>
    <xf numFmtId="0" fontId="44" fillId="0" borderId="1600">
      <alignment horizontal="left" vertical="center"/>
    </xf>
    <xf numFmtId="0" fontId="243" fillId="104" borderId="56"/>
    <xf numFmtId="0" fontId="42" fillId="0" borderId="1619">
      <alignment horizontal="left" vertical="center"/>
    </xf>
    <xf numFmtId="0" fontId="44" fillId="0" borderId="1619">
      <alignment horizontal="left" vertical="center"/>
    </xf>
    <xf numFmtId="0" fontId="36" fillId="0" borderId="1579" applyNumberFormat="0" applyFill="0" applyBorder="0" applyAlignment="0" applyProtection="0"/>
    <xf numFmtId="0" fontId="36" fillId="0" borderId="1608" applyNumberFormat="0" applyFill="0" applyBorder="0" applyAlignment="0" applyProtection="0"/>
    <xf numFmtId="0" fontId="36" fillId="0" borderId="1569" applyNumberFormat="0" applyFill="0" applyBorder="0" applyAlignment="0" applyProtection="0"/>
    <xf numFmtId="0" fontId="44" fillId="0" borderId="1609">
      <alignment horizontal="left" vertical="center"/>
    </xf>
    <xf numFmtId="0" fontId="42" fillId="0" borderId="1609">
      <alignment horizontal="left" vertical="center"/>
    </xf>
    <xf numFmtId="0" fontId="42" fillId="0" borderId="1590">
      <alignment horizontal="left" vertical="center"/>
    </xf>
    <xf numFmtId="0" fontId="44" fillId="0" borderId="1570">
      <alignment horizontal="left" vertical="center"/>
    </xf>
    <xf numFmtId="0" fontId="42" fillId="0" borderId="1570">
      <alignment horizontal="left" vertical="center"/>
    </xf>
    <xf numFmtId="10" fontId="41" fillId="35" borderId="1608" applyNumberFormat="0" applyBorder="0" applyAlignment="0" applyProtection="0"/>
    <xf numFmtId="10" fontId="30" fillId="35" borderId="1608" applyNumberFormat="0" applyBorder="0" applyAlignment="0" applyProtection="0"/>
    <xf numFmtId="0" fontId="256" fillId="63" borderId="1611" applyNumberFormat="0" applyAlignment="0" applyProtection="0">
      <alignment vertical="center"/>
    </xf>
    <xf numFmtId="0" fontId="149" fillId="41" borderId="1611" applyNumberFormat="0" applyAlignment="0" applyProtection="0"/>
    <xf numFmtId="0" fontId="256" fillId="63" borderId="1611" applyNumberFormat="0" applyAlignment="0" applyProtection="0">
      <alignment vertical="center"/>
    </xf>
    <xf numFmtId="0" fontId="62" fillId="63" borderId="1611" applyNumberFormat="0" applyAlignment="0" applyProtection="0"/>
    <xf numFmtId="0" fontId="149" fillId="41" borderId="1611" applyNumberFormat="0" applyAlignment="0" applyProtection="0"/>
    <xf numFmtId="0" fontId="149" fillId="41" borderId="1611" applyNumberFormat="0" applyAlignment="0" applyProtection="0"/>
    <xf numFmtId="0" fontId="149" fillId="41" borderId="1611" applyNumberFormat="0" applyAlignment="0" applyProtection="0"/>
    <xf numFmtId="0" fontId="149" fillId="41" borderId="1611" applyNumberFormat="0" applyAlignment="0" applyProtection="0"/>
    <xf numFmtId="37" fontId="172" fillId="105" borderId="1591">
      <alignment horizontal="center" vertical="center" wrapText="1"/>
    </xf>
    <xf numFmtId="0" fontId="262" fillId="107" borderId="1612">
      <alignment textRotation="90"/>
    </xf>
    <xf numFmtId="10" fontId="41" fillId="35" borderId="1589" applyNumberFormat="0" applyBorder="0" applyAlignment="0" applyProtection="0"/>
    <xf numFmtId="10" fontId="41" fillId="35" borderId="1589" applyNumberFormat="0" applyBorder="0" applyAlignment="0" applyProtection="0"/>
    <xf numFmtId="10" fontId="30" fillId="35" borderId="1589" applyNumberFormat="0" applyBorder="0" applyAlignment="0" applyProtection="0"/>
    <xf numFmtId="0" fontId="149" fillId="41" borderId="1592" applyNumberFormat="0" applyAlignment="0" applyProtection="0"/>
    <xf numFmtId="0" fontId="256" fillId="63" borderId="1592" applyNumberFormat="0" applyAlignment="0" applyProtection="0">
      <alignment vertical="center"/>
    </xf>
    <xf numFmtId="0" fontId="62" fillId="63" borderId="1592" applyNumberFormat="0" applyAlignment="0" applyProtection="0"/>
    <xf numFmtId="0" fontId="149" fillId="41" borderId="1592" applyNumberFormat="0" applyAlignment="0" applyProtection="0"/>
    <xf numFmtId="37" fontId="172" fillId="105" borderId="1571">
      <alignment horizontal="center" vertical="center" wrapText="1"/>
    </xf>
    <xf numFmtId="0" fontId="149" fillId="41" borderId="1592" applyNumberFormat="0" applyAlignment="0" applyProtection="0"/>
    <xf numFmtId="0" fontId="149" fillId="41" borderId="1592" applyNumberFormat="0" applyAlignment="0" applyProtection="0"/>
    <xf numFmtId="0" fontId="149" fillId="41" borderId="1592" applyNumberFormat="0" applyAlignment="0" applyProtection="0"/>
    <xf numFmtId="0" fontId="149" fillId="41" borderId="1592" applyNumberFormat="0" applyAlignment="0" applyProtection="0"/>
    <xf numFmtId="0" fontId="149" fillId="41" borderId="1592" applyNumberFormat="0" applyAlignment="0" applyProtection="0"/>
    <xf numFmtId="10" fontId="41" fillId="35" borderId="1569" applyNumberFormat="0" applyBorder="0" applyAlignment="0" applyProtection="0"/>
    <xf numFmtId="10" fontId="41" fillId="35" borderId="1569" applyNumberFormat="0" applyBorder="0" applyAlignment="0" applyProtection="0"/>
    <xf numFmtId="10" fontId="30" fillId="35" borderId="1569" applyNumberFormat="0" applyBorder="0" applyAlignment="0" applyProtection="0"/>
    <xf numFmtId="0" fontId="149" fillId="41" borderId="1572" applyNumberFormat="0" applyAlignment="0" applyProtection="0"/>
    <xf numFmtId="0" fontId="256" fillId="63" borderId="1572" applyNumberFormat="0" applyAlignment="0" applyProtection="0">
      <alignment vertical="center"/>
    </xf>
    <xf numFmtId="0" fontId="62" fillId="63" borderId="1572" applyNumberFormat="0" applyAlignment="0" applyProtection="0"/>
    <xf numFmtId="0" fontId="149" fillId="41" borderId="1572" applyNumberFormat="0" applyAlignment="0" applyProtection="0"/>
    <xf numFmtId="0" fontId="256" fillId="63" borderId="1572" applyNumberFormat="0" applyAlignment="0" applyProtection="0">
      <alignment vertical="center"/>
    </xf>
    <xf numFmtId="0" fontId="62" fillId="63" borderId="1572" applyNumberFormat="0" applyAlignment="0" applyProtection="0"/>
    <xf numFmtId="0" fontId="149" fillId="41" borderId="1572" applyNumberFormat="0" applyAlignment="0" applyProtection="0"/>
    <xf numFmtId="0" fontId="149" fillId="41" borderId="1572" applyNumberFormat="0" applyAlignment="0" applyProtection="0"/>
    <xf numFmtId="0" fontId="149" fillId="41" borderId="1572" applyNumberFormat="0" applyAlignment="0" applyProtection="0"/>
    <xf numFmtId="0" fontId="149" fillId="41" borderId="1572" applyNumberFormat="0" applyAlignment="0" applyProtection="0"/>
    <xf numFmtId="0" fontId="149" fillId="41" borderId="1572" applyNumberFormat="0" applyAlignment="0" applyProtection="0"/>
    <xf numFmtId="0" fontId="262" fillId="107" borderId="1593">
      <alignment textRotation="90"/>
    </xf>
    <xf numFmtId="0" fontId="262" fillId="107" borderId="1573">
      <alignment textRotation="90"/>
    </xf>
    <xf numFmtId="0" fontId="140" fillId="54" borderId="1621" applyNumberFormat="0" applyAlignment="0" applyProtection="0"/>
    <xf numFmtId="0" fontId="140" fillId="54" borderId="1621" applyNumberFormat="0" applyAlignment="0" applyProtection="0"/>
    <xf numFmtId="0" fontId="140" fillId="54" borderId="1621" applyNumberFormat="0" applyAlignment="0" applyProtection="0"/>
    <xf numFmtId="0" fontId="140" fillId="54" borderId="1621" applyNumberFormat="0" applyAlignment="0" applyProtection="0"/>
    <xf numFmtId="0" fontId="140" fillId="54" borderId="1621" applyNumberFormat="0" applyAlignment="0" applyProtection="0"/>
    <xf numFmtId="0" fontId="140" fillId="54" borderId="1621" applyNumberFormat="0" applyAlignment="0" applyProtection="0"/>
    <xf numFmtId="0" fontId="54" fillId="73" borderId="1621" applyNumberFormat="0" applyAlignment="0" applyProtection="0"/>
    <xf numFmtId="0" fontId="210" fillId="73" borderId="1621" applyNumberFormat="0" applyAlignment="0" applyProtection="0">
      <alignment vertical="center"/>
    </xf>
    <xf numFmtId="0" fontId="140" fillId="54" borderId="1621" applyNumberFormat="0" applyAlignment="0" applyProtection="0"/>
    <xf numFmtId="0" fontId="36" fillId="0" borderId="1540" applyNumberFormat="0" applyFill="0" applyBorder="0" applyAlignment="0" applyProtection="0"/>
    <xf numFmtId="0" fontId="140" fillId="54" borderId="1582" applyNumberFormat="0" applyAlignment="0" applyProtection="0"/>
    <xf numFmtId="0" fontId="140" fillId="54" borderId="1582" applyNumberFormat="0" applyAlignment="0" applyProtection="0"/>
    <xf numFmtId="0" fontId="140" fillId="54" borderId="1582" applyNumberFormat="0" applyAlignment="0" applyProtection="0"/>
    <xf numFmtId="0" fontId="140" fillId="54" borderId="1582" applyNumberFormat="0" applyAlignment="0" applyProtection="0"/>
    <xf numFmtId="0" fontId="140" fillId="54" borderId="1582" applyNumberFormat="0" applyAlignment="0" applyProtection="0"/>
    <xf numFmtId="0" fontId="140" fillId="54" borderId="1582" applyNumberFormat="0" applyAlignment="0" applyProtection="0"/>
    <xf numFmtId="0" fontId="210" fillId="73" borderId="1582" applyNumberFormat="0" applyAlignment="0" applyProtection="0">
      <alignment vertical="center"/>
    </xf>
    <xf numFmtId="0" fontId="140" fillId="54" borderId="1582" applyNumberFormat="0" applyAlignment="0" applyProtection="0"/>
    <xf numFmtId="0" fontId="54" fillId="73" borderId="1582" applyNumberFormat="0" applyAlignment="0" applyProtection="0"/>
    <xf numFmtId="0" fontId="210" fillId="73" borderId="1582" applyNumberFormat="0" applyAlignment="0" applyProtection="0">
      <alignment vertical="center"/>
    </xf>
    <xf numFmtId="0" fontId="140" fillId="54" borderId="1582" applyNumberFormat="0" applyAlignment="0" applyProtection="0"/>
    <xf numFmtId="0" fontId="44" fillId="0" borderId="1560">
      <alignment horizontal="left" vertical="center"/>
    </xf>
    <xf numFmtId="0" fontId="42" fillId="0" borderId="1560">
      <alignment horizontal="left" vertical="center"/>
    </xf>
    <xf numFmtId="37" fontId="172" fillId="105" borderId="1542">
      <alignment horizontal="center" vertical="center" wrapText="1"/>
    </xf>
    <xf numFmtId="10" fontId="41" fillId="35" borderId="1540" applyNumberFormat="0" applyBorder="0" applyAlignment="0" applyProtection="0"/>
    <xf numFmtId="10" fontId="41" fillId="35" borderId="1540" applyNumberFormat="0" applyBorder="0" applyAlignment="0" applyProtection="0"/>
    <xf numFmtId="10" fontId="30" fillId="35" borderId="1540" applyNumberFormat="0" applyBorder="0" applyAlignment="0" applyProtection="0"/>
    <xf numFmtId="0" fontId="149" fillId="41" borderId="1562" applyNumberFormat="0" applyAlignment="0" applyProtection="0"/>
    <xf numFmtId="0" fontId="256" fillId="63" borderId="1562" applyNumberFormat="0" applyAlignment="0" applyProtection="0">
      <alignment vertical="center"/>
    </xf>
    <xf numFmtId="0" fontId="62" fillId="63" borderId="1562" applyNumberFormat="0" applyAlignment="0" applyProtection="0"/>
    <xf numFmtId="0" fontId="149" fillId="41" borderId="1562" applyNumberFormat="0" applyAlignment="0" applyProtection="0"/>
    <xf numFmtId="0" fontId="256" fillId="63" borderId="1562" applyNumberFormat="0" applyAlignment="0" applyProtection="0">
      <alignment vertical="center"/>
    </xf>
    <xf numFmtId="0" fontId="62" fillId="63" borderId="1562" applyNumberFormat="0" applyAlignment="0" applyProtection="0"/>
    <xf numFmtId="0" fontId="149" fillId="41" borderId="1562" applyNumberFormat="0" applyAlignment="0" applyProtection="0"/>
    <xf numFmtId="0" fontId="149" fillId="41" borderId="1562" applyNumberFormat="0" applyAlignment="0" applyProtection="0"/>
    <xf numFmtId="0" fontId="149" fillId="41" borderId="1562" applyNumberFormat="0" applyAlignment="0" applyProtection="0"/>
    <xf numFmtId="0" fontId="149" fillId="41" borderId="1562" applyNumberFormat="0" applyAlignment="0" applyProtection="0"/>
    <xf numFmtId="0" fontId="149" fillId="41" borderId="1562" applyNumberFormat="0" applyAlignment="0" applyProtection="0"/>
    <xf numFmtId="0" fontId="149" fillId="41" borderId="1562" applyNumberFormat="0" applyAlignment="0" applyProtection="0"/>
    <xf numFmtId="0" fontId="262" fillId="107" borderId="1563">
      <alignment textRotation="90"/>
    </xf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9" fillId="56" borderId="1613" applyNumberForma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201" fillId="79" borderId="1613" applyNumberFormat="0" applyFont="0" applyAlignment="0" applyProtection="0">
      <alignment vertical="center"/>
    </xf>
    <xf numFmtId="0" fontId="201" fillId="79" borderId="1613" applyNumberFormat="0" applyFont="0" applyAlignment="0" applyProtection="0">
      <alignment vertical="center"/>
    </xf>
    <xf numFmtId="0" fontId="9" fillId="56" borderId="1613" applyNumberFormat="0" applyAlignment="0" applyProtection="0"/>
    <xf numFmtId="0" fontId="50" fillId="79" borderId="1613" applyNumberFormat="0" applyFont="0" applyAlignment="0" applyProtection="0"/>
    <xf numFmtId="0" fontId="9" fillId="56" borderId="1613" applyNumberFormat="0" applyAlignment="0" applyProtection="0"/>
    <xf numFmtId="0" fontId="50" fillId="79" borderId="1613" applyNumberFormat="0" applyFont="0" applyAlignment="0" applyProtection="0"/>
    <xf numFmtId="0" fontId="9" fillId="56" borderId="1613" applyNumberFormat="0" applyAlignment="0" applyProtection="0"/>
    <xf numFmtId="0" fontId="9" fillId="56" borderId="1613" applyNumberFormat="0" applyAlignment="0" applyProtection="0"/>
    <xf numFmtId="0" fontId="50" fillId="79" borderId="1613" applyNumberFormat="0" applyFont="0" applyAlignment="0" applyProtection="0"/>
    <xf numFmtId="0" fontId="9" fillId="56" borderId="1613" applyNumberFormat="0" applyAlignment="0" applyProtection="0"/>
    <xf numFmtId="0" fontId="50" fillId="79" borderId="1613" applyNumberFormat="0" applyFont="0" applyAlignment="0" applyProtection="0"/>
    <xf numFmtId="0" fontId="9" fillId="56" borderId="1613" applyNumberFormat="0" applyAlignment="0" applyProtection="0"/>
    <xf numFmtId="0" fontId="50" fillId="79" borderId="1613" applyNumberFormat="0" applyFont="0" applyAlignment="0" applyProtection="0"/>
    <xf numFmtId="0" fontId="9" fillId="56" borderId="1613" applyNumberFormat="0" applyAlignment="0" applyProtection="0"/>
    <xf numFmtId="0" fontId="156" fillId="54" borderId="1614" applyNumberFormat="0" applyAlignment="0" applyProtection="0"/>
    <xf numFmtId="0" fontId="66" fillId="73" borderId="1614" applyNumberFormat="0" applyAlignment="0" applyProtection="0"/>
    <xf numFmtId="0" fontId="156" fillId="54" borderId="1614" applyNumberFormat="0" applyAlignment="0" applyProtection="0"/>
    <xf numFmtId="0" fontId="270" fillId="73" borderId="1614" applyNumberFormat="0" applyAlignment="0" applyProtection="0">
      <alignment vertical="center"/>
    </xf>
    <xf numFmtId="0" fontId="66" fillId="73" borderId="1614" applyNumberFormat="0" applyAlignment="0" applyProtection="0"/>
    <xf numFmtId="0" fontId="156" fillId="54" borderId="1614" applyNumberFormat="0" applyAlignment="0" applyProtection="0"/>
    <xf numFmtId="0" fontId="156" fillId="54" borderId="1614" applyNumberFormat="0" applyAlignment="0" applyProtection="0"/>
    <xf numFmtId="0" fontId="156" fillId="54" borderId="1614" applyNumberFormat="0" applyAlignment="0" applyProtection="0"/>
    <xf numFmtId="0" fontId="156" fillId="54" borderId="1614" applyNumberFormat="0" applyAlignment="0" applyProtection="0"/>
    <xf numFmtId="0" fontId="156" fillId="54" borderId="1614" applyNumberFormat="0" applyAlignment="0" applyProtection="0"/>
    <xf numFmtId="0" fontId="156" fillId="54" borderId="1614" applyNumberForma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50" fillId="79" borderId="1594" applyNumberFormat="0" applyFont="0" applyAlignment="0" applyProtection="0"/>
    <xf numFmtId="0" fontId="201" fillId="79" borderId="1594" applyNumberFormat="0" applyFont="0" applyAlignment="0" applyProtection="0">
      <alignment vertical="center"/>
    </xf>
    <xf numFmtId="0" fontId="201" fillId="79" borderId="1594" applyNumberFormat="0" applyFont="0" applyAlignment="0" applyProtection="0">
      <alignment vertical="center"/>
    </xf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9" fillId="56" borderId="1594" applyNumberFormat="0" applyAlignment="0" applyProtection="0"/>
    <xf numFmtId="0" fontId="50" fillId="79" borderId="1594" applyNumberFormat="0" applyFont="0" applyAlignment="0" applyProtection="0"/>
    <xf numFmtId="0" fontId="66" fillId="73" borderId="1595" applyNumberFormat="0" applyAlignment="0" applyProtection="0"/>
    <xf numFmtId="0" fontId="156" fillId="54" borderId="1595" applyNumberFormat="0" applyAlignment="0" applyProtection="0"/>
    <xf numFmtId="0" fontId="270" fillId="73" borderId="1595" applyNumberFormat="0" applyAlignment="0" applyProtection="0">
      <alignment vertical="center"/>
    </xf>
    <xf numFmtId="0" fontId="66" fillId="73" borderId="1595" applyNumberFormat="0" applyAlignment="0" applyProtection="0"/>
    <xf numFmtId="0" fontId="156" fillId="54" borderId="1595" applyNumberFormat="0" applyAlignment="0" applyProtection="0"/>
    <xf numFmtId="0" fontId="156" fillId="54" borderId="1595" applyNumberFormat="0" applyAlignment="0" applyProtection="0"/>
    <xf numFmtId="0" fontId="156" fillId="54" borderId="1595" applyNumberFormat="0" applyAlignment="0" applyProtection="0"/>
    <xf numFmtId="0" fontId="156" fillId="54" borderId="1595" applyNumberFormat="0" applyAlignment="0" applyProtection="0"/>
    <xf numFmtId="0" fontId="156" fillId="54" borderId="1595" applyNumberFormat="0" applyAlignment="0" applyProtection="0"/>
    <xf numFmtId="0" fontId="156" fillId="54" borderId="1595" applyNumberForma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9" fillId="56" borderId="1574" applyNumberForma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50" fillId="79" borderId="1574" applyNumberFormat="0" applyFont="0" applyAlignment="0" applyProtection="0"/>
    <xf numFmtId="0" fontId="201" fillId="79" borderId="1574" applyNumberFormat="0" applyFont="0" applyAlignment="0" applyProtection="0">
      <alignment vertical="center"/>
    </xf>
    <xf numFmtId="0" fontId="201" fillId="79" borderId="1574" applyNumberFormat="0" applyFont="0" applyAlignment="0" applyProtection="0">
      <alignment vertical="center"/>
    </xf>
    <xf numFmtId="0" fontId="9" fillId="56" borderId="1574" applyNumberFormat="0" applyAlignment="0" applyProtection="0"/>
    <xf numFmtId="0" fontId="50" fillId="79" borderId="1574" applyNumberFormat="0" applyFont="0" applyAlignment="0" applyProtection="0"/>
    <xf numFmtId="0" fontId="9" fillId="56" borderId="1574" applyNumberFormat="0" applyAlignment="0" applyProtection="0"/>
    <xf numFmtId="0" fontId="50" fillId="79" borderId="1574" applyNumberFormat="0" applyFont="0" applyAlignment="0" applyProtection="0"/>
    <xf numFmtId="0" fontId="9" fillId="56" borderId="1574" applyNumberFormat="0" applyAlignment="0" applyProtection="0"/>
    <xf numFmtId="0" fontId="50" fillId="79" borderId="1574" applyNumberFormat="0" applyFont="0" applyAlignment="0" applyProtection="0"/>
    <xf numFmtId="0" fontId="9" fillId="56" borderId="1574" applyNumberFormat="0" applyAlignment="0" applyProtection="0"/>
    <xf numFmtId="0" fontId="50" fillId="79" borderId="1574" applyNumberFormat="0" applyFont="0" applyAlignment="0" applyProtection="0"/>
    <xf numFmtId="0" fontId="9" fillId="56" borderId="1574" applyNumberFormat="0" applyAlignment="0" applyProtection="0"/>
    <xf numFmtId="0" fontId="50" fillId="79" borderId="1574" applyNumberFormat="0" applyFont="0" applyAlignment="0" applyProtection="0"/>
    <xf numFmtId="0" fontId="9" fillId="56" borderId="1574" applyNumberFormat="0" applyAlignment="0" applyProtection="0"/>
    <xf numFmtId="0" fontId="50" fillId="79" borderId="1574" applyNumberFormat="0" applyFont="0" applyAlignment="0" applyProtection="0"/>
    <xf numFmtId="0" fontId="156" fillId="54" borderId="1575" applyNumberFormat="0" applyAlignment="0" applyProtection="0"/>
    <xf numFmtId="0" fontId="270" fillId="73" borderId="1575" applyNumberFormat="0" applyAlignment="0" applyProtection="0">
      <alignment vertical="center"/>
    </xf>
    <xf numFmtId="0" fontId="66" fillId="73" borderId="1575" applyNumberFormat="0" applyAlignment="0" applyProtection="0"/>
    <xf numFmtId="0" fontId="156" fillId="54" borderId="1575" applyNumberFormat="0" applyAlignment="0" applyProtection="0"/>
    <xf numFmtId="0" fontId="270" fillId="73" borderId="1575" applyNumberFormat="0" applyAlignment="0" applyProtection="0">
      <alignment vertical="center"/>
    </xf>
    <xf numFmtId="0" fontId="66" fillId="73" borderId="1575" applyNumberFormat="0" applyAlignment="0" applyProtection="0"/>
    <xf numFmtId="0" fontId="156" fillId="54" borderId="1575" applyNumberFormat="0" applyAlignment="0" applyProtection="0"/>
    <xf numFmtId="0" fontId="156" fillId="54" borderId="1575" applyNumberFormat="0" applyAlignment="0" applyProtection="0"/>
    <xf numFmtId="0" fontId="156" fillId="54" borderId="1575" applyNumberFormat="0" applyAlignment="0" applyProtection="0"/>
    <xf numFmtId="0" fontId="156" fillId="54" borderId="1575" applyNumberFormat="0" applyAlignment="0" applyProtection="0"/>
    <xf numFmtId="0" fontId="156" fillId="54" borderId="1575" applyNumberFormat="0" applyAlignment="0" applyProtection="0"/>
    <xf numFmtId="0" fontId="156" fillId="54" borderId="1575" applyNumberFormat="0" applyAlignment="0" applyProtection="0"/>
    <xf numFmtId="0" fontId="172" fillId="0" borderId="1616"/>
    <xf numFmtId="3" fontId="27" fillId="0" borderId="1608" applyNumberFormat="0" applyFont="0" applyFill="0" applyAlignment="0" applyProtection="0">
      <alignment vertical="center"/>
    </xf>
    <xf numFmtId="3" fontId="27" fillId="0" borderId="1608" applyNumberFormat="0" applyFont="0" applyFill="0" applyAlignment="0" applyProtection="0">
      <alignment vertical="center"/>
    </xf>
    <xf numFmtId="3" fontId="276" fillId="109" borderId="1596"/>
    <xf numFmtId="0" fontId="172" fillId="0" borderId="1597"/>
    <xf numFmtId="0" fontId="158" fillId="0" borderId="1617" applyNumberFormat="0" applyFill="0" applyAlignment="0" applyProtection="0"/>
    <xf numFmtId="0" fontId="290" fillId="0" borderId="1617" applyNumberFormat="0" applyFill="0" applyAlignment="0" applyProtection="0">
      <alignment vertical="center"/>
    </xf>
    <xf numFmtId="0" fontId="68" fillId="0" borderId="1617" applyNumberFormat="0" applyFill="0" applyAlignment="0" applyProtection="0"/>
    <xf numFmtId="0" fontId="158" fillId="0" borderId="1617" applyNumberFormat="0" applyFill="0" applyAlignment="0" applyProtection="0"/>
    <xf numFmtId="3" fontId="27" fillId="0" borderId="1589" applyNumberFormat="0" applyFont="0" applyFill="0" applyAlignment="0" applyProtection="0">
      <alignment vertical="center"/>
    </xf>
    <xf numFmtId="3" fontId="27" fillId="0" borderId="1589" applyNumberFormat="0" applyFont="0" applyFill="0" applyAlignment="0" applyProtection="0">
      <alignment vertical="center"/>
    </xf>
    <xf numFmtId="0" fontId="290" fillId="0" borderId="1617" applyNumberFormat="0" applyFill="0" applyAlignment="0" applyProtection="0">
      <alignment vertical="center"/>
    </xf>
    <xf numFmtId="0" fontId="68" fillId="0" borderId="1617" applyNumberFormat="0" applyFill="0" applyAlignment="0" applyProtection="0"/>
    <xf numFmtId="0" fontId="158" fillId="0" borderId="1617" applyNumberFormat="0" applyFill="0" applyAlignment="0" applyProtection="0"/>
    <xf numFmtId="3" fontId="276" fillId="109" borderId="1576"/>
    <xf numFmtId="10" fontId="30" fillId="35" borderId="1618" applyNumberFormat="0" applyBorder="0" applyAlignment="0" applyProtection="0"/>
    <xf numFmtId="3" fontId="27" fillId="0" borderId="1569" applyNumberFormat="0" applyFont="0" applyFill="0" applyAlignment="0" applyProtection="0">
      <alignment vertical="center"/>
    </xf>
    <xf numFmtId="3" fontId="27" fillId="0" borderId="1569" applyNumberFormat="0" applyFont="0" applyFill="0" applyAlignment="0" applyProtection="0">
      <alignment vertical="center"/>
    </xf>
    <xf numFmtId="0" fontId="66" fillId="73" borderId="1604" applyNumberFormat="0" applyAlignment="0" applyProtection="0"/>
    <xf numFmtId="0" fontId="140" fillId="54" borderId="1611" applyNumberFormat="0" applyAlignment="0" applyProtection="0"/>
    <xf numFmtId="0" fontId="156" fillId="54" borderId="1604" applyNumberFormat="0" applyAlignment="0" applyProtection="0"/>
    <xf numFmtId="0" fontId="158" fillId="0" borderId="1578" applyNumberFormat="0" applyFill="0" applyAlignment="0" applyProtection="0"/>
    <xf numFmtId="0" fontId="290" fillId="0" borderId="1578" applyNumberFormat="0" applyFill="0" applyAlignment="0" applyProtection="0">
      <alignment vertical="center"/>
    </xf>
    <xf numFmtId="0" fontId="68" fillId="0" borderId="1578" applyNumberFormat="0" applyFill="0" applyAlignment="0" applyProtection="0"/>
    <xf numFmtId="0" fontId="290" fillId="0" borderId="1578" applyNumberFormat="0" applyFill="0" applyAlignment="0" applyProtection="0">
      <alignment vertical="center"/>
    </xf>
    <xf numFmtId="0" fontId="68" fillId="0" borderId="1578" applyNumberFormat="0" applyFill="0" applyAlignment="0" applyProtection="0"/>
    <xf numFmtId="0" fontId="158" fillId="0" borderId="1578" applyNumberFormat="0" applyFill="0" applyAlignment="0" applyProtection="0"/>
    <xf numFmtId="0" fontId="158" fillId="0" borderId="1578" applyNumberFormat="0" applyFill="0" applyAlignment="0" applyProtection="0"/>
    <xf numFmtId="0" fontId="158" fillId="0" borderId="1578" applyNumberFormat="0" applyFill="0" applyAlignment="0" applyProtection="0"/>
    <xf numFmtId="0" fontId="158" fillId="0" borderId="1578" applyNumberFormat="0" applyFill="0" applyAlignment="0" applyProtection="0"/>
    <xf numFmtId="0" fontId="158" fillId="0" borderId="1578" applyNumberFormat="0" applyFill="0" applyAlignment="0" applyProtection="0"/>
    <xf numFmtId="0" fontId="158" fillId="0" borderId="1578" applyNumberFormat="0" applyFill="0" applyAlignment="0" applyProtection="0"/>
    <xf numFmtId="0" fontId="270" fillId="73" borderId="1575" applyNumberFormat="0" applyAlignment="0" applyProtection="0">
      <alignment vertical="center"/>
    </xf>
    <xf numFmtId="0" fontId="210" fillId="73" borderId="1572" applyNumberFormat="0" applyAlignment="0" applyProtection="0">
      <alignment vertical="center"/>
    </xf>
    <xf numFmtId="0" fontId="256" fillId="63" borderId="1572" applyNumberFormat="0" applyAlignment="0" applyProtection="0">
      <alignment vertical="center"/>
    </xf>
    <xf numFmtId="0" fontId="156" fillId="54" borderId="1624" applyNumberFormat="0" applyAlignment="0" applyProtection="0"/>
    <xf numFmtId="0" fontId="201" fillId="79" borderId="1574" applyNumberFormat="0" applyFont="0" applyAlignment="0" applyProtection="0">
      <alignment vertical="center"/>
    </xf>
    <xf numFmtId="0" fontId="156" fillId="54" borderId="1604" applyNumberFormat="0" applyAlignment="0" applyProtection="0"/>
    <xf numFmtId="3" fontId="276" fillId="109" borderId="1625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50" fillId="79" borderId="1564" applyNumberFormat="0" applyFont="0" applyAlignment="0" applyProtection="0"/>
    <xf numFmtId="0" fontId="201" fillId="79" borderId="1564" applyNumberFormat="0" applyFont="0" applyAlignment="0" applyProtection="0">
      <alignment vertical="center"/>
    </xf>
    <xf numFmtId="0" fontId="201" fillId="79" borderId="1564" applyNumberFormat="0" applyFont="0" applyAlignment="0" applyProtection="0">
      <alignment vertical="center"/>
    </xf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9" fillId="56" borderId="1564" applyNumberFormat="0" applyAlignment="0" applyProtection="0"/>
    <xf numFmtId="0" fontId="50" fillId="79" borderId="1564" applyNumberFormat="0" applyFont="0" applyAlignment="0" applyProtection="0"/>
    <xf numFmtId="0" fontId="156" fillId="54" borderId="1565" applyNumberFormat="0" applyAlignment="0" applyProtection="0"/>
    <xf numFmtId="0" fontId="270" fillId="73" borderId="1565" applyNumberFormat="0" applyAlignment="0" applyProtection="0">
      <alignment vertical="center"/>
    </xf>
    <xf numFmtId="0" fontId="66" fillId="73" borderId="1565" applyNumberFormat="0" applyAlignment="0" applyProtection="0"/>
    <xf numFmtId="0" fontId="156" fillId="54" borderId="1565" applyNumberFormat="0" applyAlignment="0" applyProtection="0"/>
    <xf numFmtId="0" fontId="270" fillId="73" borderId="1565" applyNumberFormat="0" applyAlignment="0" applyProtection="0">
      <alignment vertical="center"/>
    </xf>
    <xf numFmtId="0" fontId="66" fillId="73" borderId="1565" applyNumberForma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156" fillId="54" borderId="1565" applyNumberFormat="0" applyAlignment="0" applyProtection="0"/>
    <xf numFmtId="0" fontId="36" fillId="0" borderId="1589" applyNumberFormat="0" applyFill="0" applyBorder="0" applyAlignment="0" applyProtection="0"/>
    <xf numFmtId="0" fontId="50" fillId="79" borderId="1603" applyNumberFormat="0" applyFont="0" applyAlignment="0" applyProtection="0"/>
    <xf numFmtId="0" fontId="156" fillId="54" borderId="1604" applyNumberFormat="0" applyAlignment="0" applyProtection="0"/>
    <xf numFmtId="0" fontId="156" fillId="54" borderId="1585" applyNumberFormat="0" applyAlignment="0" applyProtection="0"/>
    <xf numFmtId="0" fontId="156" fillId="54" borderId="1624" applyNumberFormat="0" applyAlignment="0" applyProtection="0"/>
    <xf numFmtId="0" fontId="54" fillId="73" borderId="1582" applyNumberFormat="0" applyAlignment="0" applyProtection="0"/>
    <xf numFmtId="0" fontId="256" fillId="63" borderId="1592" applyNumberFormat="0" applyAlignment="0" applyProtection="0">
      <alignment vertical="center"/>
    </xf>
    <xf numFmtId="10" fontId="41" fillId="35" borderId="1608" applyNumberFormat="0" applyBorder="0" applyAlignment="0" applyProtection="0"/>
    <xf numFmtId="3" fontId="276" fillId="109" borderId="1566"/>
    <xf numFmtId="0" fontId="172" fillId="0" borderId="1567"/>
    <xf numFmtId="3" fontId="27" fillId="0" borderId="1540" applyNumberFormat="0" applyFont="0" applyFill="0" applyAlignment="0" applyProtection="0">
      <alignment vertical="center"/>
    </xf>
    <xf numFmtId="3" fontId="27" fillId="0" borderId="1540" applyNumberFormat="0" applyFont="0" applyFill="0" applyAlignment="0" applyProtection="0">
      <alignment vertical="center"/>
    </xf>
    <xf numFmtId="0" fontId="158" fillId="0" borderId="1568" applyNumberFormat="0" applyFill="0" applyAlignment="0" applyProtection="0"/>
    <xf numFmtId="0" fontId="290" fillId="0" borderId="1568" applyNumberFormat="0" applyFill="0" applyAlignment="0" applyProtection="0">
      <alignment vertical="center"/>
    </xf>
    <xf numFmtId="0" fontId="68" fillId="0" borderId="1568" applyNumberFormat="0" applyFill="0" applyAlignment="0" applyProtection="0"/>
    <xf numFmtId="0" fontId="158" fillId="0" borderId="1568" applyNumberFormat="0" applyFill="0" applyAlignment="0" applyProtection="0"/>
    <xf numFmtId="0" fontId="290" fillId="0" borderId="1568" applyNumberFormat="0" applyFill="0" applyAlignment="0" applyProtection="0">
      <alignment vertical="center"/>
    </xf>
    <xf numFmtId="0" fontId="6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158" fillId="0" borderId="1568" applyNumberFormat="0" applyFill="0" applyAlignment="0" applyProtection="0"/>
    <xf numFmtId="0" fontId="270" fillId="73" borderId="1614" applyNumberFormat="0" applyAlignment="0" applyProtection="0">
      <alignment vertical="center"/>
    </xf>
    <xf numFmtId="0" fontId="50" fillId="79" borderId="1584" applyNumberFormat="0" applyFont="0" applyAlignment="0" applyProtection="0"/>
    <xf numFmtId="0" fontId="270" fillId="73" borderId="1565" applyNumberFormat="0" applyAlignment="0" applyProtection="0">
      <alignment vertical="center"/>
    </xf>
    <xf numFmtId="0" fontId="210" fillId="73" borderId="1562" applyNumberFormat="0" applyAlignment="0" applyProtection="0">
      <alignment vertical="center"/>
    </xf>
    <xf numFmtId="0" fontId="50" fillId="79" borderId="1613" applyNumberFormat="0" applyFont="0" applyAlignment="0" applyProtection="0"/>
    <xf numFmtId="0" fontId="50" fillId="79" borderId="1613" applyNumberFormat="0" applyFont="0" applyAlignment="0" applyProtection="0"/>
    <xf numFmtId="0" fontId="256" fillId="63" borderId="1562" applyNumberFormat="0" applyAlignment="0" applyProtection="0">
      <alignment vertical="center"/>
    </xf>
    <xf numFmtId="0" fontId="290" fillId="0" borderId="1568" applyNumberFormat="0" applyFill="0" applyAlignment="0" applyProtection="0">
      <alignment vertical="center"/>
    </xf>
    <xf numFmtId="0" fontId="50" fillId="79" borderId="1594" applyNumberFormat="0" applyFont="0" applyAlignment="0" applyProtection="0"/>
    <xf numFmtId="0" fontId="201" fillId="79" borderId="1564" applyNumberFormat="0" applyFont="0" applyAlignment="0" applyProtection="0">
      <alignment vertical="center"/>
    </xf>
    <xf numFmtId="0" fontId="149" fillId="41" borderId="1582" applyNumberFormat="0" applyAlignment="0" applyProtection="0"/>
    <xf numFmtId="0" fontId="156" fillId="54" borderId="1585" applyNumberFormat="0" applyAlignment="0" applyProtection="0"/>
    <xf numFmtId="0" fontId="172" fillId="0" borderId="1626"/>
    <xf numFmtId="3" fontId="27" fillId="0" borderId="1618" applyNumberFormat="0" applyFont="0" applyFill="0" applyAlignment="0" applyProtection="0">
      <alignment vertical="center"/>
    </xf>
    <xf numFmtId="3" fontId="27" fillId="0" borderId="1618" applyNumberFormat="0" applyFont="0" applyFill="0" applyAlignment="0" applyProtection="0">
      <alignment vertical="center"/>
    </xf>
    <xf numFmtId="3" fontId="276" fillId="109" borderId="1605"/>
    <xf numFmtId="0" fontId="172" fillId="0" borderId="1606"/>
    <xf numFmtId="3" fontId="27" fillId="0" borderId="1599" applyNumberFormat="0" applyFont="0" applyFill="0" applyAlignment="0" applyProtection="0">
      <alignment vertical="center"/>
    </xf>
    <xf numFmtId="3" fontId="27" fillId="0" borderId="1599" applyNumberFormat="0" applyFont="0" applyFill="0" applyAlignment="0" applyProtection="0">
      <alignment vertical="center"/>
    </xf>
    <xf numFmtId="3" fontId="276" fillId="109" borderId="1586"/>
    <xf numFmtId="0" fontId="172" fillId="0" borderId="1587"/>
    <xf numFmtId="3" fontId="27" fillId="0" borderId="1579" applyNumberFormat="0" applyFont="0" applyFill="0" applyAlignment="0" applyProtection="0">
      <alignment vertical="center"/>
    </xf>
    <xf numFmtId="3" fontId="27" fillId="0" borderId="1579" applyNumberFormat="0" applyFont="0" applyFill="0" applyAlignment="0" applyProtection="0">
      <alignment vertical="center"/>
    </xf>
    <xf numFmtId="0" fontId="50" fillId="79" borderId="1613" applyNumberFormat="0" applyFont="0" applyAlignment="0" applyProtection="0"/>
    <xf numFmtId="0" fontId="54" fillId="73" borderId="1611" applyNumberFormat="0" applyAlignment="0" applyProtection="0"/>
    <xf numFmtId="0" fontId="156" fillId="54" borderId="1595" applyNumberFormat="0" applyAlignment="0" applyProtection="0"/>
    <xf numFmtId="0" fontId="149" fillId="41" borderId="1621" applyNumberFormat="0" applyAlignment="0" applyProtection="0"/>
    <xf numFmtId="3" fontId="276" fillId="109" borderId="1615"/>
    <xf numFmtId="0" fontId="50" fillId="79" borderId="1594" applyNumberFormat="0" applyFont="0" applyAlignment="0" applyProtection="0"/>
    <xf numFmtId="0" fontId="54" fillId="73" borderId="1621" applyNumberFormat="0" applyAlignment="0" applyProtection="0"/>
    <xf numFmtId="0" fontId="36" fillId="0" borderId="1599" applyNumberFormat="0" applyFill="0" applyBorder="0" applyAlignment="0" applyProtection="0"/>
    <xf numFmtId="0" fontId="270" fillId="73" borderId="1595" applyNumberFormat="0" applyAlignment="0" applyProtection="0">
      <alignment vertical="center"/>
    </xf>
    <xf numFmtId="0" fontId="210" fillId="73" borderId="1621" applyNumberFormat="0" applyAlignment="0" applyProtection="0">
      <alignment vertical="center"/>
    </xf>
    <xf numFmtId="0" fontId="149" fillId="41" borderId="1611" applyNumberFormat="0" applyAlignment="0" applyProtection="0"/>
    <xf numFmtId="37" fontId="172" fillId="105" borderId="1610">
      <alignment horizontal="center" vertical="center" wrapText="1"/>
    </xf>
    <xf numFmtId="0" fontId="149" fillId="41" borderId="1611" applyNumberFormat="0" applyAlignment="0" applyProtection="0"/>
    <xf numFmtId="0" fontId="50" fillId="79" borderId="1613" applyNumberFormat="0" applyFont="0" applyAlignment="0" applyProtection="0"/>
    <xf numFmtId="0" fontId="158" fillId="0" borderId="1588" applyNumberFormat="0" applyFill="0" applyAlignment="0" applyProtection="0"/>
    <xf numFmtId="0" fontId="290" fillId="0" borderId="1588" applyNumberFormat="0" applyFill="0" applyAlignment="0" applyProtection="0">
      <alignment vertical="center"/>
    </xf>
    <xf numFmtId="0" fontId="68" fillId="0" borderId="1588" applyNumberFormat="0" applyFill="0" applyAlignment="0" applyProtection="0"/>
    <xf numFmtId="0" fontId="158" fillId="0" borderId="1588" applyNumberFormat="0" applyFill="0" applyAlignment="0" applyProtection="0"/>
    <xf numFmtId="0" fontId="290" fillId="0" borderId="1588" applyNumberFormat="0" applyFill="0" applyAlignment="0" applyProtection="0">
      <alignment vertical="center"/>
    </xf>
    <xf numFmtId="0" fontId="68" fillId="0" borderId="1588" applyNumberFormat="0" applyFill="0" applyAlignment="0" applyProtection="0"/>
    <xf numFmtId="0" fontId="158" fillId="0" borderId="1588" applyNumberFormat="0" applyFill="0" applyAlignment="0" applyProtection="0"/>
    <xf numFmtId="0" fontId="158" fillId="0" borderId="1588" applyNumberFormat="0" applyFill="0" applyAlignment="0" applyProtection="0"/>
    <xf numFmtId="0" fontId="158" fillId="0" borderId="1588" applyNumberFormat="0" applyFill="0" applyAlignment="0" applyProtection="0"/>
    <xf numFmtId="0" fontId="158" fillId="0" borderId="1588" applyNumberFormat="0" applyFill="0" applyAlignment="0" applyProtection="0"/>
    <xf numFmtId="0" fontId="158" fillId="0" borderId="1588" applyNumberFormat="0" applyFill="0" applyAlignment="0" applyProtection="0"/>
    <xf numFmtId="0" fontId="158" fillId="0" borderId="1588" applyNumberFormat="0" applyFill="0" applyAlignment="0" applyProtection="0"/>
    <xf numFmtId="0" fontId="270" fillId="73" borderId="1585" applyNumberFormat="0" applyAlignment="0" applyProtection="0">
      <alignment vertical="center"/>
    </xf>
    <xf numFmtId="0" fontId="210" fillId="73" borderId="1582" applyNumberFormat="0" applyAlignment="0" applyProtection="0">
      <alignment vertical="center"/>
    </xf>
    <xf numFmtId="0" fontId="62" fillId="63" borderId="1611" applyNumberFormat="0" applyAlignment="0" applyProtection="0"/>
    <xf numFmtId="0" fontId="256" fillId="63" borderId="1582" applyNumberFormat="0" applyAlignment="0" applyProtection="0">
      <alignment vertical="center"/>
    </xf>
    <xf numFmtId="0" fontId="290" fillId="0" borderId="1588" applyNumberFormat="0" applyFill="0" applyAlignment="0" applyProtection="0">
      <alignment vertical="center"/>
    </xf>
    <xf numFmtId="0" fontId="201" fillId="79" borderId="1584" applyNumberFormat="0" applyFont="0" applyAlignment="0" applyProtection="0">
      <alignment vertical="center"/>
    </xf>
    <xf numFmtId="0" fontId="50" fillId="79" borderId="1623" applyNumberFormat="0" applyFont="0" applyAlignment="0" applyProtection="0"/>
    <xf numFmtId="0" fontId="140" fillId="54" borderId="1621" applyNumberFormat="0" applyAlignment="0" applyProtection="0"/>
    <xf numFmtId="0" fontId="158" fillId="0" borderId="1598" applyNumberFormat="0" applyFill="0" applyAlignment="0" applyProtection="0"/>
    <xf numFmtId="0" fontId="290" fillId="0" borderId="1598" applyNumberFormat="0" applyFill="0" applyAlignment="0" applyProtection="0">
      <alignment vertical="center"/>
    </xf>
    <xf numFmtId="0" fontId="68" fillId="0" borderId="1598" applyNumberFormat="0" applyFill="0" applyAlignment="0" applyProtection="0"/>
    <xf numFmtId="0" fontId="158" fillId="0" borderId="1598" applyNumberFormat="0" applyFill="0" applyAlignment="0" applyProtection="0"/>
    <xf numFmtId="0" fontId="290" fillId="0" borderId="1598" applyNumberFormat="0" applyFill="0" applyAlignment="0" applyProtection="0">
      <alignment vertical="center"/>
    </xf>
    <xf numFmtId="0" fontId="68" fillId="0" borderId="1598" applyNumberFormat="0" applyFill="0" applyAlignment="0" applyProtection="0"/>
    <xf numFmtId="0" fontId="158" fillId="0" borderId="1598" applyNumberFormat="0" applyFill="0" applyAlignment="0" applyProtection="0"/>
    <xf numFmtId="0" fontId="158" fillId="0" borderId="1598" applyNumberFormat="0" applyFill="0" applyAlignment="0" applyProtection="0"/>
    <xf numFmtId="0" fontId="158" fillId="0" borderId="1598" applyNumberFormat="0" applyFill="0" applyAlignment="0" applyProtection="0"/>
    <xf numFmtId="0" fontId="158" fillId="0" borderId="1598" applyNumberFormat="0" applyFill="0" applyAlignment="0" applyProtection="0"/>
    <xf numFmtId="0" fontId="158" fillId="0" borderId="1598" applyNumberFormat="0" applyFill="0" applyAlignment="0" applyProtection="0"/>
    <xf numFmtId="0" fontId="158" fillId="0" borderId="1598" applyNumberFormat="0" applyFill="0" applyAlignment="0" applyProtection="0"/>
    <xf numFmtId="0" fontId="36" fillId="0" borderId="1618" applyNumberFormat="0" applyFill="0" applyBorder="0" applyAlignment="0" applyProtection="0"/>
    <xf numFmtId="0" fontId="270" fillId="73" borderId="1595" applyNumberFormat="0" applyAlignment="0" applyProtection="0">
      <alignment vertical="center"/>
    </xf>
    <xf numFmtId="0" fontId="210" fillId="73" borderId="1592" applyNumberFormat="0" applyAlignment="0" applyProtection="0">
      <alignment vertical="center"/>
    </xf>
    <xf numFmtId="0" fontId="149" fillId="41" borderId="1621" applyNumberFormat="0" applyAlignment="0" applyProtection="0"/>
    <xf numFmtId="0" fontId="256" fillId="63" borderId="1592" applyNumberFormat="0" applyAlignment="0" applyProtection="0">
      <alignment vertical="center"/>
    </xf>
    <xf numFmtId="0" fontId="290" fillId="0" borderId="1598" applyNumberFormat="0" applyFill="0" applyAlignment="0" applyProtection="0">
      <alignment vertical="center"/>
    </xf>
    <xf numFmtId="0" fontId="201" fillId="79" borderId="1594" applyNumberFormat="0" applyFont="0" applyAlignment="0" applyProtection="0">
      <alignment vertical="center"/>
    </xf>
    <xf numFmtId="0" fontId="158" fillId="0" borderId="1607" applyNumberFormat="0" applyFill="0" applyAlignment="0" applyProtection="0"/>
    <xf numFmtId="0" fontId="290" fillId="0" borderId="1607" applyNumberFormat="0" applyFill="0" applyAlignment="0" applyProtection="0">
      <alignment vertical="center"/>
    </xf>
    <xf numFmtId="0" fontId="68" fillId="0" borderId="1607" applyNumberFormat="0" applyFill="0" applyAlignment="0" applyProtection="0"/>
    <xf numFmtId="0" fontId="158" fillId="0" borderId="1607" applyNumberFormat="0" applyFill="0" applyAlignment="0" applyProtection="0"/>
    <xf numFmtId="0" fontId="290" fillId="0" borderId="1607" applyNumberFormat="0" applyFill="0" applyAlignment="0" applyProtection="0">
      <alignment vertical="center"/>
    </xf>
    <xf numFmtId="0" fontId="68" fillId="0" borderId="1607" applyNumberFormat="0" applyFill="0" applyAlignment="0" applyProtection="0"/>
    <xf numFmtId="0" fontId="158" fillId="0" borderId="1607" applyNumberFormat="0" applyFill="0" applyAlignment="0" applyProtection="0"/>
    <xf numFmtId="0" fontId="158" fillId="0" borderId="1607" applyNumberFormat="0" applyFill="0" applyAlignment="0" applyProtection="0"/>
    <xf numFmtId="0" fontId="158" fillId="0" borderId="1607" applyNumberFormat="0" applyFill="0" applyAlignment="0" applyProtection="0"/>
    <xf numFmtId="0" fontId="158" fillId="0" borderId="1607" applyNumberFormat="0" applyFill="0" applyAlignment="0" applyProtection="0"/>
    <xf numFmtId="0" fontId="158" fillId="0" borderId="1607" applyNumberFormat="0" applyFill="0" applyAlignment="0" applyProtection="0"/>
    <xf numFmtId="0" fontId="158" fillId="0" borderId="1607" applyNumberFormat="0" applyFill="0" applyAlignment="0" applyProtection="0"/>
    <xf numFmtId="0" fontId="270" fillId="73" borderId="1604" applyNumberFormat="0" applyAlignment="0" applyProtection="0">
      <alignment vertical="center"/>
    </xf>
    <xf numFmtId="0" fontId="290" fillId="0" borderId="1607" applyNumberFormat="0" applyFill="0" applyAlignment="0" applyProtection="0">
      <alignment vertical="center"/>
    </xf>
    <xf numFmtId="0" fontId="201" fillId="79" borderId="1603" applyNumberFormat="0" applyFont="0" applyAlignment="0" applyProtection="0">
      <alignment vertical="center"/>
    </xf>
    <xf numFmtId="0" fontId="158" fillId="0" borderId="1617" applyNumberFormat="0" applyFill="0" applyAlignment="0" applyProtection="0"/>
    <xf numFmtId="0" fontId="158" fillId="0" borderId="1617" applyNumberFormat="0" applyFill="0" applyAlignment="0" applyProtection="0"/>
    <xf numFmtId="0" fontId="158" fillId="0" borderId="1617" applyNumberFormat="0" applyFill="0" applyAlignment="0" applyProtection="0"/>
    <xf numFmtId="0" fontId="158" fillId="0" borderId="1617" applyNumberFormat="0" applyFill="0" applyAlignment="0" applyProtection="0"/>
    <xf numFmtId="0" fontId="270" fillId="73" borderId="1614" applyNumberFormat="0" applyAlignment="0" applyProtection="0">
      <alignment vertical="center"/>
    </xf>
    <xf numFmtId="0" fontId="210" fillId="73" borderId="1611" applyNumberFormat="0" applyAlignment="0" applyProtection="0">
      <alignment vertical="center"/>
    </xf>
    <xf numFmtId="0" fontId="256" fillId="63" borderId="1611" applyNumberFormat="0" applyAlignment="0" applyProtection="0">
      <alignment vertical="center"/>
    </xf>
    <xf numFmtId="0" fontId="290" fillId="0" borderId="1617" applyNumberFormat="0" applyFill="0" applyAlignment="0" applyProtection="0">
      <alignment vertical="center"/>
    </xf>
    <xf numFmtId="0" fontId="201" fillId="79" borderId="1613" applyNumberFormat="0" applyFont="0" applyAlignment="0" applyProtection="0">
      <alignment vertical="center"/>
    </xf>
    <xf numFmtId="0" fontId="158" fillId="0" borderId="1627" applyNumberFormat="0" applyFill="0" applyAlignment="0" applyProtection="0"/>
    <xf numFmtId="0" fontId="290" fillId="0" borderId="1627" applyNumberFormat="0" applyFill="0" applyAlignment="0" applyProtection="0">
      <alignment vertical="center"/>
    </xf>
    <xf numFmtId="0" fontId="68" fillId="0" borderId="1627" applyNumberFormat="0" applyFill="0" applyAlignment="0" applyProtection="0"/>
    <xf numFmtId="0" fontId="158" fillId="0" borderId="1627" applyNumberFormat="0" applyFill="0" applyAlignment="0" applyProtection="0"/>
    <xf numFmtId="0" fontId="290" fillId="0" borderId="1627" applyNumberFormat="0" applyFill="0" applyAlignment="0" applyProtection="0">
      <alignment vertical="center"/>
    </xf>
    <xf numFmtId="0" fontId="68" fillId="0" borderId="1627" applyNumberFormat="0" applyFill="0" applyAlignment="0" applyProtection="0"/>
    <xf numFmtId="0" fontId="158" fillId="0" borderId="1627" applyNumberFormat="0" applyFill="0" applyAlignment="0" applyProtection="0"/>
    <xf numFmtId="0" fontId="158" fillId="0" borderId="1627" applyNumberFormat="0" applyFill="0" applyAlignment="0" applyProtection="0"/>
    <xf numFmtId="0" fontId="158" fillId="0" borderId="1627" applyNumberFormat="0" applyFill="0" applyAlignment="0" applyProtection="0"/>
    <xf numFmtId="0" fontId="158" fillId="0" borderId="1627" applyNumberFormat="0" applyFill="0" applyAlignment="0" applyProtection="0"/>
    <xf numFmtId="0" fontId="158" fillId="0" borderId="1627" applyNumberFormat="0" applyFill="0" applyAlignment="0" applyProtection="0"/>
    <xf numFmtId="0" fontId="158" fillId="0" borderId="1627" applyNumberFormat="0" applyFill="0" applyAlignment="0" applyProtection="0"/>
    <xf numFmtId="0" fontId="270" fillId="73" borderId="1624" applyNumberFormat="0" applyAlignment="0" applyProtection="0">
      <alignment vertical="center"/>
    </xf>
    <xf numFmtId="0" fontId="210" fillId="73" borderId="1621" applyNumberFormat="0" applyAlignment="0" applyProtection="0">
      <alignment vertical="center"/>
    </xf>
    <xf numFmtId="0" fontId="256" fillId="63" borderId="1621" applyNumberFormat="0" applyAlignment="0" applyProtection="0">
      <alignment vertical="center"/>
    </xf>
    <xf numFmtId="0" fontId="290" fillId="0" borderId="1627" applyNumberFormat="0" applyFill="0" applyAlignment="0" applyProtection="0">
      <alignment vertical="center"/>
    </xf>
    <xf numFmtId="0" fontId="201" fillId="79" borderId="1623" applyNumberFormat="0" applyFont="0" applyAlignment="0" applyProtection="0">
      <alignment vertical="center"/>
    </xf>
    <xf numFmtId="0" fontId="243" fillId="104" borderId="56"/>
    <xf numFmtId="0" fontId="246" fillId="0" borderId="53">
      <alignment horizontal="left" vertical="top"/>
    </xf>
    <xf numFmtId="0" fontId="249" fillId="0" borderId="53">
      <alignment horizontal="left" vertical="top"/>
    </xf>
    <xf numFmtId="0" fontId="158" fillId="0" borderId="1647" applyNumberFormat="0" applyFill="0" applyAlignment="0" applyProtection="0"/>
    <xf numFmtId="0" fontId="290" fillId="0" borderId="1647" applyNumberFormat="0" applyFill="0" applyAlignment="0" applyProtection="0">
      <alignment vertical="center"/>
    </xf>
    <xf numFmtId="0" fontId="50" fillId="79" borderId="1643" applyNumberFormat="0" applyFont="0" applyAlignment="0" applyProtection="0"/>
    <xf numFmtId="0" fontId="149" fillId="41" borderId="1680" applyNumberFormat="0" applyAlignment="0" applyProtection="0"/>
    <xf numFmtId="0" fontId="149" fillId="41" borderId="1641" applyNumberForma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9" fillId="56" borderId="1643" applyNumberFormat="0" applyAlignment="0" applyProtection="0"/>
    <xf numFmtId="0" fontId="158" fillId="0" borderId="1686" applyNumberFormat="0" applyFill="0" applyAlignment="0" applyProtection="0"/>
    <xf numFmtId="0" fontId="62" fillId="63" borderId="1661" applyNumberFormat="0" applyAlignment="0" applyProtection="0"/>
    <xf numFmtId="0" fontId="172" fillId="0" borderId="1646"/>
    <xf numFmtId="0" fontId="156" fillId="54" borderId="1654" applyNumberFormat="0" applyAlignment="0" applyProtection="0"/>
    <xf numFmtId="0" fontId="156" fillId="54" borderId="1654" applyNumberFormat="0" applyAlignment="0" applyProtection="0"/>
    <xf numFmtId="0" fontId="156" fillId="54" borderId="1654" applyNumberFormat="0" applyAlignment="0" applyProtection="0"/>
    <xf numFmtId="0" fontId="156" fillId="54" borderId="1654" applyNumberFormat="0" applyAlignment="0" applyProtection="0"/>
    <xf numFmtId="0" fontId="66" fillId="73" borderId="1654" applyNumberFormat="0" applyAlignment="0" applyProtection="0"/>
    <xf numFmtId="0" fontId="270" fillId="73" borderId="1654" applyNumberFormat="0" applyAlignment="0" applyProtection="0">
      <alignment vertical="center"/>
    </xf>
    <xf numFmtId="0" fontId="156" fillId="54" borderId="1654" applyNumberFormat="0" applyAlignment="0" applyProtection="0"/>
    <xf numFmtId="0" fontId="66" fillId="73" borderId="1654" applyNumberFormat="0" applyAlignment="0" applyProtection="0"/>
    <xf numFmtId="0" fontId="270" fillId="73" borderId="1654" applyNumberFormat="0" applyAlignment="0" applyProtection="0">
      <alignment vertical="center"/>
    </xf>
    <xf numFmtId="0" fontId="156" fillId="54" borderId="1654" applyNumberForma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201" fillId="79" borderId="1653" applyNumberFormat="0" applyFont="0" applyAlignment="0" applyProtection="0">
      <alignment vertical="center"/>
    </xf>
    <xf numFmtId="0" fontId="50" fillId="79" borderId="1653" applyNumberFormat="0" applyFont="0" applyAlignment="0" applyProtection="0"/>
    <xf numFmtId="0" fontId="201" fillId="79" borderId="1653" applyNumberFormat="0" applyFont="0" applyAlignment="0" applyProtection="0">
      <alignment vertical="center"/>
    </xf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9" fillId="56" borderId="1653" applyNumberForma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50" fillId="79" borderId="1653" applyNumberFormat="0" applyFont="0" applyAlignment="0" applyProtection="0"/>
    <xf numFmtId="0" fontId="156" fillId="54" borderId="1673" applyNumberFormat="0" applyAlignment="0" applyProtection="0"/>
    <xf numFmtId="0" fontId="156" fillId="54" borderId="1673" applyNumberFormat="0" applyAlignment="0" applyProtection="0"/>
    <xf numFmtId="0" fontId="156" fillId="54" borderId="1673" applyNumberFormat="0" applyAlignment="0" applyProtection="0"/>
    <xf numFmtId="0" fontId="156" fillId="54" borderId="1673" applyNumberFormat="0" applyAlignment="0" applyProtection="0"/>
    <xf numFmtId="0" fontId="66" fillId="73" borderId="1673" applyNumberFormat="0" applyAlignment="0" applyProtection="0"/>
    <xf numFmtId="0" fontId="270" fillId="73" borderId="1673" applyNumberFormat="0" applyAlignment="0" applyProtection="0">
      <alignment vertical="center"/>
    </xf>
    <xf numFmtId="0" fontId="270" fillId="73" borderId="1673" applyNumberFormat="0" applyAlignment="0" applyProtection="0">
      <alignment vertical="center"/>
    </xf>
    <xf numFmtId="0" fontId="156" fillId="54" borderId="1673" applyNumberForma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201" fillId="79" borderId="1672" applyNumberFormat="0" applyFont="0" applyAlignment="0" applyProtection="0">
      <alignment vertical="center"/>
    </xf>
    <xf numFmtId="0" fontId="201" fillId="79" borderId="1672" applyNumberFormat="0" applyFont="0" applyAlignment="0" applyProtection="0">
      <alignment vertical="center"/>
    </xf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9" fillId="56" borderId="1672" applyNumberForma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50" fillId="79" borderId="1672" applyNumberFormat="0" applyFont="0" applyAlignment="0" applyProtection="0"/>
    <xf numFmtId="0" fontId="156" fillId="54" borderId="1693" applyNumberFormat="0" applyAlignment="0" applyProtection="0"/>
    <xf numFmtId="0" fontId="156" fillId="54" borderId="1693" applyNumberFormat="0" applyAlignment="0" applyProtection="0"/>
    <xf numFmtId="0" fontId="156" fillId="54" borderId="1693" applyNumberFormat="0" applyAlignment="0" applyProtection="0"/>
    <xf numFmtId="0" fontId="156" fillId="54" borderId="1693" applyNumberFormat="0" applyAlignment="0" applyProtection="0"/>
    <xf numFmtId="0" fontId="66" fillId="73" borderId="1693" applyNumberFormat="0" applyAlignment="0" applyProtection="0"/>
    <xf numFmtId="0" fontId="270" fillId="73" borderId="1693" applyNumberFormat="0" applyAlignment="0" applyProtection="0">
      <alignment vertical="center"/>
    </xf>
    <xf numFmtId="0" fontId="156" fillId="54" borderId="1693" applyNumberFormat="0" applyAlignment="0" applyProtection="0"/>
    <xf numFmtId="0" fontId="66" fillId="73" borderId="1693" applyNumberFormat="0" applyAlignment="0" applyProtection="0"/>
    <xf numFmtId="0" fontId="270" fillId="73" borderId="1693" applyNumberFormat="0" applyAlignment="0" applyProtection="0">
      <alignment vertical="center"/>
    </xf>
    <xf numFmtId="0" fontId="156" fillId="54" borderId="1693" applyNumberForma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201" fillId="79" borderId="1692" applyNumberFormat="0" applyFont="0" applyAlignment="0" applyProtection="0">
      <alignment vertical="center"/>
    </xf>
    <xf numFmtId="0" fontId="201" fillId="79" borderId="1692" applyNumberFormat="0" applyFont="0" applyAlignment="0" applyProtection="0">
      <alignment vertical="center"/>
    </xf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9" fillId="56" borderId="1692" applyNumberForma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50" fillId="79" borderId="1692" applyNumberFormat="0" applyFont="0" applyAlignment="0" applyProtection="0"/>
    <xf numFmtId="0" fontId="140" fillId="54" borderId="1641" applyNumberFormat="0" applyAlignment="0" applyProtection="0"/>
    <xf numFmtId="0" fontId="210" fillId="73" borderId="1641" applyNumberFormat="0" applyAlignment="0" applyProtection="0">
      <alignment vertical="center"/>
    </xf>
    <xf numFmtId="0" fontId="54" fillId="73" borderId="1641" applyNumberFormat="0" applyAlignment="0" applyProtection="0"/>
    <xf numFmtId="0" fontId="140" fillId="54" borderId="1641" applyNumberFormat="0" applyAlignment="0" applyProtection="0"/>
    <xf numFmtId="0" fontId="210" fillId="73" borderId="1641" applyNumberFormat="0" applyAlignment="0" applyProtection="0">
      <alignment vertical="center"/>
    </xf>
    <xf numFmtId="0" fontId="54" fillId="73" borderId="1641" applyNumberFormat="0" applyAlignment="0" applyProtection="0"/>
    <xf numFmtId="0" fontId="140" fillId="54" borderId="1641" applyNumberFormat="0" applyAlignment="0" applyProtection="0"/>
    <xf numFmtId="0" fontId="140" fillId="54" borderId="1641" applyNumberFormat="0" applyAlignment="0" applyProtection="0"/>
    <xf numFmtId="0" fontId="140" fillId="54" borderId="1641" applyNumberFormat="0" applyAlignment="0" applyProtection="0"/>
    <xf numFmtId="0" fontId="140" fillId="54" borderId="1641" applyNumberFormat="0" applyAlignment="0" applyProtection="0"/>
    <xf numFmtId="0" fontId="140" fillId="54" borderId="1641" applyNumberFormat="0" applyAlignment="0" applyProtection="0"/>
    <xf numFmtId="0" fontId="140" fillId="54" borderId="1641" applyNumberFormat="0" applyAlignment="0" applyProtection="0"/>
    <xf numFmtId="0" fontId="140" fillId="54" borderId="1661" applyNumberFormat="0" applyAlignment="0" applyProtection="0"/>
    <xf numFmtId="0" fontId="210" fillId="73" borderId="1661" applyNumberFormat="0" applyAlignment="0" applyProtection="0">
      <alignment vertical="center"/>
    </xf>
    <xf numFmtId="0" fontId="54" fillId="73" borderId="1661" applyNumberFormat="0" applyAlignment="0" applyProtection="0"/>
    <xf numFmtId="0" fontId="140" fillId="54" borderId="1661" applyNumberFormat="0" applyAlignment="0" applyProtection="0"/>
    <xf numFmtId="0" fontId="210" fillId="73" borderId="1661" applyNumberFormat="0" applyAlignment="0" applyProtection="0">
      <alignment vertical="center"/>
    </xf>
    <xf numFmtId="0" fontId="140" fillId="54" borderId="1661" applyNumberFormat="0" applyAlignment="0" applyProtection="0"/>
    <xf numFmtId="0" fontId="140" fillId="54" borderId="1661" applyNumberFormat="0" applyAlignment="0" applyProtection="0"/>
    <xf numFmtId="0" fontId="140" fillId="54" borderId="1661" applyNumberFormat="0" applyAlignment="0" applyProtection="0"/>
    <xf numFmtId="0" fontId="140" fillId="54" borderId="1661" applyNumberFormat="0" applyAlignment="0" applyProtection="0"/>
    <xf numFmtId="0" fontId="140" fillId="54" borderId="1661" applyNumberFormat="0" applyAlignment="0" applyProtection="0"/>
    <xf numFmtId="0" fontId="140" fillId="54" borderId="1661" applyNumberFormat="0" applyAlignment="0" applyProtection="0"/>
    <xf numFmtId="0" fontId="140" fillId="54" borderId="1680" applyNumberFormat="0" applyAlignment="0" applyProtection="0"/>
    <xf numFmtId="0" fontId="210" fillId="73" borderId="1680" applyNumberFormat="0" applyAlignment="0" applyProtection="0">
      <alignment vertical="center"/>
    </xf>
    <xf numFmtId="0" fontId="140" fillId="54" borderId="1680" applyNumberFormat="0" applyAlignment="0" applyProtection="0"/>
    <xf numFmtId="0" fontId="210" fillId="73" borderId="1680" applyNumberFormat="0" applyAlignment="0" applyProtection="0">
      <alignment vertical="center"/>
    </xf>
    <xf numFmtId="0" fontId="54" fillId="73" borderId="1680" applyNumberFormat="0" applyAlignment="0" applyProtection="0"/>
    <xf numFmtId="0" fontId="140" fillId="54" borderId="1680" applyNumberFormat="0" applyAlignment="0" applyProtection="0"/>
    <xf numFmtId="0" fontId="140" fillId="54" borderId="1680" applyNumberFormat="0" applyAlignment="0" applyProtection="0"/>
    <xf numFmtId="0" fontId="140" fillId="54" borderId="1680" applyNumberFormat="0" applyAlignment="0" applyProtection="0"/>
    <xf numFmtId="0" fontId="140" fillId="54" borderId="1680" applyNumberFormat="0" applyAlignment="0" applyProtection="0"/>
    <xf numFmtId="0" fontId="262" fillId="107" borderId="1652">
      <alignment textRotation="90"/>
    </xf>
    <xf numFmtId="0" fontId="149" fillId="41" borderId="1651" applyNumberFormat="0" applyAlignment="0" applyProtection="0"/>
    <xf numFmtId="0" fontId="149" fillId="41" borderId="1651" applyNumberFormat="0" applyAlignment="0" applyProtection="0"/>
    <xf numFmtId="0" fontId="149" fillId="41" borderId="1651" applyNumberFormat="0" applyAlignment="0" applyProtection="0"/>
    <xf numFmtId="0" fontId="149" fillId="41" borderId="1651" applyNumberFormat="0" applyAlignment="0" applyProtection="0"/>
    <xf numFmtId="0" fontId="149" fillId="41" borderId="1651" applyNumberFormat="0" applyAlignment="0" applyProtection="0"/>
    <xf numFmtId="0" fontId="62" fillId="63" borderId="1651" applyNumberFormat="0" applyAlignment="0" applyProtection="0"/>
    <xf numFmtId="0" fontId="256" fillId="63" borderId="1651" applyNumberFormat="0" applyAlignment="0" applyProtection="0">
      <alignment vertical="center"/>
    </xf>
    <xf numFmtId="0" fontId="149" fillId="41" borderId="1651" applyNumberFormat="0" applyAlignment="0" applyProtection="0"/>
    <xf numFmtId="0" fontId="62" fillId="63" borderId="1651" applyNumberFormat="0" applyAlignment="0" applyProtection="0"/>
    <xf numFmtId="0" fontId="256" fillId="63" borderId="1651" applyNumberFormat="0" applyAlignment="0" applyProtection="0">
      <alignment vertical="center"/>
    </xf>
    <xf numFmtId="0" fontId="149" fillId="41" borderId="1651" applyNumberFormat="0" applyAlignment="0" applyProtection="0"/>
    <xf numFmtId="10" fontId="41" fillId="35" borderId="1648" applyNumberFormat="0" applyBorder="0" applyAlignment="0" applyProtection="0"/>
    <xf numFmtId="10" fontId="41" fillId="35" borderId="1648" applyNumberFormat="0" applyBorder="0" applyAlignment="0" applyProtection="0"/>
    <xf numFmtId="0" fontId="262" fillId="107" borderId="1671">
      <alignment textRotation="90"/>
    </xf>
    <xf numFmtId="0" fontId="262" fillId="107" borderId="1691">
      <alignment textRotation="90"/>
    </xf>
    <xf numFmtId="37" fontId="172" fillId="105" borderId="1650">
      <alignment horizontal="center" vertical="center" wrapText="1"/>
    </xf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10" fontId="30" fillId="35" borderId="1668" applyNumberFormat="0" applyBorder="0" applyAlignment="0" applyProtection="0"/>
    <xf numFmtId="10" fontId="41" fillId="35" borderId="1668" applyNumberFormat="0" applyBorder="0" applyAlignment="0" applyProtection="0"/>
    <xf numFmtId="10" fontId="41" fillId="35" borderId="1668" applyNumberFormat="0" applyBorder="0" applyAlignment="0" applyProtection="0"/>
    <xf numFmtId="0" fontId="149" fillId="41" borderId="1690" applyNumberFormat="0" applyAlignment="0" applyProtection="0"/>
    <xf numFmtId="0" fontId="62" fillId="63" borderId="1690" applyNumberFormat="0" applyAlignment="0" applyProtection="0"/>
    <xf numFmtId="0" fontId="256" fillId="63" borderId="1690" applyNumberFormat="0" applyAlignment="0" applyProtection="0">
      <alignment vertical="center"/>
    </xf>
    <xf numFmtId="0" fontId="149" fillId="41" borderId="1690" applyNumberFormat="0" applyAlignment="0" applyProtection="0"/>
    <xf numFmtId="0" fontId="62" fillId="63" borderId="1690" applyNumberFormat="0" applyAlignment="0" applyProtection="0"/>
    <xf numFmtId="0" fontId="256" fillId="63" borderId="1690" applyNumberFormat="0" applyAlignment="0" applyProtection="0">
      <alignment vertical="center"/>
    </xf>
    <xf numFmtId="0" fontId="149" fillId="41" borderId="1690" applyNumberFormat="0" applyAlignment="0" applyProtection="0"/>
    <xf numFmtId="10" fontId="41" fillId="35" borderId="1687" applyNumberFormat="0" applyBorder="0" applyAlignment="0" applyProtection="0"/>
    <xf numFmtId="10" fontId="41" fillId="35" borderId="1687" applyNumberFormat="0" applyBorder="0" applyAlignment="0" applyProtection="0"/>
    <xf numFmtId="37" fontId="172" fillId="105" borderId="1670">
      <alignment horizontal="center" vertical="center" wrapText="1"/>
    </xf>
    <xf numFmtId="37" fontId="172" fillId="105" borderId="1689">
      <alignment horizontal="center" vertical="center" wrapText="1"/>
    </xf>
    <xf numFmtId="0" fontId="249" fillId="0" borderId="53">
      <alignment horizontal="left" vertical="top"/>
    </xf>
    <xf numFmtId="0" fontId="42" fillId="0" borderId="1649">
      <alignment horizontal="left" vertical="center"/>
    </xf>
    <xf numFmtId="0" fontId="44" fillId="0" borderId="1649">
      <alignment horizontal="left" vertical="center"/>
    </xf>
    <xf numFmtId="0" fontId="246" fillId="0" borderId="53">
      <alignment horizontal="left" vertical="top"/>
    </xf>
    <xf numFmtId="0" fontId="140" fillId="54" borderId="1631" applyNumberFormat="0" applyAlignment="0" applyProtection="0"/>
    <xf numFmtId="0" fontId="210" fillId="73" borderId="1631" applyNumberFormat="0" applyAlignment="0" applyProtection="0">
      <alignment vertical="center"/>
    </xf>
    <xf numFmtId="0" fontId="54" fillId="73" borderId="1631" applyNumberFormat="0" applyAlignment="0" applyProtection="0"/>
    <xf numFmtId="0" fontId="140" fillId="54" borderId="1631" applyNumberFormat="0" applyAlignment="0" applyProtection="0"/>
    <xf numFmtId="0" fontId="210" fillId="73" borderId="1631" applyNumberFormat="0" applyAlignment="0" applyProtection="0">
      <alignment vertical="center"/>
    </xf>
    <xf numFmtId="0" fontId="54" fillId="73" borderId="1631" applyNumberFormat="0" applyAlignment="0" applyProtection="0"/>
    <xf numFmtId="0" fontId="140" fillId="54" borderId="1631" applyNumberFormat="0" applyAlignment="0" applyProtection="0"/>
    <xf numFmtId="0" fontId="140" fillId="54" borderId="1631" applyNumberFormat="0" applyAlignment="0" applyProtection="0"/>
    <xf numFmtId="0" fontId="140" fillId="54" borderId="1631" applyNumberFormat="0" applyAlignment="0" applyProtection="0"/>
    <xf numFmtId="0" fontId="140" fillId="54" borderId="1631" applyNumberFormat="0" applyAlignment="0" applyProtection="0"/>
    <xf numFmtId="0" fontId="140" fillId="54" borderId="1631" applyNumberFormat="0" applyAlignment="0" applyProtection="0"/>
    <xf numFmtId="0" fontId="140" fillId="54" borderId="1631" applyNumberFormat="0" applyAlignment="0" applyProtection="0"/>
    <xf numFmtId="0" fontId="42" fillId="0" borderId="1669">
      <alignment horizontal="left" vertical="center"/>
    </xf>
    <xf numFmtId="0" fontId="44" fillId="0" borderId="1669">
      <alignment horizontal="left" vertical="center"/>
    </xf>
    <xf numFmtId="0" fontId="243" fillId="104" borderId="56"/>
    <xf numFmtId="0" fontId="42" fillId="0" borderId="1688">
      <alignment horizontal="left" vertical="center"/>
    </xf>
    <xf numFmtId="0" fontId="44" fillId="0" borderId="1688">
      <alignment horizontal="left" vertical="center"/>
    </xf>
    <xf numFmtId="0" fontId="36" fillId="0" borderId="1648" applyNumberFormat="0" applyFill="0" applyBorder="0" applyAlignment="0" applyProtection="0"/>
    <xf numFmtId="0" fontId="36" fillId="0" borderId="1677" applyNumberFormat="0" applyFill="0" applyBorder="0" applyAlignment="0" applyProtection="0"/>
    <xf numFmtId="0" fontId="36" fillId="0" borderId="1638" applyNumberFormat="0" applyFill="0" applyBorder="0" applyAlignment="0" applyProtection="0"/>
    <xf numFmtId="0" fontId="44" fillId="0" borderId="1678">
      <alignment horizontal="left" vertical="center"/>
    </xf>
    <xf numFmtId="0" fontId="42" fillId="0" borderId="1678">
      <alignment horizontal="left" vertical="center"/>
    </xf>
    <xf numFmtId="0" fontId="42" fillId="0" borderId="1659">
      <alignment horizontal="left" vertical="center"/>
    </xf>
    <xf numFmtId="0" fontId="44" fillId="0" borderId="1639">
      <alignment horizontal="left" vertical="center"/>
    </xf>
    <xf numFmtId="0" fontId="42" fillId="0" borderId="1639">
      <alignment horizontal="left" vertical="center"/>
    </xf>
    <xf numFmtId="10" fontId="41" fillId="35" borderId="1677" applyNumberFormat="0" applyBorder="0" applyAlignment="0" applyProtection="0"/>
    <xf numFmtId="10" fontId="30" fillId="35" borderId="1677" applyNumberFormat="0" applyBorder="0" applyAlignment="0" applyProtection="0"/>
    <xf numFmtId="0" fontId="256" fillId="63" borderId="1680" applyNumberFormat="0" applyAlignment="0" applyProtection="0">
      <alignment vertical="center"/>
    </xf>
    <xf numFmtId="0" fontId="149" fillId="41" borderId="1680" applyNumberFormat="0" applyAlignment="0" applyProtection="0"/>
    <xf numFmtId="0" fontId="256" fillId="63" borderId="1680" applyNumberFormat="0" applyAlignment="0" applyProtection="0">
      <alignment vertical="center"/>
    </xf>
    <xf numFmtId="0" fontId="62" fillId="63" borderId="1680" applyNumberFormat="0" applyAlignment="0" applyProtection="0"/>
    <xf numFmtId="0" fontId="149" fillId="41" borderId="1680" applyNumberFormat="0" applyAlignment="0" applyProtection="0"/>
    <xf numFmtId="0" fontId="149" fillId="41" borderId="1680" applyNumberFormat="0" applyAlignment="0" applyProtection="0"/>
    <xf numFmtId="0" fontId="149" fillId="41" borderId="1680" applyNumberFormat="0" applyAlignment="0" applyProtection="0"/>
    <xf numFmtId="0" fontId="149" fillId="41" borderId="1680" applyNumberFormat="0" applyAlignment="0" applyProtection="0"/>
    <xf numFmtId="37" fontId="172" fillId="105" borderId="1660">
      <alignment horizontal="center" vertical="center" wrapText="1"/>
    </xf>
    <xf numFmtId="0" fontId="262" fillId="107" borderId="1681">
      <alignment textRotation="90"/>
    </xf>
    <xf numFmtId="10" fontId="41" fillId="35" borderId="1658" applyNumberFormat="0" applyBorder="0" applyAlignment="0" applyProtection="0"/>
    <xf numFmtId="10" fontId="41" fillId="35" borderId="1658" applyNumberFormat="0" applyBorder="0" applyAlignment="0" applyProtection="0"/>
    <xf numFmtId="10" fontId="30" fillId="35" borderId="1658" applyNumberFormat="0" applyBorder="0" applyAlignment="0" applyProtection="0"/>
    <xf numFmtId="0" fontId="149" fillId="41" borderId="1661" applyNumberFormat="0" applyAlignment="0" applyProtection="0"/>
    <xf numFmtId="0" fontId="256" fillId="63" borderId="1661" applyNumberFormat="0" applyAlignment="0" applyProtection="0">
      <alignment vertical="center"/>
    </xf>
    <xf numFmtId="0" fontId="62" fillId="63" borderId="1661" applyNumberFormat="0" applyAlignment="0" applyProtection="0"/>
    <xf numFmtId="0" fontId="149" fillId="41" borderId="1661" applyNumberFormat="0" applyAlignment="0" applyProtection="0"/>
    <xf numFmtId="37" fontId="172" fillId="105" borderId="1640">
      <alignment horizontal="center" vertical="center" wrapText="1"/>
    </xf>
    <xf numFmtId="0" fontId="149" fillId="41" borderId="1661" applyNumberFormat="0" applyAlignment="0" applyProtection="0"/>
    <xf numFmtId="0" fontId="149" fillId="41" borderId="1661" applyNumberFormat="0" applyAlignment="0" applyProtection="0"/>
    <xf numFmtId="0" fontId="149" fillId="41" borderId="1661" applyNumberFormat="0" applyAlignment="0" applyProtection="0"/>
    <xf numFmtId="0" fontId="149" fillId="41" borderId="1661" applyNumberFormat="0" applyAlignment="0" applyProtection="0"/>
    <xf numFmtId="0" fontId="149" fillId="41" borderId="1661" applyNumberFormat="0" applyAlignment="0" applyProtection="0"/>
    <xf numFmtId="10" fontId="41" fillId="35" borderId="1638" applyNumberFormat="0" applyBorder="0" applyAlignment="0" applyProtection="0"/>
    <xf numFmtId="10" fontId="41" fillId="35" borderId="1638" applyNumberFormat="0" applyBorder="0" applyAlignment="0" applyProtection="0"/>
    <xf numFmtId="10" fontId="30" fillId="35" borderId="1638" applyNumberFormat="0" applyBorder="0" applyAlignment="0" applyProtection="0"/>
    <xf numFmtId="0" fontId="149" fillId="41" borderId="1641" applyNumberFormat="0" applyAlignment="0" applyProtection="0"/>
    <xf numFmtId="0" fontId="256" fillId="63" borderId="1641" applyNumberFormat="0" applyAlignment="0" applyProtection="0">
      <alignment vertical="center"/>
    </xf>
    <xf numFmtId="0" fontId="62" fillId="63" borderId="1641" applyNumberFormat="0" applyAlignment="0" applyProtection="0"/>
    <xf numFmtId="0" fontId="149" fillId="41" borderId="1641" applyNumberFormat="0" applyAlignment="0" applyProtection="0"/>
    <xf numFmtId="0" fontId="256" fillId="63" borderId="1641" applyNumberFormat="0" applyAlignment="0" applyProtection="0">
      <alignment vertical="center"/>
    </xf>
    <xf numFmtId="0" fontId="62" fillId="63" borderId="1641" applyNumberFormat="0" applyAlignment="0" applyProtection="0"/>
    <xf numFmtId="0" fontId="149" fillId="41" borderId="1641" applyNumberFormat="0" applyAlignment="0" applyProtection="0"/>
    <xf numFmtId="0" fontId="149" fillId="41" borderId="1641" applyNumberFormat="0" applyAlignment="0" applyProtection="0"/>
    <xf numFmtId="0" fontId="149" fillId="41" borderId="1641" applyNumberFormat="0" applyAlignment="0" applyProtection="0"/>
    <xf numFmtId="0" fontId="149" fillId="41" borderId="1641" applyNumberFormat="0" applyAlignment="0" applyProtection="0"/>
    <xf numFmtId="0" fontId="149" fillId="41" borderId="1641" applyNumberFormat="0" applyAlignment="0" applyProtection="0"/>
    <xf numFmtId="0" fontId="262" fillId="107" borderId="1662">
      <alignment textRotation="90"/>
    </xf>
    <xf numFmtId="0" fontId="262" fillId="107" borderId="1642">
      <alignment textRotation="90"/>
    </xf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54" fillId="73" borderId="1690" applyNumberFormat="0" applyAlignment="0" applyProtection="0"/>
    <xf numFmtId="0" fontId="210" fillId="73" borderId="1690" applyNumberFormat="0" applyAlignment="0" applyProtection="0">
      <alignment vertical="center"/>
    </xf>
    <xf numFmtId="0" fontId="140" fillId="54" borderId="1690" applyNumberFormat="0" applyAlignment="0" applyProtection="0"/>
    <xf numFmtId="0" fontId="36" fillId="0" borderId="1628" applyNumberFormat="0" applyFill="0" applyBorder="0" applyAlignment="0" applyProtection="0"/>
    <xf numFmtId="0" fontId="140" fillId="54" borderId="1651" applyNumberFormat="0" applyAlignment="0" applyProtection="0"/>
    <xf numFmtId="0" fontId="140" fillId="54" borderId="1651" applyNumberFormat="0" applyAlignment="0" applyProtection="0"/>
    <xf numFmtId="0" fontId="140" fillId="54" borderId="1651" applyNumberFormat="0" applyAlignment="0" applyProtection="0"/>
    <xf numFmtId="0" fontId="140" fillId="54" borderId="1651" applyNumberFormat="0" applyAlignment="0" applyProtection="0"/>
    <xf numFmtId="0" fontId="140" fillId="54" borderId="1651" applyNumberFormat="0" applyAlignment="0" applyProtection="0"/>
    <xf numFmtId="0" fontId="140" fillId="54" borderId="1651" applyNumberFormat="0" applyAlignment="0" applyProtection="0"/>
    <xf numFmtId="0" fontId="210" fillId="73" borderId="1651" applyNumberFormat="0" applyAlignment="0" applyProtection="0">
      <alignment vertical="center"/>
    </xf>
    <xf numFmtId="0" fontId="140" fillId="54" borderId="1651" applyNumberFormat="0" applyAlignment="0" applyProtection="0"/>
    <xf numFmtId="0" fontId="54" fillId="73" borderId="1651" applyNumberFormat="0" applyAlignment="0" applyProtection="0"/>
    <xf numFmtId="0" fontId="210" fillId="73" borderId="1651" applyNumberFormat="0" applyAlignment="0" applyProtection="0">
      <alignment vertical="center"/>
    </xf>
    <xf numFmtId="0" fontId="140" fillId="54" borderId="1651" applyNumberFormat="0" applyAlignment="0" applyProtection="0"/>
    <xf numFmtId="0" fontId="44" fillId="0" borderId="1629">
      <alignment horizontal="left" vertical="center"/>
    </xf>
    <xf numFmtId="0" fontId="42" fillId="0" borderId="1629">
      <alignment horizontal="left" vertical="center"/>
    </xf>
    <xf numFmtId="37" fontId="172" fillId="105" borderId="1630">
      <alignment horizontal="center" vertical="center" wrapText="1"/>
    </xf>
    <xf numFmtId="10" fontId="41" fillId="35" borderId="1628" applyNumberFormat="0" applyBorder="0" applyAlignment="0" applyProtection="0"/>
    <xf numFmtId="10" fontId="41" fillId="35" borderId="1628" applyNumberFormat="0" applyBorder="0" applyAlignment="0" applyProtection="0"/>
    <xf numFmtId="10" fontId="30" fillId="35" borderId="1628" applyNumberFormat="0" applyBorder="0" applyAlignment="0" applyProtection="0"/>
    <xf numFmtId="0" fontId="149" fillId="41" borderId="1631" applyNumberFormat="0" applyAlignment="0" applyProtection="0"/>
    <xf numFmtId="0" fontId="256" fillId="63" borderId="1631" applyNumberFormat="0" applyAlignment="0" applyProtection="0">
      <alignment vertical="center"/>
    </xf>
    <xf numFmtId="0" fontId="62" fillId="63" borderId="1631" applyNumberFormat="0" applyAlignment="0" applyProtection="0"/>
    <xf numFmtId="0" fontId="149" fillId="41" borderId="1631" applyNumberFormat="0" applyAlignment="0" applyProtection="0"/>
    <xf numFmtId="0" fontId="256" fillId="63" borderId="1631" applyNumberFormat="0" applyAlignment="0" applyProtection="0">
      <alignment vertical="center"/>
    </xf>
    <xf numFmtId="0" fontId="62" fillId="63" borderId="1631" applyNumberFormat="0" applyAlignment="0" applyProtection="0"/>
    <xf numFmtId="0" fontId="149" fillId="41" borderId="1631" applyNumberFormat="0" applyAlignment="0" applyProtection="0"/>
    <xf numFmtId="0" fontId="149" fillId="41" borderId="1631" applyNumberFormat="0" applyAlignment="0" applyProtection="0"/>
    <xf numFmtId="0" fontId="149" fillId="41" borderId="1631" applyNumberFormat="0" applyAlignment="0" applyProtection="0"/>
    <xf numFmtId="0" fontId="149" fillId="41" borderId="1631" applyNumberFormat="0" applyAlignment="0" applyProtection="0"/>
    <xf numFmtId="0" fontId="149" fillId="41" borderId="1631" applyNumberFormat="0" applyAlignment="0" applyProtection="0"/>
    <xf numFmtId="0" fontId="149" fillId="41" borderId="1631" applyNumberFormat="0" applyAlignment="0" applyProtection="0"/>
    <xf numFmtId="0" fontId="262" fillId="107" borderId="1632">
      <alignment textRotation="90"/>
    </xf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9" fillId="56" borderId="1682" applyNumberForma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201" fillId="79" borderId="1682" applyNumberFormat="0" applyFont="0" applyAlignment="0" applyProtection="0">
      <alignment vertical="center"/>
    </xf>
    <xf numFmtId="0" fontId="201" fillId="79" borderId="1682" applyNumberFormat="0" applyFont="0" applyAlignment="0" applyProtection="0">
      <alignment vertical="center"/>
    </xf>
    <xf numFmtId="0" fontId="9" fillId="56" borderId="1682" applyNumberFormat="0" applyAlignment="0" applyProtection="0"/>
    <xf numFmtId="0" fontId="50" fillId="79" borderId="1682" applyNumberFormat="0" applyFont="0" applyAlignment="0" applyProtection="0"/>
    <xf numFmtId="0" fontId="9" fillId="56" borderId="1682" applyNumberFormat="0" applyAlignment="0" applyProtection="0"/>
    <xf numFmtId="0" fontId="50" fillId="79" borderId="1682" applyNumberFormat="0" applyFont="0" applyAlignment="0" applyProtection="0"/>
    <xf numFmtId="0" fontId="9" fillId="56" borderId="1682" applyNumberFormat="0" applyAlignment="0" applyProtection="0"/>
    <xf numFmtId="0" fontId="9" fillId="56" borderId="1682" applyNumberFormat="0" applyAlignment="0" applyProtection="0"/>
    <xf numFmtId="0" fontId="50" fillId="79" borderId="1682" applyNumberFormat="0" applyFont="0" applyAlignment="0" applyProtection="0"/>
    <xf numFmtId="0" fontId="9" fillId="56" borderId="1682" applyNumberFormat="0" applyAlignment="0" applyProtection="0"/>
    <xf numFmtId="0" fontId="50" fillId="79" borderId="1682" applyNumberFormat="0" applyFont="0" applyAlignment="0" applyProtection="0"/>
    <xf numFmtId="0" fontId="9" fillId="56" borderId="1682" applyNumberFormat="0" applyAlignment="0" applyProtection="0"/>
    <xf numFmtId="0" fontId="50" fillId="79" borderId="1682" applyNumberFormat="0" applyFont="0" applyAlignment="0" applyProtection="0"/>
    <xf numFmtId="0" fontId="9" fillId="56" borderId="1682" applyNumberFormat="0" applyAlignment="0" applyProtection="0"/>
    <xf numFmtId="0" fontId="156" fillId="54" borderId="1683" applyNumberFormat="0" applyAlignment="0" applyProtection="0"/>
    <xf numFmtId="0" fontId="66" fillId="73" borderId="1683" applyNumberFormat="0" applyAlignment="0" applyProtection="0"/>
    <xf numFmtId="0" fontId="156" fillId="54" borderId="1683" applyNumberFormat="0" applyAlignment="0" applyProtection="0"/>
    <xf numFmtId="0" fontId="270" fillId="73" borderId="1683" applyNumberFormat="0" applyAlignment="0" applyProtection="0">
      <alignment vertical="center"/>
    </xf>
    <xf numFmtId="0" fontId="66" fillId="73" borderId="1683" applyNumberFormat="0" applyAlignment="0" applyProtection="0"/>
    <xf numFmtId="0" fontId="156" fillId="54" borderId="1683" applyNumberFormat="0" applyAlignment="0" applyProtection="0"/>
    <xf numFmtId="0" fontId="156" fillId="54" borderId="1683" applyNumberFormat="0" applyAlignment="0" applyProtection="0"/>
    <xf numFmtId="0" fontId="156" fillId="54" borderId="1683" applyNumberFormat="0" applyAlignment="0" applyProtection="0"/>
    <xf numFmtId="0" fontId="156" fillId="54" borderId="1683" applyNumberFormat="0" applyAlignment="0" applyProtection="0"/>
    <xf numFmtId="0" fontId="156" fillId="54" borderId="1683" applyNumberFormat="0" applyAlignment="0" applyProtection="0"/>
    <xf numFmtId="0" fontId="156" fillId="54" borderId="1683" applyNumberForma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50" fillId="79" borderId="1663" applyNumberFormat="0" applyFont="0" applyAlignment="0" applyProtection="0"/>
    <xf numFmtId="0" fontId="201" fillId="79" borderId="1663" applyNumberFormat="0" applyFont="0" applyAlignment="0" applyProtection="0">
      <alignment vertical="center"/>
    </xf>
    <xf numFmtId="0" fontId="201" fillId="79" borderId="1663" applyNumberFormat="0" applyFont="0" applyAlignment="0" applyProtection="0">
      <alignment vertical="center"/>
    </xf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9" fillId="56" borderId="1663" applyNumberFormat="0" applyAlignment="0" applyProtection="0"/>
    <xf numFmtId="0" fontId="50" fillId="79" borderId="1663" applyNumberFormat="0" applyFont="0" applyAlignment="0" applyProtection="0"/>
    <xf numFmtId="0" fontId="66" fillId="73" borderId="1664" applyNumberFormat="0" applyAlignment="0" applyProtection="0"/>
    <xf numFmtId="0" fontId="156" fillId="54" borderId="1664" applyNumberFormat="0" applyAlignment="0" applyProtection="0"/>
    <xf numFmtId="0" fontId="270" fillId="73" borderId="1664" applyNumberFormat="0" applyAlignment="0" applyProtection="0">
      <alignment vertical="center"/>
    </xf>
    <xf numFmtId="0" fontId="66" fillId="73" borderId="1664" applyNumberFormat="0" applyAlignment="0" applyProtection="0"/>
    <xf numFmtId="0" fontId="156" fillId="54" borderId="1664" applyNumberFormat="0" applyAlignment="0" applyProtection="0"/>
    <xf numFmtId="0" fontId="156" fillId="54" borderId="1664" applyNumberFormat="0" applyAlignment="0" applyProtection="0"/>
    <xf numFmtId="0" fontId="156" fillId="54" borderId="1664" applyNumberFormat="0" applyAlignment="0" applyProtection="0"/>
    <xf numFmtId="0" fontId="156" fillId="54" borderId="1664" applyNumberFormat="0" applyAlignment="0" applyProtection="0"/>
    <xf numFmtId="0" fontId="156" fillId="54" borderId="1664" applyNumberFormat="0" applyAlignment="0" applyProtection="0"/>
    <xf numFmtId="0" fontId="156" fillId="54" borderId="1664" applyNumberForma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9" fillId="56" borderId="1643" applyNumberForma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50" fillId="79" borderId="1643" applyNumberFormat="0" applyFont="0" applyAlignment="0" applyProtection="0"/>
    <xf numFmtId="0" fontId="201" fillId="79" borderId="1643" applyNumberFormat="0" applyFont="0" applyAlignment="0" applyProtection="0">
      <alignment vertical="center"/>
    </xf>
    <xf numFmtId="0" fontId="201" fillId="79" borderId="1643" applyNumberFormat="0" applyFont="0" applyAlignment="0" applyProtection="0">
      <alignment vertical="center"/>
    </xf>
    <xf numFmtId="0" fontId="9" fillId="56" borderId="1643" applyNumberFormat="0" applyAlignment="0" applyProtection="0"/>
    <xf numFmtId="0" fontId="50" fillId="79" borderId="1643" applyNumberFormat="0" applyFont="0" applyAlignment="0" applyProtection="0"/>
    <xf numFmtId="0" fontId="9" fillId="56" borderId="1643" applyNumberFormat="0" applyAlignment="0" applyProtection="0"/>
    <xf numFmtId="0" fontId="50" fillId="79" borderId="1643" applyNumberFormat="0" applyFont="0" applyAlignment="0" applyProtection="0"/>
    <xf numFmtId="0" fontId="9" fillId="56" borderId="1643" applyNumberFormat="0" applyAlignment="0" applyProtection="0"/>
    <xf numFmtId="0" fontId="50" fillId="79" borderId="1643" applyNumberFormat="0" applyFont="0" applyAlignment="0" applyProtection="0"/>
    <xf numFmtId="0" fontId="9" fillId="56" borderId="1643" applyNumberFormat="0" applyAlignment="0" applyProtection="0"/>
    <xf numFmtId="0" fontId="50" fillId="79" borderId="1643" applyNumberFormat="0" applyFont="0" applyAlignment="0" applyProtection="0"/>
    <xf numFmtId="0" fontId="9" fillId="56" borderId="1643" applyNumberFormat="0" applyAlignment="0" applyProtection="0"/>
    <xf numFmtId="0" fontId="50" fillId="79" borderId="1643" applyNumberFormat="0" applyFont="0" applyAlignment="0" applyProtection="0"/>
    <xf numFmtId="0" fontId="9" fillId="56" borderId="1643" applyNumberFormat="0" applyAlignment="0" applyProtection="0"/>
    <xf numFmtId="0" fontId="50" fillId="79" borderId="1643" applyNumberFormat="0" applyFont="0" applyAlignment="0" applyProtection="0"/>
    <xf numFmtId="0" fontId="156" fillId="54" borderId="1644" applyNumberFormat="0" applyAlignment="0" applyProtection="0"/>
    <xf numFmtId="0" fontId="270" fillId="73" borderId="1644" applyNumberFormat="0" applyAlignment="0" applyProtection="0">
      <alignment vertical="center"/>
    </xf>
    <xf numFmtId="0" fontId="66" fillId="73" borderId="1644" applyNumberFormat="0" applyAlignment="0" applyProtection="0"/>
    <xf numFmtId="0" fontId="156" fillId="54" borderId="1644" applyNumberFormat="0" applyAlignment="0" applyProtection="0"/>
    <xf numFmtId="0" fontId="270" fillId="73" borderId="1644" applyNumberFormat="0" applyAlignment="0" applyProtection="0">
      <alignment vertical="center"/>
    </xf>
    <xf numFmtId="0" fontId="66" fillId="73" borderId="1644" applyNumberFormat="0" applyAlignment="0" applyProtection="0"/>
    <xf numFmtId="0" fontId="156" fillId="54" borderId="1644" applyNumberFormat="0" applyAlignment="0" applyProtection="0"/>
    <xf numFmtId="0" fontId="156" fillId="54" borderId="1644" applyNumberFormat="0" applyAlignment="0" applyProtection="0"/>
    <xf numFmtId="0" fontId="156" fillId="54" borderId="1644" applyNumberFormat="0" applyAlignment="0" applyProtection="0"/>
    <xf numFmtId="0" fontId="156" fillId="54" borderId="1644" applyNumberFormat="0" applyAlignment="0" applyProtection="0"/>
    <xf numFmtId="0" fontId="156" fillId="54" borderId="1644" applyNumberFormat="0" applyAlignment="0" applyProtection="0"/>
    <xf numFmtId="0" fontId="156" fillId="54" borderId="1644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685"/>
    <xf numFmtId="3" fontId="27" fillId="0" borderId="1677" applyNumberFormat="0" applyFont="0" applyFill="0" applyAlignment="0" applyProtection="0">
      <alignment vertical="center"/>
    </xf>
    <xf numFmtId="3" fontId="27" fillId="0" borderId="1677" applyNumberFormat="0" applyFont="0" applyFill="0" applyAlignment="0" applyProtection="0">
      <alignment vertical="center"/>
    </xf>
    <xf numFmtId="3" fontId="276" fillId="109" borderId="1665"/>
    <xf numFmtId="0" fontId="172" fillId="0" borderId="1666"/>
    <xf numFmtId="0" fontId="158" fillId="0" borderId="1686" applyNumberFormat="0" applyFill="0" applyAlignment="0" applyProtection="0"/>
    <xf numFmtId="0" fontId="290" fillId="0" borderId="1686" applyNumberFormat="0" applyFill="0" applyAlignment="0" applyProtection="0">
      <alignment vertical="center"/>
    </xf>
    <xf numFmtId="0" fontId="68" fillId="0" borderId="1686" applyNumberFormat="0" applyFill="0" applyAlignment="0" applyProtection="0"/>
    <xf numFmtId="0" fontId="158" fillId="0" borderId="1686" applyNumberFormat="0" applyFill="0" applyAlignment="0" applyProtection="0"/>
    <xf numFmtId="3" fontId="27" fillId="0" borderId="1658" applyNumberFormat="0" applyFont="0" applyFill="0" applyAlignment="0" applyProtection="0">
      <alignment vertical="center"/>
    </xf>
    <xf numFmtId="3" fontId="27" fillId="0" borderId="1658" applyNumberFormat="0" applyFont="0" applyFill="0" applyAlignment="0" applyProtection="0">
      <alignment vertical="center"/>
    </xf>
    <xf numFmtId="0" fontId="290" fillId="0" borderId="1686" applyNumberFormat="0" applyFill="0" applyAlignment="0" applyProtection="0">
      <alignment vertical="center"/>
    </xf>
    <xf numFmtId="0" fontId="68" fillId="0" borderId="1686" applyNumberFormat="0" applyFill="0" applyAlignment="0" applyProtection="0"/>
    <xf numFmtId="0" fontId="158" fillId="0" borderId="1686" applyNumberFormat="0" applyFill="0" applyAlignment="0" applyProtection="0"/>
    <xf numFmtId="3" fontId="276" fillId="109" borderId="1645"/>
    <xf numFmtId="10" fontId="30" fillId="35" borderId="1687" applyNumberFormat="0" applyBorder="0" applyAlignment="0" applyProtection="0"/>
    <xf numFmtId="3" fontId="27" fillId="0" borderId="1638" applyNumberFormat="0" applyFont="0" applyFill="0" applyAlignment="0" applyProtection="0">
      <alignment vertical="center"/>
    </xf>
    <xf numFmtId="3" fontId="27" fillId="0" borderId="1638" applyNumberFormat="0" applyFont="0" applyFill="0" applyAlignment="0" applyProtection="0">
      <alignment vertical="center"/>
    </xf>
    <xf numFmtId="0" fontId="66" fillId="73" borderId="1673" applyNumberFormat="0" applyAlignment="0" applyProtection="0"/>
    <xf numFmtId="0" fontId="140" fillId="54" borderId="1680" applyNumberFormat="0" applyAlignment="0" applyProtection="0"/>
    <xf numFmtId="0" fontId="156" fillId="54" borderId="1673" applyNumberFormat="0" applyAlignment="0" applyProtection="0"/>
    <xf numFmtId="0" fontId="158" fillId="0" borderId="1647" applyNumberFormat="0" applyFill="0" applyAlignment="0" applyProtection="0"/>
    <xf numFmtId="0" fontId="290" fillId="0" borderId="1647" applyNumberFormat="0" applyFill="0" applyAlignment="0" applyProtection="0">
      <alignment vertical="center"/>
    </xf>
    <xf numFmtId="0" fontId="68" fillId="0" borderId="1647" applyNumberFormat="0" applyFill="0" applyAlignment="0" applyProtection="0"/>
    <xf numFmtId="0" fontId="290" fillId="0" borderId="1647" applyNumberFormat="0" applyFill="0" applyAlignment="0" applyProtection="0">
      <alignment vertical="center"/>
    </xf>
    <xf numFmtId="0" fontId="68" fillId="0" borderId="1647" applyNumberFormat="0" applyFill="0" applyAlignment="0" applyProtection="0"/>
    <xf numFmtId="0" fontId="158" fillId="0" borderId="1647" applyNumberFormat="0" applyFill="0" applyAlignment="0" applyProtection="0"/>
    <xf numFmtId="0" fontId="158" fillId="0" borderId="1647" applyNumberFormat="0" applyFill="0" applyAlignment="0" applyProtection="0"/>
    <xf numFmtId="0" fontId="158" fillId="0" borderId="1647" applyNumberFormat="0" applyFill="0" applyAlignment="0" applyProtection="0"/>
    <xf numFmtId="0" fontId="158" fillId="0" borderId="1647" applyNumberFormat="0" applyFill="0" applyAlignment="0" applyProtection="0"/>
    <xf numFmtId="0" fontId="158" fillId="0" borderId="1647" applyNumberFormat="0" applyFill="0" applyAlignment="0" applyProtection="0"/>
    <xf numFmtId="0" fontId="158" fillId="0" borderId="1647" applyNumberFormat="0" applyFill="0" applyAlignment="0" applyProtection="0"/>
    <xf numFmtId="0" fontId="270" fillId="73" borderId="1644" applyNumberFormat="0" applyAlignment="0" applyProtection="0">
      <alignment vertical="center"/>
    </xf>
    <xf numFmtId="0" fontId="210" fillId="73" borderId="1641" applyNumberFormat="0" applyAlignment="0" applyProtection="0">
      <alignment vertical="center"/>
    </xf>
    <xf numFmtId="0" fontId="256" fillId="63" borderId="1641" applyNumberFormat="0" applyAlignment="0" applyProtection="0">
      <alignment vertical="center"/>
    </xf>
    <xf numFmtId="0" fontId="156" fillId="54" borderId="1693" applyNumberFormat="0" applyAlignment="0" applyProtection="0"/>
    <xf numFmtId="0" fontId="201" fillId="79" borderId="1643" applyNumberFormat="0" applyFont="0" applyAlignment="0" applyProtection="0">
      <alignment vertical="center"/>
    </xf>
    <xf numFmtId="0" fontId="156" fillId="54" borderId="1673" applyNumberFormat="0" applyAlignment="0" applyProtection="0"/>
    <xf numFmtId="3" fontId="276" fillId="109" borderId="1694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50" fillId="79" borderId="1633" applyNumberFormat="0" applyFont="0" applyAlignment="0" applyProtection="0"/>
    <xf numFmtId="0" fontId="201" fillId="79" borderId="1633" applyNumberFormat="0" applyFont="0" applyAlignment="0" applyProtection="0">
      <alignment vertical="center"/>
    </xf>
    <xf numFmtId="0" fontId="201" fillId="79" borderId="1633" applyNumberFormat="0" applyFont="0" applyAlignment="0" applyProtection="0">
      <alignment vertical="center"/>
    </xf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9" fillId="56" borderId="1633" applyNumberFormat="0" applyAlignment="0" applyProtection="0"/>
    <xf numFmtId="0" fontId="50" fillId="79" borderId="1633" applyNumberFormat="0" applyFont="0" applyAlignment="0" applyProtection="0"/>
    <xf numFmtId="0" fontId="156" fillId="54" borderId="1634" applyNumberFormat="0" applyAlignment="0" applyProtection="0"/>
    <xf numFmtId="0" fontId="270" fillId="73" borderId="1634" applyNumberFormat="0" applyAlignment="0" applyProtection="0">
      <alignment vertical="center"/>
    </xf>
    <xf numFmtId="0" fontId="66" fillId="73" borderId="1634" applyNumberFormat="0" applyAlignment="0" applyProtection="0"/>
    <xf numFmtId="0" fontId="156" fillId="54" borderId="1634" applyNumberFormat="0" applyAlignment="0" applyProtection="0"/>
    <xf numFmtId="0" fontId="270" fillId="73" borderId="1634" applyNumberFormat="0" applyAlignment="0" applyProtection="0">
      <alignment vertical="center"/>
    </xf>
    <xf numFmtId="0" fontId="66" fillId="73" borderId="1634" applyNumberFormat="0" applyAlignment="0" applyProtection="0"/>
    <xf numFmtId="0" fontId="156" fillId="54" borderId="1634" applyNumberFormat="0" applyAlignment="0" applyProtection="0"/>
    <xf numFmtId="0" fontId="156" fillId="54" borderId="1634" applyNumberFormat="0" applyAlignment="0" applyProtection="0"/>
    <xf numFmtId="0" fontId="156" fillId="54" borderId="1634" applyNumberFormat="0" applyAlignment="0" applyProtection="0"/>
    <xf numFmtId="0" fontId="156" fillId="54" borderId="1634" applyNumberFormat="0" applyAlignment="0" applyProtection="0"/>
    <xf numFmtId="0" fontId="156" fillId="54" borderId="1634" applyNumberFormat="0" applyAlignment="0" applyProtection="0"/>
    <xf numFmtId="0" fontId="156" fillId="54" borderId="1634" applyNumberFormat="0" applyAlignment="0" applyProtection="0"/>
    <xf numFmtId="0" fontId="36" fillId="0" borderId="1658" applyNumberFormat="0" applyFill="0" applyBorder="0" applyAlignment="0" applyProtection="0"/>
    <xf numFmtId="0" fontId="50" fillId="79" borderId="1672" applyNumberFormat="0" applyFont="0" applyAlignment="0" applyProtection="0"/>
    <xf numFmtId="0" fontId="156" fillId="54" borderId="1673" applyNumberFormat="0" applyAlignment="0" applyProtection="0"/>
    <xf numFmtId="0" fontId="156" fillId="54" borderId="1654" applyNumberFormat="0" applyAlignment="0" applyProtection="0"/>
    <xf numFmtId="0" fontId="156" fillId="54" borderId="1693" applyNumberFormat="0" applyAlignment="0" applyProtection="0"/>
    <xf numFmtId="0" fontId="54" fillId="73" borderId="1651" applyNumberFormat="0" applyAlignment="0" applyProtection="0"/>
    <xf numFmtId="0" fontId="256" fillId="63" borderId="1661" applyNumberFormat="0" applyAlignment="0" applyProtection="0">
      <alignment vertical="center"/>
    </xf>
    <xf numFmtId="10" fontId="41" fillId="35" borderId="1677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635"/>
    <xf numFmtId="0" fontId="172" fillId="0" borderId="1636"/>
    <xf numFmtId="3" fontId="27" fillId="0" borderId="1628" applyNumberFormat="0" applyFont="0" applyFill="0" applyAlignment="0" applyProtection="0">
      <alignment vertical="center"/>
    </xf>
    <xf numFmtId="3" fontId="27" fillId="0" borderId="1628" applyNumberFormat="0" applyFont="0" applyFill="0" applyAlignment="0" applyProtection="0">
      <alignment vertical="center"/>
    </xf>
    <xf numFmtId="0" fontId="158" fillId="0" borderId="1637" applyNumberFormat="0" applyFill="0" applyAlignment="0" applyProtection="0"/>
    <xf numFmtId="0" fontId="290" fillId="0" borderId="1637" applyNumberFormat="0" applyFill="0" applyAlignment="0" applyProtection="0">
      <alignment vertical="center"/>
    </xf>
    <xf numFmtId="0" fontId="68" fillId="0" borderId="1637" applyNumberFormat="0" applyFill="0" applyAlignment="0" applyProtection="0"/>
    <xf numFmtId="0" fontId="158" fillId="0" borderId="1637" applyNumberFormat="0" applyFill="0" applyAlignment="0" applyProtection="0"/>
    <xf numFmtId="0" fontId="290" fillId="0" borderId="1637" applyNumberFormat="0" applyFill="0" applyAlignment="0" applyProtection="0">
      <alignment vertical="center"/>
    </xf>
    <xf numFmtId="0" fontId="68" fillId="0" borderId="1637" applyNumberFormat="0" applyFill="0" applyAlignment="0" applyProtection="0"/>
    <xf numFmtId="0" fontId="158" fillId="0" borderId="1637" applyNumberFormat="0" applyFill="0" applyAlignment="0" applyProtection="0"/>
    <xf numFmtId="0" fontId="158" fillId="0" borderId="1637" applyNumberFormat="0" applyFill="0" applyAlignment="0" applyProtection="0"/>
    <xf numFmtId="0" fontId="158" fillId="0" borderId="1637" applyNumberFormat="0" applyFill="0" applyAlignment="0" applyProtection="0"/>
    <xf numFmtId="0" fontId="158" fillId="0" borderId="1637" applyNumberFormat="0" applyFill="0" applyAlignment="0" applyProtection="0"/>
    <xf numFmtId="0" fontId="158" fillId="0" borderId="1637" applyNumberFormat="0" applyFill="0" applyAlignment="0" applyProtection="0"/>
    <xf numFmtId="0" fontId="158" fillId="0" borderId="1637" applyNumberFormat="0" applyFill="0" applyAlignment="0" applyProtection="0"/>
    <xf numFmtId="0" fontId="270" fillId="73" borderId="1683" applyNumberFormat="0" applyAlignment="0" applyProtection="0">
      <alignment vertical="center"/>
    </xf>
    <xf numFmtId="0" fontId="50" fillId="79" borderId="1653" applyNumberFormat="0" applyFont="0" applyAlignment="0" applyProtection="0"/>
    <xf numFmtId="0" fontId="270" fillId="73" borderId="1634" applyNumberFormat="0" applyAlignment="0" applyProtection="0">
      <alignment vertical="center"/>
    </xf>
    <xf numFmtId="0" fontId="210" fillId="73" borderId="1631" applyNumberFormat="0" applyAlignment="0" applyProtection="0">
      <alignment vertical="center"/>
    </xf>
    <xf numFmtId="0" fontId="50" fillId="79" borderId="1682" applyNumberFormat="0" applyFont="0" applyAlignment="0" applyProtection="0"/>
    <xf numFmtId="0" fontId="50" fillId="79" borderId="1682" applyNumberFormat="0" applyFont="0" applyAlignment="0" applyProtection="0"/>
    <xf numFmtId="0" fontId="256" fillId="63" borderId="1631" applyNumberFormat="0" applyAlignment="0" applyProtection="0">
      <alignment vertical="center"/>
    </xf>
    <xf numFmtId="0" fontId="290" fillId="0" borderId="1637" applyNumberFormat="0" applyFill="0" applyAlignment="0" applyProtection="0">
      <alignment vertical="center"/>
    </xf>
    <xf numFmtId="0" fontId="50" fillId="79" borderId="1663" applyNumberFormat="0" applyFont="0" applyAlignment="0" applyProtection="0"/>
    <xf numFmtId="0" fontId="201" fillId="79" borderId="1633" applyNumberFormat="0" applyFont="0" applyAlignment="0" applyProtection="0">
      <alignment vertical="center"/>
    </xf>
    <xf numFmtId="0" fontId="149" fillId="41" borderId="1651" applyNumberFormat="0" applyAlignment="0" applyProtection="0"/>
    <xf numFmtId="0" fontId="156" fillId="54" borderId="1654" applyNumberFormat="0" applyAlignment="0" applyProtection="0"/>
    <xf numFmtId="0" fontId="172" fillId="0" borderId="1695"/>
    <xf numFmtId="3" fontId="27" fillId="0" borderId="1687" applyNumberFormat="0" applyFont="0" applyFill="0" applyAlignment="0" applyProtection="0">
      <alignment vertical="center"/>
    </xf>
    <xf numFmtId="3" fontId="27" fillId="0" borderId="1687" applyNumberFormat="0" applyFont="0" applyFill="0" applyAlignment="0" applyProtection="0">
      <alignment vertical="center"/>
    </xf>
    <xf numFmtId="3" fontId="276" fillId="109" borderId="1674"/>
    <xf numFmtId="0" fontId="172" fillId="0" borderId="1675"/>
    <xf numFmtId="3" fontId="27" fillId="0" borderId="1668" applyNumberFormat="0" applyFont="0" applyFill="0" applyAlignment="0" applyProtection="0">
      <alignment vertical="center"/>
    </xf>
    <xf numFmtId="3" fontId="27" fillId="0" borderId="1668" applyNumberFormat="0" applyFont="0" applyFill="0" applyAlignment="0" applyProtection="0">
      <alignment vertical="center"/>
    </xf>
    <xf numFmtId="3" fontId="276" fillId="109" borderId="1655"/>
    <xf numFmtId="0" fontId="172" fillId="0" borderId="1656"/>
    <xf numFmtId="3" fontId="27" fillId="0" borderId="1648" applyNumberFormat="0" applyFont="0" applyFill="0" applyAlignment="0" applyProtection="0">
      <alignment vertical="center"/>
    </xf>
    <xf numFmtId="3" fontId="27" fillId="0" borderId="1648" applyNumberFormat="0" applyFont="0" applyFill="0" applyAlignment="0" applyProtection="0">
      <alignment vertical="center"/>
    </xf>
    <xf numFmtId="0" fontId="50" fillId="79" borderId="1682" applyNumberFormat="0" applyFont="0" applyAlignment="0" applyProtection="0"/>
    <xf numFmtId="0" fontId="54" fillId="73" borderId="1680" applyNumberFormat="0" applyAlignment="0" applyProtection="0"/>
    <xf numFmtId="0" fontId="156" fillId="54" borderId="1664" applyNumberFormat="0" applyAlignment="0" applyProtection="0"/>
    <xf numFmtId="0" fontId="149" fillId="41" borderId="1690" applyNumberFormat="0" applyAlignment="0" applyProtection="0"/>
    <xf numFmtId="3" fontId="276" fillId="109" borderId="1684"/>
    <xf numFmtId="0" fontId="50" fillId="79" borderId="1663" applyNumberFormat="0" applyFont="0" applyAlignment="0" applyProtection="0"/>
    <xf numFmtId="0" fontId="54" fillId="73" borderId="1690" applyNumberFormat="0" applyAlignment="0" applyProtection="0"/>
    <xf numFmtId="0" fontId="36" fillId="0" borderId="1668" applyNumberFormat="0" applyFill="0" applyBorder="0" applyAlignment="0" applyProtection="0"/>
    <xf numFmtId="0" fontId="270" fillId="73" borderId="1664" applyNumberFormat="0" applyAlignment="0" applyProtection="0">
      <alignment vertical="center"/>
    </xf>
    <xf numFmtId="0" fontId="210" fillId="73" borderId="1690" applyNumberFormat="0" applyAlignment="0" applyProtection="0">
      <alignment vertical="center"/>
    </xf>
    <xf numFmtId="0" fontId="149" fillId="41" borderId="1680" applyNumberFormat="0" applyAlignment="0" applyProtection="0"/>
    <xf numFmtId="37" fontId="172" fillId="105" borderId="1679">
      <alignment horizontal="center" vertical="center" wrapText="1"/>
    </xf>
    <xf numFmtId="0" fontId="149" fillId="41" borderId="1680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682" applyNumberFormat="0" applyFont="0" applyAlignment="0" applyProtection="0"/>
    <xf numFmtId="0" fontId="158" fillId="0" borderId="1657" applyNumberFormat="0" applyFill="0" applyAlignment="0" applyProtection="0"/>
    <xf numFmtId="0" fontId="290" fillId="0" borderId="1657" applyNumberFormat="0" applyFill="0" applyAlignment="0" applyProtection="0">
      <alignment vertical="center"/>
    </xf>
    <xf numFmtId="0" fontId="68" fillId="0" borderId="1657" applyNumberFormat="0" applyFill="0" applyAlignment="0" applyProtection="0"/>
    <xf numFmtId="0" fontId="158" fillId="0" borderId="1657" applyNumberFormat="0" applyFill="0" applyAlignment="0" applyProtection="0"/>
    <xf numFmtId="0" fontId="290" fillId="0" borderId="1657" applyNumberFormat="0" applyFill="0" applyAlignment="0" applyProtection="0">
      <alignment vertical="center"/>
    </xf>
    <xf numFmtId="0" fontId="68" fillId="0" borderId="1657" applyNumberFormat="0" applyFill="0" applyAlignment="0" applyProtection="0"/>
    <xf numFmtId="0" fontId="158" fillId="0" borderId="1657" applyNumberFormat="0" applyFill="0" applyAlignment="0" applyProtection="0"/>
    <xf numFmtId="0" fontId="158" fillId="0" borderId="1657" applyNumberFormat="0" applyFill="0" applyAlignment="0" applyProtection="0"/>
    <xf numFmtId="0" fontId="158" fillId="0" borderId="1657" applyNumberFormat="0" applyFill="0" applyAlignment="0" applyProtection="0"/>
    <xf numFmtId="0" fontId="158" fillId="0" borderId="1657" applyNumberFormat="0" applyFill="0" applyAlignment="0" applyProtection="0"/>
    <xf numFmtId="0" fontId="158" fillId="0" borderId="1657" applyNumberFormat="0" applyFill="0" applyAlignment="0" applyProtection="0"/>
    <xf numFmtId="0" fontId="158" fillId="0" borderId="1657" applyNumberFormat="0" applyFill="0" applyAlignment="0" applyProtection="0"/>
    <xf numFmtId="0" fontId="270" fillId="73" borderId="1654" applyNumberFormat="0" applyAlignment="0" applyProtection="0">
      <alignment vertical="center"/>
    </xf>
    <xf numFmtId="0" fontId="210" fillId="73" borderId="1651" applyNumberFormat="0" applyAlignment="0" applyProtection="0">
      <alignment vertical="center"/>
    </xf>
    <xf numFmtId="0" fontId="62" fillId="63" borderId="1680" applyNumberFormat="0" applyAlignment="0" applyProtection="0"/>
    <xf numFmtId="0" fontId="256" fillId="63" borderId="1651" applyNumberFormat="0" applyAlignment="0" applyProtection="0">
      <alignment vertical="center"/>
    </xf>
    <xf numFmtId="0" fontId="290" fillId="0" borderId="1657" applyNumberFormat="0" applyFill="0" applyAlignment="0" applyProtection="0">
      <alignment vertical="center"/>
    </xf>
    <xf numFmtId="0" fontId="201" fillId="79" borderId="1653" applyNumberFormat="0" applyFont="0" applyAlignment="0" applyProtection="0">
      <alignment vertical="center"/>
    </xf>
    <xf numFmtId="0" fontId="50" fillId="79" borderId="1692" applyNumberFormat="0" applyFont="0" applyAlignment="0" applyProtection="0"/>
    <xf numFmtId="0" fontId="140" fillId="54" borderId="1690" applyNumberFormat="0" applyAlignment="0" applyProtection="0"/>
    <xf numFmtId="0" fontId="158" fillId="0" borderId="1667" applyNumberFormat="0" applyFill="0" applyAlignment="0" applyProtection="0"/>
    <xf numFmtId="0" fontId="290" fillId="0" borderId="1667" applyNumberFormat="0" applyFill="0" applyAlignment="0" applyProtection="0">
      <alignment vertical="center"/>
    </xf>
    <xf numFmtId="0" fontId="68" fillId="0" borderId="1667" applyNumberFormat="0" applyFill="0" applyAlignment="0" applyProtection="0"/>
    <xf numFmtId="0" fontId="158" fillId="0" borderId="1667" applyNumberFormat="0" applyFill="0" applyAlignment="0" applyProtection="0"/>
    <xf numFmtId="0" fontId="290" fillId="0" borderId="1667" applyNumberFormat="0" applyFill="0" applyAlignment="0" applyProtection="0">
      <alignment vertical="center"/>
    </xf>
    <xf numFmtId="0" fontId="68" fillId="0" borderId="1667" applyNumberFormat="0" applyFill="0" applyAlignment="0" applyProtection="0"/>
    <xf numFmtId="0" fontId="158" fillId="0" borderId="1667" applyNumberFormat="0" applyFill="0" applyAlignment="0" applyProtection="0"/>
    <xf numFmtId="0" fontId="158" fillId="0" borderId="1667" applyNumberFormat="0" applyFill="0" applyAlignment="0" applyProtection="0"/>
    <xf numFmtId="0" fontId="158" fillId="0" borderId="1667" applyNumberFormat="0" applyFill="0" applyAlignment="0" applyProtection="0"/>
    <xf numFmtId="0" fontId="158" fillId="0" borderId="1667" applyNumberFormat="0" applyFill="0" applyAlignment="0" applyProtection="0"/>
    <xf numFmtId="0" fontId="158" fillId="0" borderId="1667" applyNumberFormat="0" applyFill="0" applyAlignment="0" applyProtection="0"/>
    <xf numFmtId="0" fontId="158" fillId="0" borderId="1667" applyNumberFormat="0" applyFill="0" applyAlignment="0" applyProtection="0"/>
    <xf numFmtId="0" fontId="36" fillId="0" borderId="1687" applyNumberFormat="0" applyFill="0" applyBorder="0" applyAlignment="0" applyProtection="0"/>
    <xf numFmtId="0" fontId="270" fillId="73" borderId="1664" applyNumberFormat="0" applyAlignment="0" applyProtection="0">
      <alignment vertical="center"/>
    </xf>
    <xf numFmtId="0" fontId="210" fillId="73" borderId="1661" applyNumberFormat="0" applyAlignment="0" applyProtection="0">
      <alignment vertical="center"/>
    </xf>
    <xf numFmtId="0" fontId="149" fillId="41" borderId="1690" applyNumberFormat="0" applyAlignment="0" applyProtection="0"/>
    <xf numFmtId="0" fontId="256" fillId="63" borderId="1661" applyNumberFormat="0" applyAlignment="0" applyProtection="0">
      <alignment vertical="center"/>
    </xf>
    <xf numFmtId="0" fontId="290" fillId="0" borderId="1667" applyNumberFormat="0" applyFill="0" applyAlignment="0" applyProtection="0">
      <alignment vertical="center"/>
    </xf>
    <xf numFmtId="0" fontId="201" fillId="79" borderId="1663" applyNumberFormat="0" applyFont="0" applyAlignment="0" applyProtection="0">
      <alignment vertical="center"/>
    </xf>
    <xf numFmtId="0" fontId="158" fillId="0" borderId="1676" applyNumberFormat="0" applyFill="0" applyAlignment="0" applyProtection="0"/>
    <xf numFmtId="0" fontId="290" fillId="0" borderId="1676" applyNumberFormat="0" applyFill="0" applyAlignment="0" applyProtection="0">
      <alignment vertical="center"/>
    </xf>
    <xf numFmtId="0" fontId="68" fillId="0" borderId="1676" applyNumberFormat="0" applyFill="0" applyAlignment="0" applyProtection="0"/>
    <xf numFmtId="0" fontId="158" fillId="0" borderId="1676" applyNumberFormat="0" applyFill="0" applyAlignment="0" applyProtection="0"/>
    <xf numFmtId="0" fontId="290" fillId="0" borderId="1676" applyNumberFormat="0" applyFill="0" applyAlignment="0" applyProtection="0">
      <alignment vertical="center"/>
    </xf>
    <xf numFmtId="0" fontId="68" fillId="0" borderId="1676" applyNumberFormat="0" applyFill="0" applyAlignment="0" applyProtection="0"/>
    <xf numFmtId="0" fontId="158" fillId="0" borderId="1676" applyNumberFormat="0" applyFill="0" applyAlignment="0" applyProtection="0"/>
    <xf numFmtId="0" fontId="158" fillId="0" borderId="1676" applyNumberFormat="0" applyFill="0" applyAlignment="0" applyProtection="0"/>
    <xf numFmtId="0" fontId="158" fillId="0" borderId="1676" applyNumberFormat="0" applyFill="0" applyAlignment="0" applyProtection="0"/>
    <xf numFmtId="0" fontId="158" fillId="0" borderId="1676" applyNumberFormat="0" applyFill="0" applyAlignment="0" applyProtection="0"/>
    <xf numFmtId="0" fontId="158" fillId="0" borderId="1676" applyNumberFormat="0" applyFill="0" applyAlignment="0" applyProtection="0"/>
    <xf numFmtId="0" fontId="158" fillId="0" borderId="1676" applyNumberFormat="0" applyFill="0" applyAlignment="0" applyProtection="0"/>
    <xf numFmtId="0" fontId="270" fillId="73" borderId="1673" applyNumberFormat="0" applyAlignment="0" applyProtection="0">
      <alignment vertical="center"/>
    </xf>
    <xf numFmtId="0" fontId="290" fillId="0" borderId="1676" applyNumberFormat="0" applyFill="0" applyAlignment="0" applyProtection="0">
      <alignment vertical="center"/>
    </xf>
    <xf numFmtId="0" fontId="201" fillId="79" borderId="1672" applyNumberFormat="0" applyFont="0" applyAlignment="0" applyProtection="0">
      <alignment vertical="center"/>
    </xf>
    <xf numFmtId="0" fontId="158" fillId="0" borderId="1686" applyNumberFormat="0" applyFill="0" applyAlignment="0" applyProtection="0"/>
    <xf numFmtId="0" fontId="158" fillId="0" borderId="1686" applyNumberFormat="0" applyFill="0" applyAlignment="0" applyProtection="0"/>
    <xf numFmtId="0" fontId="158" fillId="0" borderId="1686" applyNumberFormat="0" applyFill="0" applyAlignment="0" applyProtection="0"/>
    <xf numFmtId="0" fontId="158" fillId="0" borderId="1686" applyNumberFormat="0" applyFill="0" applyAlignment="0" applyProtection="0"/>
    <xf numFmtId="0" fontId="270" fillId="73" borderId="1683" applyNumberFormat="0" applyAlignment="0" applyProtection="0">
      <alignment vertical="center"/>
    </xf>
    <xf numFmtId="0" fontId="210" fillId="73" borderId="1680" applyNumberFormat="0" applyAlignment="0" applyProtection="0">
      <alignment vertical="center"/>
    </xf>
    <xf numFmtId="0" fontId="256" fillId="63" borderId="1680" applyNumberFormat="0" applyAlignment="0" applyProtection="0">
      <alignment vertical="center"/>
    </xf>
    <xf numFmtId="0" fontId="290" fillId="0" borderId="1686" applyNumberFormat="0" applyFill="0" applyAlignment="0" applyProtection="0">
      <alignment vertical="center"/>
    </xf>
    <xf numFmtId="0" fontId="201" fillId="79" borderId="1682" applyNumberFormat="0" applyFont="0" applyAlignment="0" applyProtection="0">
      <alignment vertical="center"/>
    </xf>
    <xf numFmtId="0" fontId="158" fillId="0" borderId="1696" applyNumberFormat="0" applyFill="0" applyAlignment="0" applyProtection="0"/>
    <xf numFmtId="0" fontId="290" fillId="0" borderId="1696" applyNumberFormat="0" applyFill="0" applyAlignment="0" applyProtection="0">
      <alignment vertical="center"/>
    </xf>
    <xf numFmtId="0" fontId="68" fillId="0" borderId="1696" applyNumberFormat="0" applyFill="0" applyAlignment="0" applyProtection="0"/>
    <xf numFmtId="0" fontId="158" fillId="0" borderId="1696" applyNumberFormat="0" applyFill="0" applyAlignment="0" applyProtection="0"/>
    <xf numFmtId="0" fontId="290" fillId="0" borderId="1696" applyNumberFormat="0" applyFill="0" applyAlignment="0" applyProtection="0">
      <alignment vertical="center"/>
    </xf>
    <xf numFmtId="0" fontId="68" fillId="0" borderId="1696" applyNumberFormat="0" applyFill="0" applyAlignment="0" applyProtection="0"/>
    <xf numFmtId="0" fontId="158" fillId="0" borderId="1696" applyNumberFormat="0" applyFill="0" applyAlignment="0" applyProtection="0"/>
    <xf numFmtId="0" fontId="158" fillId="0" borderId="1696" applyNumberFormat="0" applyFill="0" applyAlignment="0" applyProtection="0"/>
    <xf numFmtId="0" fontId="158" fillId="0" borderId="1696" applyNumberFormat="0" applyFill="0" applyAlignment="0" applyProtection="0"/>
    <xf numFmtId="0" fontId="158" fillId="0" borderId="1696" applyNumberFormat="0" applyFill="0" applyAlignment="0" applyProtection="0"/>
    <xf numFmtId="0" fontId="158" fillId="0" borderId="1696" applyNumberFormat="0" applyFill="0" applyAlignment="0" applyProtection="0"/>
    <xf numFmtId="0" fontId="158" fillId="0" borderId="1696" applyNumberFormat="0" applyFill="0" applyAlignment="0" applyProtection="0"/>
    <xf numFmtId="0" fontId="270" fillId="73" borderId="1693" applyNumberFormat="0" applyAlignment="0" applyProtection="0">
      <alignment vertical="center"/>
    </xf>
    <xf numFmtId="0" fontId="210" fillId="73" borderId="1690" applyNumberFormat="0" applyAlignment="0" applyProtection="0">
      <alignment vertical="center"/>
    </xf>
    <xf numFmtId="0" fontId="256" fillId="63" borderId="1690" applyNumberFormat="0" applyAlignment="0" applyProtection="0">
      <alignment vertical="center"/>
    </xf>
    <xf numFmtId="0" fontId="290" fillId="0" borderId="1696" applyNumberFormat="0" applyFill="0" applyAlignment="0" applyProtection="0">
      <alignment vertical="center"/>
    </xf>
    <xf numFmtId="0" fontId="201" fillId="79" borderId="1692" applyNumberFormat="0" applyFont="0" applyAlignment="0" applyProtection="0">
      <alignment vertical="center"/>
    </xf>
    <xf numFmtId="0" fontId="54" fillId="54" borderId="1690" applyNumberFormat="0" applyAlignment="0" applyProtection="0"/>
    <xf numFmtId="0" fontId="42" fillId="0" borderId="1698" applyNumberFormat="0" applyAlignment="0" applyProtection="0"/>
    <xf numFmtId="0" fontId="42" fillId="0" borderId="1698">
      <alignment horizontal="left" vertical="center"/>
    </xf>
    <xf numFmtId="0" fontId="62" fillId="41" borderId="1690" applyNumberFormat="0" applyAlignment="0" applyProtection="0"/>
    <xf numFmtId="0" fontId="27" fillId="56" borderId="1475" applyNumberFormat="0" applyAlignment="0" applyProtection="0"/>
    <xf numFmtId="0" fontId="66" fillId="54" borderId="1476" applyNumberFormat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68" fillId="0" borderId="1479" applyNumberFormat="0" applyFill="0" applyAlignment="0" applyProtection="0"/>
    <xf numFmtId="0" fontId="79" fillId="73" borderId="1476" applyNumberFormat="0" applyAlignment="0" applyProtection="0"/>
    <xf numFmtId="0" fontId="80" fillId="73" borderId="1690" applyNumberFormat="0" applyAlignment="0" applyProtection="0"/>
    <xf numFmtId="0" fontId="86" fillId="63" borderId="1690" applyNumberFormat="0" applyAlignment="0" applyProtection="0"/>
    <xf numFmtId="0" fontId="88" fillId="0" borderId="1479" applyNumberFormat="0" applyFill="0" applyAlignment="0" applyProtection="0"/>
    <xf numFmtId="0" fontId="74" fillId="79" borderId="1475" applyNumberFormat="0" applyFont="0" applyAlignment="0" applyProtection="0"/>
    <xf numFmtId="0" fontId="36" fillId="79" borderId="1475" applyNumberFormat="0" applyFont="0" applyAlignment="0" applyProtection="0"/>
    <xf numFmtId="0" fontId="93" fillId="82" borderId="1699" applyNumberFormat="0" applyAlignment="0" applyProtection="0"/>
    <xf numFmtId="0" fontId="94" fillId="82" borderId="1690" applyNumberFormat="0" applyAlignment="0" applyProtection="0"/>
    <xf numFmtId="0" fontId="96" fillId="74" borderId="1690" applyNumberFormat="0" applyAlignment="0" applyProtection="0"/>
    <xf numFmtId="0" fontId="68" fillId="0" borderId="1700" applyNumberFormat="0" applyFill="0" applyAlignment="0" applyProtection="0"/>
    <xf numFmtId="0" fontId="36" fillId="79" borderId="1475" applyNumberFormat="0" applyFont="0" applyAlignment="0" applyProtection="0"/>
    <xf numFmtId="0" fontId="36" fillId="79" borderId="1475" applyNumberFormat="0" applyFont="0" applyAlignment="0" applyProtection="0"/>
    <xf numFmtId="4" fontId="107" fillId="74" borderId="1701" applyNumberFormat="0" applyProtection="0">
      <alignment vertical="center"/>
    </xf>
    <xf numFmtId="4" fontId="127" fillId="86" borderId="1701" applyNumberFormat="0" applyProtection="0">
      <alignment vertical="center"/>
    </xf>
    <xf numFmtId="4" fontId="107" fillId="86" borderId="1701" applyNumberFormat="0" applyProtection="0">
      <alignment horizontal="left" vertical="center" indent="1"/>
    </xf>
    <xf numFmtId="0" fontId="107" fillId="86" borderId="1701" applyNumberFormat="0" applyProtection="0">
      <alignment horizontal="left" vertical="top" indent="1"/>
    </xf>
    <xf numFmtId="4" fontId="36" fillId="59" borderId="1701" applyNumberFormat="0" applyProtection="0">
      <alignment horizontal="right" vertical="center"/>
    </xf>
    <xf numFmtId="4" fontId="36" fillId="65" borderId="1701" applyNumberFormat="0" applyProtection="0">
      <alignment horizontal="right" vertical="center"/>
    </xf>
    <xf numFmtId="4" fontId="36" fillId="76" borderId="1701" applyNumberFormat="0" applyProtection="0">
      <alignment horizontal="right" vertical="center"/>
    </xf>
    <xf numFmtId="4" fontId="36" fillId="67" borderId="1701" applyNumberFormat="0" applyProtection="0">
      <alignment horizontal="right" vertical="center"/>
    </xf>
    <xf numFmtId="4" fontId="36" fillId="71" borderId="1701" applyNumberFormat="0" applyProtection="0">
      <alignment horizontal="right" vertical="center"/>
    </xf>
    <xf numFmtId="4" fontId="36" fillId="78" borderId="1701" applyNumberFormat="0" applyProtection="0">
      <alignment horizontal="right" vertical="center"/>
    </xf>
    <xf numFmtId="4" fontId="36" fillId="77" borderId="1701" applyNumberFormat="0" applyProtection="0">
      <alignment horizontal="right" vertical="center"/>
    </xf>
    <xf numFmtId="4" fontId="36" fillId="88" borderId="1701" applyNumberFormat="0" applyProtection="0">
      <alignment horizontal="right" vertical="center"/>
    </xf>
    <xf numFmtId="4" fontId="36" fillId="66" borderId="1701" applyNumberFormat="0" applyProtection="0">
      <alignment horizontal="right" vertical="center"/>
    </xf>
    <xf numFmtId="4" fontId="36" fillId="92" borderId="1701" applyNumberFormat="0" applyProtection="0">
      <alignment horizontal="right" vertical="center"/>
    </xf>
    <xf numFmtId="0" fontId="27" fillId="91" borderId="1701" applyNumberFormat="0" applyProtection="0">
      <alignment horizontal="left" vertical="center" indent="1"/>
    </xf>
    <xf numFmtId="0" fontId="27" fillId="91" borderId="1701" applyNumberFormat="0" applyProtection="0">
      <alignment horizontal="left" vertical="top" indent="1"/>
    </xf>
    <xf numFmtId="0" fontId="27" fillId="87" borderId="1701" applyNumberFormat="0" applyProtection="0">
      <alignment horizontal="left" vertical="center" indent="1"/>
    </xf>
    <xf numFmtId="0" fontId="27" fillId="87" borderId="1701" applyNumberFormat="0" applyProtection="0">
      <alignment horizontal="left" vertical="top" indent="1"/>
    </xf>
    <xf numFmtId="0" fontId="27" fillId="93" borderId="1701" applyNumberFormat="0" applyProtection="0">
      <alignment horizontal="left" vertical="center" indent="1"/>
    </xf>
    <xf numFmtId="0" fontId="27" fillId="93" borderId="1701" applyNumberFormat="0" applyProtection="0">
      <alignment horizontal="left" vertical="top" indent="1"/>
    </xf>
    <xf numFmtId="0" fontId="27" fillId="94" borderId="1701" applyNumberFormat="0" applyProtection="0">
      <alignment horizontal="left" vertical="center" indent="1"/>
    </xf>
    <xf numFmtId="0" fontId="27" fillId="94" borderId="1701" applyNumberFormat="0" applyProtection="0">
      <alignment horizontal="left" vertical="top" indent="1"/>
    </xf>
    <xf numFmtId="4" fontId="36" fillId="35" borderId="1701" applyNumberFormat="0" applyProtection="0">
      <alignment vertical="center"/>
    </xf>
    <xf numFmtId="4" fontId="129" fillId="35" borderId="1701" applyNumberFormat="0" applyProtection="0">
      <alignment vertical="center"/>
    </xf>
    <xf numFmtId="4" fontId="36" fillId="35" borderId="1701" applyNumberFormat="0" applyProtection="0">
      <alignment horizontal="left" vertical="center" indent="1"/>
    </xf>
    <xf numFmtId="0" fontId="36" fillId="35" borderId="1701" applyNumberFormat="0" applyProtection="0">
      <alignment horizontal="left" vertical="top" indent="1"/>
    </xf>
    <xf numFmtId="4" fontId="36" fillId="90" borderId="1701" applyNumberFormat="0" applyProtection="0">
      <alignment horizontal="right" vertical="center"/>
    </xf>
    <xf numFmtId="4" fontId="129" fillId="90" borderId="1701" applyNumberFormat="0" applyProtection="0">
      <alignment horizontal="right" vertical="center"/>
    </xf>
    <xf numFmtId="4" fontId="36" fillId="92" borderId="1701" applyNumberFormat="0" applyProtection="0">
      <alignment horizontal="left" vertical="center" indent="1"/>
    </xf>
    <xf numFmtId="0" fontId="36" fillId="87" borderId="1701" applyNumberFormat="0" applyProtection="0">
      <alignment horizontal="left" vertical="top" indent="1"/>
    </xf>
    <xf numFmtId="4" fontId="108" fillId="90" borderId="1701" applyNumberFormat="0" applyProtection="0">
      <alignment horizontal="right" vertical="center"/>
    </xf>
    <xf numFmtId="2" fontId="31" fillId="0" borderId="1677">
      <alignment vertical="top"/>
      <protection locked="0"/>
    </xf>
    <xf numFmtId="0" fontId="140" fillId="54" borderId="1690" applyNumberFormat="0" applyAlignment="0" applyProtection="0"/>
    <xf numFmtId="0" fontId="54" fillId="73" borderId="1690" applyNumberFormat="0" applyAlignment="0" applyProtection="0"/>
    <xf numFmtId="10" fontId="30" fillId="35" borderId="1677" applyNumberFormat="0" applyBorder="0" applyAlignment="0" applyProtection="0"/>
    <xf numFmtId="10" fontId="30" fillId="35" borderId="1677" applyNumberFormat="0" applyBorder="0" applyAlignment="0" applyProtection="0"/>
    <xf numFmtId="0" fontId="149" fillId="41" borderId="1690" applyNumberFormat="0" applyAlignment="0" applyProtection="0"/>
    <xf numFmtId="0" fontId="62" fillId="63" borderId="1690" applyNumberFormat="0" applyAlignment="0" applyProtection="0"/>
    <xf numFmtId="0" fontId="149" fillId="41" borderId="1690" applyNumberFormat="0" applyAlignment="0" applyProtection="0"/>
    <xf numFmtId="0" fontId="86" fillId="41" borderId="1690" applyNumberFormat="0" applyAlignment="0" applyProtection="0"/>
    <xf numFmtId="0" fontId="149" fillId="41" borderId="1690" applyNumberFormat="0" applyAlignment="0" applyProtection="0"/>
    <xf numFmtId="0" fontId="86" fillId="41" borderId="1690" applyNumberFormat="0" applyAlignment="0" applyProtection="0"/>
    <xf numFmtId="0" fontId="37" fillId="56" borderId="1475" applyNumberFormat="0" applyAlignment="0" applyProtection="0"/>
    <xf numFmtId="0" fontId="27" fillId="79" borderId="1475" applyNumberFormat="0" applyFont="0" applyAlignment="0" applyProtection="0"/>
    <xf numFmtId="0" fontId="156" fillId="54" borderId="1476" applyNumberFormat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1" fontId="27" fillId="0" borderId="19" applyNumberFormat="0" applyFill="0" applyAlignment="0" applyProtection="0">
      <alignment horizontal="center" vertical="center"/>
    </xf>
    <xf numFmtId="0" fontId="37" fillId="0" borderId="56" applyNumberFormat="0" applyFill="0" applyAlignment="0" applyProtection="0"/>
    <xf numFmtId="0" fontId="158" fillId="0" borderId="1479" applyNumberFormat="0" applyFill="0" applyAlignment="0" applyProtection="0"/>
    <xf numFmtId="0" fontId="79" fillId="99" borderId="1476" applyNumberFormat="0" applyProtection="0">
      <alignment vertical="top"/>
    </xf>
    <xf numFmtId="0" fontId="80" fillId="99" borderId="1690" applyNumberFormat="0" applyProtection="0">
      <alignment vertical="top"/>
    </xf>
    <xf numFmtId="0" fontId="86" fillId="57" borderId="1690" applyNumberFormat="0" applyProtection="0">
      <alignment vertical="top"/>
    </xf>
    <xf numFmtId="0" fontId="88" fillId="0" borderId="1702" applyNumberFormat="0" applyFill="0" applyProtection="0">
      <alignment vertical="top"/>
    </xf>
    <xf numFmtId="0" fontId="85" fillId="56" borderId="1475" applyNumberFormat="0" applyProtection="0">
      <alignment vertical="top"/>
    </xf>
    <xf numFmtId="10" fontId="30" fillId="35" borderId="1677" applyNumberFormat="0" applyBorder="0" applyAlignment="0" applyProtection="0"/>
    <xf numFmtId="0" fontId="27" fillId="0" borderId="56" applyNumberFormat="0" applyFill="0" applyAlignment="0" applyProtection="0"/>
    <xf numFmtId="0" fontId="27" fillId="0" borderId="56" applyNumberFormat="0" applyFill="0" applyAlignment="0" applyProtection="0"/>
    <xf numFmtId="0" fontId="66" fillId="73" borderId="1476" applyNumberFormat="0" applyAlignment="0" applyProtection="0"/>
    <xf numFmtId="0" fontId="156" fillId="54" borderId="1476" applyNumberFormat="0" applyAlignment="0" applyProtection="0"/>
    <xf numFmtId="0" fontId="54" fillId="73" borderId="1690" applyNumberFormat="0" applyAlignment="0" applyProtection="0"/>
    <xf numFmtId="0" fontId="140" fillId="54" borderId="1690" applyNumberFormat="0" applyAlignment="0" applyProtection="0"/>
    <xf numFmtId="0" fontId="62" fillId="63" borderId="1690" applyNumberFormat="0" applyAlignment="0" applyProtection="0"/>
    <xf numFmtId="0" fontId="149" fillId="41" borderId="1690" applyNumberFormat="0" applyAlignment="0" applyProtection="0"/>
    <xf numFmtId="0" fontId="68" fillId="0" borderId="1479" applyNumberFormat="0" applyFill="0" applyAlignment="0" applyProtection="0"/>
    <xf numFmtId="0" fontId="158" fillId="0" borderId="1479" applyNumberFormat="0" applyFill="0" applyAlignment="0" applyProtection="0"/>
    <xf numFmtId="0" fontId="27" fillId="79" borderId="1475" applyNumberFormat="0" applyFont="0" applyAlignment="0" applyProtection="0"/>
    <xf numFmtId="0" fontId="37" fillId="56" borderId="1475" applyNumberFormat="0" applyAlignment="0" applyProtection="0"/>
    <xf numFmtId="0" fontId="54" fillId="73" borderId="1690" applyNumberFormat="0" applyAlignment="0" applyProtection="0"/>
    <xf numFmtId="0" fontId="62" fillId="63" borderId="1690" applyNumberFormat="0" applyAlignment="0" applyProtection="0"/>
    <xf numFmtId="0" fontId="27" fillId="79" borderId="1475" applyNumberFormat="0" applyFont="0" applyAlignment="0" applyProtection="0"/>
    <xf numFmtId="0" fontId="79" fillId="73" borderId="1476" applyNumberFormat="0" applyAlignment="0" applyProtection="0"/>
    <xf numFmtId="0" fontId="80" fillId="73" borderId="1690" applyNumberFormat="0" applyAlignment="0" applyProtection="0"/>
    <xf numFmtId="0" fontId="86" fillId="63" borderId="1690" applyNumberFormat="0" applyAlignment="0" applyProtection="0"/>
    <xf numFmtId="0" fontId="88" fillId="0" borderId="1479" applyNumberFormat="0" applyFill="0" applyAlignment="0" applyProtection="0"/>
    <xf numFmtId="0" fontId="74" fillId="79" borderId="1475" applyNumberFormat="0" applyFont="0" applyAlignment="0" applyProtection="0"/>
    <xf numFmtId="0" fontId="93" fillId="82" borderId="1699" applyNumberFormat="0" applyAlignment="0" applyProtection="0"/>
    <xf numFmtId="0" fontId="94" fillId="82" borderId="1690" applyNumberFormat="0" applyAlignment="0" applyProtection="0"/>
    <xf numFmtId="0" fontId="96" fillId="74" borderId="1690" applyNumberFormat="0" applyAlignment="0" applyProtection="0"/>
    <xf numFmtId="0" fontId="68" fillId="0" borderId="1700" applyNumberFormat="0" applyFill="0" applyAlignment="0" applyProtection="0"/>
    <xf numFmtId="0" fontId="36" fillId="79" borderId="1475" applyNumberFormat="0" applyFont="0" applyAlignment="0" applyProtection="0"/>
    <xf numFmtId="0" fontId="27" fillId="79" borderId="1475" applyNumberFormat="0" applyFont="0" applyAlignment="0" applyProtection="0"/>
    <xf numFmtId="0" fontId="27" fillId="79" borderId="1475" applyNumberFormat="0" applyFont="0" applyAlignment="0" applyProtection="0"/>
    <xf numFmtId="0" fontId="27" fillId="79" borderId="1475" applyNumberFormat="0" applyFont="0" applyAlignment="0" applyProtection="0"/>
    <xf numFmtId="0" fontId="27" fillId="79" borderId="1475" applyNumberFormat="0" applyFont="0" applyAlignment="0" applyProtection="0"/>
    <xf numFmtId="0" fontId="27" fillId="79" borderId="1475" applyNumberFormat="0" applyFont="0" applyAlignment="0" applyProtection="0"/>
    <xf numFmtId="0" fontId="27" fillId="79" borderId="1475" applyNumberFormat="0" applyFont="0" applyAlignment="0" applyProtection="0"/>
    <xf numFmtId="0" fontId="27" fillId="79" borderId="1475" applyNumberFormat="0" applyFon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7" fillId="73" borderId="1690" applyNumberFormat="0" applyAlignment="0" applyProtection="0"/>
    <xf numFmtId="0" fontId="184" fillId="63" borderId="1690" applyNumberFormat="0" applyAlignment="0" applyProtection="0"/>
    <xf numFmtId="0" fontId="36" fillId="79" borderId="1475" applyNumberFormat="0" applyFont="0" applyAlignment="0" applyProtection="0"/>
    <xf numFmtId="0" fontId="187" fillId="73" borderId="1476" applyNumberFormat="0" applyAlignment="0" applyProtection="0"/>
    <xf numFmtId="0" fontId="107" fillId="0" borderId="1479" applyNumberFormat="0" applyFill="0" applyAlignment="0" applyProtection="0"/>
    <xf numFmtId="0" fontId="177" fillId="73" borderId="1690" applyNumberFormat="0" applyAlignment="0" applyProtection="0"/>
    <xf numFmtId="0" fontId="184" fillId="63" borderId="1690" applyNumberFormat="0" applyAlignment="0" applyProtection="0"/>
    <xf numFmtId="0" fontId="187" fillId="73" borderId="1476" applyNumberFormat="0" applyAlignment="0" applyProtection="0"/>
    <xf numFmtId="0" fontId="107" fillId="0" borderId="1479" applyNumberFormat="0" applyFill="0" applyAlignment="0" applyProtection="0"/>
    <xf numFmtId="0" fontId="54" fillId="73" borderId="1795" applyNumberFormat="0" applyAlignment="0" applyProtection="0"/>
    <xf numFmtId="0" fontId="140" fillId="54" borderId="1814" applyNumberFormat="0" applyAlignment="0" applyProtection="0"/>
    <xf numFmtId="10" fontId="30" fillId="35" borderId="1782" applyNumberFormat="0" applyBorder="0" applyAlignment="0" applyProtection="0"/>
    <xf numFmtId="0" fontId="149" fillId="41" borderId="1795" applyNumberFormat="0" applyAlignment="0" applyProtection="0"/>
    <xf numFmtId="0" fontId="54" fillId="73" borderId="1726" applyNumberFormat="0" applyAlignment="0" applyProtection="0"/>
    <xf numFmtId="0" fontId="50" fillId="79" borderId="1747" applyNumberFormat="0" applyFont="0" applyAlignment="0" applyProtection="0"/>
    <xf numFmtId="0" fontId="44" fillId="0" borderId="1724">
      <alignment horizontal="left" vertical="center"/>
    </xf>
    <xf numFmtId="0" fontId="149" fillId="41" borderId="1726" applyNumberFormat="0" applyAlignment="0" applyProtection="0"/>
    <xf numFmtId="10" fontId="30" fillId="35" borderId="1713" applyNumberFormat="0" applyBorder="0" applyAlignment="0" applyProtection="0"/>
    <xf numFmtId="0" fontId="140" fillId="54" borderId="1745" applyNumberFormat="0" applyAlignment="0" applyProtection="0"/>
    <xf numFmtId="0" fontId="44" fillId="0" borderId="1793">
      <alignment horizontal="left" vertical="center"/>
    </xf>
    <xf numFmtId="0" fontId="50" fillId="79" borderId="1816" applyNumberFormat="0" applyFont="0" applyAlignment="0" applyProtection="0"/>
    <xf numFmtId="5" fontId="209" fillId="0" borderId="1697" applyAlignment="0" applyProtection="0"/>
    <xf numFmtId="0" fontId="140" fillId="54" borderId="1690" applyNumberFormat="0" applyAlignment="0" applyProtection="0"/>
    <xf numFmtId="0" fontId="210" fillId="73" borderId="1690" applyNumberFormat="0" applyAlignment="0" applyProtection="0">
      <alignment vertical="center"/>
    </xf>
    <xf numFmtId="0" fontId="140" fillId="54" borderId="1690" applyNumberFormat="0" applyAlignment="0" applyProtection="0"/>
    <xf numFmtId="0" fontId="210" fillId="73" borderId="1690" applyNumberFormat="0" applyAlignment="0" applyProtection="0">
      <alignment vertical="center"/>
    </xf>
    <xf numFmtId="0" fontId="54" fillId="73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227" fontId="215" fillId="0" borderId="1697" applyFill="0" applyProtection="0"/>
    <xf numFmtId="0" fontId="44" fillId="0" borderId="1678">
      <alignment horizontal="left" vertical="center"/>
    </xf>
    <xf numFmtId="0" fontId="42" fillId="0" borderId="1678">
      <alignment horizontal="left" vertical="center"/>
    </xf>
    <xf numFmtId="10" fontId="41" fillId="35" borderId="1677" applyNumberFormat="0" applyBorder="0" applyAlignment="0" applyProtection="0"/>
    <xf numFmtId="10" fontId="41" fillId="35" borderId="1677" applyNumberFormat="0" applyBorder="0" applyAlignment="0" applyProtection="0"/>
    <xf numFmtId="10" fontId="30" fillId="35" borderId="1677" applyNumberFormat="0" applyBorder="0" applyAlignment="0" applyProtection="0"/>
    <xf numFmtId="0" fontId="149" fillId="41" borderId="1690" applyNumberFormat="0" applyAlignment="0" applyProtection="0"/>
    <xf numFmtId="0" fontId="256" fillId="63" borderId="1690" applyNumberFormat="0" applyAlignment="0" applyProtection="0">
      <alignment vertical="center"/>
    </xf>
    <xf numFmtId="0" fontId="256" fillId="63" borderId="1690" applyNumberFormat="0" applyAlignment="0" applyProtection="0">
      <alignment vertical="center"/>
    </xf>
    <xf numFmtId="0" fontId="62" fillId="63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156" fillId="54" borderId="1476" applyNumberFormat="0" applyAlignment="0" applyProtection="0"/>
    <xf numFmtId="0" fontId="270" fillId="73" borderId="1476" applyNumberFormat="0" applyAlignment="0" applyProtection="0">
      <alignment vertical="center"/>
    </xf>
    <xf numFmtId="0" fontId="156" fillId="54" borderId="1476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58" fillId="0" borderId="1479" applyNumberFormat="0" applyFill="0" applyAlignment="0" applyProtection="0"/>
    <xf numFmtId="0" fontId="290" fillId="0" borderId="1479" applyNumberFormat="0" applyFill="0" applyAlignment="0" applyProtection="0">
      <alignment vertical="center"/>
    </xf>
    <xf numFmtId="0" fontId="158" fillId="0" borderId="1479" applyNumberFormat="0" applyFill="0" applyAlignment="0" applyProtection="0"/>
    <xf numFmtId="0" fontId="290" fillId="0" borderId="1479" applyNumberFormat="0" applyFill="0" applyAlignment="0" applyProtection="0">
      <alignment vertical="center"/>
    </xf>
    <xf numFmtId="0" fontId="270" fillId="73" borderId="1476" applyNumberFormat="0" applyAlignment="0" applyProtection="0">
      <alignment vertical="center"/>
    </xf>
    <xf numFmtId="0" fontId="210" fillId="73" borderId="1690" applyNumberFormat="0" applyAlignment="0" applyProtection="0">
      <alignment vertical="center"/>
    </xf>
    <xf numFmtId="0" fontId="256" fillId="63" borderId="1690" applyNumberFormat="0" applyAlignment="0" applyProtection="0">
      <alignment vertical="center"/>
    </xf>
    <xf numFmtId="0" fontId="290" fillId="0" borderId="1479" applyNumberFormat="0" applyFill="0" applyAlignment="0" applyProtection="0">
      <alignment vertical="center"/>
    </xf>
    <xf numFmtId="0" fontId="201" fillId="79" borderId="1475" applyNumberFormat="0" applyFont="0" applyAlignment="0" applyProtection="0">
      <alignment vertical="center"/>
    </xf>
    <xf numFmtId="0" fontId="158" fillId="0" borderId="1712" applyNumberFormat="0" applyFill="0" applyAlignment="0" applyProtection="0"/>
    <xf numFmtId="0" fontId="290" fillId="0" borderId="1712" applyNumberFormat="0" applyFill="0" applyAlignment="0" applyProtection="0">
      <alignment vertical="center"/>
    </xf>
    <xf numFmtId="0" fontId="50" fillId="79" borderId="1708" applyNumberFormat="0" applyFont="0" applyAlignment="0" applyProtection="0"/>
    <xf numFmtId="0" fontId="149" fillId="41" borderId="1745" applyNumberFormat="0" applyAlignment="0" applyProtection="0"/>
    <xf numFmtId="0" fontId="149" fillId="41" borderId="1706" applyNumberForma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9" fillId="56" borderId="1708" applyNumberFormat="0" applyAlignment="0" applyProtection="0"/>
    <xf numFmtId="0" fontId="158" fillId="0" borderId="1751" applyNumberFormat="0" applyFill="0" applyAlignment="0" applyProtection="0"/>
    <xf numFmtId="0" fontId="62" fillId="63" borderId="1726" applyNumberFormat="0" applyAlignment="0" applyProtection="0"/>
    <xf numFmtId="0" fontId="172" fillId="0" borderId="1711"/>
    <xf numFmtId="0" fontId="156" fillId="54" borderId="1719" applyNumberFormat="0" applyAlignment="0" applyProtection="0"/>
    <xf numFmtId="0" fontId="156" fillId="54" borderId="1719" applyNumberFormat="0" applyAlignment="0" applyProtection="0"/>
    <xf numFmtId="0" fontId="156" fillId="54" borderId="1719" applyNumberFormat="0" applyAlignment="0" applyProtection="0"/>
    <xf numFmtId="0" fontId="156" fillId="54" borderId="1719" applyNumberFormat="0" applyAlignment="0" applyProtection="0"/>
    <xf numFmtId="0" fontId="66" fillId="73" borderId="1719" applyNumberFormat="0" applyAlignment="0" applyProtection="0"/>
    <xf numFmtId="0" fontId="270" fillId="73" borderId="1719" applyNumberFormat="0" applyAlignment="0" applyProtection="0">
      <alignment vertical="center"/>
    </xf>
    <xf numFmtId="0" fontId="156" fillId="54" borderId="1719" applyNumberFormat="0" applyAlignment="0" applyProtection="0"/>
    <xf numFmtId="0" fontId="66" fillId="73" borderId="1719" applyNumberFormat="0" applyAlignment="0" applyProtection="0"/>
    <xf numFmtId="0" fontId="270" fillId="73" borderId="1719" applyNumberFormat="0" applyAlignment="0" applyProtection="0">
      <alignment vertical="center"/>
    </xf>
    <xf numFmtId="0" fontId="156" fillId="54" borderId="1719" applyNumberForma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201" fillId="79" borderId="1718" applyNumberFormat="0" applyFont="0" applyAlignment="0" applyProtection="0">
      <alignment vertical="center"/>
    </xf>
    <xf numFmtId="0" fontId="50" fillId="79" borderId="1718" applyNumberFormat="0" applyFont="0" applyAlignment="0" applyProtection="0"/>
    <xf numFmtId="0" fontId="201" fillId="79" borderId="1718" applyNumberFormat="0" applyFont="0" applyAlignment="0" applyProtection="0">
      <alignment vertical="center"/>
    </xf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9" fillId="56" borderId="1718" applyNumberForma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50" fillId="79" borderId="1718" applyNumberFormat="0" applyFont="0" applyAlignment="0" applyProtection="0"/>
    <xf numFmtId="0" fontId="156" fillId="54" borderId="1738" applyNumberFormat="0" applyAlignment="0" applyProtection="0"/>
    <xf numFmtId="0" fontId="156" fillId="54" borderId="1738" applyNumberFormat="0" applyAlignment="0" applyProtection="0"/>
    <xf numFmtId="0" fontId="156" fillId="54" borderId="1738" applyNumberFormat="0" applyAlignment="0" applyProtection="0"/>
    <xf numFmtId="0" fontId="156" fillId="54" borderId="1738" applyNumberFormat="0" applyAlignment="0" applyProtection="0"/>
    <xf numFmtId="0" fontId="66" fillId="73" borderId="1738" applyNumberFormat="0" applyAlignment="0" applyProtection="0"/>
    <xf numFmtId="0" fontId="270" fillId="73" borderId="1738" applyNumberFormat="0" applyAlignment="0" applyProtection="0">
      <alignment vertical="center"/>
    </xf>
    <xf numFmtId="0" fontId="270" fillId="73" borderId="1738" applyNumberFormat="0" applyAlignment="0" applyProtection="0">
      <alignment vertical="center"/>
    </xf>
    <xf numFmtId="0" fontId="156" fillId="54" borderId="1738" applyNumberForma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201" fillId="79" borderId="1737" applyNumberFormat="0" applyFont="0" applyAlignment="0" applyProtection="0">
      <alignment vertical="center"/>
    </xf>
    <xf numFmtId="0" fontId="201" fillId="79" borderId="1737" applyNumberFormat="0" applyFont="0" applyAlignment="0" applyProtection="0">
      <alignment vertical="center"/>
    </xf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9" fillId="56" borderId="1737" applyNumberForma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50" fillId="79" borderId="1737" applyNumberFormat="0" applyFont="0" applyAlignment="0" applyProtection="0"/>
    <xf numFmtId="0" fontId="156" fillId="54" borderId="1758" applyNumberFormat="0" applyAlignment="0" applyProtection="0"/>
    <xf numFmtId="0" fontId="156" fillId="54" borderId="1758" applyNumberFormat="0" applyAlignment="0" applyProtection="0"/>
    <xf numFmtId="0" fontId="156" fillId="54" borderId="1758" applyNumberFormat="0" applyAlignment="0" applyProtection="0"/>
    <xf numFmtId="0" fontId="156" fillId="54" borderId="1758" applyNumberFormat="0" applyAlignment="0" applyProtection="0"/>
    <xf numFmtId="0" fontId="66" fillId="73" borderId="1758" applyNumberFormat="0" applyAlignment="0" applyProtection="0"/>
    <xf numFmtId="0" fontId="270" fillId="73" borderId="1758" applyNumberFormat="0" applyAlignment="0" applyProtection="0">
      <alignment vertical="center"/>
    </xf>
    <xf numFmtId="0" fontId="156" fillId="54" borderId="1758" applyNumberFormat="0" applyAlignment="0" applyProtection="0"/>
    <xf numFmtId="0" fontId="66" fillId="73" borderId="1758" applyNumberFormat="0" applyAlignment="0" applyProtection="0"/>
    <xf numFmtId="0" fontId="270" fillId="73" borderId="1758" applyNumberFormat="0" applyAlignment="0" applyProtection="0">
      <alignment vertical="center"/>
    </xf>
    <xf numFmtId="0" fontId="156" fillId="54" borderId="1758" applyNumberForma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201" fillId="79" borderId="1757" applyNumberFormat="0" applyFont="0" applyAlignment="0" applyProtection="0">
      <alignment vertical="center"/>
    </xf>
    <xf numFmtId="0" fontId="201" fillId="79" borderId="1757" applyNumberFormat="0" applyFont="0" applyAlignment="0" applyProtection="0">
      <alignment vertical="center"/>
    </xf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9" fillId="56" borderId="1757" applyNumberForma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0" fontId="50" fillId="79" borderId="1757" applyNumberFormat="0" applyFont="0" applyAlignment="0" applyProtection="0"/>
    <xf numFmtId="5" fontId="209" fillId="0" borderId="1697" applyAlignment="0" applyProtection="0"/>
    <xf numFmtId="5" fontId="209" fillId="0" borderId="1697" applyAlignment="0" applyProtection="0"/>
    <xf numFmtId="5" fontId="209" fillId="0" borderId="1697" applyAlignment="0" applyProtection="0"/>
    <xf numFmtId="0" fontId="140" fillId="54" borderId="1706" applyNumberFormat="0" applyAlignment="0" applyProtection="0"/>
    <xf numFmtId="0" fontId="210" fillId="73" borderId="1706" applyNumberFormat="0" applyAlignment="0" applyProtection="0">
      <alignment vertical="center"/>
    </xf>
    <xf numFmtId="0" fontId="54" fillId="73" borderId="1706" applyNumberFormat="0" applyAlignment="0" applyProtection="0"/>
    <xf numFmtId="0" fontId="140" fillId="54" borderId="1706" applyNumberFormat="0" applyAlignment="0" applyProtection="0"/>
    <xf numFmtId="0" fontId="210" fillId="73" borderId="1706" applyNumberFormat="0" applyAlignment="0" applyProtection="0">
      <alignment vertical="center"/>
    </xf>
    <xf numFmtId="0" fontId="54" fillId="73" borderId="1706" applyNumberFormat="0" applyAlignment="0" applyProtection="0"/>
    <xf numFmtId="0" fontId="140" fillId="54" borderId="1706" applyNumberFormat="0" applyAlignment="0" applyProtection="0"/>
    <xf numFmtId="0" fontId="140" fillId="54" borderId="1706" applyNumberFormat="0" applyAlignment="0" applyProtection="0"/>
    <xf numFmtId="0" fontId="140" fillId="54" borderId="1706" applyNumberFormat="0" applyAlignment="0" applyProtection="0"/>
    <xf numFmtId="0" fontId="140" fillId="54" borderId="1706" applyNumberFormat="0" applyAlignment="0" applyProtection="0"/>
    <xf numFmtId="0" fontId="140" fillId="54" borderId="1706" applyNumberFormat="0" applyAlignment="0" applyProtection="0"/>
    <xf numFmtId="0" fontId="140" fillId="54" borderId="1706" applyNumberFormat="0" applyAlignment="0" applyProtection="0"/>
    <xf numFmtId="0" fontId="140" fillId="54" borderId="1726" applyNumberFormat="0" applyAlignment="0" applyProtection="0"/>
    <xf numFmtId="0" fontId="210" fillId="73" borderId="1726" applyNumberFormat="0" applyAlignment="0" applyProtection="0">
      <alignment vertical="center"/>
    </xf>
    <xf numFmtId="0" fontId="54" fillId="73" borderId="1726" applyNumberFormat="0" applyAlignment="0" applyProtection="0"/>
    <xf numFmtId="0" fontId="140" fillId="54" borderId="1726" applyNumberFormat="0" applyAlignment="0" applyProtection="0"/>
    <xf numFmtId="0" fontId="210" fillId="73" borderId="1726" applyNumberFormat="0" applyAlignment="0" applyProtection="0">
      <alignment vertical="center"/>
    </xf>
    <xf numFmtId="0" fontId="140" fillId="54" borderId="1726" applyNumberFormat="0" applyAlignment="0" applyProtection="0"/>
    <xf numFmtId="0" fontId="140" fillId="54" borderId="1726" applyNumberFormat="0" applyAlignment="0" applyProtection="0"/>
    <xf numFmtId="0" fontId="140" fillId="54" borderId="1726" applyNumberFormat="0" applyAlignment="0" applyProtection="0"/>
    <xf numFmtId="0" fontId="140" fillId="54" borderId="1726" applyNumberFormat="0" applyAlignment="0" applyProtection="0"/>
    <xf numFmtId="0" fontId="140" fillId="54" borderId="1726" applyNumberFormat="0" applyAlignment="0" applyProtection="0"/>
    <xf numFmtId="0" fontId="140" fillId="54" borderId="1726" applyNumberFormat="0" applyAlignment="0" applyProtection="0"/>
    <xf numFmtId="0" fontId="140" fillId="54" borderId="1745" applyNumberFormat="0" applyAlignment="0" applyProtection="0"/>
    <xf numFmtId="0" fontId="210" fillId="73" borderId="1745" applyNumberFormat="0" applyAlignment="0" applyProtection="0">
      <alignment vertical="center"/>
    </xf>
    <xf numFmtId="0" fontId="140" fillId="54" borderId="1745" applyNumberFormat="0" applyAlignment="0" applyProtection="0"/>
    <xf numFmtId="0" fontId="210" fillId="73" borderId="1745" applyNumberFormat="0" applyAlignment="0" applyProtection="0">
      <alignment vertical="center"/>
    </xf>
    <xf numFmtId="0" fontId="54" fillId="73" borderId="1745" applyNumberFormat="0" applyAlignment="0" applyProtection="0"/>
    <xf numFmtId="0" fontId="140" fillId="54" borderId="1745" applyNumberFormat="0" applyAlignment="0" applyProtection="0"/>
    <xf numFmtId="0" fontId="140" fillId="54" borderId="1745" applyNumberFormat="0" applyAlignment="0" applyProtection="0"/>
    <xf numFmtId="0" fontId="140" fillId="54" borderId="1745" applyNumberFormat="0" applyAlignment="0" applyProtection="0"/>
    <xf numFmtId="0" fontId="140" fillId="54" borderId="1745" applyNumberFormat="0" applyAlignment="0" applyProtection="0"/>
    <xf numFmtId="0" fontId="262" fillId="107" borderId="1717">
      <alignment textRotation="90"/>
    </xf>
    <xf numFmtId="0" fontId="149" fillId="41" borderId="1716" applyNumberFormat="0" applyAlignment="0" applyProtection="0"/>
    <xf numFmtId="0" fontId="149" fillId="41" borderId="1716" applyNumberFormat="0" applyAlignment="0" applyProtection="0"/>
    <xf numFmtId="0" fontId="149" fillId="41" borderId="1716" applyNumberFormat="0" applyAlignment="0" applyProtection="0"/>
    <xf numFmtId="0" fontId="149" fillId="41" borderId="1716" applyNumberFormat="0" applyAlignment="0" applyProtection="0"/>
    <xf numFmtId="0" fontId="149" fillId="41" borderId="1716" applyNumberFormat="0" applyAlignment="0" applyProtection="0"/>
    <xf numFmtId="0" fontId="62" fillId="63" borderId="1716" applyNumberFormat="0" applyAlignment="0" applyProtection="0"/>
    <xf numFmtId="0" fontId="256" fillId="63" borderId="1716" applyNumberFormat="0" applyAlignment="0" applyProtection="0">
      <alignment vertical="center"/>
    </xf>
    <xf numFmtId="0" fontId="149" fillId="41" borderId="1716" applyNumberFormat="0" applyAlignment="0" applyProtection="0"/>
    <xf numFmtId="0" fontId="62" fillId="63" borderId="1716" applyNumberFormat="0" applyAlignment="0" applyProtection="0"/>
    <xf numFmtId="0" fontId="256" fillId="63" borderId="1716" applyNumberFormat="0" applyAlignment="0" applyProtection="0">
      <alignment vertical="center"/>
    </xf>
    <xf numFmtId="0" fontId="149" fillId="41" borderId="1716" applyNumberFormat="0" applyAlignment="0" applyProtection="0"/>
    <xf numFmtId="10" fontId="41" fillId="35" borderId="1713" applyNumberFormat="0" applyBorder="0" applyAlignment="0" applyProtection="0"/>
    <xf numFmtId="10" fontId="41" fillId="35" borderId="1713" applyNumberFormat="0" applyBorder="0" applyAlignment="0" applyProtection="0"/>
    <xf numFmtId="0" fontId="262" fillId="107" borderId="1736">
      <alignment textRotation="90"/>
    </xf>
    <xf numFmtId="0" fontId="262" fillId="107" borderId="1756">
      <alignment textRotation="90"/>
    </xf>
    <xf numFmtId="37" fontId="172" fillId="105" borderId="1715">
      <alignment horizontal="center" vertical="center" wrapText="1"/>
    </xf>
    <xf numFmtId="0" fontId="149" fillId="41" borderId="1755" applyNumberFormat="0" applyAlignment="0" applyProtection="0"/>
    <xf numFmtId="0" fontId="149" fillId="41" borderId="1755" applyNumberFormat="0" applyAlignment="0" applyProtection="0"/>
    <xf numFmtId="0" fontId="149" fillId="41" borderId="1755" applyNumberFormat="0" applyAlignment="0" applyProtection="0"/>
    <xf numFmtId="10" fontId="30" fillId="35" borderId="1733" applyNumberFormat="0" applyBorder="0" applyAlignment="0" applyProtection="0"/>
    <xf numFmtId="10" fontId="41" fillId="35" borderId="1733" applyNumberFormat="0" applyBorder="0" applyAlignment="0" applyProtection="0"/>
    <xf numFmtId="10" fontId="41" fillId="35" borderId="1733" applyNumberFormat="0" applyBorder="0" applyAlignment="0" applyProtection="0"/>
    <xf numFmtId="0" fontId="149" fillId="41" borderId="1755" applyNumberFormat="0" applyAlignment="0" applyProtection="0"/>
    <xf numFmtId="0" fontId="62" fillId="63" borderId="1755" applyNumberFormat="0" applyAlignment="0" applyProtection="0"/>
    <xf numFmtId="0" fontId="256" fillId="63" borderId="1755" applyNumberFormat="0" applyAlignment="0" applyProtection="0">
      <alignment vertical="center"/>
    </xf>
    <xf numFmtId="0" fontId="149" fillId="41" borderId="1755" applyNumberFormat="0" applyAlignment="0" applyProtection="0"/>
    <xf numFmtId="0" fontId="62" fillId="63" borderId="1755" applyNumberFormat="0" applyAlignment="0" applyProtection="0"/>
    <xf numFmtId="0" fontId="256" fillId="63" borderId="1755" applyNumberFormat="0" applyAlignment="0" applyProtection="0">
      <alignment vertical="center"/>
    </xf>
    <xf numFmtId="0" fontId="149" fillId="41" borderId="1755" applyNumberFormat="0" applyAlignment="0" applyProtection="0"/>
    <xf numFmtId="10" fontId="41" fillId="35" borderId="1752" applyNumberFormat="0" applyBorder="0" applyAlignment="0" applyProtection="0"/>
    <xf numFmtId="10" fontId="41" fillId="35" borderId="1752" applyNumberFormat="0" applyBorder="0" applyAlignment="0" applyProtection="0"/>
    <xf numFmtId="37" fontId="172" fillId="105" borderId="1735">
      <alignment horizontal="center" vertical="center" wrapText="1"/>
    </xf>
    <xf numFmtId="5" fontId="209" fillId="0" borderId="1697" applyAlignment="0" applyProtection="0"/>
    <xf numFmtId="37" fontId="172" fillId="105" borderId="1754">
      <alignment horizontal="center" vertical="center" wrapText="1"/>
    </xf>
    <xf numFmtId="0" fontId="42" fillId="0" borderId="1714">
      <alignment horizontal="left" vertical="center"/>
    </xf>
    <xf numFmtId="0" fontId="44" fillId="0" borderId="1714">
      <alignment horizontal="left" vertical="center"/>
    </xf>
    <xf numFmtId="0" fontId="140" fillId="54" borderId="1690" applyNumberFormat="0" applyAlignment="0" applyProtection="0"/>
    <xf numFmtId="0" fontId="210" fillId="73" borderId="1690" applyNumberFormat="0" applyAlignment="0" applyProtection="0">
      <alignment vertical="center"/>
    </xf>
    <xf numFmtId="0" fontId="54" fillId="73" borderId="1690" applyNumberFormat="0" applyAlignment="0" applyProtection="0"/>
    <xf numFmtId="0" fontId="140" fillId="54" borderId="1690" applyNumberFormat="0" applyAlignment="0" applyProtection="0"/>
    <xf numFmtId="0" fontId="210" fillId="73" borderId="1690" applyNumberFormat="0" applyAlignment="0" applyProtection="0">
      <alignment vertical="center"/>
    </xf>
    <xf numFmtId="0" fontId="54" fillId="73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140" fillId="54" borderId="1690" applyNumberFormat="0" applyAlignment="0" applyProtection="0"/>
    <xf numFmtId="0" fontId="42" fillId="0" borderId="1734">
      <alignment horizontal="left" vertical="center"/>
    </xf>
    <xf numFmtId="0" fontId="44" fillId="0" borderId="1734">
      <alignment horizontal="left" vertical="center"/>
    </xf>
    <xf numFmtId="0" fontId="42" fillId="0" borderId="1753">
      <alignment horizontal="left" vertical="center"/>
    </xf>
    <xf numFmtId="0" fontId="44" fillId="0" borderId="1753">
      <alignment horizontal="left" vertical="center"/>
    </xf>
    <xf numFmtId="0" fontId="36" fillId="0" borderId="1713" applyNumberFormat="0" applyFill="0" applyBorder="0" applyAlignment="0" applyProtection="0"/>
    <xf numFmtId="227" fontId="215" fillId="0" borderId="1697" applyFill="0" applyProtection="0"/>
    <xf numFmtId="227" fontId="215" fillId="0" borderId="1697" applyFill="0" applyProtection="0"/>
    <xf numFmtId="227" fontId="215" fillId="0" borderId="1697" applyFill="0" applyProtection="0"/>
    <xf numFmtId="227" fontId="215" fillId="0" borderId="1697" applyFill="0" applyProtection="0"/>
    <xf numFmtId="227" fontId="215" fillId="0" borderId="1697" applyFill="0" applyProtection="0"/>
    <xf numFmtId="0" fontId="36" fillId="0" borderId="1742" applyNumberFormat="0" applyFill="0" applyBorder="0" applyAlignment="0" applyProtection="0"/>
    <xf numFmtId="0" fontId="36" fillId="0" borderId="1703" applyNumberFormat="0" applyFill="0" applyBorder="0" applyAlignment="0" applyProtection="0"/>
    <xf numFmtId="0" fontId="44" fillId="0" borderId="1743">
      <alignment horizontal="left" vertical="center"/>
    </xf>
    <xf numFmtId="0" fontId="42" fillId="0" borderId="1743">
      <alignment horizontal="left" vertical="center"/>
    </xf>
    <xf numFmtId="0" fontId="42" fillId="0" borderId="1724">
      <alignment horizontal="left" vertical="center"/>
    </xf>
    <xf numFmtId="0" fontId="44" fillId="0" borderId="1704">
      <alignment horizontal="left" vertical="center"/>
    </xf>
    <xf numFmtId="0" fontId="42" fillId="0" borderId="1704">
      <alignment horizontal="left" vertical="center"/>
    </xf>
    <xf numFmtId="10" fontId="41" fillId="35" borderId="1742" applyNumberFormat="0" applyBorder="0" applyAlignment="0" applyProtection="0"/>
    <xf numFmtId="10" fontId="30" fillId="35" borderId="1742" applyNumberFormat="0" applyBorder="0" applyAlignment="0" applyProtection="0"/>
    <xf numFmtId="0" fontId="256" fillId="63" borderId="1745" applyNumberFormat="0" applyAlignment="0" applyProtection="0">
      <alignment vertical="center"/>
    </xf>
    <xf numFmtId="0" fontId="149" fillId="41" borderId="1745" applyNumberFormat="0" applyAlignment="0" applyProtection="0"/>
    <xf numFmtId="0" fontId="256" fillId="63" borderId="1745" applyNumberFormat="0" applyAlignment="0" applyProtection="0">
      <alignment vertical="center"/>
    </xf>
    <xf numFmtId="0" fontId="62" fillId="63" borderId="1745" applyNumberFormat="0" applyAlignment="0" applyProtection="0"/>
    <xf numFmtId="0" fontId="149" fillId="41" borderId="1745" applyNumberFormat="0" applyAlignment="0" applyProtection="0"/>
    <xf numFmtId="0" fontId="149" fillId="41" borderId="1745" applyNumberFormat="0" applyAlignment="0" applyProtection="0"/>
    <xf numFmtId="0" fontId="149" fillId="41" borderId="1745" applyNumberFormat="0" applyAlignment="0" applyProtection="0"/>
    <xf numFmtId="0" fontId="149" fillId="41" borderId="1745" applyNumberFormat="0" applyAlignment="0" applyProtection="0"/>
    <xf numFmtId="37" fontId="172" fillId="105" borderId="1725">
      <alignment horizontal="center" vertical="center" wrapText="1"/>
    </xf>
    <xf numFmtId="0" fontId="262" fillId="107" borderId="1746">
      <alignment textRotation="90"/>
    </xf>
    <xf numFmtId="10" fontId="41" fillId="35" borderId="1723" applyNumberFormat="0" applyBorder="0" applyAlignment="0" applyProtection="0"/>
    <xf numFmtId="10" fontId="41" fillId="35" borderId="1723" applyNumberFormat="0" applyBorder="0" applyAlignment="0" applyProtection="0"/>
    <xf numFmtId="10" fontId="30" fillId="35" borderId="1723" applyNumberFormat="0" applyBorder="0" applyAlignment="0" applyProtection="0"/>
    <xf numFmtId="0" fontId="149" fillId="41" borderId="1726" applyNumberFormat="0" applyAlignment="0" applyProtection="0"/>
    <xf numFmtId="0" fontId="256" fillId="63" borderId="1726" applyNumberFormat="0" applyAlignment="0" applyProtection="0">
      <alignment vertical="center"/>
    </xf>
    <xf numFmtId="0" fontId="62" fillId="63" borderId="1726" applyNumberFormat="0" applyAlignment="0" applyProtection="0"/>
    <xf numFmtId="0" fontId="149" fillId="41" borderId="1726" applyNumberFormat="0" applyAlignment="0" applyProtection="0"/>
    <xf numFmtId="37" fontId="172" fillId="105" borderId="1705">
      <alignment horizontal="center" vertical="center" wrapText="1"/>
    </xf>
    <xf numFmtId="0" fontId="149" fillId="41" borderId="1726" applyNumberFormat="0" applyAlignment="0" applyProtection="0"/>
    <xf numFmtId="0" fontId="149" fillId="41" borderId="1726" applyNumberFormat="0" applyAlignment="0" applyProtection="0"/>
    <xf numFmtId="0" fontId="149" fillId="41" borderId="1726" applyNumberFormat="0" applyAlignment="0" applyProtection="0"/>
    <xf numFmtId="0" fontId="149" fillId="41" borderId="1726" applyNumberFormat="0" applyAlignment="0" applyProtection="0"/>
    <xf numFmtId="0" fontId="149" fillId="41" borderId="1726" applyNumberFormat="0" applyAlignment="0" applyProtection="0"/>
    <xf numFmtId="10" fontId="41" fillId="35" borderId="1703" applyNumberFormat="0" applyBorder="0" applyAlignment="0" applyProtection="0"/>
    <xf numFmtId="10" fontId="41" fillId="35" borderId="1703" applyNumberFormat="0" applyBorder="0" applyAlignment="0" applyProtection="0"/>
    <xf numFmtId="10" fontId="30" fillId="35" borderId="1703" applyNumberFormat="0" applyBorder="0" applyAlignment="0" applyProtection="0"/>
    <xf numFmtId="0" fontId="149" fillId="41" borderId="1706" applyNumberFormat="0" applyAlignment="0" applyProtection="0"/>
    <xf numFmtId="0" fontId="256" fillId="63" borderId="1706" applyNumberFormat="0" applyAlignment="0" applyProtection="0">
      <alignment vertical="center"/>
    </xf>
    <xf numFmtId="0" fontId="62" fillId="63" borderId="1706" applyNumberFormat="0" applyAlignment="0" applyProtection="0"/>
    <xf numFmtId="0" fontId="149" fillId="41" borderId="1706" applyNumberFormat="0" applyAlignment="0" applyProtection="0"/>
    <xf numFmtId="0" fontId="256" fillId="63" borderId="1706" applyNumberFormat="0" applyAlignment="0" applyProtection="0">
      <alignment vertical="center"/>
    </xf>
    <xf numFmtId="0" fontId="62" fillId="63" borderId="1706" applyNumberFormat="0" applyAlignment="0" applyProtection="0"/>
    <xf numFmtId="0" fontId="149" fillId="41" borderId="1706" applyNumberFormat="0" applyAlignment="0" applyProtection="0"/>
    <xf numFmtId="0" fontId="149" fillId="41" borderId="1706" applyNumberFormat="0" applyAlignment="0" applyProtection="0"/>
    <xf numFmtId="0" fontId="149" fillId="41" borderId="1706" applyNumberFormat="0" applyAlignment="0" applyProtection="0"/>
    <xf numFmtId="0" fontId="149" fillId="41" borderId="1706" applyNumberFormat="0" applyAlignment="0" applyProtection="0"/>
    <xf numFmtId="0" fontId="149" fillId="41" borderId="1706" applyNumberFormat="0" applyAlignment="0" applyProtection="0"/>
    <xf numFmtId="0" fontId="262" fillId="107" borderId="1727">
      <alignment textRotation="90"/>
    </xf>
    <xf numFmtId="0" fontId="262" fillId="107" borderId="1707">
      <alignment textRotation="90"/>
    </xf>
    <xf numFmtId="227" fontId="215" fillId="0" borderId="1697" applyFill="0" applyProtection="0"/>
    <xf numFmtId="0" fontId="140" fillId="54" borderId="1755" applyNumberFormat="0" applyAlignment="0" applyProtection="0"/>
    <xf numFmtId="0" fontId="140" fillId="54" borderId="1755" applyNumberFormat="0" applyAlignment="0" applyProtection="0"/>
    <xf numFmtId="0" fontId="140" fillId="54" borderId="1755" applyNumberFormat="0" applyAlignment="0" applyProtection="0"/>
    <xf numFmtId="0" fontId="140" fillId="54" borderId="1755" applyNumberFormat="0" applyAlignment="0" applyProtection="0"/>
    <xf numFmtId="0" fontId="140" fillId="54" borderId="1755" applyNumberFormat="0" applyAlignment="0" applyProtection="0"/>
    <xf numFmtId="0" fontId="140" fillId="54" borderId="1755" applyNumberFormat="0" applyAlignment="0" applyProtection="0"/>
    <xf numFmtId="0" fontId="54" fillId="73" borderId="1755" applyNumberFormat="0" applyAlignment="0" applyProtection="0"/>
    <xf numFmtId="0" fontId="210" fillId="73" borderId="1755" applyNumberFormat="0" applyAlignment="0" applyProtection="0">
      <alignment vertical="center"/>
    </xf>
    <xf numFmtId="0" fontId="140" fillId="54" borderId="1755" applyNumberFormat="0" applyAlignment="0" applyProtection="0"/>
    <xf numFmtId="0" fontId="36" fillId="0" borderId="1677" applyNumberFormat="0" applyFill="0" applyBorder="0" applyAlignment="0" applyProtection="0"/>
    <xf numFmtId="0" fontId="140" fillId="54" borderId="1716" applyNumberFormat="0" applyAlignment="0" applyProtection="0"/>
    <xf numFmtId="0" fontId="140" fillId="54" borderId="1716" applyNumberFormat="0" applyAlignment="0" applyProtection="0"/>
    <xf numFmtId="0" fontId="140" fillId="54" borderId="1716" applyNumberFormat="0" applyAlignment="0" applyProtection="0"/>
    <xf numFmtId="0" fontId="140" fillId="54" borderId="1716" applyNumberFormat="0" applyAlignment="0" applyProtection="0"/>
    <xf numFmtId="0" fontId="140" fillId="54" borderId="1716" applyNumberFormat="0" applyAlignment="0" applyProtection="0"/>
    <xf numFmtId="0" fontId="140" fillId="54" borderId="1716" applyNumberFormat="0" applyAlignment="0" applyProtection="0"/>
    <xf numFmtId="0" fontId="210" fillId="73" borderId="1716" applyNumberFormat="0" applyAlignment="0" applyProtection="0">
      <alignment vertical="center"/>
    </xf>
    <xf numFmtId="0" fontId="140" fillId="54" borderId="1716" applyNumberFormat="0" applyAlignment="0" applyProtection="0"/>
    <xf numFmtId="0" fontId="54" fillId="73" borderId="1716" applyNumberFormat="0" applyAlignment="0" applyProtection="0"/>
    <xf numFmtId="0" fontId="210" fillId="73" borderId="1716" applyNumberFormat="0" applyAlignment="0" applyProtection="0">
      <alignment vertical="center"/>
    </xf>
    <xf numFmtId="0" fontId="140" fillId="54" borderId="1716" applyNumberFormat="0" applyAlignment="0" applyProtection="0"/>
    <xf numFmtId="5" fontId="209" fillId="0" borderId="1697" applyAlignment="0" applyProtection="0"/>
    <xf numFmtId="0" fontId="44" fillId="0" borderId="1678">
      <alignment horizontal="left" vertical="center"/>
    </xf>
    <xf numFmtId="0" fontId="42" fillId="0" borderId="1678">
      <alignment horizontal="left" vertical="center"/>
    </xf>
    <xf numFmtId="37" fontId="172" fillId="105" borderId="1482">
      <alignment horizontal="center" vertical="center" wrapText="1"/>
    </xf>
    <xf numFmtId="10" fontId="41" fillId="35" borderId="1677" applyNumberFormat="0" applyBorder="0" applyAlignment="0" applyProtection="0"/>
    <xf numFmtId="10" fontId="41" fillId="35" borderId="1677" applyNumberFormat="0" applyBorder="0" applyAlignment="0" applyProtection="0"/>
    <xf numFmtId="10" fontId="30" fillId="35" borderId="1677" applyNumberFormat="0" applyBorder="0" applyAlignment="0" applyProtection="0"/>
    <xf numFmtId="0" fontId="149" fillId="41" borderId="1690" applyNumberFormat="0" applyAlignment="0" applyProtection="0"/>
    <xf numFmtId="0" fontId="256" fillId="63" borderId="1690" applyNumberFormat="0" applyAlignment="0" applyProtection="0">
      <alignment vertical="center"/>
    </xf>
    <xf numFmtId="0" fontId="62" fillId="63" borderId="1690" applyNumberFormat="0" applyAlignment="0" applyProtection="0"/>
    <xf numFmtId="0" fontId="149" fillId="41" borderId="1690" applyNumberFormat="0" applyAlignment="0" applyProtection="0"/>
    <xf numFmtId="0" fontId="256" fillId="63" borderId="1690" applyNumberFormat="0" applyAlignment="0" applyProtection="0">
      <alignment vertical="center"/>
    </xf>
    <xf numFmtId="0" fontId="62" fillId="63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149" fillId="41" borderId="1690" applyNumberFormat="0" applyAlignment="0" applyProtection="0"/>
    <xf numFmtId="0" fontId="262" fillId="107" borderId="1691">
      <alignment textRotation="90"/>
    </xf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9" fillId="56" borderId="1747" applyNumberForma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201" fillId="79" borderId="1747" applyNumberFormat="0" applyFont="0" applyAlignment="0" applyProtection="0">
      <alignment vertical="center"/>
    </xf>
    <xf numFmtId="0" fontId="201" fillId="79" borderId="1747" applyNumberFormat="0" applyFont="0" applyAlignment="0" applyProtection="0">
      <alignment vertical="center"/>
    </xf>
    <xf numFmtId="0" fontId="9" fillId="56" borderId="1747" applyNumberFormat="0" applyAlignment="0" applyProtection="0"/>
    <xf numFmtId="0" fontId="50" fillId="79" borderId="1747" applyNumberFormat="0" applyFont="0" applyAlignment="0" applyProtection="0"/>
    <xf numFmtId="0" fontId="9" fillId="56" borderId="1747" applyNumberFormat="0" applyAlignment="0" applyProtection="0"/>
    <xf numFmtId="0" fontId="50" fillId="79" borderId="1747" applyNumberFormat="0" applyFont="0" applyAlignment="0" applyProtection="0"/>
    <xf numFmtId="0" fontId="9" fillId="56" borderId="1747" applyNumberFormat="0" applyAlignment="0" applyProtection="0"/>
    <xf numFmtId="0" fontId="9" fillId="56" borderId="1747" applyNumberFormat="0" applyAlignment="0" applyProtection="0"/>
    <xf numFmtId="0" fontId="50" fillId="79" borderId="1747" applyNumberFormat="0" applyFont="0" applyAlignment="0" applyProtection="0"/>
    <xf numFmtId="0" fontId="9" fillId="56" borderId="1747" applyNumberFormat="0" applyAlignment="0" applyProtection="0"/>
    <xf numFmtId="0" fontId="50" fillId="79" borderId="1747" applyNumberFormat="0" applyFont="0" applyAlignment="0" applyProtection="0"/>
    <xf numFmtId="0" fontId="9" fillId="56" borderId="1747" applyNumberFormat="0" applyAlignment="0" applyProtection="0"/>
    <xf numFmtId="0" fontId="50" fillId="79" borderId="1747" applyNumberFormat="0" applyFont="0" applyAlignment="0" applyProtection="0"/>
    <xf numFmtId="0" fontId="9" fillId="56" borderId="1747" applyNumberFormat="0" applyAlignment="0" applyProtection="0"/>
    <xf numFmtId="0" fontId="156" fillId="54" borderId="1748" applyNumberFormat="0" applyAlignment="0" applyProtection="0"/>
    <xf numFmtId="0" fontId="66" fillId="73" borderId="1748" applyNumberFormat="0" applyAlignment="0" applyProtection="0"/>
    <xf numFmtId="0" fontId="156" fillId="54" borderId="1748" applyNumberFormat="0" applyAlignment="0" applyProtection="0"/>
    <xf numFmtId="0" fontId="270" fillId="73" borderId="1748" applyNumberFormat="0" applyAlignment="0" applyProtection="0">
      <alignment vertical="center"/>
    </xf>
    <xf numFmtId="0" fontId="66" fillId="73" borderId="1748" applyNumberFormat="0" applyAlignment="0" applyProtection="0"/>
    <xf numFmtId="0" fontId="156" fillId="54" borderId="1748" applyNumberFormat="0" applyAlignment="0" applyProtection="0"/>
    <xf numFmtId="0" fontId="156" fillId="54" borderId="1748" applyNumberFormat="0" applyAlignment="0" applyProtection="0"/>
    <xf numFmtId="0" fontId="156" fillId="54" borderId="1748" applyNumberFormat="0" applyAlignment="0" applyProtection="0"/>
    <xf numFmtId="0" fontId="156" fillId="54" borderId="1748" applyNumberFormat="0" applyAlignment="0" applyProtection="0"/>
    <xf numFmtId="0" fontId="156" fillId="54" borderId="1748" applyNumberFormat="0" applyAlignment="0" applyProtection="0"/>
    <xf numFmtId="0" fontId="156" fillId="54" borderId="1748" applyNumberForma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50" fillId="79" borderId="1728" applyNumberFormat="0" applyFont="0" applyAlignment="0" applyProtection="0"/>
    <xf numFmtId="0" fontId="201" fillId="79" borderId="1728" applyNumberFormat="0" applyFont="0" applyAlignment="0" applyProtection="0">
      <alignment vertical="center"/>
    </xf>
    <xf numFmtId="0" fontId="201" fillId="79" borderId="1728" applyNumberFormat="0" applyFont="0" applyAlignment="0" applyProtection="0">
      <alignment vertical="center"/>
    </xf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9" fillId="56" borderId="1728" applyNumberFormat="0" applyAlignment="0" applyProtection="0"/>
    <xf numFmtId="0" fontId="50" fillId="79" borderId="1728" applyNumberFormat="0" applyFont="0" applyAlignment="0" applyProtection="0"/>
    <xf numFmtId="0" fontId="66" fillId="73" borderId="1729" applyNumberFormat="0" applyAlignment="0" applyProtection="0"/>
    <xf numFmtId="0" fontId="156" fillId="54" borderId="1729" applyNumberFormat="0" applyAlignment="0" applyProtection="0"/>
    <xf numFmtId="0" fontId="270" fillId="73" borderId="1729" applyNumberFormat="0" applyAlignment="0" applyProtection="0">
      <alignment vertical="center"/>
    </xf>
    <xf numFmtId="0" fontId="66" fillId="73" borderId="1729" applyNumberFormat="0" applyAlignment="0" applyProtection="0"/>
    <xf numFmtId="0" fontId="156" fillId="54" borderId="1729" applyNumberFormat="0" applyAlignment="0" applyProtection="0"/>
    <xf numFmtId="0" fontId="156" fillId="54" borderId="1729" applyNumberFormat="0" applyAlignment="0" applyProtection="0"/>
    <xf numFmtId="0" fontId="156" fillId="54" borderId="1729" applyNumberFormat="0" applyAlignment="0" applyProtection="0"/>
    <xf numFmtId="0" fontId="156" fillId="54" borderId="1729" applyNumberFormat="0" applyAlignment="0" applyProtection="0"/>
    <xf numFmtId="0" fontId="156" fillId="54" borderId="1729" applyNumberFormat="0" applyAlignment="0" applyProtection="0"/>
    <xf numFmtId="0" fontId="156" fillId="54" borderId="1729" applyNumberForma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9" fillId="56" borderId="1708" applyNumberForma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50" fillId="79" borderId="1708" applyNumberFormat="0" applyFont="0" applyAlignment="0" applyProtection="0"/>
    <xf numFmtId="0" fontId="201" fillId="79" borderId="1708" applyNumberFormat="0" applyFont="0" applyAlignment="0" applyProtection="0">
      <alignment vertical="center"/>
    </xf>
    <xf numFmtId="0" fontId="201" fillId="79" borderId="1708" applyNumberFormat="0" applyFont="0" applyAlignment="0" applyProtection="0">
      <alignment vertical="center"/>
    </xf>
    <xf numFmtId="0" fontId="9" fillId="56" borderId="1708" applyNumberFormat="0" applyAlignment="0" applyProtection="0"/>
    <xf numFmtId="0" fontId="50" fillId="79" borderId="1708" applyNumberFormat="0" applyFont="0" applyAlignment="0" applyProtection="0"/>
    <xf numFmtId="0" fontId="9" fillId="56" borderId="1708" applyNumberFormat="0" applyAlignment="0" applyProtection="0"/>
    <xf numFmtId="0" fontId="50" fillId="79" borderId="1708" applyNumberFormat="0" applyFont="0" applyAlignment="0" applyProtection="0"/>
    <xf numFmtId="0" fontId="9" fillId="56" borderId="1708" applyNumberFormat="0" applyAlignment="0" applyProtection="0"/>
    <xf numFmtId="0" fontId="50" fillId="79" borderId="1708" applyNumberFormat="0" applyFont="0" applyAlignment="0" applyProtection="0"/>
    <xf numFmtId="0" fontId="9" fillId="56" borderId="1708" applyNumberFormat="0" applyAlignment="0" applyProtection="0"/>
    <xf numFmtId="0" fontId="50" fillId="79" borderId="1708" applyNumberFormat="0" applyFont="0" applyAlignment="0" applyProtection="0"/>
    <xf numFmtId="0" fontId="9" fillId="56" borderId="1708" applyNumberFormat="0" applyAlignment="0" applyProtection="0"/>
    <xf numFmtId="0" fontId="50" fillId="79" borderId="1708" applyNumberFormat="0" applyFont="0" applyAlignment="0" applyProtection="0"/>
    <xf numFmtId="0" fontId="9" fillId="56" borderId="1708" applyNumberFormat="0" applyAlignment="0" applyProtection="0"/>
    <xf numFmtId="0" fontId="50" fillId="79" borderId="1708" applyNumberFormat="0" applyFont="0" applyAlignment="0" applyProtection="0"/>
    <xf numFmtId="0" fontId="156" fillId="54" borderId="1709" applyNumberFormat="0" applyAlignment="0" applyProtection="0"/>
    <xf numFmtId="0" fontId="270" fillId="73" borderId="1709" applyNumberFormat="0" applyAlignment="0" applyProtection="0">
      <alignment vertical="center"/>
    </xf>
    <xf numFmtId="0" fontId="66" fillId="73" borderId="1709" applyNumberFormat="0" applyAlignment="0" applyProtection="0"/>
    <xf numFmtId="0" fontId="156" fillId="54" borderId="1709" applyNumberFormat="0" applyAlignment="0" applyProtection="0"/>
    <xf numFmtId="0" fontId="270" fillId="73" borderId="1709" applyNumberFormat="0" applyAlignment="0" applyProtection="0">
      <alignment vertical="center"/>
    </xf>
    <xf numFmtId="0" fontId="66" fillId="73" borderId="1709" applyNumberFormat="0" applyAlignment="0" applyProtection="0"/>
    <xf numFmtId="0" fontId="156" fillId="54" borderId="1709" applyNumberFormat="0" applyAlignment="0" applyProtection="0"/>
    <xf numFmtId="0" fontId="156" fillId="54" borderId="1709" applyNumberFormat="0" applyAlignment="0" applyProtection="0"/>
    <xf numFmtId="0" fontId="156" fillId="54" borderId="1709" applyNumberFormat="0" applyAlignment="0" applyProtection="0"/>
    <xf numFmtId="0" fontId="156" fillId="54" borderId="1709" applyNumberFormat="0" applyAlignment="0" applyProtection="0"/>
    <xf numFmtId="0" fontId="156" fillId="54" borderId="1709" applyNumberFormat="0" applyAlignment="0" applyProtection="0"/>
    <xf numFmtId="0" fontId="156" fillId="54" borderId="1709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750"/>
    <xf numFmtId="3" fontId="27" fillId="0" borderId="1742" applyNumberFormat="0" applyFont="0" applyFill="0" applyAlignment="0" applyProtection="0">
      <alignment vertical="center"/>
    </xf>
    <xf numFmtId="3" fontId="27" fillId="0" borderId="1742" applyNumberFormat="0" applyFont="0" applyFill="0" applyAlignment="0" applyProtection="0">
      <alignment vertical="center"/>
    </xf>
    <xf numFmtId="3" fontId="276" fillId="109" borderId="1730"/>
    <xf numFmtId="0" fontId="172" fillId="0" borderId="1731"/>
    <xf numFmtId="0" fontId="158" fillId="0" borderId="1751" applyNumberFormat="0" applyFill="0" applyAlignment="0" applyProtection="0"/>
    <xf numFmtId="0" fontId="290" fillId="0" borderId="1751" applyNumberFormat="0" applyFill="0" applyAlignment="0" applyProtection="0">
      <alignment vertical="center"/>
    </xf>
    <xf numFmtId="0" fontId="68" fillId="0" borderId="1751" applyNumberFormat="0" applyFill="0" applyAlignment="0" applyProtection="0"/>
    <xf numFmtId="0" fontId="158" fillId="0" borderId="1751" applyNumberFormat="0" applyFill="0" applyAlignment="0" applyProtection="0"/>
    <xf numFmtId="3" fontId="27" fillId="0" borderId="1723" applyNumberFormat="0" applyFont="0" applyFill="0" applyAlignment="0" applyProtection="0">
      <alignment vertical="center"/>
    </xf>
    <xf numFmtId="3" fontId="27" fillId="0" borderId="1723" applyNumberFormat="0" applyFont="0" applyFill="0" applyAlignment="0" applyProtection="0">
      <alignment vertical="center"/>
    </xf>
    <xf numFmtId="0" fontId="290" fillId="0" borderId="1751" applyNumberFormat="0" applyFill="0" applyAlignment="0" applyProtection="0">
      <alignment vertical="center"/>
    </xf>
    <xf numFmtId="0" fontId="68" fillId="0" borderId="1751" applyNumberFormat="0" applyFill="0" applyAlignment="0" applyProtection="0"/>
    <xf numFmtId="0" fontId="158" fillId="0" borderId="1751" applyNumberFormat="0" applyFill="0" applyAlignment="0" applyProtection="0"/>
    <xf numFmtId="3" fontId="276" fillId="109" borderId="1710"/>
    <xf numFmtId="10" fontId="30" fillId="35" borderId="1752" applyNumberFormat="0" applyBorder="0" applyAlignment="0" applyProtection="0"/>
    <xf numFmtId="3" fontId="27" fillId="0" borderId="1703" applyNumberFormat="0" applyFont="0" applyFill="0" applyAlignment="0" applyProtection="0">
      <alignment vertical="center"/>
    </xf>
    <xf numFmtId="3" fontId="27" fillId="0" borderId="1703" applyNumberFormat="0" applyFont="0" applyFill="0" applyAlignment="0" applyProtection="0">
      <alignment vertical="center"/>
    </xf>
    <xf numFmtId="227" fontId="215" fillId="0" borderId="1697" applyFill="0" applyProtection="0"/>
    <xf numFmtId="0" fontId="66" fillId="73" borderId="1738" applyNumberFormat="0" applyAlignment="0" applyProtection="0"/>
    <xf numFmtId="0" fontId="140" fillId="54" borderId="1745" applyNumberFormat="0" applyAlignment="0" applyProtection="0"/>
    <xf numFmtId="0" fontId="156" fillId="54" borderId="1738" applyNumberFormat="0" applyAlignment="0" applyProtection="0"/>
    <xf numFmtId="0" fontId="158" fillId="0" borderId="1712" applyNumberFormat="0" applyFill="0" applyAlignment="0" applyProtection="0"/>
    <xf numFmtId="0" fontId="290" fillId="0" borderId="1712" applyNumberFormat="0" applyFill="0" applyAlignment="0" applyProtection="0">
      <alignment vertical="center"/>
    </xf>
    <xf numFmtId="0" fontId="68" fillId="0" borderId="1712" applyNumberFormat="0" applyFill="0" applyAlignment="0" applyProtection="0"/>
    <xf numFmtId="0" fontId="290" fillId="0" borderId="1712" applyNumberFormat="0" applyFill="0" applyAlignment="0" applyProtection="0">
      <alignment vertical="center"/>
    </xf>
    <xf numFmtId="0" fontId="68" fillId="0" borderId="1712" applyNumberFormat="0" applyFill="0" applyAlignment="0" applyProtection="0"/>
    <xf numFmtId="0" fontId="158" fillId="0" borderId="1712" applyNumberFormat="0" applyFill="0" applyAlignment="0" applyProtection="0"/>
    <xf numFmtId="0" fontId="158" fillId="0" borderId="1712" applyNumberFormat="0" applyFill="0" applyAlignment="0" applyProtection="0"/>
    <xf numFmtId="0" fontId="158" fillId="0" borderId="1712" applyNumberFormat="0" applyFill="0" applyAlignment="0" applyProtection="0"/>
    <xf numFmtId="0" fontId="158" fillId="0" borderId="1712" applyNumberFormat="0" applyFill="0" applyAlignment="0" applyProtection="0"/>
    <xf numFmtId="0" fontId="158" fillId="0" borderId="1712" applyNumberFormat="0" applyFill="0" applyAlignment="0" applyProtection="0"/>
    <xf numFmtId="0" fontId="158" fillId="0" borderId="1712" applyNumberFormat="0" applyFill="0" applyAlignment="0" applyProtection="0"/>
    <xf numFmtId="0" fontId="270" fillId="73" borderId="1709" applyNumberFormat="0" applyAlignment="0" applyProtection="0">
      <alignment vertical="center"/>
    </xf>
    <xf numFmtId="0" fontId="210" fillId="73" borderId="1706" applyNumberFormat="0" applyAlignment="0" applyProtection="0">
      <alignment vertical="center"/>
    </xf>
    <xf numFmtId="0" fontId="256" fillId="63" borderId="1706" applyNumberFormat="0" applyAlignment="0" applyProtection="0">
      <alignment vertical="center"/>
    </xf>
    <xf numFmtId="0" fontId="156" fillId="54" borderId="1758" applyNumberFormat="0" applyAlignment="0" applyProtection="0"/>
    <xf numFmtId="0" fontId="201" fillId="79" borderId="1708" applyNumberFormat="0" applyFont="0" applyAlignment="0" applyProtection="0">
      <alignment vertical="center"/>
    </xf>
    <xf numFmtId="5" fontId="209" fillId="0" borderId="1697" applyAlignment="0" applyProtection="0"/>
    <xf numFmtId="0" fontId="156" fillId="54" borderId="1738" applyNumberFormat="0" applyAlignment="0" applyProtection="0"/>
    <xf numFmtId="3" fontId="276" fillId="109" borderId="1759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50" fillId="79" borderId="1475" applyNumberFormat="0" applyFont="0" applyAlignment="0" applyProtection="0"/>
    <xf numFmtId="0" fontId="201" fillId="79" borderId="1475" applyNumberFormat="0" applyFont="0" applyAlignment="0" applyProtection="0">
      <alignment vertical="center"/>
    </xf>
    <xf numFmtId="0" fontId="201" fillId="79" borderId="1475" applyNumberFormat="0" applyFont="0" applyAlignment="0" applyProtection="0">
      <alignment vertical="center"/>
    </xf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9" fillId="56" borderId="1475" applyNumberFormat="0" applyAlignment="0" applyProtection="0"/>
    <xf numFmtId="0" fontId="50" fillId="79" borderId="1475" applyNumberFormat="0" applyFont="0" applyAlignment="0" applyProtection="0"/>
    <xf numFmtId="0" fontId="156" fillId="54" borderId="1476" applyNumberFormat="0" applyAlignment="0" applyProtection="0"/>
    <xf numFmtId="0" fontId="270" fillId="73" borderId="1476" applyNumberFormat="0" applyAlignment="0" applyProtection="0">
      <alignment vertical="center"/>
    </xf>
    <xf numFmtId="0" fontId="66" fillId="73" borderId="1476" applyNumberFormat="0" applyAlignment="0" applyProtection="0"/>
    <xf numFmtId="0" fontId="156" fillId="54" borderId="1476" applyNumberFormat="0" applyAlignment="0" applyProtection="0"/>
    <xf numFmtId="0" fontId="270" fillId="73" borderId="1476" applyNumberFormat="0" applyAlignment="0" applyProtection="0">
      <alignment vertical="center"/>
    </xf>
    <xf numFmtId="0" fontId="66" fillId="73" borderId="1476" applyNumberFormat="0" applyAlignment="0" applyProtection="0"/>
    <xf numFmtId="0" fontId="156" fillId="54" borderId="1476" applyNumberFormat="0" applyAlignment="0" applyProtection="0"/>
    <xf numFmtId="0" fontId="156" fillId="54" borderId="1476" applyNumberFormat="0" applyAlignment="0" applyProtection="0"/>
    <xf numFmtId="0" fontId="156" fillId="54" borderId="1476" applyNumberFormat="0" applyAlignment="0" applyProtection="0"/>
    <xf numFmtId="0" fontId="156" fillId="54" borderId="1476" applyNumberFormat="0" applyAlignment="0" applyProtection="0"/>
    <xf numFmtId="0" fontId="156" fillId="54" borderId="1476" applyNumberFormat="0" applyAlignment="0" applyProtection="0"/>
    <xf numFmtId="0" fontId="156" fillId="54" borderId="1476" applyNumberFormat="0" applyAlignment="0" applyProtection="0"/>
    <xf numFmtId="0" fontId="36" fillId="0" borderId="1723" applyNumberFormat="0" applyFill="0" applyBorder="0" applyAlignment="0" applyProtection="0"/>
    <xf numFmtId="0" fontId="50" fillId="79" borderId="1737" applyNumberFormat="0" applyFont="0" applyAlignment="0" applyProtection="0"/>
    <xf numFmtId="0" fontId="156" fillId="54" borderId="1738" applyNumberFormat="0" applyAlignment="0" applyProtection="0"/>
    <xf numFmtId="0" fontId="156" fillId="54" borderId="1719" applyNumberFormat="0" applyAlignment="0" applyProtection="0"/>
    <xf numFmtId="0" fontId="156" fillId="54" borderId="1758" applyNumberFormat="0" applyAlignment="0" applyProtection="0"/>
    <xf numFmtId="0" fontId="54" fillId="73" borderId="1716" applyNumberFormat="0" applyAlignment="0" applyProtection="0"/>
    <xf numFmtId="0" fontId="256" fillId="63" borderId="1726" applyNumberFormat="0" applyAlignment="0" applyProtection="0">
      <alignment vertical="center"/>
    </xf>
    <xf numFmtId="10" fontId="41" fillId="35" borderId="1742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694"/>
    <xf numFmtId="0" fontId="172" fillId="0" borderId="1478"/>
    <xf numFmtId="3" fontId="27" fillId="0" borderId="1677" applyNumberFormat="0" applyFont="0" applyFill="0" applyAlignment="0" applyProtection="0">
      <alignment vertical="center"/>
    </xf>
    <xf numFmtId="3" fontId="27" fillId="0" borderId="1677" applyNumberFormat="0" applyFont="0" applyFill="0" applyAlignment="0" applyProtection="0">
      <alignment vertical="center"/>
    </xf>
    <xf numFmtId="0" fontId="158" fillId="0" borderId="1479" applyNumberFormat="0" applyFill="0" applyAlignment="0" applyProtection="0"/>
    <xf numFmtId="0" fontId="290" fillId="0" borderId="1479" applyNumberFormat="0" applyFill="0" applyAlignment="0" applyProtection="0">
      <alignment vertical="center"/>
    </xf>
    <xf numFmtId="0" fontId="68" fillId="0" borderId="1479" applyNumberFormat="0" applyFill="0" applyAlignment="0" applyProtection="0"/>
    <xf numFmtId="0" fontId="158" fillId="0" borderId="1479" applyNumberFormat="0" applyFill="0" applyAlignment="0" applyProtection="0"/>
    <xf numFmtId="0" fontId="290" fillId="0" borderId="1479" applyNumberFormat="0" applyFill="0" applyAlignment="0" applyProtection="0">
      <alignment vertical="center"/>
    </xf>
    <xf numFmtId="0" fontId="6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158" fillId="0" borderId="1479" applyNumberFormat="0" applyFill="0" applyAlignment="0" applyProtection="0"/>
    <xf numFmtId="0" fontId="270" fillId="73" borderId="1748" applyNumberFormat="0" applyAlignment="0" applyProtection="0">
      <alignment vertical="center"/>
    </xf>
    <xf numFmtId="0" fontId="50" fillId="79" borderId="1718" applyNumberFormat="0" applyFont="0" applyAlignment="0" applyProtection="0"/>
    <xf numFmtId="0" fontId="270" fillId="73" borderId="1476" applyNumberFormat="0" applyAlignment="0" applyProtection="0">
      <alignment vertical="center"/>
    </xf>
    <xf numFmtId="0" fontId="210" fillId="73" borderId="1690" applyNumberFormat="0" applyAlignment="0" applyProtection="0">
      <alignment vertical="center"/>
    </xf>
    <xf numFmtId="0" fontId="50" fillId="79" borderId="1747" applyNumberFormat="0" applyFont="0" applyAlignment="0" applyProtection="0"/>
    <xf numFmtId="0" fontId="50" fillId="79" borderId="1747" applyNumberFormat="0" applyFont="0" applyAlignment="0" applyProtection="0"/>
    <xf numFmtId="0" fontId="256" fillId="63" borderId="1690" applyNumberFormat="0" applyAlignment="0" applyProtection="0">
      <alignment vertical="center"/>
    </xf>
    <xf numFmtId="0" fontId="290" fillId="0" borderId="1479" applyNumberFormat="0" applyFill="0" applyAlignment="0" applyProtection="0">
      <alignment vertical="center"/>
    </xf>
    <xf numFmtId="0" fontId="50" fillId="79" borderId="1728" applyNumberFormat="0" applyFont="0" applyAlignment="0" applyProtection="0"/>
    <xf numFmtId="0" fontId="201" fillId="79" borderId="1475" applyNumberFormat="0" applyFont="0" applyAlignment="0" applyProtection="0">
      <alignment vertical="center"/>
    </xf>
    <xf numFmtId="0" fontId="149" fillId="41" borderId="1716" applyNumberFormat="0" applyAlignment="0" applyProtection="0"/>
    <xf numFmtId="0" fontId="156" fillId="54" borderId="1719" applyNumberFormat="0" applyAlignment="0" applyProtection="0"/>
    <xf numFmtId="0" fontId="172" fillId="0" borderId="1760"/>
    <xf numFmtId="3" fontId="27" fillId="0" borderId="1752" applyNumberFormat="0" applyFont="0" applyFill="0" applyAlignment="0" applyProtection="0">
      <alignment vertical="center"/>
    </xf>
    <xf numFmtId="3" fontId="27" fillId="0" borderId="1752" applyNumberFormat="0" applyFont="0" applyFill="0" applyAlignment="0" applyProtection="0">
      <alignment vertical="center"/>
    </xf>
    <xf numFmtId="3" fontId="276" fillId="109" borderId="1739"/>
    <xf numFmtId="0" fontId="172" fillId="0" borderId="1740"/>
    <xf numFmtId="3" fontId="27" fillId="0" borderId="1733" applyNumberFormat="0" applyFont="0" applyFill="0" applyAlignment="0" applyProtection="0">
      <alignment vertical="center"/>
    </xf>
    <xf numFmtId="3" fontId="27" fillId="0" borderId="1733" applyNumberFormat="0" applyFont="0" applyFill="0" applyAlignment="0" applyProtection="0">
      <alignment vertical="center"/>
    </xf>
    <xf numFmtId="3" fontId="276" fillId="109" borderId="1720"/>
    <xf numFmtId="0" fontId="172" fillId="0" borderId="1721"/>
    <xf numFmtId="3" fontId="27" fillId="0" borderId="1713" applyNumberFormat="0" applyFont="0" applyFill="0" applyAlignment="0" applyProtection="0">
      <alignment vertical="center"/>
    </xf>
    <xf numFmtId="3" fontId="27" fillId="0" borderId="1713" applyNumberFormat="0" applyFont="0" applyFill="0" applyAlignment="0" applyProtection="0">
      <alignment vertical="center"/>
    </xf>
    <xf numFmtId="0" fontId="50" fillId="79" borderId="1747" applyNumberFormat="0" applyFont="0" applyAlignment="0" applyProtection="0"/>
    <xf numFmtId="0" fontId="54" fillId="73" borderId="1745" applyNumberFormat="0" applyAlignment="0" applyProtection="0"/>
    <xf numFmtId="0" fontId="156" fillId="54" borderId="1729" applyNumberFormat="0" applyAlignment="0" applyProtection="0"/>
    <xf numFmtId="0" fontId="149" fillId="41" borderId="1755" applyNumberFormat="0" applyAlignment="0" applyProtection="0"/>
    <xf numFmtId="3" fontId="276" fillId="109" borderId="1749"/>
    <xf numFmtId="0" fontId="50" fillId="79" borderId="1728" applyNumberFormat="0" applyFont="0" applyAlignment="0" applyProtection="0"/>
    <xf numFmtId="0" fontId="54" fillId="73" borderId="1755" applyNumberFormat="0" applyAlignment="0" applyProtection="0"/>
    <xf numFmtId="0" fontId="36" fillId="0" borderId="1733" applyNumberFormat="0" applyFill="0" applyBorder="0" applyAlignment="0" applyProtection="0"/>
    <xf numFmtId="0" fontId="270" fillId="73" borderId="1729" applyNumberFormat="0" applyAlignment="0" applyProtection="0">
      <alignment vertical="center"/>
    </xf>
    <xf numFmtId="0" fontId="210" fillId="73" borderId="1755" applyNumberFormat="0" applyAlignment="0" applyProtection="0">
      <alignment vertical="center"/>
    </xf>
    <xf numFmtId="0" fontId="149" fillId="41" borderId="1745" applyNumberFormat="0" applyAlignment="0" applyProtection="0"/>
    <xf numFmtId="37" fontId="172" fillId="105" borderId="1744">
      <alignment horizontal="center" vertical="center" wrapText="1"/>
    </xf>
    <xf numFmtId="0" fontId="149" fillId="41" borderId="1745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747" applyNumberFormat="0" applyFont="0" applyAlignment="0" applyProtection="0"/>
    <xf numFmtId="0" fontId="158" fillId="0" borderId="1722" applyNumberFormat="0" applyFill="0" applyAlignment="0" applyProtection="0"/>
    <xf numFmtId="0" fontId="290" fillId="0" borderId="1722" applyNumberFormat="0" applyFill="0" applyAlignment="0" applyProtection="0">
      <alignment vertical="center"/>
    </xf>
    <xf numFmtId="0" fontId="68" fillId="0" borderId="1722" applyNumberFormat="0" applyFill="0" applyAlignment="0" applyProtection="0"/>
    <xf numFmtId="0" fontId="158" fillId="0" borderId="1722" applyNumberFormat="0" applyFill="0" applyAlignment="0" applyProtection="0"/>
    <xf numFmtId="0" fontId="290" fillId="0" borderId="1722" applyNumberFormat="0" applyFill="0" applyAlignment="0" applyProtection="0">
      <alignment vertical="center"/>
    </xf>
    <xf numFmtId="0" fontId="68" fillId="0" borderId="1722" applyNumberFormat="0" applyFill="0" applyAlignment="0" applyProtection="0"/>
    <xf numFmtId="0" fontId="158" fillId="0" borderId="1722" applyNumberFormat="0" applyFill="0" applyAlignment="0" applyProtection="0"/>
    <xf numFmtId="0" fontId="158" fillId="0" borderId="1722" applyNumberFormat="0" applyFill="0" applyAlignment="0" applyProtection="0"/>
    <xf numFmtId="0" fontId="158" fillId="0" borderId="1722" applyNumberFormat="0" applyFill="0" applyAlignment="0" applyProtection="0"/>
    <xf numFmtId="0" fontId="158" fillId="0" borderId="1722" applyNumberFormat="0" applyFill="0" applyAlignment="0" applyProtection="0"/>
    <xf numFmtId="0" fontId="158" fillId="0" borderId="1722" applyNumberFormat="0" applyFill="0" applyAlignment="0" applyProtection="0"/>
    <xf numFmtId="0" fontId="158" fillId="0" borderId="1722" applyNumberFormat="0" applyFill="0" applyAlignment="0" applyProtection="0"/>
    <xf numFmtId="0" fontId="270" fillId="73" borderId="1719" applyNumberFormat="0" applyAlignment="0" applyProtection="0">
      <alignment vertical="center"/>
    </xf>
    <xf numFmtId="0" fontId="210" fillId="73" borderId="1716" applyNumberFormat="0" applyAlignment="0" applyProtection="0">
      <alignment vertical="center"/>
    </xf>
    <xf numFmtId="0" fontId="62" fillId="63" borderId="1745" applyNumberFormat="0" applyAlignment="0" applyProtection="0"/>
    <xf numFmtId="0" fontId="256" fillId="63" borderId="1716" applyNumberFormat="0" applyAlignment="0" applyProtection="0">
      <alignment vertical="center"/>
    </xf>
    <xf numFmtId="0" fontId="290" fillId="0" borderId="1722" applyNumberFormat="0" applyFill="0" applyAlignment="0" applyProtection="0">
      <alignment vertical="center"/>
    </xf>
    <xf numFmtId="0" fontId="201" fillId="79" borderId="1718" applyNumberFormat="0" applyFont="0" applyAlignment="0" applyProtection="0">
      <alignment vertical="center"/>
    </xf>
    <xf numFmtId="0" fontId="50" fillId="79" borderId="1757" applyNumberFormat="0" applyFont="0" applyAlignment="0" applyProtection="0"/>
    <xf numFmtId="0" fontId="140" fillId="54" borderId="1755" applyNumberFormat="0" applyAlignment="0" applyProtection="0"/>
    <xf numFmtId="0" fontId="158" fillId="0" borderId="1732" applyNumberFormat="0" applyFill="0" applyAlignment="0" applyProtection="0"/>
    <xf numFmtId="0" fontId="290" fillId="0" borderId="1732" applyNumberFormat="0" applyFill="0" applyAlignment="0" applyProtection="0">
      <alignment vertical="center"/>
    </xf>
    <xf numFmtId="0" fontId="68" fillId="0" borderId="1732" applyNumberFormat="0" applyFill="0" applyAlignment="0" applyProtection="0"/>
    <xf numFmtId="0" fontId="158" fillId="0" borderId="1732" applyNumberFormat="0" applyFill="0" applyAlignment="0" applyProtection="0"/>
    <xf numFmtId="0" fontId="290" fillId="0" borderId="1732" applyNumberFormat="0" applyFill="0" applyAlignment="0" applyProtection="0">
      <alignment vertical="center"/>
    </xf>
    <xf numFmtId="0" fontId="68" fillId="0" borderId="1732" applyNumberFormat="0" applyFill="0" applyAlignment="0" applyProtection="0"/>
    <xf numFmtId="0" fontId="158" fillId="0" borderId="1732" applyNumberFormat="0" applyFill="0" applyAlignment="0" applyProtection="0"/>
    <xf numFmtId="0" fontId="158" fillId="0" borderId="1732" applyNumberFormat="0" applyFill="0" applyAlignment="0" applyProtection="0"/>
    <xf numFmtId="0" fontId="158" fillId="0" borderId="1732" applyNumberFormat="0" applyFill="0" applyAlignment="0" applyProtection="0"/>
    <xf numFmtId="0" fontId="158" fillId="0" borderId="1732" applyNumberFormat="0" applyFill="0" applyAlignment="0" applyProtection="0"/>
    <xf numFmtId="0" fontId="158" fillId="0" borderId="1732" applyNumberFormat="0" applyFill="0" applyAlignment="0" applyProtection="0"/>
    <xf numFmtId="0" fontId="158" fillId="0" borderId="1732" applyNumberFormat="0" applyFill="0" applyAlignment="0" applyProtection="0"/>
    <xf numFmtId="0" fontId="36" fillId="0" borderId="1752" applyNumberFormat="0" applyFill="0" applyBorder="0" applyAlignment="0" applyProtection="0"/>
    <xf numFmtId="0" fontId="270" fillId="73" borderId="1729" applyNumberFormat="0" applyAlignment="0" applyProtection="0">
      <alignment vertical="center"/>
    </xf>
    <xf numFmtId="0" fontId="210" fillId="73" borderId="1726" applyNumberFormat="0" applyAlignment="0" applyProtection="0">
      <alignment vertical="center"/>
    </xf>
    <xf numFmtId="0" fontId="149" fillId="41" borderId="1755" applyNumberFormat="0" applyAlignment="0" applyProtection="0"/>
    <xf numFmtId="0" fontId="256" fillId="63" borderId="1726" applyNumberFormat="0" applyAlignment="0" applyProtection="0">
      <alignment vertical="center"/>
    </xf>
    <xf numFmtId="0" fontId="290" fillId="0" borderId="1732" applyNumberFormat="0" applyFill="0" applyAlignment="0" applyProtection="0">
      <alignment vertical="center"/>
    </xf>
    <xf numFmtId="0" fontId="201" fillId="79" borderId="1728" applyNumberFormat="0" applyFont="0" applyAlignment="0" applyProtection="0">
      <alignment vertical="center"/>
    </xf>
    <xf numFmtId="0" fontId="158" fillId="0" borderId="1741" applyNumberFormat="0" applyFill="0" applyAlignment="0" applyProtection="0"/>
    <xf numFmtId="0" fontId="290" fillId="0" borderId="1741" applyNumberFormat="0" applyFill="0" applyAlignment="0" applyProtection="0">
      <alignment vertical="center"/>
    </xf>
    <xf numFmtId="0" fontId="68" fillId="0" borderId="1741" applyNumberFormat="0" applyFill="0" applyAlignment="0" applyProtection="0"/>
    <xf numFmtId="0" fontId="158" fillId="0" borderId="1741" applyNumberFormat="0" applyFill="0" applyAlignment="0" applyProtection="0"/>
    <xf numFmtId="0" fontId="290" fillId="0" borderId="1741" applyNumberFormat="0" applyFill="0" applyAlignment="0" applyProtection="0">
      <alignment vertical="center"/>
    </xf>
    <xf numFmtId="0" fontId="68" fillId="0" borderId="1741" applyNumberFormat="0" applyFill="0" applyAlignment="0" applyProtection="0"/>
    <xf numFmtId="0" fontId="158" fillId="0" borderId="1741" applyNumberFormat="0" applyFill="0" applyAlignment="0" applyProtection="0"/>
    <xf numFmtId="0" fontId="158" fillId="0" borderId="1741" applyNumberFormat="0" applyFill="0" applyAlignment="0" applyProtection="0"/>
    <xf numFmtId="0" fontId="158" fillId="0" borderId="1741" applyNumberFormat="0" applyFill="0" applyAlignment="0" applyProtection="0"/>
    <xf numFmtId="0" fontId="158" fillId="0" borderId="1741" applyNumberFormat="0" applyFill="0" applyAlignment="0" applyProtection="0"/>
    <xf numFmtId="0" fontId="158" fillId="0" borderId="1741" applyNumberFormat="0" applyFill="0" applyAlignment="0" applyProtection="0"/>
    <xf numFmtId="0" fontId="158" fillId="0" borderId="1741" applyNumberFormat="0" applyFill="0" applyAlignment="0" applyProtection="0"/>
    <xf numFmtId="5" fontId="209" fillId="0" borderId="1697" applyAlignment="0" applyProtection="0"/>
    <xf numFmtId="0" fontId="270" fillId="73" borderId="1738" applyNumberFormat="0" applyAlignment="0" applyProtection="0">
      <alignment vertical="center"/>
    </xf>
    <xf numFmtId="0" fontId="290" fillId="0" borderId="1741" applyNumberFormat="0" applyFill="0" applyAlignment="0" applyProtection="0">
      <alignment vertical="center"/>
    </xf>
    <xf numFmtId="0" fontId="201" fillId="79" borderId="1737" applyNumberFormat="0" applyFont="0" applyAlignment="0" applyProtection="0">
      <alignment vertical="center"/>
    </xf>
    <xf numFmtId="0" fontId="158" fillId="0" borderId="1751" applyNumberFormat="0" applyFill="0" applyAlignment="0" applyProtection="0"/>
    <xf numFmtId="0" fontId="158" fillId="0" borderId="1751" applyNumberFormat="0" applyFill="0" applyAlignment="0" applyProtection="0"/>
    <xf numFmtId="0" fontId="158" fillId="0" borderId="1751" applyNumberFormat="0" applyFill="0" applyAlignment="0" applyProtection="0"/>
    <xf numFmtId="0" fontId="158" fillId="0" borderId="1751" applyNumberFormat="0" applyFill="0" applyAlignment="0" applyProtection="0"/>
    <xf numFmtId="0" fontId="270" fillId="73" borderId="1748" applyNumberFormat="0" applyAlignment="0" applyProtection="0">
      <alignment vertical="center"/>
    </xf>
    <xf numFmtId="0" fontId="210" fillId="73" borderId="1745" applyNumberFormat="0" applyAlignment="0" applyProtection="0">
      <alignment vertical="center"/>
    </xf>
    <xf numFmtId="0" fontId="256" fillId="63" borderId="1745" applyNumberFormat="0" applyAlignment="0" applyProtection="0">
      <alignment vertical="center"/>
    </xf>
    <xf numFmtId="0" fontId="290" fillId="0" borderId="1751" applyNumberFormat="0" applyFill="0" applyAlignment="0" applyProtection="0">
      <alignment vertical="center"/>
    </xf>
    <xf numFmtId="0" fontId="201" fillId="79" borderId="1747" applyNumberFormat="0" applyFont="0" applyAlignment="0" applyProtection="0">
      <alignment vertical="center"/>
    </xf>
    <xf numFmtId="0" fontId="158" fillId="0" borderId="1761" applyNumberFormat="0" applyFill="0" applyAlignment="0" applyProtection="0"/>
    <xf numFmtId="0" fontId="290" fillId="0" borderId="1761" applyNumberFormat="0" applyFill="0" applyAlignment="0" applyProtection="0">
      <alignment vertical="center"/>
    </xf>
    <xf numFmtId="0" fontId="68" fillId="0" borderId="1761" applyNumberFormat="0" applyFill="0" applyAlignment="0" applyProtection="0"/>
    <xf numFmtId="0" fontId="158" fillId="0" borderId="1761" applyNumberFormat="0" applyFill="0" applyAlignment="0" applyProtection="0"/>
    <xf numFmtId="0" fontId="290" fillId="0" borderId="1761" applyNumberFormat="0" applyFill="0" applyAlignment="0" applyProtection="0">
      <alignment vertical="center"/>
    </xf>
    <xf numFmtId="0" fontId="68" fillId="0" borderId="1761" applyNumberFormat="0" applyFill="0" applyAlignment="0" applyProtection="0"/>
    <xf numFmtId="0" fontId="158" fillId="0" borderId="1761" applyNumberFormat="0" applyFill="0" applyAlignment="0" applyProtection="0"/>
    <xf numFmtId="0" fontId="158" fillId="0" borderId="1761" applyNumberFormat="0" applyFill="0" applyAlignment="0" applyProtection="0"/>
    <xf numFmtId="0" fontId="158" fillId="0" borderId="1761" applyNumberFormat="0" applyFill="0" applyAlignment="0" applyProtection="0"/>
    <xf numFmtId="0" fontId="158" fillId="0" borderId="1761" applyNumberFormat="0" applyFill="0" applyAlignment="0" applyProtection="0"/>
    <xf numFmtId="0" fontId="158" fillId="0" borderId="1761" applyNumberFormat="0" applyFill="0" applyAlignment="0" applyProtection="0"/>
    <xf numFmtId="0" fontId="158" fillId="0" borderId="1761" applyNumberFormat="0" applyFill="0" applyAlignment="0" applyProtection="0"/>
    <xf numFmtId="0" fontId="270" fillId="73" borderId="1758" applyNumberFormat="0" applyAlignment="0" applyProtection="0">
      <alignment vertical="center"/>
    </xf>
    <xf numFmtId="0" fontId="210" fillId="73" borderId="1755" applyNumberFormat="0" applyAlignment="0" applyProtection="0">
      <alignment vertical="center"/>
    </xf>
    <xf numFmtId="0" fontId="256" fillId="63" borderId="1755" applyNumberFormat="0" applyAlignment="0" applyProtection="0">
      <alignment vertical="center"/>
    </xf>
    <xf numFmtId="0" fontId="290" fillId="0" borderId="1761" applyNumberFormat="0" applyFill="0" applyAlignment="0" applyProtection="0">
      <alignment vertical="center"/>
    </xf>
    <xf numFmtId="0" fontId="201" fillId="79" borderId="1757" applyNumberFormat="0" applyFont="0" applyAlignment="0" applyProtection="0">
      <alignment vertical="center"/>
    </xf>
    <xf numFmtId="0" fontId="158" fillId="0" borderId="1781" applyNumberFormat="0" applyFill="0" applyAlignment="0" applyProtection="0"/>
    <xf numFmtId="0" fontId="290" fillId="0" borderId="1781" applyNumberFormat="0" applyFill="0" applyAlignment="0" applyProtection="0">
      <alignment vertical="center"/>
    </xf>
    <xf numFmtId="0" fontId="50" fillId="79" borderId="1777" applyNumberFormat="0" applyFont="0" applyAlignment="0" applyProtection="0"/>
    <xf numFmtId="0" fontId="149" fillId="41" borderId="1814" applyNumberFormat="0" applyAlignment="0" applyProtection="0"/>
    <xf numFmtId="0" fontId="149" fillId="41" borderId="1775" applyNumberForma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9" fillId="56" borderId="1777" applyNumberFormat="0" applyAlignment="0" applyProtection="0"/>
    <xf numFmtId="0" fontId="158" fillId="0" borderId="1820" applyNumberFormat="0" applyFill="0" applyAlignment="0" applyProtection="0"/>
    <xf numFmtId="0" fontId="62" fillId="63" borderId="1795" applyNumberFormat="0" applyAlignment="0" applyProtection="0"/>
    <xf numFmtId="0" fontId="172" fillId="0" borderId="1780"/>
    <xf numFmtId="0" fontId="156" fillId="54" borderId="1788" applyNumberFormat="0" applyAlignment="0" applyProtection="0"/>
    <xf numFmtId="0" fontId="156" fillId="54" borderId="1788" applyNumberFormat="0" applyAlignment="0" applyProtection="0"/>
    <xf numFmtId="0" fontId="156" fillId="54" borderId="1788" applyNumberFormat="0" applyAlignment="0" applyProtection="0"/>
    <xf numFmtId="0" fontId="156" fillId="54" borderId="1788" applyNumberFormat="0" applyAlignment="0" applyProtection="0"/>
    <xf numFmtId="0" fontId="66" fillId="73" borderId="1788" applyNumberFormat="0" applyAlignment="0" applyProtection="0"/>
    <xf numFmtId="0" fontId="270" fillId="73" borderId="1788" applyNumberFormat="0" applyAlignment="0" applyProtection="0">
      <alignment vertical="center"/>
    </xf>
    <xf numFmtId="0" fontId="156" fillId="54" borderId="1788" applyNumberFormat="0" applyAlignment="0" applyProtection="0"/>
    <xf numFmtId="0" fontId="66" fillId="73" borderId="1788" applyNumberFormat="0" applyAlignment="0" applyProtection="0"/>
    <xf numFmtId="0" fontId="270" fillId="73" borderId="1788" applyNumberFormat="0" applyAlignment="0" applyProtection="0">
      <alignment vertical="center"/>
    </xf>
    <xf numFmtId="0" fontId="156" fillId="54" borderId="1788" applyNumberForma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201" fillId="79" borderId="1787" applyNumberFormat="0" applyFont="0" applyAlignment="0" applyProtection="0">
      <alignment vertical="center"/>
    </xf>
    <xf numFmtId="0" fontId="50" fillId="79" borderId="1787" applyNumberFormat="0" applyFont="0" applyAlignment="0" applyProtection="0"/>
    <xf numFmtId="0" fontId="201" fillId="79" borderId="1787" applyNumberFormat="0" applyFont="0" applyAlignment="0" applyProtection="0">
      <alignment vertical="center"/>
    </xf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9" fillId="56" borderId="1787" applyNumberForma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50" fillId="79" borderId="1787" applyNumberFormat="0" applyFont="0" applyAlignment="0" applyProtection="0"/>
    <xf numFmtId="0" fontId="156" fillId="54" borderId="1807" applyNumberFormat="0" applyAlignment="0" applyProtection="0"/>
    <xf numFmtId="0" fontId="156" fillId="54" borderId="1807" applyNumberFormat="0" applyAlignment="0" applyProtection="0"/>
    <xf numFmtId="0" fontId="156" fillId="54" borderId="1807" applyNumberFormat="0" applyAlignment="0" applyProtection="0"/>
    <xf numFmtId="0" fontId="156" fillId="54" borderId="1807" applyNumberFormat="0" applyAlignment="0" applyProtection="0"/>
    <xf numFmtId="0" fontId="66" fillId="73" borderId="1807" applyNumberFormat="0" applyAlignment="0" applyProtection="0"/>
    <xf numFmtId="0" fontId="270" fillId="73" borderId="1807" applyNumberFormat="0" applyAlignment="0" applyProtection="0">
      <alignment vertical="center"/>
    </xf>
    <xf numFmtId="0" fontId="270" fillId="73" borderId="1807" applyNumberFormat="0" applyAlignment="0" applyProtection="0">
      <alignment vertical="center"/>
    </xf>
    <xf numFmtId="0" fontId="156" fillId="54" borderId="1807" applyNumberForma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201" fillId="79" borderId="1806" applyNumberFormat="0" applyFont="0" applyAlignment="0" applyProtection="0">
      <alignment vertical="center"/>
    </xf>
    <xf numFmtId="0" fontId="201" fillId="79" borderId="1806" applyNumberFormat="0" applyFont="0" applyAlignment="0" applyProtection="0">
      <alignment vertical="center"/>
    </xf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9" fillId="56" borderId="1806" applyNumberForma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50" fillId="79" borderId="1806" applyNumberFormat="0" applyFon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66" fillId="73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156" fillId="54" borderId="1827" applyNumberFormat="0" applyAlignment="0" applyProtection="0"/>
    <xf numFmtId="0" fontId="66" fillId="73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156" fillId="54" borderId="1827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201" fillId="79" borderId="1826" applyNumberFormat="0" applyFont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5" fontId="209" fillId="0" borderId="1697" applyAlignment="0" applyProtection="0"/>
    <xf numFmtId="5" fontId="209" fillId="0" borderId="1697" applyAlignment="0" applyProtection="0"/>
    <xf numFmtId="5" fontId="209" fillId="0" borderId="1697" applyAlignment="0" applyProtection="0"/>
    <xf numFmtId="0" fontId="140" fillId="54" borderId="1775" applyNumberFormat="0" applyAlignment="0" applyProtection="0"/>
    <xf numFmtId="0" fontId="210" fillId="73" borderId="1775" applyNumberFormat="0" applyAlignment="0" applyProtection="0">
      <alignment vertical="center"/>
    </xf>
    <xf numFmtId="0" fontId="54" fillId="73" borderId="1775" applyNumberFormat="0" applyAlignment="0" applyProtection="0"/>
    <xf numFmtId="0" fontId="140" fillId="54" borderId="1775" applyNumberFormat="0" applyAlignment="0" applyProtection="0"/>
    <xf numFmtId="0" fontId="210" fillId="73" borderId="1775" applyNumberFormat="0" applyAlignment="0" applyProtection="0">
      <alignment vertical="center"/>
    </xf>
    <xf numFmtId="0" fontId="54" fillId="73" borderId="1775" applyNumberFormat="0" applyAlignment="0" applyProtection="0"/>
    <xf numFmtId="0" fontId="140" fillId="54" borderId="1775" applyNumberFormat="0" applyAlignment="0" applyProtection="0"/>
    <xf numFmtId="0" fontId="140" fillId="54" borderId="1775" applyNumberFormat="0" applyAlignment="0" applyProtection="0"/>
    <xf numFmtId="0" fontId="140" fillId="54" borderId="1775" applyNumberFormat="0" applyAlignment="0" applyProtection="0"/>
    <xf numFmtId="0" fontId="140" fillId="54" borderId="1775" applyNumberFormat="0" applyAlignment="0" applyProtection="0"/>
    <xf numFmtId="0" fontId="140" fillId="54" borderId="1775" applyNumberFormat="0" applyAlignment="0" applyProtection="0"/>
    <xf numFmtId="0" fontId="140" fillId="54" borderId="1775" applyNumberFormat="0" applyAlignment="0" applyProtection="0"/>
    <xf numFmtId="0" fontId="140" fillId="54" borderId="1795" applyNumberFormat="0" applyAlignment="0" applyProtection="0"/>
    <xf numFmtId="0" fontId="210" fillId="73" borderId="1795" applyNumberFormat="0" applyAlignment="0" applyProtection="0">
      <alignment vertical="center"/>
    </xf>
    <xf numFmtId="0" fontId="54" fillId="73" borderId="1795" applyNumberFormat="0" applyAlignment="0" applyProtection="0"/>
    <xf numFmtId="0" fontId="140" fillId="54" borderId="1795" applyNumberFormat="0" applyAlignment="0" applyProtection="0"/>
    <xf numFmtId="0" fontId="210" fillId="73" borderId="1795" applyNumberFormat="0" applyAlignment="0" applyProtection="0">
      <alignment vertical="center"/>
    </xf>
    <xf numFmtId="0" fontId="140" fillId="54" borderId="1795" applyNumberFormat="0" applyAlignment="0" applyProtection="0"/>
    <xf numFmtId="0" fontId="140" fillId="54" borderId="1795" applyNumberFormat="0" applyAlignment="0" applyProtection="0"/>
    <xf numFmtId="0" fontId="140" fillId="54" borderId="1795" applyNumberFormat="0" applyAlignment="0" applyProtection="0"/>
    <xf numFmtId="0" fontId="140" fillId="54" borderId="1795" applyNumberFormat="0" applyAlignment="0" applyProtection="0"/>
    <xf numFmtId="0" fontId="140" fillId="54" borderId="1795" applyNumberFormat="0" applyAlignment="0" applyProtection="0"/>
    <xf numFmtId="0" fontId="140" fillId="54" borderId="1795" applyNumberFormat="0" applyAlignment="0" applyProtection="0"/>
    <xf numFmtId="0" fontId="140" fillId="54" borderId="1814" applyNumberFormat="0" applyAlignment="0" applyProtection="0"/>
    <xf numFmtId="0" fontId="210" fillId="73" borderId="1814" applyNumberFormat="0" applyAlignment="0" applyProtection="0">
      <alignment vertical="center"/>
    </xf>
    <xf numFmtId="0" fontId="140" fillId="54" borderId="1814" applyNumberFormat="0" applyAlignment="0" applyProtection="0"/>
    <xf numFmtId="0" fontId="210" fillId="73" borderId="1814" applyNumberFormat="0" applyAlignment="0" applyProtection="0">
      <alignment vertical="center"/>
    </xf>
    <xf numFmtId="0" fontId="54" fillId="73" borderId="1814" applyNumberFormat="0" applyAlignment="0" applyProtection="0"/>
    <xf numFmtId="0" fontId="140" fillId="54" borderId="1814" applyNumberFormat="0" applyAlignment="0" applyProtection="0"/>
    <xf numFmtId="0" fontId="140" fillId="54" borderId="1814" applyNumberFormat="0" applyAlignment="0" applyProtection="0"/>
    <xf numFmtId="0" fontId="140" fillId="54" borderId="1814" applyNumberFormat="0" applyAlignment="0" applyProtection="0"/>
    <xf numFmtId="0" fontId="140" fillId="54" borderId="1814" applyNumberFormat="0" applyAlignment="0" applyProtection="0"/>
    <xf numFmtId="0" fontId="262" fillId="107" borderId="1786">
      <alignment textRotation="90"/>
    </xf>
    <xf numFmtId="0" fontId="149" fillId="41" borderId="1785" applyNumberFormat="0" applyAlignment="0" applyProtection="0"/>
    <xf numFmtId="0" fontId="149" fillId="41" borderId="1785" applyNumberFormat="0" applyAlignment="0" applyProtection="0"/>
    <xf numFmtId="0" fontId="149" fillId="41" borderId="1785" applyNumberFormat="0" applyAlignment="0" applyProtection="0"/>
    <xf numFmtId="0" fontId="149" fillId="41" borderId="1785" applyNumberFormat="0" applyAlignment="0" applyProtection="0"/>
    <xf numFmtId="0" fontId="149" fillId="41" borderId="1785" applyNumberFormat="0" applyAlignment="0" applyProtection="0"/>
    <xf numFmtId="0" fontId="62" fillId="63" borderId="1785" applyNumberFormat="0" applyAlignment="0" applyProtection="0"/>
    <xf numFmtId="0" fontId="256" fillId="63" borderId="1785" applyNumberFormat="0" applyAlignment="0" applyProtection="0">
      <alignment vertical="center"/>
    </xf>
    <xf numFmtId="0" fontId="149" fillId="41" borderId="1785" applyNumberFormat="0" applyAlignment="0" applyProtection="0"/>
    <xf numFmtId="0" fontId="62" fillId="63" borderId="1785" applyNumberFormat="0" applyAlignment="0" applyProtection="0"/>
    <xf numFmtId="0" fontId="256" fillId="63" borderId="1785" applyNumberFormat="0" applyAlignment="0" applyProtection="0">
      <alignment vertical="center"/>
    </xf>
    <xf numFmtId="0" fontId="149" fillId="41" borderId="1785" applyNumberFormat="0" applyAlignment="0" applyProtection="0"/>
    <xf numFmtId="10" fontId="41" fillId="35" borderId="1782" applyNumberFormat="0" applyBorder="0" applyAlignment="0" applyProtection="0"/>
    <xf numFmtId="10" fontId="41" fillId="35" borderId="1782" applyNumberFormat="0" applyBorder="0" applyAlignment="0" applyProtection="0"/>
    <xf numFmtId="0" fontId="262" fillId="107" borderId="1805">
      <alignment textRotation="90"/>
    </xf>
    <xf numFmtId="0" fontId="262" fillId="107" borderId="1825">
      <alignment textRotation="90"/>
    </xf>
    <xf numFmtId="37" fontId="172" fillId="105" borderId="1784">
      <alignment horizontal="center" vertical="center" wrapText="1"/>
    </xf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10" fontId="30" fillId="35" borderId="1802" applyNumberFormat="0" applyBorder="0" applyAlignment="0" applyProtection="0"/>
    <xf numFmtId="10" fontId="41" fillId="35" borderId="1802" applyNumberFormat="0" applyBorder="0" applyAlignment="0" applyProtection="0"/>
    <xf numFmtId="10" fontId="41" fillId="35" borderId="1802" applyNumberFormat="0" applyBorder="0" applyAlignment="0" applyProtection="0"/>
    <xf numFmtId="0" fontId="149" fillId="41" borderId="1824" applyNumberFormat="0" applyAlignment="0" applyProtection="0"/>
    <xf numFmtId="0" fontId="62" fillId="63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149" fillId="41" borderId="1824" applyNumberFormat="0" applyAlignment="0" applyProtection="0"/>
    <xf numFmtId="0" fontId="62" fillId="63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149" fillId="41" borderId="1824" applyNumberFormat="0" applyAlignment="0" applyProtection="0"/>
    <xf numFmtId="10" fontId="41" fillId="35" borderId="1821" applyNumberFormat="0" applyBorder="0" applyAlignment="0" applyProtection="0"/>
    <xf numFmtId="10" fontId="41" fillId="35" borderId="1821" applyNumberFormat="0" applyBorder="0" applyAlignment="0" applyProtection="0"/>
    <xf numFmtId="37" fontId="172" fillId="105" borderId="1804">
      <alignment horizontal="center" vertical="center" wrapText="1"/>
    </xf>
    <xf numFmtId="5" fontId="209" fillId="0" borderId="1697" applyAlignment="0" applyProtection="0"/>
    <xf numFmtId="37" fontId="172" fillId="105" borderId="1823">
      <alignment horizontal="center" vertical="center" wrapText="1"/>
    </xf>
    <xf numFmtId="0" fontId="42" fillId="0" borderId="1783">
      <alignment horizontal="left" vertical="center"/>
    </xf>
    <xf numFmtId="0" fontId="44" fillId="0" borderId="1783">
      <alignment horizontal="left" vertical="center"/>
    </xf>
    <xf numFmtId="0" fontId="140" fillId="54" borderId="1765" applyNumberFormat="0" applyAlignment="0" applyProtection="0"/>
    <xf numFmtId="0" fontId="210" fillId="73" borderId="1765" applyNumberFormat="0" applyAlignment="0" applyProtection="0">
      <alignment vertical="center"/>
    </xf>
    <xf numFmtId="0" fontId="54" fillId="73" borderId="1765" applyNumberFormat="0" applyAlignment="0" applyProtection="0"/>
    <xf numFmtId="0" fontId="140" fillId="54" borderId="1765" applyNumberFormat="0" applyAlignment="0" applyProtection="0"/>
    <xf numFmtId="0" fontId="210" fillId="73" borderId="1765" applyNumberFormat="0" applyAlignment="0" applyProtection="0">
      <alignment vertical="center"/>
    </xf>
    <xf numFmtId="0" fontId="54" fillId="73" borderId="1765" applyNumberFormat="0" applyAlignment="0" applyProtection="0"/>
    <xf numFmtId="0" fontId="140" fillId="54" borderId="1765" applyNumberFormat="0" applyAlignment="0" applyProtection="0"/>
    <xf numFmtId="0" fontId="140" fillId="54" borderId="1765" applyNumberFormat="0" applyAlignment="0" applyProtection="0"/>
    <xf numFmtId="0" fontId="140" fillId="54" borderId="1765" applyNumberFormat="0" applyAlignment="0" applyProtection="0"/>
    <xf numFmtId="0" fontId="140" fillId="54" borderId="1765" applyNumberFormat="0" applyAlignment="0" applyProtection="0"/>
    <xf numFmtId="0" fontId="140" fillId="54" borderId="1765" applyNumberFormat="0" applyAlignment="0" applyProtection="0"/>
    <xf numFmtId="0" fontId="140" fillId="54" borderId="1765" applyNumberFormat="0" applyAlignment="0" applyProtection="0"/>
    <xf numFmtId="0" fontId="42" fillId="0" borderId="1803">
      <alignment horizontal="left" vertical="center"/>
    </xf>
    <xf numFmtId="0" fontId="44" fillId="0" borderId="1803">
      <alignment horizontal="left" vertical="center"/>
    </xf>
    <xf numFmtId="0" fontId="42" fillId="0" borderId="1822">
      <alignment horizontal="left" vertical="center"/>
    </xf>
    <xf numFmtId="0" fontId="44" fillId="0" borderId="1822">
      <alignment horizontal="left" vertical="center"/>
    </xf>
    <xf numFmtId="0" fontId="36" fillId="0" borderId="1782" applyNumberFormat="0" applyFill="0" applyBorder="0" applyAlignment="0" applyProtection="0"/>
    <xf numFmtId="227" fontId="215" fillId="0" borderId="1697" applyFill="0" applyProtection="0"/>
    <xf numFmtId="227" fontId="215" fillId="0" borderId="1697" applyFill="0" applyProtection="0"/>
    <xf numFmtId="227" fontId="215" fillId="0" borderId="1697" applyFill="0" applyProtection="0"/>
    <xf numFmtId="227" fontId="215" fillId="0" borderId="1697" applyFill="0" applyProtection="0"/>
    <xf numFmtId="227" fontId="215" fillId="0" borderId="1697" applyFill="0" applyProtection="0"/>
    <xf numFmtId="0" fontId="36" fillId="0" borderId="1811" applyNumberFormat="0" applyFill="0" applyBorder="0" applyAlignment="0" applyProtection="0"/>
    <xf numFmtId="0" fontId="36" fillId="0" borderId="1772" applyNumberFormat="0" applyFill="0" applyBorder="0" applyAlignment="0" applyProtection="0"/>
    <xf numFmtId="0" fontId="44" fillId="0" borderId="1812">
      <alignment horizontal="left" vertical="center"/>
    </xf>
    <xf numFmtId="0" fontId="42" fillId="0" borderId="1812">
      <alignment horizontal="left" vertical="center"/>
    </xf>
    <xf numFmtId="0" fontId="42" fillId="0" borderId="1793">
      <alignment horizontal="left" vertical="center"/>
    </xf>
    <xf numFmtId="0" fontId="44" fillId="0" borderId="1773">
      <alignment horizontal="left" vertical="center"/>
    </xf>
    <xf numFmtId="0" fontId="42" fillId="0" borderId="1773">
      <alignment horizontal="left" vertical="center"/>
    </xf>
    <xf numFmtId="10" fontId="41" fillId="35" borderId="1811" applyNumberFormat="0" applyBorder="0" applyAlignment="0" applyProtection="0"/>
    <xf numFmtId="10" fontId="30" fillId="35" borderId="1811" applyNumberFormat="0" applyBorder="0" applyAlignment="0" applyProtection="0"/>
    <xf numFmtId="0" fontId="256" fillId="63" borderId="1814" applyNumberFormat="0" applyAlignment="0" applyProtection="0">
      <alignment vertical="center"/>
    </xf>
    <xf numFmtId="0" fontId="149" fillId="41" borderId="1814" applyNumberFormat="0" applyAlignment="0" applyProtection="0"/>
    <xf numFmtId="0" fontId="256" fillId="63" borderId="1814" applyNumberFormat="0" applyAlignment="0" applyProtection="0">
      <alignment vertical="center"/>
    </xf>
    <xf numFmtId="0" fontId="62" fillId="63" borderId="1814" applyNumberFormat="0" applyAlignment="0" applyProtection="0"/>
    <xf numFmtId="0" fontId="149" fillId="41" borderId="1814" applyNumberFormat="0" applyAlignment="0" applyProtection="0"/>
    <xf numFmtId="0" fontId="149" fillId="41" borderId="1814" applyNumberFormat="0" applyAlignment="0" applyProtection="0"/>
    <xf numFmtId="0" fontId="149" fillId="41" borderId="1814" applyNumberFormat="0" applyAlignment="0" applyProtection="0"/>
    <xf numFmtId="0" fontId="149" fillId="41" borderId="1814" applyNumberFormat="0" applyAlignment="0" applyProtection="0"/>
    <xf numFmtId="37" fontId="172" fillId="105" borderId="1794">
      <alignment horizontal="center" vertical="center" wrapText="1"/>
    </xf>
    <xf numFmtId="0" fontId="262" fillId="107" borderId="1815">
      <alignment textRotation="90"/>
    </xf>
    <xf numFmtId="10" fontId="41" fillId="35" borderId="1792" applyNumberFormat="0" applyBorder="0" applyAlignment="0" applyProtection="0"/>
    <xf numFmtId="10" fontId="41" fillId="35" borderId="1792" applyNumberFormat="0" applyBorder="0" applyAlignment="0" applyProtection="0"/>
    <xf numFmtId="10" fontId="30" fillId="35" borderId="1792" applyNumberFormat="0" applyBorder="0" applyAlignment="0" applyProtection="0"/>
    <xf numFmtId="0" fontId="149" fillId="41" borderId="1795" applyNumberFormat="0" applyAlignment="0" applyProtection="0"/>
    <xf numFmtId="0" fontId="256" fillId="63" borderId="1795" applyNumberFormat="0" applyAlignment="0" applyProtection="0">
      <alignment vertical="center"/>
    </xf>
    <xf numFmtId="0" fontId="62" fillId="63" borderId="1795" applyNumberFormat="0" applyAlignment="0" applyProtection="0"/>
    <xf numFmtId="0" fontId="149" fillId="41" borderId="1795" applyNumberFormat="0" applyAlignment="0" applyProtection="0"/>
    <xf numFmtId="37" fontId="172" fillId="105" borderId="1774">
      <alignment horizontal="center" vertical="center" wrapText="1"/>
    </xf>
    <xf numFmtId="0" fontId="149" fillId="41" borderId="1795" applyNumberFormat="0" applyAlignment="0" applyProtection="0"/>
    <xf numFmtId="0" fontId="149" fillId="41" borderId="1795" applyNumberFormat="0" applyAlignment="0" applyProtection="0"/>
    <xf numFmtId="0" fontId="149" fillId="41" borderId="1795" applyNumberFormat="0" applyAlignment="0" applyProtection="0"/>
    <xf numFmtId="0" fontId="149" fillId="41" borderId="1795" applyNumberFormat="0" applyAlignment="0" applyProtection="0"/>
    <xf numFmtId="0" fontId="149" fillId="41" borderId="1795" applyNumberFormat="0" applyAlignment="0" applyProtection="0"/>
    <xf numFmtId="10" fontId="41" fillId="35" borderId="1772" applyNumberFormat="0" applyBorder="0" applyAlignment="0" applyProtection="0"/>
    <xf numFmtId="10" fontId="41" fillId="35" borderId="1772" applyNumberFormat="0" applyBorder="0" applyAlignment="0" applyProtection="0"/>
    <xf numFmtId="10" fontId="30" fillId="35" borderId="1772" applyNumberFormat="0" applyBorder="0" applyAlignment="0" applyProtection="0"/>
    <xf numFmtId="0" fontId="149" fillId="41" borderId="1775" applyNumberFormat="0" applyAlignment="0" applyProtection="0"/>
    <xf numFmtId="0" fontId="256" fillId="63" borderId="1775" applyNumberFormat="0" applyAlignment="0" applyProtection="0">
      <alignment vertical="center"/>
    </xf>
    <xf numFmtId="0" fontId="62" fillId="63" borderId="1775" applyNumberFormat="0" applyAlignment="0" applyProtection="0"/>
    <xf numFmtId="0" fontId="149" fillId="41" borderId="1775" applyNumberFormat="0" applyAlignment="0" applyProtection="0"/>
    <xf numFmtId="0" fontId="256" fillId="63" borderId="1775" applyNumberFormat="0" applyAlignment="0" applyProtection="0">
      <alignment vertical="center"/>
    </xf>
    <xf numFmtId="0" fontId="62" fillId="63" borderId="1775" applyNumberFormat="0" applyAlignment="0" applyProtection="0"/>
    <xf numFmtId="0" fontId="149" fillId="41" borderId="1775" applyNumberFormat="0" applyAlignment="0" applyProtection="0"/>
    <xf numFmtId="0" fontId="149" fillId="41" borderId="1775" applyNumberFormat="0" applyAlignment="0" applyProtection="0"/>
    <xf numFmtId="0" fontId="149" fillId="41" borderId="1775" applyNumberFormat="0" applyAlignment="0" applyProtection="0"/>
    <xf numFmtId="0" fontId="149" fillId="41" borderId="1775" applyNumberFormat="0" applyAlignment="0" applyProtection="0"/>
    <xf numFmtId="0" fontId="149" fillId="41" borderId="1775" applyNumberFormat="0" applyAlignment="0" applyProtection="0"/>
    <xf numFmtId="0" fontId="262" fillId="107" borderId="1796">
      <alignment textRotation="90"/>
    </xf>
    <xf numFmtId="0" fontId="262" fillId="107" borderId="1776">
      <alignment textRotation="90"/>
    </xf>
    <xf numFmtId="227" fontId="215" fillId="0" borderId="1697" applyFill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54" fillId="73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140" fillId="54" borderId="1824" applyNumberFormat="0" applyAlignment="0" applyProtection="0"/>
    <xf numFmtId="0" fontId="36" fillId="0" borderId="1762" applyNumberFormat="0" applyFill="0" applyBorder="0" applyAlignment="0" applyProtection="0"/>
    <xf numFmtId="0" fontId="140" fillId="54" borderId="1785" applyNumberFormat="0" applyAlignment="0" applyProtection="0"/>
    <xf numFmtId="0" fontId="140" fillId="54" borderId="1785" applyNumberFormat="0" applyAlignment="0" applyProtection="0"/>
    <xf numFmtId="0" fontId="140" fillId="54" borderId="1785" applyNumberFormat="0" applyAlignment="0" applyProtection="0"/>
    <xf numFmtId="0" fontId="140" fillId="54" borderId="1785" applyNumberFormat="0" applyAlignment="0" applyProtection="0"/>
    <xf numFmtId="0" fontId="140" fillId="54" borderId="1785" applyNumberFormat="0" applyAlignment="0" applyProtection="0"/>
    <xf numFmtId="0" fontId="140" fillId="54" borderId="1785" applyNumberFormat="0" applyAlignment="0" applyProtection="0"/>
    <xf numFmtId="0" fontId="210" fillId="73" borderId="1785" applyNumberFormat="0" applyAlignment="0" applyProtection="0">
      <alignment vertical="center"/>
    </xf>
    <xf numFmtId="0" fontId="140" fillId="54" borderId="1785" applyNumberFormat="0" applyAlignment="0" applyProtection="0"/>
    <xf numFmtId="0" fontId="54" fillId="73" borderId="1785" applyNumberFormat="0" applyAlignment="0" applyProtection="0"/>
    <xf numFmtId="0" fontId="210" fillId="73" borderId="1785" applyNumberFormat="0" applyAlignment="0" applyProtection="0">
      <alignment vertical="center"/>
    </xf>
    <xf numFmtId="0" fontId="140" fillId="54" borderId="1785" applyNumberFormat="0" applyAlignment="0" applyProtection="0"/>
    <xf numFmtId="5" fontId="209" fillId="0" borderId="1697" applyAlignment="0" applyProtection="0"/>
    <xf numFmtId="0" fontId="44" fillId="0" borderId="1763">
      <alignment horizontal="left" vertical="center"/>
    </xf>
    <xf numFmtId="0" fontId="42" fillId="0" borderId="1763">
      <alignment horizontal="left" vertical="center"/>
    </xf>
    <xf numFmtId="37" fontId="172" fillId="105" borderId="1764">
      <alignment horizontal="center" vertical="center" wrapText="1"/>
    </xf>
    <xf numFmtId="10" fontId="41" fillId="35" borderId="1762" applyNumberFormat="0" applyBorder="0" applyAlignment="0" applyProtection="0"/>
    <xf numFmtId="10" fontId="41" fillId="35" borderId="1762" applyNumberFormat="0" applyBorder="0" applyAlignment="0" applyProtection="0"/>
    <xf numFmtId="10" fontId="30" fillId="35" borderId="1762" applyNumberFormat="0" applyBorder="0" applyAlignment="0" applyProtection="0"/>
    <xf numFmtId="0" fontId="149" fillId="41" borderId="1765" applyNumberFormat="0" applyAlignment="0" applyProtection="0"/>
    <xf numFmtId="0" fontId="256" fillId="63" borderId="1765" applyNumberFormat="0" applyAlignment="0" applyProtection="0">
      <alignment vertical="center"/>
    </xf>
    <xf numFmtId="0" fontId="62" fillId="63" borderId="1765" applyNumberFormat="0" applyAlignment="0" applyProtection="0"/>
    <xf numFmtId="0" fontId="149" fillId="41" borderId="1765" applyNumberFormat="0" applyAlignment="0" applyProtection="0"/>
    <xf numFmtId="0" fontId="256" fillId="63" borderId="1765" applyNumberFormat="0" applyAlignment="0" applyProtection="0">
      <alignment vertical="center"/>
    </xf>
    <xf numFmtId="0" fontId="62" fillId="63" borderId="1765" applyNumberFormat="0" applyAlignment="0" applyProtection="0"/>
    <xf numFmtId="0" fontId="149" fillId="41" borderId="1765" applyNumberFormat="0" applyAlignment="0" applyProtection="0"/>
    <xf numFmtId="0" fontId="149" fillId="41" borderId="1765" applyNumberFormat="0" applyAlignment="0" applyProtection="0"/>
    <xf numFmtId="0" fontId="149" fillId="41" borderId="1765" applyNumberFormat="0" applyAlignment="0" applyProtection="0"/>
    <xf numFmtId="0" fontId="149" fillId="41" borderId="1765" applyNumberFormat="0" applyAlignment="0" applyProtection="0"/>
    <xf numFmtId="0" fontId="149" fillId="41" borderId="1765" applyNumberFormat="0" applyAlignment="0" applyProtection="0"/>
    <xf numFmtId="0" fontId="149" fillId="41" borderId="1765" applyNumberFormat="0" applyAlignment="0" applyProtection="0"/>
    <xf numFmtId="0" fontId="262" fillId="107" borderId="1766">
      <alignment textRotation="90"/>
    </xf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9" fillId="56" borderId="1816" applyNumberForma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201" fillId="79" borderId="1816" applyNumberFormat="0" applyFont="0" applyAlignment="0" applyProtection="0">
      <alignment vertical="center"/>
    </xf>
    <xf numFmtId="0" fontId="201" fillId="79" borderId="1816" applyNumberFormat="0" applyFont="0" applyAlignment="0" applyProtection="0">
      <alignment vertical="center"/>
    </xf>
    <xf numFmtId="0" fontId="9" fillId="56" borderId="1816" applyNumberFormat="0" applyAlignment="0" applyProtection="0"/>
    <xf numFmtId="0" fontId="50" fillId="79" borderId="1816" applyNumberFormat="0" applyFont="0" applyAlignment="0" applyProtection="0"/>
    <xf numFmtId="0" fontId="9" fillId="56" borderId="1816" applyNumberFormat="0" applyAlignment="0" applyProtection="0"/>
    <xf numFmtId="0" fontId="50" fillId="79" borderId="1816" applyNumberFormat="0" applyFont="0" applyAlignment="0" applyProtection="0"/>
    <xf numFmtId="0" fontId="9" fillId="56" borderId="1816" applyNumberFormat="0" applyAlignment="0" applyProtection="0"/>
    <xf numFmtId="0" fontId="9" fillId="56" borderId="1816" applyNumberFormat="0" applyAlignment="0" applyProtection="0"/>
    <xf numFmtId="0" fontId="50" fillId="79" borderId="1816" applyNumberFormat="0" applyFont="0" applyAlignment="0" applyProtection="0"/>
    <xf numFmtId="0" fontId="9" fillId="56" borderId="1816" applyNumberFormat="0" applyAlignment="0" applyProtection="0"/>
    <xf numFmtId="0" fontId="50" fillId="79" borderId="1816" applyNumberFormat="0" applyFont="0" applyAlignment="0" applyProtection="0"/>
    <xf numFmtId="0" fontId="9" fillId="56" borderId="1816" applyNumberFormat="0" applyAlignment="0" applyProtection="0"/>
    <xf numFmtId="0" fontId="50" fillId="79" borderId="1816" applyNumberFormat="0" applyFont="0" applyAlignment="0" applyProtection="0"/>
    <xf numFmtId="0" fontId="9" fillId="56" borderId="1816" applyNumberFormat="0" applyAlignment="0" applyProtection="0"/>
    <xf numFmtId="0" fontId="156" fillId="54" borderId="1817" applyNumberFormat="0" applyAlignment="0" applyProtection="0"/>
    <xf numFmtId="0" fontId="66" fillId="73" borderId="1817" applyNumberFormat="0" applyAlignment="0" applyProtection="0"/>
    <xf numFmtId="0" fontId="156" fillId="54" borderId="1817" applyNumberFormat="0" applyAlignment="0" applyProtection="0"/>
    <xf numFmtId="0" fontId="270" fillId="73" borderId="1817" applyNumberFormat="0" applyAlignment="0" applyProtection="0">
      <alignment vertical="center"/>
    </xf>
    <xf numFmtId="0" fontId="66" fillId="73" borderId="1817" applyNumberFormat="0" applyAlignment="0" applyProtection="0"/>
    <xf numFmtId="0" fontId="156" fillId="54" borderId="1817" applyNumberFormat="0" applyAlignment="0" applyProtection="0"/>
    <xf numFmtId="0" fontId="156" fillId="54" borderId="1817" applyNumberFormat="0" applyAlignment="0" applyProtection="0"/>
    <xf numFmtId="0" fontId="156" fillId="54" borderId="1817" applyNumberFormat="0" applyAlignment="0" applyProtection="0"/>
    <xf numFmtId="0" fontId="156" fillId="54" borderId="1817" applyNumberFormat="0" applyAlignment="0" applyProtection="0"/>
    <xf numFmtId="0" fontId="156" fillId="54" borderId="1817" applyNumberFormat="0" applyAlignment="0" applyProtection="0"/>
    <xf numFmtId="0" fontId="156" fillId="54" borderId="1817" applyNumberForma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50" fillId="79" borderId="1797" applyNumberFormat="0" applyFont="0" applyAlignment="0" applyProtection="0"/>
    <xf numFmtId="0" fontId="201" fillId="79" borderId="1797" applyNumberFormat="0" applyFont="0" applyAlignment="0" applyProtection="0">
      <alignment vertical="center"/>
    </xf>
    <xf numFmtId="0" fontId="201" fillId="79" borderId="1797" applyNumberFormat="0" applyFont="0" applyAlignment="0" applyProtection="0">
      <alignment vertical="center"/>
    </xf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9" fillId="56" borderId="1797" applyNumberFormat="0" applyAlignment="0" applyProtection="0"/>
    <xf numFmtId="0" fontId="50" fillId="79" borderId="1797" applyNumberFormat="0" applyFont="0" applyAlignment="0" applyProtection="0"/>
    <xf numFmtId="0" fontId="66" fillId="73" borderId="1798" applyNumberFormat="0" applyAlignment="0" applyProtection="0"/>
    <xf numFmtId="0" fontId="156" fillId="54" borderId="1798" applyNumberFormat="0" applyAlignment="0" applyProtection="0"/>
    <xf numFmtId="0" fontId="270" fillId="73" borderId="1798" applyNumberFormat="0" applyAlignment="0" applyProtection="0">
      <alignment vertical="center"/>
    </xf>
    <xf numFmtId="0" fontId="66" fillId="73" borderId="1798" applyNumberFormat="0" applyAlignment="0" applyProtection="0"/>
    <xf numFmtId="0" fontId="156" fillId="54" borderId="1798" applyNumberFormat="0" applyAlignment="0" applyProtection="0"/>
    <xf numFmtId="0" fontId="156" fillId="54" borderId="1798" applyNumberFormat="0" applyAlignment="0" applyProtection="0"/>
    <xf numFmtId="0" fontId="156" fillId="54" borderId="1798" applyNumberFormat="0" applyAlignment="0" applyProtection="0"/>
    <xf numFmtId="0" fontId="156" fillId="54" borderId="1798" applyNumberFormat="0" applyAlignment="0" applyProtection="0"/>
    <xf numFmtId="0" fontId="156" fillId="54" borderId="1798" applyNumberFormat="0" applyAlignment="0" applyProtection="0"/>
    <xf numFmtId="0" fontId="156" fillId="54" borderId="1798" applyNumberForma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9" fillId="56" borderId="1777" applyNumberForma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50" fillId="79" borderId="1777" applyNumberFormat="0" applyFont="0" applyAlignment="0" applyProtection="0"/>
    <xf numFmtId="0" fontId="201" fillId="79" borderId="1777" applyNumberFormat="0" applyFont="0" applyAlignment="0" applyProtection="0">
      <alignment vertical="center"/>
    </xf>
    <xf numFmtId="0" fontId="201" fillId="79" borderId="1777" applyNumberFormat="0" applyFont="0" applyAlignment="0" applyProtection="0">
      <alignment vertical="center"/>
    </xf>
    <xf numFmtId="0" fontId="9" fillId="56" borderId="1777" applyNumberFormat="0" applyAlignment="0" applyProtection="0"/>
    <xf numFmtId="0" fontId="50" fillId="79" borderId="1777" applyNumberFormat="0" applyFont="0" applyAlignment="0" applyProtection="0"/>
    <xf numFmtId="0" fontId="9" fillId="56" borderId="1777" applyNumberFormat="0" applyAlignment="0" applyProtection="0"/>
    <xf numFmtId="0" fontId="50" fillId="79" borderId="1777" applyNumberFormat="0" applyFont="0" applyAlignment="0" applyProtection="0"/>
    <xf numFmtId="0" fontId="9" fillId="56" borderId="1777" applyNumberFormat="0" applyAlignment="0" applyProtection="0"/>
    <xf numFmtId="0" fontId="50" fillId="79" borderId="1777" applyNumberFormat="0" applyFont="0" applyAlignment="0" applyProtection="0"/>
    <xf numFmtId="0" fontId="9" fillId="56" borderId="1777" applyNumberFormat="0" applyAlignment="0" applyProtection="0"/>
    <xf numFmtId="0" fontId="50" fillId="79" borderId="1777" applyNumberFormat="0" applyFont="0" applyAlignment="0" applyProtection="0"/>
    <xf numFmtId="0" fontId="9" fillId="56" borderId="1777" applyNumberFormat="0" applyAlignment="0" applyProtection="0"/>
    <xf numFmtId="0" fontId="50" fillId="79" borderId="1777" applyNumberFormat="0" applyFont="0" applyAlignment="0" applyProtection="0"/>
    <xf numFmtId="0" fontId="9" fillId="56" borderId="1777" applyNumberFormat="0" applyAlignment="0" applyProtection="0"/>
    <xf numFmtId="0" fontId="50" fillId="79" borderId="1777" applyNumberFormat="0" applyFont="0" applyAlignment="0" applyProtection="0"/>
    <xf numFmtId="0" fontId="156" fillId="54" borderId="1778" applyNumberFormat="0" applyAlignment="0" applyProtection="0"/>
    <xf numFmtId="0" fontId="270" fillId="73" borderId="1778" applyNumberFormat="0" applyAlignment="0" applyProtection="0">
      <alignment vertical="center"/>
    </xf>
    <xf numFmtId="0" fontId="66" fillId="73" borderId="1778" applyNumberFormat="0" applyAlignment="0" applyProtection="0"/>
    <xf numFmtId="0" fontId="156" fillId="54" borderId="1778" applyNumberFormat="0" applyAlignment="0" applyProtection="0"/>
    <xf numFmtId="0" fontId="270" fillId="73" borderId="1778" applyNumberFormat="0" applyAlignment="0" applyProtection="0">
      <alignment vertical="center"/>
    </xf>
    <xf numFmtId="0" fontId="66" fillId="73" borderId="1778" applyNumberFormat="0" applyAlignment="0" applyProtection="0"/>
    <xf numFmtId="0" fontId="156" fillId="54" borderId="1778" applyNumberFormat="0" applyAlignment="0" applyProtection="0"/>
    <xf numFmtId="0" fontId="156" fillId="54" borderId="1778" applyNumberFormat="0" applyAlignment="0" applyProtection="0"/>
    <xf numFmtId="0" fontId="156" fillId="54" borderId="1778" applyNumberFormat="0" applyAlignment="0" applyProtection="0"/>
    <xf numFmtId="0" fontId="156" fillId="54" borderId="1778" applyNumberFormat="0" applyAlignment="0" applyProtection="0"/>
    <xf numFmtId="0" fontId="156" fillId="54" borderId="1778" applyNumberFormat="0" applyAlignment="0" applyProtection="0"/>
    <xf numFmtId="0" fontId="156" fillId="54" borderId="1778" applyNumberFormat="0" applyAlignment="0" applyProtection="0"/>
    <xf numFmtId="0" fontId="172" fillId="0" borderId="1819"/>
    <xf numFmtId="3" fontId="27" fillId="0" borderId="1811" applyNumberFormat="0" applyFont="0" applyFill="0" applyAlignment="0" applyProtection="0">
      <alignment vertical="center"/>
    </xf>
    <xf numFmtId="3" fontId="27" fillId="0" borderId="1811" applyNumberFormat="0" applyFont="0" applyFill="0" applyAlignment="0" applyProtection="0">
      <alignment vertical="center"/>
    </xf>
    <xf numFmtId="3" fontId="276" fillId="109" borderId="1799"/>
    <xf numFmtId="0" fontId="172" fillId="0" borderId="1800"/>
    <xf numFmtId="0" fontId="158" fillId="0" borderId="1820" applyNumberFormat="0" applyFill="0" applyAlignment="0" applyProtection="0"/>
    <xf numFmtId="0" fontId="290" fillId="0" borderId="1820" applyNumberFormat="0" applyFill="0" applyAlignment="0" applyProtection="0">
      <alignment vertical="center"/>
    </xf>
    <xf numFmtId="0" fontId="68" fillId="0" borderId="1820" applyNumberFormat="0" applyFill="0" applyAlignment="0" applyProtection="0"/>
    <xf numFmtId="0" fontId="158" fillId="0" borderId="1820" applyNumberFormat="0" applyFill="0" applyAlignment="0" applyProtection="0"/>
    <xf numFmtId="3" fontId="27" fillId="0" borderId="1792" applyNumberFormat="0" applyFont="0" applyFill="0" applyAlignment="0" applyProtection="0">
      <alignment vertical="center"/>
    </xf>
    <xf numFmtId="3" fontId="27" fillId="0" borderId="1792" applyNumberFormat="0" applyFont="0" applyFill="0" applyAlignment="0" applyProtection="0">
      <alignment vertical="center"/>
    </xf>
    <xf numFmtId="0" fontId="290" fillId="0" borderId="1820" applyNumberFormat="0" applyFill="0" applyAlignment="0" applyProtection="0">
      <alignment vertical="center"/>
    </xf>
    <xf numFmtId="0" fontId="68" fillId="0" borderId="1820" applyNumberFormat="0" applyFill="0" applyAlignment="0" applyProtection="0"/>
    <xf numFmtId="0" fontId="158" fillId="0" borderId="1820" applyNumberFormat="0" applyFill="0" applyAlignment="0" applyProtection="0"/>
    <xf numFmtId="3" fontId="276" fillId="109" borderId="1779"/>
    <xf numFmtId="10" fontId="30" fillId="35" borderId="1821" applyNumberFormat="0" applyBorder="0" applyAlignment="0" applyProtection="0"/>
    <xf numFmtId="3" fontId="27" fillId="0" borderId="1772" applyNumberFormat="0" applyFont="0" applyFill="0" applyAlignment="0" applyProtection="0">
      <alignment vertical="center"/>
    </xf>
    <xf numFmtId="3" fontId="27" fillId="0" borderId="1772" applyNumberFormat="0" applyFont="0" applyFill="0" applyAlignment="0" applyProtection="0">
      <alignment vertical="center"/>
    </xf>
    <xf numFmtId="227" fontId="215" fillId="0" borderId="1697" applyFill="0" applyProtection="0"/>
    <xf numFmtId="0" fontId="66" fillId="73" borderId="1807" applyNumberFormat="0" applyAlignment="0" applyProtection="0"/>
    <xf numFmtId="0" fontId="140" fillId="54" borderId="1814" applyNumberFormat="0" applyAlignment="0" applyProtection="0"/>
    <xf numFmtId="0" fontId="156" fillId="54" borderId="1807" applyNumberFormat="0" applyAlignment="0" applyProtection="0"/>
    <xf numFmtId="0" fontId="158" fillId="0" borderId="1781" applyNumberFormat="0" applyFill="0" applyAlignment="0" applyProtection="0"/>
    <xf numFmtId="0" fontId="290" fillId="0" borderId="1781" applyNumberFormat="0" applyFill="0" applyAlignment="0" applyProtection="0">
      <alignment vertical="center"/>
    </xf>
    <xf numFmtId="0" fontId="68" fillId="0" borderId="1781" applyNumberFormat="0" applyFill="0" applyAlignment="0" applyProtection="0"/>
    <xf numFmtId="0" fontId="290" fillId="0" borderId="1781" applyNumberFormat="0" applyFill="0" applyAlignment="0" applyProtection="0">
      <alignment vertical="center"/>
    </xf>
    <xf numFmtId="0" fontId="68" fillId="0" borderId="1781" applyNumberFormat="0" applyFill="0" applyAlignment="0" applyProtection="0"/>
    <xf numFmtId="0" fontId="158" fillId="0" borderId="1781" applyNumberFormat="0" applyFill="0" applyAlignment="0" applyProtection="0"/>
    <xf numFmtId="0" fontId="158" fillId="0" borderId="1781" applyNumberFormat="0" applyFill="0" applyAlignment="0" applyProtection="0"/>
    <xf numFmtId="0" fontId="158" fillId="0" borderId="1781" applyNumberFormat="0" applyFill="0" applyAlignment="0" applyProtection="0"/>
    <xf numFmtId="0" fontId="158" fillId="0" borderId="1781" applyNumberFormat="0" applyFill="0" applyAlignment="0" applyProtection="0"/>
    <xf numFmtId="0" fontId="158" fillId="0" borderId="1781" applyNumberFormat="0" applyFill="0" applyAlignment="0" applyProtection="0"/>
    <xf numFmtId="0" fontId="158" fillId="0" borderId="1781" applyNumberFormat="0" applyFill="0" applyAlignment="0" applyProtection="0"/>
    <xf numFmtId="0" fontId="270" fillId="73" borderId="1778" applyNumberFormat="0" applyAlignment="0" applyProtection="0">
      <alignment vertical="center"/>
    </xf>
    <xf numFmtId="0" fontId="210" fillId="73" borderId="1775" applyNumberFormat="0" applyAlignment="0" applyProtection="0">
      <alignment vertical="center"/>
    </xf>
    <xf numFmtId="0" fontId="256" fillId="63" borderId="1775" applyNumberFormat="0" applyAlignment="0" applyProtection="0">
      <alignment vertical="center"/>
    </xf>
    <xf numFmtId="0" fontId="156" fillId="54" borderId="1827" applyNumberFormat="0" applyAlignment="0" applyProtection="0"/>
    <xf numFmtId="0" fontId="201" fillId="79" borderId="1777" applyNumberFormat="0" applyFont="0" applyAlignment="0" applyProtection="0">
      <alignment vertical="center"/>
    </xf>
    <xf numFmtId="5" fontId="209" fillId="0" borderId="1697" applyAlignment="0" applyProtection="0"/>
    <xf numFmtId="0" fontId="156" fillId="54" borderId="1807" applyNumberFormat="0" applyAlignment="0" applyProtection="0"/>
    <xf numFmtId="3" fontId="276" fillId="109" borderId="1828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50" fillId="79" borderId="1767" applyNumberFormat="0" applyFont="0" applyAlignment="0" applyProtection="0"/>
    <xf numFmtId="0" fontId="201" fillId="79" borderId="1767" applyNumberFormat="0" applyFont="0" applyAlignment="0" applyProtection="0">
      <alignment vertical="center"/>
    </xf>
    <xf numFmtId="0" fontId="201" fillId="79" borderId="1767" applyNumberFormat="0" applyFont="0" applyAlignment="0" applyProtection="0">
      <alignment vertical="center"/>
    </xf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9" fillId="56" borderId="1767" applyNumberFormat="0" applyAlignment="0" applyProtection="0"/>
    <xf numFmtId="0" fontId="50" fillId="79" borderId="1767" applyNumberFormat="0" applyFont="0" applyAlignment="0" applyProtection="0"/>
    <xf numFmtId="0" fontId="156" fillId="54" borderId="1768" applyNumberFormat="0" applyAlignment="0" applyProtection="0"/>
    <xf numFmtId="0" fontId="270" fillId="73" borderId="1768" applyNumberFormat="0" applyAlignment="0" applyProtection="0">
      <alignment vertical="center"/>
    </xf>
    <xf numFmtId="0" fontId="66" fillId="73" borderId="1768" applyNumberFormat="0" applyAlignment="0" applyProtection="0"/>
    <xf numFmtId="0" fontId="156" fillId="54" borderId="1768" applyNumberFormat="0" applyAlignment="0" applyProtection="0"/>
    <xf numFmtId="0" fontId="270" fillId="73" borderId="1768" applyNumberFormat="0" applyAlignment="0" applyProtection="0">
      <alignment vertical="center"/>
    </xf>
    <xf numFmtId="0" fontId="66" fillId="73" borderId="1768" applyNumberFormat="0" applyAlignment="0" applyProtection="0"/>
    <xf numFmtId="0" fontId="156" fillId="54" borderId="1768" applyNumberFormat="0" applyAlignment="0" applyProtection="0"/>
    <xf numFmtId="0" fontId="156" fillId="54" borderId="1768" applyNumberFormat="0" applyAlignment="0" applyProtection="0"/>
    <xf numFmtId="0" fontId="156" fillId="54" borderId="1768" applyNumberFormat="0" applyAlignment="0" applyProtection="0"/>
    <xf numFmtId="0" fontId="156" fillId="54" borderId="1768" applyNumberFormat="0" applyAlignment="0" applyProtection="0"/>
    <xf numFmtId="0" fontId="156" fillId="54" borderId="1768" applyNumberFormat="0" applyAlignment="0" applyProtection="0"/>
    <xf numFmtId="0" fontId="156" fillId="54" borderId="1768" applyNumberFormat="0" applyAlignment="0" applyProtection="0"/>
    <xf numFmtId="0" fontId="36" fillId="0" borderId="1792" applyNumberFormat="0" applyFill="0" applyBorder="0" applyAlignment="0" applyProtection="0"/>
    <xf numFmtId="0" fontId="50" fillId="79" borderId="1806" applyNumberFormat="0" applyFont="0" applyAlignment="0" applyProtection="0"/>
    <xf numFmtId="0" fontId="156" fillId="54" borderId="1807" applyNumberFormat="0" applyAlignment="0" applyProtection="0"/>
    <xf numFmtId="0" fontId="156" fillId="54" borderId="1788" applyNumberFormat="0" applyAlignment="0" applyProtection="0"/>
    <xf numFmtId="0" fontId="156" fillId="54" borderId="1827" applyNumberFormat="0" applyAlignment="0" applyProtection="0"/>
    <xf numFmtId="0" fontId="54" fillId="73" borderId="1785" applyNumberFormat="0" applyAlignment="0" applyProtection="0"/>
    <xf numFmtId="0" fontId="256" fillId="63" borderId="1795" applyNumberFormat="0" applyAlignment="0" applyProtection="0">
      <alignment vertical="center"/>
    </xf>
    <xf numFmtId="10" fontId="41" fillId="35" borderId="1811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769"/>
    <xf numFmtId="0" fontId="172" fillId="0" borderId="1770"/>
    <xf numFmtId="3" fontId="27" fillId="0" borderId="1762" applyNumberFormat="0" applyFont="0" applyFill="0" applyAlignment="0" applyProtection="0">
      <alignment vertical="center"/>
    </xf>
    <xf numFmtId="3" fontId="27" fillId="0" borderId="1762" applyNumberFormat="0" applyFont="0" applyFill="0" applyAlignment="0" applyProtection="0">
      <alignment vertical="center"/>
    </xf>
    <xf numFmtId="0" fontId="158" fillId="0" borderId="1771" applyNumberFormat="0" applyFill="0" applyAlignment="0" applyProtection="0"/>
    <xf numFmtId="0" fontId="290" fillId="0" borderId="1771" applyNumberFormat="0" applyFill="0" applyAlignment="0" applyProtection="0">
      <alignment vertical="center"/>
    </xf>
    <xf numFmtId="0" fontId="68" fillId="0" borderId="1771" applyNumberFormat="0" applyFill="0" applyAlignment="0" applyProtection="0"/>
    <xf numFmtId="0" fontId="158" fillId="0" borderId="1771" applyNumberFormat="0" applyFill="0" applyAlignment="0" applyProtection="0"/>
    <xf numFmtId="0" fontId="290" fillId="0" borderId="1771" applyNumberFormat="0" applyFill="0" applyAlignment="0" applyProtection="0">
      <alignment vertical="center"/>
    </xf>
    <xf numFmtId="0" fontId="68" fillId="0" borderId="1771" applyNumberFormat="0" applyFill="0" applyAlignment="0" applyProtection="0"/>
    <xf numFmtId="0" fontId="158" fillId="0" borderId="1771" applyNumberFormat="0" applyFill="0" applyAlignment="0" applyProtection="0"/>
    <xf numFmtId="0" fontId="158" fillId="0" borderId="1771" applyNumberFormat="0" applyFill="0" applyAlignment="0" applyProtection="0"/>
    <xf numFmtId="0" fontId="158" fillId="0" borderId="1771" applyNumberFormat="0" applyFill="0" applyAlignment="0" applyProtection="0"/>
    <xf numFmtId="0" fontId="158" fillId="0" borderId="1771" applyNumberFormat="0" applyFill="0" applyAlignment="0" applyProtection="0"/>
    <xf numFmtId="0" fontId="158" fillId="0" borderId="1771" applyNumberFormat="0" applyFill="0" applyAlignment="0" applyProtection="0"/>
    <xf numFmtId="0" fontId="158" fillId="0" borderId="1771" applyNumberFormat="0" applyFill="0" applyAlignment="0" applyProtection="0"/>
    <xf numFmtId="0" fontId="270" fillId="73" borderId="1817" applyNumberFormat="0" applyAlignment="0" applyProtection="0">
      <alignment vertical="center"/>
    </xf>
    <xf numFmtId="0" fontId="50" fillId="79" borderId="1787" applyNumberFormat="0" applyFont="0" applyAlignment="0" applyProtection="0"/>
    <xf numFmtId="0" fontId="270" fillId="73" borderId="1768" applyNumberFormat="0" applyAlignment="0" applyProtection="0">
      <alignment vertical="center"/>
    </xf>
    <xf numFmtId="0" fontId="210" fillId="73" borderId="1765" applyNumberFormat="0" applyAlignment="0" applyProtection="0">
      <alignment vertical="center"/>
    </xf>
    <xf numFmtId="0" fontId="50" fillId="79" borderId="1816" applyNumberFormat="0" applyFont="0" applyAlignment="0" applyProtection="0"/>
    <xf numFmtId="0" fontId="50" fillId="79" borderId="1816" applyNumberFormat="0" applyFont="0" applyAlignment="0" applyProtection="0"/>
    <xf numFmtId="0" fontId="256" fillId="63" borderId="1765" applyNumberFormat="0" applyAlignment="0" applyProtection="0">
      <alignment vertical="center"/>
    </xf>
    <xf numFmtId="0" fontId="290" fillId="0" borderId="1771" applyNumberFormat="0" applyFill="0" applyAlignment="0" applyProtection="0">
      <alignment vertical="center"/>
    </xf>
    <xf numFmtId="0" fontId="50" fillId="79" borderId="1797" applyNumberFormat="0" applyFont="0" applyAlignment="0" applyProtection="0"/>
    <xf numFmtId="0" fontId="201" fillId="79" borderId="1767" applyNumberFormat="0" applyFont="0" applyAlignment="0" applyProtection="0">
      <alignment vertical="center"/>
    </xf>
    <xf numFmtId="0" fontId="149" fillId="41" borderId="1785" applyNumberFormat="0" applyAlignment="0" applyProtection="0"/>
    <xf numFmtId="0" fontId="156" fillId="54" borderId="1788" applyNumberFormat="0" applyAlignment="0" applyProtection="0"/>
    <xf numFmtId="0" fontId="172" fillId="0" borderId="1829"/>
    <xf numFmtId="3" fontId="27" fillId="0" borderId="1821" applyNumberFormat="0" applyFont="0" applyFill="0" applyAlignment="0" applyProtection="0">
      <alignment vertical="center"/>
    </xf>
    <xf numFmtId="3" fontId="27" fillId="0" borderId="1821" applyNumberFormat="0" applyFont="0" applyFill="0" applyAlignment="0" applyProtection="0">
      <alignment vertical="center"/>
    </xf>
    <xf numFmtId="3" fontId="276" fillId="109" borderId="1808"/>
    <xf numFmtId="0" fontId="172" fillId="0" borderId="1809"/>
    <xf numFmtId="3" fontId="27" fillId="0" borderId="1802" applyNumberFormat="0" applyFont="0" applyFill="0" applyAlignment="0" applyProtection="0">
      <alignment vertical="center"/>
    </xf>
    <xf numFmtId="3" fontId="27" fillId="0" borderId="1802" applyNumberFormat="0" applyFont="0" applyFill="0" applyAlignment="0" applyProtection="0">
      <alignment vertical="center"/>
    </xf>
    <xf numFmtId="3" fontId="276" fillId="109" borderId="1789"/>
    <xf numFmtId="0" fontId="172" fillId="0" borderId="1790"/>
    <xf numFmtId="3" fontId="27" fillId="0" borderId="1782" applyNumberFormat="0" applyFont="0" applyFill="0" applyAlignment="0" applyProtection="0">
      <alignment vertical="center"/>
    </xf>
    <xf numFmtId="3" fontId="27" fillId="0" borderId="1782" applyNumberFormat="0" applyFont="0" applyFill="0" applyAlignment="0" applyProtection="0">
      <alignment vertical="center"/>
    </xf>
    <xf numFmtId="0" fontId="50" fillId="79" borderId="1816" applyNumberFormat="0" applyFont="0" applyAlignment="0" applyProtection="0"/>
    <xf numFmtId="0" fontId="54" fillId="73" borderId="1814" applyNumberFormat="0" applyAlignment="0" applyProtection="0"/>
    <xf numFmtId="0" fontId="156" fillId="54" borderId="1798" applyNumberFormat="0" applyAlignment="0" applyProtection="0"/>
    <xf numFmtId="0" fontId="149" fillId="41" borderId="1824" applyNumberFormat="0" applyAlignment="0" applyProtection="0"/>
    <xf numFmtId="3" fontId="276" fillId="109" borderId="1818"/>
    <xf numFmtId="0" fontId="50" fillId="79" borderId="1797" applyNumberFormat="0" applyFont="0" applyAlignment="0" applyProtection="0"/>
    <xf numFmtId="0" fontId="54" fillId="73" borderId="1824" applyNumberFormat="0" applyAlignment="0" applyProtection="0"/>
    <xf numFmtId="0" fontId="36" fillId="0" borderId="1802" applyNumberFormat="0" applyFill="0" applyBorder="0" applyAlignment="0" applyProtection="0"/>
    <xf numFmtId="0" fontId="270" fillId="73" borderId="1798" applyNumberFormat="0" applyAlignment="0" applyProtection="0">
      <alignment vertical="center"/>
    </xf>
    <xf numFmtId="0" fontId="210" fillId="73" borderId="1824" applyNumberFormat="0" applyAlignment="0" applyProtection="0">
      <alignment vertical="center"/>
    </xf>
    <xf numFmtId="0" fontId="149" fillId="41" borderId="1814" applyNumberFormat="0" applyAlignment="0" applyProtection="0"/>
    <xf numFmtId="37" fontId="172" fillId="105" borderId="1813">
      <alignment horizontal="center" vertical="center" wrapText="1"/>
    </xf>
    <xf numFmtId="0" fontId="149" fillId="41" borderId="1814" applyNumberFormat="0" applyAlignment="0" applyProtection="0"/>
    <xf numFmtId="0" fontId="50" fillId="79" borderId="1816" applyNumberFormat="0" applyFont="0" applyAlignment="0" applyProtection="0"/>
    <xf numFmtId="0" fontId="158" fillId="0" borderId="1791" applyNumberFormat="0" applyFill="0" applyAlignment="0" applyProtection="0"/>
    <xf numFmtId="0" fontId="290" fillId="0" borderId="1791" applyNumberFormat="0" applyFill="0" applyAlignment="0" applyProtection="0">
      <alignment vertical="center"/>
    </xf>
    <xf numFmtId="0" fontId="68" fillId="0" borderId="1791" applyNumberFormat="0" applyFill="0" applyAlignment="0" applyProtection="0"/>
    <xf numFmtId="0" fontId="158" fillId="0" borderId="1791" applyNumberFormat="0" applyFill="0" applyAlignment="0" applyProtection="0"/>
    <xf numFmtId="0" fontId="290" fillId="0" borderId="1791" applyNumberFormat="0" applyFill="0" applyAlignment="0" applyProtection="0">
      <alignment vertical="center"/>
    </xf>
    <xf numFmtId="0" fontId="68" fillId="0" borderId="1791" applyNumberFormat="0" applyFill="0" applyAlignment="0" applyProtection="0"/>
    <xf numFmtId="0" fontId="158" fillId="0" borderId="1791" applyNumberFormat="0" applyFill="0" applyAlignment="0" applyProtection="0"/>
    <xf numFmtId="0" fontId="158" fillId="0" borderId="1791" applyNumberFormat="0" applyFill="0" applyAlignment="0" applyProtection="0"/>
    <xf numFmtId="0" fontId="158" fillId="0" borderId="1791" applyNumberFormat="0" applyFill="0" applyAlignment="0" applyProtection="0"/>
    <xf numFmtId="0" fontId="158" fillId="0" borderId="1791" applyNumberFormat="0" applyFill="0" applyAlignment="0" applyProtection="0"/>
    <xf numFmtId="0" fontId="158" fillId="0" borderId="1791" applyNumberFormat="0" applyFill="0" applyAlignment="0" applyProtection="0"/>
    <xf numFmtId="0" fontId="158" fillId="0" borderId="1791" applyNumberFormat="0" applyFill="0" applyAlignment="0" applyProtection="0"/>
    <xf numFmtId="0" fontId="270" fillId="73" borderId="1788" applyNumberFormat="0" applyAlignment="0" applyProtection="0">
      <alignment vertical="center"/>
    </xf>
    <xf numFmtId="0" fontId="210" fillId="73" borderId="1785" applyNumberFormat="0" applyAlignment="0" applyProtection="0">
      <alignment vertical="center"/>
    </xf>
    <xf numFmtId="0" fontId="62" fillId="63" borderId="1814" applyNumberFormat="0" applyAlignment="0" applyProtection="0"/>
    <xf numFmtId="0" fontId="256" fillId="63" borderId="1785" applyNumberFormat="0" applyAlignment="0" applyProtection="0">
      <alignment vertical="center"/>
    </xf>
    <xf numFmtId="0" fontId="290" fillId="0" borderId="1791" applyNumberFormat="0" applyFill="0" applyAlignment="0" applyProtection="0">
      <alignment vertical="center"/>
    </xf>
    <xf numFmtId="0" fontId="201" fillId="79" borderId="1787" applyNumberFormat="0" applyFont="0" applyAlignment="0" applyProtection="0">
      <alignment vertical="center"/>
    </xf>
    <xf numFmtId="0" fontId="50" fillId="79" borderId="1826" applyNumberFormat="0" applyFont="0" applyAlignment="0" applyProtection="0"/>
    <xf numFmtId="0" fontId="140" fillId="54" borderId="1824" applyNumberFormat="0" applyAlignment="0" applyProtection="0"/>
    <xf numFmtId="0" fontId="158" fillId="0" borderId="1801" applyNumberFormat="0" applyFill="0" applyAlignment="0" applyProtection="0"/>
    <xf numFmtId="0" fontId="290" fillId="0" borderId="1801" applyNumberFormat="0" applyFill="0" applyAlignment="0" applyProtection="0">
      <alignment vertical="center"/>
    </xf>
    <xf numFmtId="0" fontId="68" fillId="0" borderId="1801" applyNumberFormat="0" applyFill="0" applyAlignment="0" applyProtection="0"/>
    <xf numFmtId="0" fontId="158" fillId="0" borderId="1801" applyNumberFormat="0" applyFill="0" applyAlignment="0" applyProtection="0"/>
    <xf numFmtId="0" fontId="290" fillId="0" borderId="1801" applyNumberFormat="0" applyFill="0" applyAlignment="0" applyProtection="0">
      <alignment vertical="center"/>
    </xf>
    <xf numFmtId="0" fontId="68" fillId="0" borderId="1801" applyNumberFormat="0" applyFill="0" applyAlignment="0" applyProtection="0"/>
    <xf numFmtId="0" fontId="158" fillId="0" borderId="1801" applyNumberFormat="0" applyFill="0" applyAlignment="0" applyProtection="0"/>
    <xf numFmtId="0" fontId="158" fillId="0" borderId="1801" applyNumberFormat="0" applyFill="0" applyAlignment="0" applyProtection="0"/>
    <xf numFmtId="0" fontId="158" fillId="0" borderId="1801" applyNumberFormat="0" applyFill="0" applyAlignment="0" applyProtection="0"/>
    <xf numFmtId="0" fontId="158" fillId="0" borderId="1801" applyNumberFormat="0" applyFill="0" applyAlignment="0" applyProtection="0"/>
    <xf numFmtId="0" fontId="158" fillId="0" borderId="1801" applyNumberFormat="0" applyFill="0" applyAlignment="0" applyProtection="0"/>
    <xf numFmtId="0" fontId="158" fillId="0" borderId="1801" applyNumberFormat="0" applyFill="0" applyAlignment="0" applyProtection="0"/>
    <xf numFmtId="0" fontId="36" fillId="0" borderId="1821" applyNumberFormat="0" applyFill="0" applyBorder="0" applyAlignment="0" applyProtection="0"/>
    <xf numFmtId="0" fontId="270" fillId="73" borderId="1798" applyNumberFormat="0" applyAlignment="0" applyProtection="0">
      <alignment vertical="center"/>
    </xf>
    <xf numFmtId="0" fontId="210" fillId="73" borderId="1795" applyNumberFormat="0" applyAlignment="0" applyProtection="0">
      <alignment vertical="center"/>
    </xf>
    <xf numFmtId="0" fontId="149" fillId="41" borderId="1824" applyNumberFormat="0" applyAlignment="0" applyProtection="0"/>
    <xf numFmtId="0" fontId="256" fillId="63" borderId="1795" applyNumberFormat="0" applyAlignment="0" applyProtection="0">
      <alignment vertical="center"/>
    </xf>
    <xf numFmtId="0" fontId="290" fillId="0" borderId="1801" applyNumberFormat="0" applyFill="0" applyAlignment="0" applyProtection="0">
      <alignment vertical="center"/>
    </xf>
    <xf numFmtId="0" fontId="201" fillId="79" borderId="1797" applyNumberFormat="0" applyFont="0" applyAlignment="0" applyProtection="0">
      <alignment vertical="center"/>
    </xf>
    <xf numFmtId="0" fontId="158" fillId="0" borderId="1810" applyNumberFormat="0" applyFill="0" applyAlignment="0" applyProtection="0"/>
    <xf numFmtId="0" fontId="290" fillId="0" borderId="1810" applyNumberFormat="0" applyFill="0" applyAlignment="0" applyProtection="0">
      <alignment vertical="center"/>
    </xf>
    <xf numFmtId="0" fontId="68" fillId="0" borderId="1810" applyNumberFormat="0" applyFill="0" applyAlignment="0" applyProtection="0"/>
    <xf numFmtId="0" fontId="158" fillId="0" borderId="1810" applyNumberFormat="0" applyFill="0" applyAlignment="0" applyProtection="0"/>
    <xf numFmtId="0" fontId="290" fillId="0" borderId="1810" applyNumberFormat="0" applyFill="0" applyAlignment="0" applyProtection="0">
      <alignment vertical="center"/>
    </xf>
    <xf numFmtId="0" fontId="68" fillId="0" borderId="1810" applyNumberFormat="0" applyFill="0" applyAlignment="0" applyProtection="0"/>
    <xf numFmtId="0" fontId="158" fillId="0" borderId="1810" applyNumberFormat="0" applyFill="0" applyAlignment="0" applyProtection="0"/>
    <xf numFmtId="0" fontId="158" fillId="0" borderId="1810" applyNumberFormat="0" applyFill="0" applyAlignment="0" applyProtection="0"/>
    <xf numFmtId="0" fontId="158" fillId="0" borderId="1810" applyNumberFormat="0" applyFill="0" applyAlignment="0" applyProtection="0"/>
    <xf numFmtId="0" fontId="158" fillId="0" borderId="1810" applyNumberFormat="0" applyFill="0" applyAlignment="0" applyProtection="0"/>
    <xf numFmtId="0" fontId="158" fillId="0" borderId="1810" applyNumberFormat="0" applyFill="0" applyAlignment="0" applyProtection="0"/>
    <xf numFmtId="0" fontId="158" fillId="0" borderId="1810" applyNumberFormat="0" applyFill="0" applyAlignment="0" applyProtection="0"/>
    <xf numFmtId="5" fontId="209" fillId="0" borderId="1697" applyAlignment="0" applyProtection="0"/>
    <xf numFmtId="0" fontId="270" fillId="73" borderId="1807" applyNumberFormat="0" applyAlignment="0" applyProtection="0">
      <alignment vertical="center"/>
    </xf>
    <xf numFmtId="0" fontId="290" fillId="0" borderId="1810" applyNumberFormat="0" applyFill="0" applyAlignment="0" applyProtection="0">
      <alignment vertical="center"/>
    </xf>
    <xf numFmtId="0" fontId="201" fillId="79" borderId="1806" applyNumberFormat="0" applyFont="0" applyAlignment="0" applyProtection="0">
      <alignment vertical="center"/>
    </xf>
    <xf numFmtId="0" fontId="158" fillId="0" borderId="1820" applyNumberFormat="0" applyFill="0" applyAlignment="0" applyProtection="0"/>
    <xf numFmtId="0" fontId="158" fillId="0" borderId="1820" applyNumberFormat="0" applyFill="0" applyAlignment="0" applyProtection="0"/>
    <xf numFmtId="0" fontId="158" fillId="0" borderId="1820" applyNumberFormat="0" applyFill="0" applyAlignment="0" applyProtection="0"/>
    <xf numFmtId="0" fontId="158" fillId="0" borderId="1820" applyNumberFormat="0" applyFill="0" applyAlignment="0" applyProtection="0"/>
    <xf numFmtId="0" fontId="270" fillId="73" borderId="1817" applyNumberFormat="0" applyAlignment="0" applyProtection="0">
      <alignment vertical="center"/>
    </xf>
    <xf numFmtId="0" fontId="210" fillId="73" borderId="1814" applyNumberFormat="0" applyAlignment="0" applyProtection="0">
      <alignment vertical="center"/>
    </xf>
    <xf numFmtId="0" fontId="256" fillId="63" borderId="1814" applyNumberFormat="0" applyAlignment="0" applyProtection="0">
      <alignment vertical="center"/>
    </xf>
    <xf numFmtId="0" fontId="290" fillId="0" borderId="1820" applyNumberFormat="0" applyFill="0" applyAlignment="0" applyProtection="0">
      <alignment vertical="center"/>
    </xf>
    <xf numFmtId="0" fontId="201" fillId="79" borderId="1816" applyNumberFormat="0" applyFont="0" applyAlignment="0" applyProtection="0">
      <alignment vertical="center"/>
    </xf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270" fillId="73" borderId="1827" applyNumberFormat="0" applyAlignment="0" applyProtection="0">
      <alignment vertical="center"/>
    </xf>
    <xf numFmtId="0" fontId="210" fillId="73" borderId="1824" applyNumberFormat="0" applyAlignment="0" applyProtection="0">
      <alignment vertical="center"/>
    </xf>
    <xf numFmtId="0" fontId="256" fillId="63" borderId="1824" applyNumberFormat="0" applyAlignment="0" applyProtection="0">
      <alignment vertical="center"/>
    </xf>
    <xf numFmtId="0" fontId="290" fillId="0" borderId="1830" applyNumberFormat="0" applyFill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54" fillId="73" borderId="1975" applyNumberFormat="0" applyAlignment="0" applyProtection="0"/>
    <xf numFmtId="0" fontId="54" fillId="73" borderId="2124" applyNumberFormat="0" applyAlignment="0" applyProtection="0"/>
    <xf numFmtId="0" fontId="149" fillId="41" borderId="2193" applyNumberFormat="0" applyAlignment="0" applyProtection="0"/>
    <xf numFmtId="0" fontId="54" fillId="73" borderId="1885" applyNumberFormat="0" applyAlignment="0" applyProtection="0"/>
    <xf numFmtId="0" fontId="140" fillId="54" borderId="1904" applyNumberFormat="0" applyAlignment="0" applyProtection="0"/>
    <xf numFmtId="10" fontId="30" fillId="35" borderId="1872" applyNumberFormat="0" applyBorder="0" applyAlignment="0" applyProtection="0"/>
    <xf numFmtId="0" fontId="149" fillId="41" borderId="1885" applyNumberFormat="0" applyAlignment="0" applyProtection="0"/>
    <xf numFmtId="0" fontId="54" fillId="73" borderId="1824" applyNumberFormat="0" applyAlignment="0" applyProtection="0"/>
    <xf numFmtId="0" fontId="50" fillId="79" borderId="1837" applyNumberFormat="0" applyFont="0" applyAlignment="0" applyProtection="0"/>
    <xf numFmtId="0" fontId="44" fillId="0" borderId="1822">
      <alignment horizontal="left" vertical="center"/>
    </xf>
    <xf numFmtId="0" fontId="149" fillId="41" borderId="1824" applyNumberFormat="0" applyAlignment="0" applyProtection="0"/>
    <xf numFmtId="10" fontId="30" fillId="35" borderId="1821" applyNumberFormat="0" applyBorder="0" applyAlignment="0" applyProtection="0"/>
    <xf numFmtId="0" fontId="140" fillId="54" borderId="1835" applyNumberFormat="0" applyAlignment="0" applyProtection="0"/>
    <xf numFmtId="0" fontId="44" fillId="0" borderId="1883">
      <alignment horizontal="left" vertical="center"/>
    </xf>
    <xf numFmtId="0" fontId="50" fillId="79" borderId="1906" applyNumberFormat="0" applyFont="0" applyAlignment="0" applyProtection="0"/>
    <xf numFmtId="0" fontId="140" fillId="54" borderId="2212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201" fillId="79" borderId="1916" applyNumberFormat="0" applyFont="0" applyAlignment="0" applyProtection="0">
      <alignment vertical="center"/>
    </xf>
    <xf numFmtId="0" fontId="50" fillId="79" borderId="1916" applyNumberFormat="0" applyFont="0" applyAlignment="0" applyProtection="0"/>
    <xf numFmtId="0" fontId="201" fillId="79" borderId="1916" applyNumberFormat="0" applyFont="0" applyAlignment="0" applyProtection="0">
      <alignment vertical="center"/>
    </xf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156" fillId="54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72" fillId="0" borderId="1919"/>
    <xf numFmtId="0" fontId="62" fillId="63" borderId="1914" applyNumberFormat="0" applyAlignment="0" applyProtection="0"/>
    <xf numFmtId="0" fontId="158" fillId="0" borderId="1931" applyNumberFormat="0" applyFill="0" applyAlignment="0" applyProtection="0"/>
    <xf numFmtId="0" fontId="9" fillId="56" borderId="1916" applyNumberForma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149" fillId="41" borderId="1914" applyNumberFormat="0" applyAlignment="0" applyProtection="0"/>
    <xf numFmtId="0" fontId="149" fillId="41" borderId="1925" applyNumberFormat="0" applyAlignment="0" applyProtection="0"/>
    <xf numFmtId="0" fontId="50" fillId="79" borderId="1916" applyNumberFormat="0" applyFont="0" applyAlignment="0" applyProtection="0"/>
    <xf numFmtId="0" fontId="290" fillId="0" borderId="1920" applyNumberFormat="0" applyFill="0" applyAlignment="0" applyProtection="0">
      <alignment vertical="center"/>
    </xf>
    <xf numFmtId="0" fontId="158" fillId="0" borderId="1920" applyNumberFormat="0" applyFill="0" applyAlignment="0" applyProtection="0"/>
    <xf numFmtId="0" fontId="54" fillId="73" borderId="2193" applyNumberFormat="0" applyAlignment="0" applyProtection="0"/>
    <xf numFmtId="0" fontId="140" fillId="54" borderId="2084" applyNumberFormat="0" applyAlignment="0" applyProtection="0"/>
    <xf numFmtId="10" fontId="30" fillId="35" borderId="2052" applyNumberFormat="0" applyBorder="0" applyAlignment="0" applyProtection="0"/>
    <xf numFmtId="0" fontId="149" fillId="41" borderId="2065" applyNumberFormat="0" applyAlignment="0" applyProtection="0"/>
    <xf numFmtId="0" fontId="54" fillId="73" borderId="2004" applyNumberFormat="0" applyAlignment="0" applyProtection="0"/>
    <xf numFmtId="0" fontId="50" fillId="79" borderId="2017" applyNumberFormat="0" applyFont="0" applyAlignment="0" applyProtection="0"/>
    <xf numFmtId="0" fontId="149" fillId="41" borderId="2004" applyNumberFormat="0" applyAlignment="0" applyProtection="0"/>
    <xf numFmtId="10" fontId="30" fillId="35" borderId="2001" applyNumberFormat="0" applyBorder="0" applyAlignment="0" applyProtection="0"/>
    <xf numFmtId="0" fontId="140" fillId="54" borderId="2015" applyNumberFormat="0" applyAlignment="0" applyProtection="0"/>
    <xf numFmtId="0" fontId="44" fillId="0" borderId="2063">
      <alignment horizontal="left" vertical="center"/>
    </xf>
    <xf numFmtId="0" fontId="50" fillId="79" borderId="2086" applyNumberFormat="0" applyFont="0" applyAlignment="0" applyProtection="0"/>
    <xf numFmtId="0" fontId="156" fillId="54" borderId="2136" applyNumberFormat="0" applyAlignment="0" applyProtection="0"/>
    <xf numFmtId="0" fontId="156" fillId="54" borderId="2136" applyNumberFormat="0" applyAlignment="0" applyProtection="0"/>
    <xf numFmtId="0" fontId="156" fillId="54" borderId="2136" applyNumberForma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9" fillId="56" borderId="2116" applyNumberForma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50" fillId="79" borderId="2116" applyNumberFormat="0" applyFont="0" applyAlignment="0" applyProtection="0"/>
    <xf numFmtId="0" fontId="201" fillId="79" borderId="2116" applyNumberFormat="0" applyFont="0" applyAlignment="0" applyProtection="0">
      <alignment vertical="center"/>
    </xf>
    <xf numFmtId="0" fontId="50" fillId="79" borderId="2116" applyNumberFormat="0" applyFont="0" applyAlignment="0" applyProtection="0"/>
    <xf numFmtId="0" fontId="201" fillId="79" borderId="2116" applyNumberFormat="0" applyFont="0" applyAlignment="0" applyProtection="0">
      <alignment vertical="center"/>
    </xf>
    <xf numFmtId="0" fontId="9" fillId="56" borderId="2116" applyNumberFormat="0" applyAlignment="0" applyProtection="0"/>
    <xf numFmtId="0" fontId="50" fillId="79" borderId="2116" applyNumberFormat="0" applyFont="0" applyAlignment="0" applyProtection="0"/>
    <xf numFmtId="0" fontId="9" fillId="56" borderId="2116" applyNumberFormat="0" applyAlignment="0" applyProtection="0"/>
    <xf numFmtId="0" fontId="50" fillId="79" borderId="2116" applyNumberFormat="0" applyFont="0" applyAlignment="0" applyProtection="0"/>
    <xf numFmtId="0" fontId="9" fillId="56" borderId="2116" applyNumberFormat="0" applyAlignment="0" applyProtection="0"/>
    <xf numFmtId="0" fontId="50" fillId="79" borderId="2116" applyNumberFormat="0" applyFont="0" applyAlignment="0" applyProtection="0"/>
    <xf numFmtId="0" fontId="9" fillId="56" borderId="2116" applyNumberFormat="0" applyAlignment="0" applyProtection="0"/>
    <xf numFmtId="0" fontId="50" fillId="79" borderId="2116" applyNumberFormat="0" applyFont="0" applyAlignment="0" applyProtection="0"/>
    <xf numFmtId="0" fontId="9" fillId="56" borderId="2116" applyNumberFormat="0" applyAlignment="0" applyProtection="0"/>
    <xf numFmtId="0" fontId="50" fillId="79" borderId="2116" applyNumberFormat="0" applyFont="0" applyAlignment="0" applyProtection="0"/>
    <xf numFmtId="0" fontId="9" fillId="56" borderId="2116" applyNumberFormat="0" applyAlignment="0" applyProtection="0"/>
    <xf numFmtId="0" fontId="50" fillId="79" borderId="2116" applyNumberFormat="0" applyFont="0" applyAlignment="0" applyProtection="0"/>
    <xf numFmtId="0" fontId="156" fillId="54" borderId="2117" applyNumberFormat="0" applyAlignment="0" applyProtection="0"/>
    <xf numFmtId="0" fontId="66" fillId="73" borderId="2117" applyNumberFormat="0" applyAlignment="0" applyProtection="0"/>
    <xf numFmtId="0" fontId="66" fillId="73" borderId="2117" applyNumberFormat="0" applyAlignment="0" applyProtection="0"/>
    <xf numFmtId="0" fontId="156" fillId="54" borderId="2117" applyNumberFormat="0" applyAlignment="0" applyProtection="0"/>
    <xf numFmtId="0" fontId="156" fillId="54" borderId="2117" applyNumberFormat="0" applyAlignment="0" applyProtection="0"/>
    <xf numFmtId="0" fontId="156" fillId="54" borderId="2117" applyNumberFormat="0" applyAlignment="0" applyProtection="0"/>
    <xf numFmtId="0" fontId="156" fillId="54" borderId="2117" applyNumberFormat="0" applyAlignment="0" applyProtection="0"/>
    <xf numFmtId="0" fontId="172" fillId="0" borderId="2109"/>
    <xf numFmtId="0" fontId="62" fillId="63" borderId="2124" applyNumberFormat="0" applyAlignment="0" applyProtection="0"/>
    <xf numFmtId="0" fontId="158" fillId="0" borderId="2149" applyNumberFormat="0" applyFill="0" applyAlignment="0" applyProtection="0"/>
    <xf numFmtId="0" fontId="9" fillId="56" borderId="2106" applyNumberForma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149" fillId="41" borderId="2104" applyNumberFormat="0" applyAlignment="0" applyProtection="0"/>
    <xf numFmtId="0" fontId="149" fillId="41" borderId="2143" applyNumberFormat="0" applyAlignment="0" applyProtection="0"/>
    <xf numFmtId="0" fontId="50" fillId="79" borderId="2106" applyNumberFormat="0" applyFont="0" applyAlignment="0" applyProtection="0"/>
    <xf numFmtId="0" fontId="290" fillId="0" borderId="2110" applyNumberFormat="0" applyFill="0" applyAlignment="0" applyProtection="0">
      <alignment vertical="center"/>
    </xf>
    <xf numFmtId="0" fontId="158" fillId="0" borderId="2110" applyNumberFormat="0" applyFill="0" applyAlignment="0" applyProtection="0"/>
    <xf numFmtId="5" fontId="209" fillId="0" borderId="1831" applyAlignment="0" applyProtection="0"/>
    <xf numFmtId="5" fontId="209" fillId="0" borderId="2011" applyAlignment="0" applyProtection="0"/>
    <xf numFmtId="227" fontId="215" fillId="0" borderId="1831" applyFill="0" applyProtection="0"/>
    <xf numFmtId="227" fontId="215" fillId="0" borderId="2011" applyFill="0" applyProtection="0"/>
    <xf numFmtId="227" fontId="215" fillId="0" borderId="1921" applyFill="0" applyProtection="0"/>
    <xf numFmtId="5" fontId="209" fillId="0" borderId="1921" applyAlignment="0" applyProtection="0"/>
    <xf numFmtId="0" fontId="50" fillId="79" borderId="2214" applyNumberFormat="0" applyFont="0" applyAlignment="0" applyProtection="0"/>
    <xf numFmtId="0" fontId="44" fillId="0" borderId="2191">
      <alignment horizontal="left" vertical="center"/>
    </xf>
    <xf numFmtId="0" fontId="140" fillId="54" borderId="2143" applyNumberFormat="0" applyAlignment="0" applyProtection="0"/>
    <xf numFmtId="10" fontId="30" fillId="35" borderId="2111" applyNumberFormat="0" applyBorder="0" applyAlignment="0" applyProtection="0"/>
    <xf numFmtId="0" fontId="149" fillId="41" borderId="2124" applyNumberFormat="0" applyAlignment="0" applyProtection="0"/>
    <xf numFmtId="0" fontId="50" fillId="79" borderId="2145" applyNumberFormat="0" applyFont="0" applyAlignment="0" applyProtection="0"/>
    <xf numFmtId="10" fontId="30" fillId="35" borderId="2180" applyNumberFormat="0" applyBorder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50" fillId="79" borderId="2006" applyNumberFormat="0" applyFont="0" applyAlignment="0" applyProtection="0"/>
    <xf numFmtId="0" fontId="149" fillId="41" borderId="2015" applyNumberFormat="0" applyAlignment="0" applyProtection="0"/>
    <xf numFmtId="0" fontId="149" fillId="41" borderId="2004" applyNumberForma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9" fillId="56" borderId="2006" applyNumberFormat="0" applyAlignment="0" applyProtection="0"/>
    <xf numFmtId="0" fontId="158" fillId="0" borderId="2021" applyNumberFormat="0" applyFill="0" applyAlignment="0" applyProtection="0"/>
    <xf numFmtId="0" fontId="62" fillId="63" borderId="2004" applyNumberFormat="0" applyAlignment="0" applyProtection="0"/>
    <xf numFmtId="0" fontId="172" fillId="0" borderId="2009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66" fillId="73" borderId="2007" applyNumberFormat="0" applyAlignment="0" applyProtection="0"/>
    <xf numFmtId="0" fontId="66" fillId="73" borderId="2007" applyNumberFormat="0" applyAlignment="0" applyProtection="0"/>
    <xf numFmtId="0" fontId="156" fillId="54" borderId="2007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201" fillId="79" borderId="2006" applyNumberFormat="0" applyFont="0" applyAlignment="0" applyProtection="0">
      <alignment vertical="center"/>
    </xf>
    <xf numFmtId="0" fontId="50" fillId="79" borderId="2006" applyNumberFormat="0" applyFont="0" applyAlignment="0" applyProtection="0"/>
    <xf numFmtId="0" fontId="201" fillId="79" borderId="2006" applyNumberFormat="0" applyFont="0" applyAlignment="0" applyProtection="0">
      <alignment vertical="center"/>
    </xf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156" fillId="54" borderId="2007" applyNumberFormat="0" applyAlignment="0" applyProtection="0"/>
    <xf numFmtId="0" fontId="50" fillId="79" borderId="1996" applyNumberFormat="0" applyFont="0" applyAlignment="0" applyProtection="0"/>
    <xf numFmtId="0" fontId="44" fillId="0" borderId="1973">
      <alignment horizontal="left" vertical="center"/>
    </xf>
    <xf numFmtId="0" fontId="140" fillId="54" borderId="1925" applyNumberFormat="0" applyAlignment="0" applyProtection="0"/>
    <xf numFmtId="10" fontId="30" fillId="35" borderId="1911" applyNumberFormat="0" applyBorder="0" applyAlignment="0" applyProtection="0"/>
    <xf numFmtId="0" fontId="149" fillId="41" borderId="1914" applyNumberFormat="0" applyAlignment="0" applyProtection="0"/>
    <xf numFmtId="0" fontId="44" fillId="0" borderId="1912">
      <alignment horizontal="left" vertical="center"/>
    </xf>
    <xf numFmtId="0" fontId="50" fillId="79" borderId="1927" applyNumberFormat="0" applyFont="0" applyAlignment="0" applyProtection="0"/>
    <xf numFmtId="0" fontId="54" fillId="73" borderId="1914" applyNumberFormat="0" applyAlignment="0" applyProtection="0"/>
    <xf numFmtId="0" fontId="149" fillId="41" borderId="1975" applyNumberFormat="0" applyAlignment="0" applyProtection="0"/>
    <xf numFmtId="10" fontId="30" fillId="35" borderId="1962" applyNumberFormat="0" applyBorder="0" applyAlignment="0" applyProtection="0"/>
    <xf numFmtId="0" fontId="140" fillId="54" borderId="1994" applyNumberFormat="0" applyAlignment="0" applyProtection="0"/>
    <xf numFmtId="0" fontId="54" fillId="73" borderId="2065" applyNumberFormat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50" fillId="79" borderId="1826" applyNumberFormat="0" applyFont="0" applyAlignment="0" applyProtection="0"/>
    <xf numFmtId="0" fontId="149" fillId="41" borderId="1835" applyNumberFormat="0" applyAlignment="0" applyProtection="0"/>
    <xf numFmtId="0" fontId="149" fillId="41" borderId="1824" applyNumberForma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9" fillId="56" borderId="1826" applyNumberFormat="0" applyAlignment="0" applyProtection="0"/>
    <xf numFmtId="0" fontId="158" fillId="0" borderId="1841" applyNumberFormat="0" applyFill="0" applyAlignment="0" applyProtection="0"/>
    <xf numFmtId="0" fontId="62" fillId="63" borderId="1824" applyNumberFormat="0" applyAlignment="0" applyProtection="0"/>
    <xf numFmtId="0" fontId="172" fillId="0" borderId="1829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66" fillId="73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156" fillId="54" borderId="1827" applyNumberFormat="0" applyAlignment="0" applyProtection="0"/>
    <xf numFmtId="0" fontId="66" fillId="73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156" fillId="54" borderId="1827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201" fillId="79" borderId="1826" applyNumberFormat="0" applyFont="0" applyAlignment="0" applyProtection="0">
      <alignment vertical="center"/>
    </xf>
    <xf numFmtId="0" fontId="50" fillId="79" borderId="1826" applyNumberFormat="0" applyFont="0" applyAlignment="0" applyProtection="0"/>
    <xf numFmtId="0" fontId="201" fillId="79" borderId="1826" applyNumberFormat="0" applyFont="0" applyAlignment="0" applyProtection="0">
      <alignment vertical="center"/>
    </xf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66" fillId="73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270" fillId="73" borderId="1827" applyNumberFormat="0" applyAlignment="0" applyProtection="0">
      <alignment vertical="center"/>
    </xf>
    <xf numFmtId="0" fontId="156" fillId="54" borderId="1827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201" fillId="79" borderId="1826" applyNumberFormat="0" applyFont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156" fillId="54" borderId="1848" applyNumberFormat="0" applyAlignment="0" applyProtection="0"/>
    <xf numFmtId="0" fontId="156" fillId="54" borderId="1848" applyNumberFormat="0" applyAlignment="0" applyProtection="0"/>
    <xf numFmtId="0" fontId="156" fillId="54" borderId="1848" applyNumberFormat="0" applyAlignment="0" applyProtection="0"/>
    <xf numFmtId="0" fontId="156" fillId="54" borderId="1848" applyNumberFormat="0" applyAlignment="0" applyProtection="0"/>
    <xf numFmtId="0" fontId="66" fillId="73" borderId="1848" applyNumberFormat="0" applyAlignment="0" applyProtection="0"/>
    <xf numFmtId="0" fontId="270" fillId="73" borderId="1848" applyNumberFormat="0" applyAlignment="0" applyProtection="0">
      <alignment vertical="center"/>
    </xf>
    <xf numFmtId="0" fontId="156" fillId="54" borderId="1848" applyNumberFormat="0" applyAlignment="0" applyProtection="0"/>
    <xf numFmtId="0" fontId="66" fillId="73" borderId="1848" applyNumberFormat="0" applyAlignment="0" applyProtection="0"/>
    <xf numFmtId="0" fontId="270" fillId="73" borderId="1848" applyNumberFormat="0" applyAlignment="0" applyProtection="0">
      <alignment vertical="center"/>
    </xf>
    <xf numFmtId="0" fontId="156" fillId="54" borderId="1848" applyNumberForma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201" fillId="79" borderId="1847" applyNumberFormat="0" applyFont="0" applyAlignment="0" applyProtection="0">
      <alignment vertical="center"/>
    </xf>
    <xf numFmtId="0" fontId="201" fillId="79" borderId="1847" applyNumberFormat="0" applyFont="0" applyAlignment="0" applyProtection="0">
      <alignment vertical="center"/>
    </xf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9" fillId="56" borderId="1847" applyNumberForma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50" fillId="79" borderId="1847" applyNumberFormat="0" applyFont="0" applyAlignment="0" applyProtection="0"/>
    <xf numFmtId="0" fontId="140" fillId="54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54" fillId="73" borderId="1824" applyNumberFormat="0" applyAlignment="0" applyProtection="0"/>
    <xf numFmtId="0" fontId="140" fillId="54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54" fillId="73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54" fillId="73" borderId="1824" applyNumberFormat="0" applyAlignment="0" applyProtection="0"/>
    <xf numFmtId="0" fontId="140" fillId="54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35" applyNumberFormat="0" applyAlignment="0" applyProtection="0"/>
    <xf numFmtId="0" fontId="210" fillId="73" borderId="1835" applyNumberFormat="0" applyAlignment="0" applyProtection="0">
      <alignment vertical="center"/>
    </xf>
    <xf numFmtId="0" fontId="140" fillId="54" borderId="1835" applyNumberFormat="0" applyAlignment="0" applyProtection="0"/>
    <xf numFmtId="0" fontId="210" fillId="73" borderId="1835" applyNumberFormat="0" applyAlignment="0" applyProtection="0">
      <alignment vertical="center"/>
    </xf>
    <xf numFmtId="0" fontId="54" fillId="73" borderId="1835" applyNumberFormat="0" applyAlignment="0" applyProtection="0"/>
    <xf numFmtId="0" fontId="140" fillId="54" borderId="1835" applyNumberFormat="0" applyAlignment="0" applyProtection="0"/>
    <xf numFmtId="0" fontId="140" fillId="54" borderId="1835" applyNumberFormat="0" applyAlignment="0" applyProtection="0"/>
    <xf numFmtId="0" fontId="140" fillId="54" borderId="1835" applyNumberFormat="0" applyAlignment="0" applyProtection="0"/>
    <xf numFmtId="0" fontId="140" fillId="54" borderId="1835" applyNumberFormat="0" applyAlignment="0" applyProtection="0"/>
    <xf numFmtId="0" fontId="262" fillId="107" borderId="1825">
      <alignment textRotation="90"/>
    </xf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62" fillId="63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149" fillId="41" borderId="1824" applyNumberFormat="0" applyAlignment="0" applyProtection="0"/>
    <xf numFmtId="0" fontId="62" fillId="63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149" fillId="41" borderId="1824" applyNumberFormat="0" applyAlignment="0" applyProtection="0"/>
    <xf numFmtId="10" fontId="41" fillId="35" borderId="1821" applyNumberFormat="0" applyBorder="0" applyAlignment="0" applyProtection="0"/>
    <xf numFmtId="10" fontId="41" fillId="35" borderId="1821" applyNumberFormat="0" applyBorder="0" applyAlignment="0" applyProtection="0"/>
    <xf numFmtId="0" fontId="262" fillId="107" borderId="1825">
      <alignment textRotation="90"/>
    </xf>
    <xf numFmtId="0" fontId="262" fillId="107" borderId="1846">
      <alignment textRotation="90"/>
    </xf>
    <xf numFmtId="37" fontId="172" fillId="105" borderId="1823">
      <alignment horizontal="center" vertical="center" wrapText="1"/>
    </xf>
    <xf numFmtId="0" fontId="149" fillId="41" borderId="1845" applyNumberFormat="0" applyAlignment="0" applyProtection="0"/>
    <xf numFmtId="0" fontId="149" fillId="41" borderId="1845" applyNumberFormat="0" applyAlignment="0" applyProtection="0"/>
    <xf numFmtId="0" fontId="149" fillId="41" borderId="1845" applyNumberFormat="0" applyAlignment="0" applyProtection="0"/>
    <xf numFmtId="10" fontId="30" fillId="35" borderId="1821" applyNumberFormat="0" applyBorder="0" applyAlignment="0" applyProtection="0"/>
    <xf numFmtId="10" fontId="41" fillId="35" borderId="1821" applyNumberFormat="0" applyBorder="0" applyAlignment="0" applyProtection="0"/>
    <xf numFmtId="10" fontId="41" fillId="35" borderId="1821" applyNumberFormat="0" applyBorder="0" applyAlignment="0" applyProtection="0"/>
    <xf numFmtId="0" fontId="149" fillId="41" borderId="1845" applyNumberFormat="0" applyAlignment="0" applyProtection="0"/>
    <xf numFmtId="0" fontId="62" fillId="63" borderId="1845" applyNumberFormat="0" applyAlignment="0" applyProtection="0"/>
    <xf numFmtId="0" fontId="256" fillId="63" borderId="1845" applyNumberFormat="0" applyAlignment="0" applyProtection="0">
      <alignment vertical="center"/>
    </xf>
    <xf numFmtId="0" fontId="149" fillId="41" borderId="1845" applyNumberFormat="0" applyAlignment="0" applyProtection="0"/>
    <xf numFmtId="0" fontId="62" fillId="63" borderId="1845" applyNumberFormat="0" applyAlignment="0" applyProtection="0"/>
    <xf numFmtId="0" fontId="256" fillId="63" borderId="1845" applyNumberFormat="0" applyAlignment="0" applyProtection="0">
      <alignment vertical="center"/>
    </xf>
    <xf numFmtId="0" fontId="149" fillId="41" borderId="1845" applyNumberFormat="0" applyAlignment="0" applyProtection="0"/>
    <xf numFmtId="10" fontId="41" fillId="35" borderId="1842" applyNumberFormat="0" applyBorder="0" applyAlignment="0" applyProtection="0"/>
    <xf numFmtId="10" fontId="41" fillId="35" borderId="1842" applyNumberFormat="0" applyBorder="0" applyAlignment="0" applyProtection="0"/>
    <xf numFmtId="37" fontId="172" fillId="105" borderId="1823">
      <alignment horizontal="center" vertical="center" wrapText="1"/>
    </xf>
    <xf numFmtId="37" fontId="172" fillId="105" borderId="1844">
      <alignment horizontal="center" vertical="center" wrapText="1"/>
    </xf>
    <xf numFmtId="0" fontId="42" fillId="0" borderId="1822">
      <alignment horizontal="left" vertical="center"/>
    </xf>
    <xf numFmtId="0" fontId="44" fillId="0" borderId="1822">
      <alignment horizontal="left" vertical="center"/>
    </xf>
    <xf numFmtId="0" fontId="140" fillId="54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54" fillId="73" borderId="1824" applyNumberFormat="0" applyAlignment="0" applyProtection="0"/>
    <xf numFmtId="0" fontId="140" fillId="54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54" fillId="73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42" fillId="0" borderId="1822">
      <alignment horizontal="left" vertical="center"/>
    </xf>
    <xf numFmtId="0" fontId="44" fillId="0" borderId="1822">
      <alignment horizontal="left" vertical="center"/>
    </xf>
    <xf numFmtId="0" fontId="42" fillId="0" borderId="1843">
      <alignment horizontal="left" vertical="center"/>
    </xf>
    <xf numFmtId="0" fontId="44" fillId="0" borderId="1843">
      <alignment horizontal="left" vertical="center"/>
    </xf>
    <xf numFmtId="0" fontId="36" fillId="0" borderId="1821" applyNumberFormat="0" applyFill="0" applyBorder="0" applyAlignment="0" applyProtection="0"/>
    <xf numFmtId="0" fontId="36" fillId="0" borderId="1832" applyNumberFormat="0" applyFill="0" applyBorder="0" applyAlignment="0" applyProtection="0"/>
    <xf numFmtId="0" fontId="36" fillId="0" borderId="1821" applyNumberFormat="0" applyFill="0" applyBorder="0" applyAlignment="0" applyProtection="0"/>
    <xf numFmtId="0" fontId="44" fillId="0" borderId="1833">
      <alignment horizontal="left" vertical="center"/>
    </xf>
    <xf numFmtId="0" fontId="42" fillId="0" borderId="1833">
      <alignment horizontal="left" vertical="center"/>
    </xf>
    <xf numFmtId="0" fontId="42" fillId="0" borderId="1822">
      <alignment horizontal="left" vertical="center"/>
    </xf>
    <xf numFmtId="0" fontId="44" fillId="0" borderId="1822">
      <alignment horizontal="left" vertical="center"/>
    </xf>
    <xf numFmtId="0" fontId="42" fillId="0" borderId="1822">
      <alignment horizontal="left" vertical="center"/>
    </xf>
    <xf numFmtId="10" fontId="41" fillId="35" borderId="1832" applyNumberFormat="0" applyBorder="0" applyAlignment="0" applyProtection="0"/>
    <xf numFmtId="10" fontId="30" fillId="35" borderId="1832" applyNumberFormat="0" applyBorder="0" applyAlignment="0" applyProtection="0"/>
    <xf numFmtId="0" fontId="256" fillId="63" borderId="1835" applyNumberFormat="0" applyAlignment="0" applyProtection="0">
      <alignment vertical="center"/>
    </xf>
    <xf numFmtId="0" fontId="149" fillId="41" borderId="1835" applyNumberFormat="0" applyAlignment="0" applyProtection="0"/>
    <xf numFmtId="0" fontId="256" fillId="63" borderId="1835" applyNumberFormat="0" applyAlignment="0" applyProtection="0">
      <alignment vertical="center"/>
    </xf>
    <xf numFmtId="0" fontId="62" fillId="63" borderId="1835" applyNumberFormat="0" applyAlignment="0" applyProtection="0"/>
    <xf numFmtId="0" fontId="149" fillId="41" borderId="1835" applyNumberFormat="0" applyAlignment="0" applyProtection="0"/>
    <xf numFmtId="0" fontId="149" fillId="41" borderId="1835" applyNumberFormat="0" applyAlignment="0" applyProtection="0"/>
    <xf numFmtId="0" fontId="149" fillId="41" borderId="1835" applyNumberFormat="0" applyAlignment="0" applyProtection="0"/>
    <xf numFmtId="0" fontId="149" fillId="41" borderId="1835" applyNumberFormat="0" applyAlignment="0" applyProtection="0"/>
    <xf numFmtId="37" fontId="172" fillId="105" borderId="1823">
      <alignment horizontal="center" vertical="center" wrapText="1"/>
    </xf>
    <xf numFmtId="0" fontId="262" fillId="107" borderId="1836">
      <alignment textRotation="90"/>
    </xf>
    <xf numFmtId="10" fontId="41" fillId="35" borderId="1821" applyNumberFormat="0" applyBorder="0" applyAlignment="0" applyProtection="0"/>
    <xf numFmtId="10" fontId="41" fillId="35" borderId="1821" applyNumberFormat="0" applyBorder="0" applyAlignment="0" applyProtection="0"/>
    <xf numFmtId="10" fontId="30" fillId="35" borderId="1821" applyNumberFormat="0" applyBorder="0" applyAlignment="0" applyProtection="0"/>
    <xf numFmtId="0" fontId="149" fillId="41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62" fillId="63" borderId="1824" applyNumberFormat="0" applyAlignment="0" applyProtection="0"/>
    <xf numFmtId="0" fontId="149" fillId="41" borderId="1824" applyNumberFormat="0" applyAlignment="0" applyProtection="0"/>
    <xf numFmtId="37" fontId="172" fillId="105" borderId="1823">
      <alignment horizontal="center" vertical="center" wrapText="1"/>
    </xf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10" fontId="41" fillId="35" borderId="1821" applyNumberFormat="0" applyBorder="0" applyAlignment="0" applyProtection="0"/>
    <xf numFmtId="10" fontId="41" fillId="35" borderId="1821" applyNumberFormat="0" applyBorder="0" applyAlignment="0" applyProtection="0"/>
    <xf numFmtId="10" fontId="30" fillId="35" borderId="1821" applyNumberFormat="0" applyBorder="0" applyAlignment="0" applyProtection="0"/>
    <xf numFmtId="0" fontId="149" fillId="41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62" fillId="63" borderId="1824" applyNumberFormat="0" applyAlignment="0" applyProtection="0"/>
    <xf numFmtId="0" fontId="149" fillId="41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62" fillId="63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262" fillId="107" borderId="1825">
      <alignment textRotation="90"/>
    </xf>
    <xf numFmtId="0" fontId="262" fillId="107" borderId="1825">
      <alignment textRotation="90"/>
    </xf>
    <xf numFmtId="0" fontId="140" fillId="54" borderId="1845" applyNumberFormat="0" applyAlignment="0" applyProtection="0"/>
    <xf numFmtId="0" fontId="140" fillId="54" borderId="1845" applyNumberFormat="0" applyAlignment="0" applyProtection="0"/>
    <xf numFmtId="0" fontId="140" fillId="54" borderId="1845" applyNumberFormat="0" applyAlignment="0" applyProtection="0"/>
    <xf numFmtId="0" fontId="140" fillId="54" borderId="1845" applyNumberFormat="0" applyAlignment="0" applyProtection="0"/>
    <xf numFmtId="0" fontId="140" fillId="54" borderId="1845" applyNumberFormat="0" applyAlignment="0" applyProtection="0"/>
    <xf numFmtId="0" fontId="140" fillId="54" borderId="1845" applyNumberFormat="0" applyAlignment="0" applyProtection="0"/>
    <xf numFmtId="0" fontId="54" fillId="73" borderId="1845" applyNumberFormat="0" applyAlignment="0" applyProtection="0"/>
    <xf numFmtId="0" fontId="210" fillId="73" borderId="1845" applyNumberFormat="0" applyAlignment="0" applyProtection="0">
      <alignment vertical="center"/>
    </xf>
    <xf numFmtId="0" fontId="140" fillId="54" borderId="1845" applyNumberFormat="0" applyAlignment="0" applyProtection="0"/>
    <xf numFmtId="0" fontId="36" fillId="0" borderId="1821" applyNumberFormat="0" applyFill="0" applyBorder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140" fillId="54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140" fillId="54" borderId="1824" applyNumberFormat="0" applyAlignment="0" applyProtection="0"/>
    <xf numFmtId="0" fontId="54" fillId="73" borderId="1824" applyNumberFormat="0" applyAlignment="0" applyProtection="0"/>
    <xf numFmtId="0" fontId="210" fillId="73" borderId="1824" applyNumberFormat="0" applyAlignment="0" applyProtection="0">
      <alignment vertical="center"/>
    </xf>
    <xf numFmtId="0" fontId="140" fillId="54" borderId="1824" applyNumberFormat="0" applyAlignment="0" applyProtection="0"/>
    <xf numFmtId="0" fontId="44" fillId="0" borderId="1822">
      <alignment horizontal="left" vertical="center"/>
    </xf>
    <xf numFmtId="0" fontId="42" fillId="0" borderId="1822">
      <alignment horizontal="left" vertical="center"/>
    </xf>
    <xf numFmtId="37" fontId="172" fillId="105" borderId="1823">
      <alignment horizontal="center" vertical="center" wrapText="1"/>
    </xf>
    <xf numFmtId="10" fontId="41" fillId="35" borderId="1821" applyNumberFormat="0" applyBorder="0" applyAlignment="0" applyProtection="0"/>
    <xf numFmtId="10" fontId="41" fillId="35" borderId="1821" applyNumberFormat="0" applyBorder="0" applyAlignment="0" applyProtection="0"/>
    <xf numFmtId="10" fontId="30" fillId="35" borderId="1821" applyNumberFormat="0" applyBorder="0" applyAlignment="0" applyProtection="0"/>
    <xf numFmtId="0" fontId="149" fillId="41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62" fillId="63" borderId="1824" applyNumberFormat="0" applyAlignment="0" applyProtection="0"/>
    <xf numFmtId="0" fontId="149" fillId="41" borderId="1824" applyNumberFormat="0" applyAlignment="0" applyProtection="0"/>
    <xf numFmtId="0" fontId="256" fillId="63" borderId="1824" applyNumberFormat="0" applyAlignment="0" applyProtection="0">
      <alignment vertical="center"/>
    </xf>
    <xf numFmtId="0" fontId="62" fillId="63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149" fillId="41" borderId="1824" applyNumberFormat="0" applyAlignment="0" applyProtection="0"/>
    <xf numFmtId="0" fontId="262" fillId="107" borderId="1825">
      <alignment textRotation="90"/>
    </xf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9" fillId="56" borderId="1837" applyNumberForma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201" fillId="79" borderId="1837" applyNumberFormat="0" applyFont="0" applyAlignment="0" applyProtection="0">
      <alignment vertical="center"/>
    </xf>
    <xf numFmtId="0" fontId="201" fillId="79" borderId="1837" applyNumberFormat="0" applyFont="0" applyAlignment="0" applyProtection="0">
      <alignment vertical="center"/>
    </xf>
    <xf numFmtId="0" fontId="9" fillId="56" borderId="1837" applyNumberFormat="0" applyAlignment="0" applyProtection="0"/>
    <xf numFmtId="0" fontId="50" fillId="79" borderId="1837" applyNumberFormat="0" applyFont="0" applyAlignment="0" applyProtection="0"/>
    <xf numFmtId="0" fontId="9" fillId="56" borderId="1837" applyNumberFormat="0" applyAlignment="0" applyProtection="0"/>
    <xf numFmtId="0" fontId="50" fillId="79" borderId="1837" applyNumberFormat="0" applyFont="0" applyAlignment="0" applyProtection="0"/>
    <xf numFmtId="0" fontId="9" fillId="56" borderId="1837" applyNumberFormat="0" applyAlignment="0" applyProtection="0"/>
    <xf numFmtId="0" fontId="9" fillId="56" borderId="1837" applyNumberFormat="0" applyAlignment="0" applyProtection="0"/>
    <xf numFmtId="0" fontId="50" fillId="79" borderId="1837" applyNumberFormat="0" applyFont="0" applyAlignment="0" applyProtection="0"/>
    <xf numFmtId="0" fontId="9" fillId="56" borderId="1837" applyNumberFormat="0" applyAlignment="0" applyProtection="0"/>
    <xf numFmtId="0" fontId="50" fillId="79" borderId="1837" applyNumberFormat="0" applyFont="0" applyAlignment="0" applyProtection="0"/>
    <xf numFmtId="0" fontId="9" fillId="56" borderId="1837" applyNumberFormat="0" applyAlignment="0" applyProtection="0"/>
    <xf numFmtId="0" fontId="50" fillId="79" borderId="1837" applyNumberFormat="0" applyFont="0" applyAlignment="0" applyProtection="0"/>
    <xf numFmtId="0" fontId="9" fillId="56" borderId="1837" applyNumberFormat="0" applyAlignment="0" applyProtection="0"/>
    <xf numFmtId="0" fontId="156" fillId="54" borderId="1838" applyNumberFormat="0" applyAlignment="0" applyProtection="0"/>
    <xf numFmtId="0" fontId="66" fillId="73" borderId="1838" applyNumberFormat="0" applyAlignment="0" applyProtection="0"/>
    <xf numFmtId="0" fontId="156" fillId="54" borderId="1838" applyNumberFormat="0" applyAlignment="0" applyProtection="0"/>
    <xf numFmtId="0" fontId="270" fillId="73" borderId="1838" applyNumberFormat="0" applyAlignment="0" applyProtection="0">
      <alignment vertical="center"/>
    </xf>
    <xf numFmtId="0" fontId="66" fillId="73" borderId="1838" applyNumberFormat="0" applyAlignment="0" applyProtection="0"/>
    <xf numFmtId="0" fontId="156" fillId="54" borderId="1838" applyNumberFormat="0" applyAlignment="0" applyProtection="0"/>
    <xf numFmtId="0" fontId="156" fillId="54" borderId="1838" applyNumberFormat="0" applyAlignment="0" applyProtection="0"/>
    <xf numFmtId="0" fontId="156" fillId="54" borderId="1838" applyNumberFormat="0" applyAlignment="0" applyProtection="0"/>
    <xf numFmtId="0" fontId="156" fillId="54" borderId="1838" applyNumberFormat="0" applyAlignment="0" applyProtection="0"/>
    <xf numFmtId="0" fontId="156" fillId="54" borderId="1838" applyNumberFormat="0" applyAlignment="0" applyProtection="0"/>
    <xf numFmtId="0" fontId="156" fillId="54" borderId="1838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201" fillId="79" borderId="1826" applyNumberFormat="0" applyFont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66" fillId="73" borderId="1827" applyNumberFormat="0" applyAlignment="0" applyProtection="0"/>
    <xf numFmtId="0" fontId="156" fillId="54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66" fillId="73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201" fillId="79" borderId="1826" applyNumberFormat="0" applyFont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156" fillId="54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66" fillId="73" borderId="1827" applyNumberFormat="0" applyAlignment="0" applyProtection="0"/>
    <xf numFmtId="0" fontId="156" fillId="54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66" fillId="73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9" fillId="56" borderId="2006" applyNumberFormat="0" applyAlignment="0" applyProtection="0"/>
    <xf numFmtId="0" fontId="156" fillId="54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50" fillId="79" borderId="2006" applyNumberFormat="0" applyFont="0" applyAlignment="0" applyProtection="0"/>
    <xf numFmtId="0" fontId="172" fillId="0" borderId="1840"/>
    <xf numFmtId="3" fontId="27" fillId="0" borderId="1832" applyNumberFormat="0" applyFont="0" applyFill="0" applyAlignment="0" applyProtection="0">
      <alignment vertical="center"/>
    </xf>
    <xf numFmtId="3" fontId="27" fillId="0" borderId="1832" applyNumberFormat="0" applyFont="0" applyFill="0" applyAlignment="0" applyProtection="0">
      <alignment vertical="center"/>
    </xf>
    <xf numFmtId="3" fontId="276" fillId="109" borderId="1828"/>
    <xf numFmtId="0" fontId="172" fillId="0" borderId="1829"/>
    <xf numFmtId="0" fontId="158" fillId="0" borderId="1841" applyNumberFormat="0" applyFill="0" applyAlignment="0" applyProtection="0"/>
    <xf numFmtId="0" fontId="290" fillId="0" borderId="1841" applyNumberFormat="0" applyFill="0" applyAlignment="0" applyProtection="0">
      <alignment vertical="center"/>
    </xf>
    <xf numFmtId="0" fontId="68" fillId="0" borderId="1841" applyNumberFormat="0" applyFill="0" applyAlignment="0" applyProtection="0"/>
    <xf numFmtId="0" fontId="158" fillId="0" borderId="1841" applyNumberFormat="0" applyFill="0" applyAlignment="0" applyProtection="0"/>
    <xf numFmtId="3" fontId="27" fillId="0" borderId="1821" applyNumberFormat="0" applyFont="0" applyFill="0" applyAlignment="0" applyProtection="0">
      <alignment vertical="center"/>
    </xf>
    <xf numFmtId="3" fontId="27" fillId="0" borderId="1821" applyNumberFormat="0" applyFont="0" applyFill="0" applyAlignment="0" applyProtection="0">
      <alignment vertical="center"/>
    </xf>
    <xf numFmtId="0" fontId="290" fillId="0" borderId="1841" applyNumberFormat="0" applyFill="0" applyAlignment="0" applyProtection="0">
      <alignment vertical="center"/>
    </xf>
    <xf numFmtId="0" fontId="68" fillId="0" borderId="1841" applyNumberFormat="0" applyFill="0" applyAlignment="0" applyProtection="0"/>
    <xf numFmtId="0" fontId="158" fillId="0" borderId="1841" applyNumberFormat="0" applyFill="0" applyAlignment="0" applyProtection="0"/>
    <xf numFmtId="3" fontId="276" fillId="109" borderId="1828"/>
    <xf numFmtId="10" fontId="30" fillId="35" borderId="1842" applyNumberFormat="0" applyBorder="0" applyAlignment="0" applyProtection="0"/>
    <xf numFmtId="3" fontId="27" fillId="0" borderId="1821" applyNumberFormat="0" applyFont="0" applyFill="0" applyAlignment="0" applyProtection="0">
      <alignment vertical="center"/>
    </xf>
    <xf numFmtId="3" fontId="27" fillId="0" borderId="1821" applyNumberFormat="0" applyFont="0" applyFill="0" applyAlignment="0" applyProtection="0">
      <alignment vertical="center"/>
    </xf>
    <xf numFmtId="0" fontId="66" fillId="73" borderId="1827" applyNumberFormat="0" applyAlignment="0" applyProtection="0"/>
    <xf numFmtId="0" fontId="140" fillId="54" borderId="1835" applyNumberFormat="0" applyAlignment="0" applyProtection="0"/>
    <xf numFmtId="0" fontId="156" fillId="54" borderId="1827" applyNumberFormat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270" fillId="73" borderId="1827" applyNumberFormat="0" applyAlignment="0" applyProtection="0">
      <alignment vertical="center"/>
    </xf>
    <xf numFmtId="0" fontId="210" fillId="73" borderId="1824" applyNumberFormat="0" applyAlignment="0" applyProtection="0">
      <alignment vertical="center"/>
    </xf>
    <xf numFmtId="0" fontId="256" fillId="63" borderId="1824" applyNumberFormat="0" applyAlignment="0" applyProtection="0">
      <alignment vertical="center"/>
    </xf>
    <xf numFmtId="0" fontId="156" fillId="54" borderId="1848" applyNumberFormat="0" applyAlignment="0" applyProtection="0"/>
    <xf numFmtId="0" fontId="201" fillId="79" borderId="1826" applyNumberFormat="0" applyFont="0" applyAlignment="0" applyProtection="0">
      <alignment vertical="center"/>
    </xf>
    <xf numFmtId="0" fontId="156" fillId="54" borderId="1827" applyNumberFormat="0" applyAlignment="0" applyProtection="0"/>
    <xf numFmtId="3" fontId="276" fillId="109" borderId="1849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50" fillId="79" borderId="1826" applyNumberFormat="0" applyFont="0" applyAlignment="0" applyProtection="0"/>
    <xf numFmtId="0" fontId="201" fillId="79" borderId="1826" applyNumberFormat="0" applyFont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9" fillId="56" borderId="1826" applyNumberFormat="0" applyAlignment="0" applyProtection="0"/>
    <xf numFmtId="0" fontId="50" fillId="79" borderId="1826" applyNumberFormat="0" applyFont="0" applyAlignment="0" applyProtection="0"/>
    <xf numFmtId="0" fontId="156" fillId="54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66" fillId="73" borderId="1827" applyNumberFormat="0" applyAlignment="0" applyProtection="0"/>
    <xf numFmtId="0" fontId="156" fillId="54" borderId="1827" applyNumberFormat="0" applyAlignment="0" applyProtection="0"/>
    <xf numFmtId="0" fontId="270" fillId="73" borderId="1827" applyNumberFormat="0" applyAlignment="0" applyProtection="0">
      <alignment vertical="center"/>
    </xf>
    <xf numFmtId="0" fontId="66" fillId="73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36" fillId="0" borderId="1821" applyNumberFormat="0" applyFill="0" applyBorder="0" applyAlignment="0" applyProtection="0"/>
    <xf numFmtId="0" fontId="50" fillId="79" borderId="1826" applyNumberFormat="0" applyFont="0" applyAlignment="0" applyProtection="0"/>
    <xf numFmtId="0" fontId="156" fillId="54" borderId="1827" applyNumberFormat="0" applyAlignment="0" applyProtection="0"/>
    <xf numFmtId="0" fontId="156" fillId="54" borderId="1827" applyNumberFormat="0" applyAlignment="0" applyProtection="0"/>
    <xf numFmtId="0" fontId="156" fillId="54" borderId="1848" applyNumberFormat="0" applyAlignment="0" applyProtection="0"/>
    <xf numFmtId="0" fontId="54" fillId="73" borderId="1824" applyNumberFormat="0" applyAlignment="0" applyProtection="0"/>
    <xf numFmtId="0" fontId="256" fillId="63" borderId="1824" applyNumberFormat="0" applyAlignment="0" applyProtection="0">
      <alignment vertical="center"/>
    </xf>
    <xf numFmtId="10" fontId="41" fillId="35" borderId="1832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828"/>
    <xf numFmtId="0" fontId="172" fillId="0" borderId="1829"/>
    <xf numFmtId="3" fontId="27" fillId="0" borderId="1821" applyNumberFormat="0" applyFont="0" applyFill="0" applyAlignment="0" applyProtection="0">
      <alignment vertical="center"/>
    </xf>
    <xf numFmtId="3" fontId="27" fillId="0" borderId="1821" applyNumberFormat="0" applyFont="0" applyFill="0" applyAlignment="0" applyProtection="0">
      <alignment vertical="center"/>
    </xf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270" fillId="73" borderId="1838" applyNumberFormat="0" applyAlignment="0" applyProtection="0">
      <alignment vertical="center"/>
    </xf>
    <xf numFmtId="0" fontId="50" fillId="79" borderId="1826" applyNumberFormat="0" applyFont="0" applyAlignment="0" applyProtection="0"/>
    <xf numFmtId="0" fontId="270" fillId="73" borderId="1827" applyNumberFormat="0" applyAlignment="0" applyProtection="0">
      <alignment vertical="center"/>
    </xf>
    <xf numFmtId="0" fontId="210" fillId="73" borderId="1824" applyNumberFormat="0" applyAlignment="0" applyProtection="0">
      <alignment vertical="center"/>
    </xf>
    <xf numFmtId="0" fontId="50" fillId="79" borderId="1837" applyNumberFormat="0" applyFont="0" applyAlignment="0" applyProtection="0"/>
    <xf numFmtId="0" fontId="50" fillId="79" borderId="1837" applyNumberFormat="0" applyFont="0" applyAlignment="0" applyProtection="0"/>
    <xf numFmtId="0" fontId="256" fillId="63" borderId="1824" applyNumberFormat="0" applyAlignment="0" applyProtection="0">
      <alignment vertical="center"/>
    </xf>
    <xf numFmtId="0" fontId="290" fillId="0" borderId="1830" applyNumberFormat="0" applyFill="0" applyAlignment="0" applyProtection="0">
      <alignment vertical="center"/>
    </xf>
    <xf numFmtId="0" fontId="50" fillId="79" borderId="1826" applyNumberFormat="0" applyFont="0" applyAlignment="0" applyProtection="0"/>
    <xf numFmtId="0" fontId="201" fillId="79" borderId="1826" applyNumberFormat="0" applyFont="0" applyAlignment="0" applyProtection="0">
      <alignment vertical="center"/>
    </xf>
    <xf numFmtId="0" fontId="149" fillId="41" borderId="1824" applyNumberFormat="0" applyAlignment="0" applyProtection="0"/>
    <xf numFmtId="0" fontId="156" fillId="54" borderId="1827" applyNumberFormat="0" applyAlignment="0" applyProtection="0"/>
    <xf numFmtId="0" fontId="172" fillId="0" borderId="1850"/>
    <xf numFmtId="3" fontId="27" fillId="0" borderId="1842" applyNumberFormat="0" applyFont="0" applyFill="0" applyAlignment="0" applyProtection="0">
      <alignment vertical="center"/>
    </xf>
    <xf numFmtId="3" fontId="27" fillId="0" borderId="1842" applyNumberFormat="0" applyFont="0" applyFill="0" applyAlignment="0" applyProtection="0">
      <alignment vertical="center"/>
    </xf>
    <xf numFmtId="3" fontId="276" fillId="109" borderId="1828"/>
    <xf numFmtId="0" fontId="172" fillId="0" borderId="1829"/>
    <xf numFmtId="3" fontId="27" fillId="0" borderId="1821" applyNumberFormat="0" applyFont="0" applyFill="0" applyAlignment="0" applyProtection="0">
      <alignment vertical="center"/>
    </xf>
    <xf numFmtId="3" fontId="27" fillId="0" borderId="1821" applyNumberFormat="0" applyFont="0" applyFill="0" applyAlignment="0" applyProtection="0">
      <alignment vertical="center"/>
    </xf>
    <xf numFmtId="3" fontId="276" fillId="109" borderId="1828"/>
    <xf numFmtId="0" fontId="172" fillId="0" borderId="1829"/>
    <xf numFmtId="3" fontId="27" fillId="0" borderId="1821" applyNumberFormat="0" applyFont="0" applyFill="0" applyAlignment="0" applyProtection="0">
      <alignment vertical="center"/>
    </xf>
    <xf numFmtId="3" fontId="27" fillId="0" borderId="1821" applyNumberFormat="0" applyFont="0" applyFill="0" applyAlignment="0" applyProtection="0">
      <alignment vertical="center"/>
    </xf>
    <xf numFmtId="0" fontId="50" fillId="79" borderId="1837" applyNumberFormat="0" applyFont="0" applyAlignment="0" applyProtection="0"/>
    <xf numFmtId="0" fontId="54" fillId="73" borderId="1835" applyNumberFormat="0" applyAlignment="0" applyProtection="0"/>
    <xf numFmtId="0" fontId="156" fillId="54" borderId="1827" applyNumberFormat="0" applyAlignment="0" applyProtection="0"/>
    <xf numFmtId="0" fontId="149" fillId="41" borderId="1845" applyNumberFormat="0" applyAlignment="0" applyProtection="0"/>
    <xf numFmtId="3" fontId="276" fillId="109" borderId="1839"/>
    <xf numFmtId="0" fontId="50" fillId="79" borderId="1826" applyNumberFormat="0" applyFont="0" applyAlignment="0" applyProtection="0"/>
    <xf numFmtId="0" fontId="54" fillId="73" borderId="1845" applyNumberFormat="0" applyAlignment="0" applyProtection="0"/>
    <xf numFmtId="0" fontId="36" fillId="0" borderId="1821" applyNumberFormat="0" applyFill="0" applyBorder="0" applyAlignment="0" applyProtection="0"/>
    <xf numFmtId="0" fontId="270" fillId="73" borderId="1827" applyNumberFormat="0" applyAlignment="0" applyProtection="0">
      <alignment vertical="center"/>
    </xf>
    <xf numFmtId="0" fontId="210" fillId="73" borderId="1845" applyNumberFormat="0" applyAlignment="0" applyProtection="0">
      <alignment vertical="center"/>
    </xf>
    <xf numFmtId="0" fontId="149" fillId="41" borderId="1835" applyNumberFormat="0" applyAlignment="0" applyProtection="0"/>
    <xf numFmtId="37" fontId="172" fillId="105" borderId="1834">
      <alignment horizontal="center" vertical="center" wrapText="1"/>
    </xf>
    <xf numFmtId="0" fontId="149" fillId="41" borderId="1835" applyNumberFormat="0" applyAlignment="0" applyProtection="0"/>
    <xf numFmtId="0" fontId="270" fillId="73" borderId="2007" applyNumberFormat="0" applyAlignment="0" applyProtection="0">
      <alignment vertical="center"/>
    </xf>
    <xf numFmtId="0" fontId="50" fillId="79" borderId="1837" applyNumberFormat="0" applyFont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270" fillId="73" borderId="1827" applyNumberFormat="0" applyAlignment="0" applyProtection="0">
      <alignment vertical="center"/>
    </xf>
    <xf numFmtId="0" fontId="210" fillId="73" borderId="1824" applyNumberFormat="0" applyAlignment="0" applyProtection="0">
      <alignment vertical="center"/>
    </xf>
    <xf numFmtId="0" fontId="62" fillId="63" borderId="1835" applyNumberFormat="0" applyAlignment="0" applyProtection="0"/>
    <xf numFmtId="0" fontId="256" fillId="63" borderId="1824" applyNumberFormat="0" applyAlignment="0" applyProtection="0">
      <alignment vertical="center"/>
    </xf>
    <xf numFmtId="0" fontId="290" fillId="0" borderId="1830" applyNumberFormat="0" applyFill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50" fillId="79" borderId="1847" applyNumberFormat="0" applyFont="0" applyAlignment="0" applyProtection="0"/>
    <xf numFmtId="0" fontId="140" fillId="54" borderId="1845" applyNumberFormat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36" fillId="0" borderId="1842" applyNumberFormat="0" applyFill="0" applyBorder="0" applyAlignment="0" applyProtection="0"/>
    <xf numFmtId="0" fontId="270" fillId="73" borderId="1827" applyNumberFormat="0" applyAlignment="0" applyProtection="0">
      <alignment vertical="center"/>
    </xf>
    <xf numFmtId="0" fontId="210" fillId="73" borderId="1824" applyNumberFormat="0" applyAlignment="0" applyProtection="0">
      <alignment vertical="center"/>
    </xf>
    <xf numFmtId="0" fontId="149" fillId="41" borderId="1845" applyNumberFormat="0" applyAlignment="0" applyProtection="0"/>
    <xf numFmtId="0" fontId="256" fillId="63" borderId="1824" applyNumberFormat="0" applyAlignment="0" applyProtection="0">
      <alignment vertical="center"/>
    </xf>
    <xf numFmtId="0" fontId="290" fillId="0" borderId="1830" applyNumberFormat="0" applyFill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290" fillId="0" borderId="1830" applyNumberFormat="0" applyFill="0" applyAlignment="0" applyProtection="0">
      <alignment vertical="center"/>
    </xf>
    <xf numFmtId="0" fontId="6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158" fillId="0" borderId="1830" applyNumberFormat="0" applyFill="0" applyAlignment="0" applyProtection="0"/>
    <xf numFmtId="0" fontId="270" fillId="73" borderId="1827" applyNumberFormat="0" applyAlignment="0" applyProtection="0">
      <alignment vertical="center"/>
    </xf>
    <xf numFmtId="0" fontId="290" fillId="0" borderId="1830" applyNumberFormat="0" applyFill="0" applyAlignment="0" applyProtection="0">
      <alignment vertical="center"/>
    </xf>
    <xf numFmtId="0" fontId="201" fillId="79" borderId="1826" applyNumberFormat="0" applyFont="0" applyAlignment="0" applyProtection="0">
      <alignment vertical="center"/>
    </xf>
    <xf numFmtId="0" fontId="158" fillId="0" borderId="1841" applyNumberFormat="0" applyFill="0" applyAlignment="0" applyProtection="0"/>
    <xf numFmtId="0" fontId="158" fillId="0" borderId="1841" applyNumberFormat="0" applyFill="0" applyAlignment="0" applyProtection="0"/>
    <xf numFmtId="0" fontId="158" fillId="0" borderId="1841" applyNumberFormat="0" applyFill="0" applyAlignment="0" applyProtection="0"/>
    <xf numFmtId="0" fontId="158" fillId="0" borderId="1841" applyNumberFormat="0" applyFill="0" applyAlignment="0" applyProtection="0"/>
    <xf numFmtId="0" fontId="270" fillId="73" borderId="1838" applyNumberFormat="0" applyAlignment="0" applyProtection="0">
      <alignment vertical="center"/>
    </xf>
    <xf numFmtId="0" fontId="210" fillId="73" borderId="1835" applyNumberFormat="0" applyAlignment="0" applyProtection="0">
      <alignment vertical="center"/>
    </xf>
    <xf numFmtId="0" fontId="256" fillId="63" borderId="1835" applyNumberFormat="0" applyAlignment="0" applyProtection="0">
      <alignment vertical="center"/>
    </xf>
    <xf numFmtId="0" fontId="290" fillId="0" borderId="1841" applyNumberFormat="0" applyFill="0" applyAlignment="0" applyProtection="0">
      <alignment vertical="center"/>
    </xf>
    <xf numFmtId="0" fontId="201" fillId="79" borderId="1837" applyNumberFormat="0" applyFont="0" applyAlignment="0" applyProtection="0">
      <alignment vertical="center"/>
    </xf>
    <xf numFmtId="0" fontId="158" fillId="0" borderId="1851" applyNumberFormat="0" applyFill="0" applyAlignment="0" applyProtection="0"/>
    <xf numFmtId="0" fontId="290" fillId="0" borderId="1851" applyNumberFormat="0" applyFill="0" applyAlignment="0" applyProtection="0">
      <alignment vertical="center"/>
    </xf>
    <xf numFmtId="0" fontId="68" fillId="0" borderId="1851" applyNumberFormat="0" applyFill="0" applyAlignment="0" applyProtection="0"/>
    <xf numFmtId="0" fontId="158" fillId="0" borderId="1851" applyNumberFormat="0" applyFill="0" applyAlignment="0" applyProtection="0"/>
    <xf numFmtId="0" fontId="290" fillId="0" borderId="1851" applyNumberFormat="0" applyFill="0" applyAlignment="0" applyProtection="0">
      <alignment vertical="center"/>
    </xf>
    <xf numFmtId="0" fontId="68" fillId="0" borderId="1851" applyNumberFormat="0" applyFill="0" applyAlignment="0" applyProtection="0"/>
    <xf numFmtId="0" fontId="158" fillId="0" borderId="1851" applyNumberFormat="0" applyFill="0" applyAlignment="0" applyProtection="0"/>
    <xf numFmtId="0" fontId="158" fillId="0" borderId="1851" applyNumberFormat="0" applyFill="0" applyAlignment="0" applyProtection="0"/>
    <xf numFmtId="0" fontId="158" fillId="0" borderId="1851" applyNumberFormat="0" applyFill="0" applyAlignment="0" applyProtection="0"/>
    <xf numFmtId="0" fontId="158" fillId="0" borderId="1851" applyNumberFormat="0" applyFill="0" applyAlignment="0" applyProtection="0"/>
    <xf numFmtId="0" fontId="158" fillId="0" borderId="1851" applyNumberFormat="0" applyFill="0" applyAlignment="0" applyProtection="0"/>
    <xf numFmtId="0" fontId="158" fillId="0" borderId="1851" applyNumberFormat="0" applyFill="0" applyAlignment="0" applyProtection="0"/>
    <xf numFmtId="0" fontId="270" fillId="73" borderId="1848" applyNumberFormat="0" applyAlignment="0" applyProtection="0">
      <alignment vertical="center"/>
    </xf>
    <xf numFmtId="0" fontId="210" fillId="73" borderId="1845" applyNumberFormat="0" applyAlignment="0" applyProtection="0">
      <alignment vertical="center"/>
    </xf>
    <xf numFmtId="0" fontId="256" fillId="63" borderId="1845" applyNumberFormat="0" applyAlignment="0" applyProtection="0">
      <alignment vertical="center"/>
    </xf>
    <xf numFmtId="0" fontId="290" fillId="0" borderId="1851" applyNumberFormat="0" applyFill="0" applyAlignment="0" applyProtection="0">
      <alignment vertical="center"/>
    </xf>
    <xf numFmtId="0" fontId="201" fillId="79" borderId="1847" applyNumberFormat="0" applyFont="0" applyAlignment="0" applyProtection="0">
      <alignment vertical="center"/>
    </xf>
    <xf numFmtId="0" fontId="158" fillId="0" borderId="1871" applyNumberFormat="0" applyFill="0" applyAlignment="0" applyProtection="0"/>
    <xf numFmtId="0" fontId="290" fillId="0" borderId="1871" applyNumberFormat="0" applyFill="0" applyAlignment="0" applyProtection="0">
      <alignment vertical="center"/>
    </xf>
    <xf numFmtId="0" fontId="50" fillId="79" borderId="1867" applyNumberFormat="0" applyFont="0" applyAlignment="0" applyProtection="0"/>
    <xf numFmtId="0" fontId="149" fillId="41" borderId="1904" applyNumberFormat="0" applyAlignment="0" applyProtection="0"/>
    <xf numFmtId="0" fontId="149" fillId="41" borderId="1865" applyNumberForma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9" fillId="56" borderId="1867" applyNumberFormat="0" applyAlignment="0" applyProtection="0"/>
    <xf numFmtId="0" fontId="158" fillId="0" borderId="1910" applyNumberFormat="0" applyFill="0" applyAlignment="0" applyProtection="0"/>
    <xf numFmtId="0" fontId="62" fillId="63" borderId="1885" applyNumberFormat="0" applyAlignment="0" applyProtection="0"/>
    <xf numFmtId="0" fontId="172" fillId="0" borderId="1870"/>
    <xf numFmtId="0" fontId="156" fillId="54" borderId="1878" applyNumberFormat="0" applyAlignment="0" applyProtection="0"/>
    <xf numFmtId="0" fontId="156" fillId="54" borderId="1878" applyNumberFormat="0" applyAlignment="0" applyProtection="0"/>
    <xf numFmtId="0" fontId="156" fillId="54" borderId="1878" applyNumberFormat="0" applyAlignment="0" applyProtection="0"/>
    <xf numFmtId="0" fontId="156" fillId="54" borderId="1878" applyNumberFormat="0" applyAlignment="0" applyProtection="0"/>
    <xf numFmtId="0" fontId="66" fillId="73" borderId="1878" applyNumberFormat="0" applyAlignment="0" applyProtection="0"/>
    <xf numFmtId="0" fontId="270" fillId="73" borderId="1878" applyNumberFormat="0" applyAlignment="0" applyProtection="0">
      <alignment vertical="center"/>
    </xf>
    <xf numFmtId="0" fontId="156" fillId="54" borderId="1878" applyNumberFormat="0" applyAlignment="0" applyProtection="0"/>
    <xf numFmtId="0" fontId="66" fillId="73" borderId="1878" applyNumberFormat="0" applyAlignment="0" applyProtection="0"/>
    <xf numFmtId="0" fontId="270" fillId="73" borderId="1878" applyNumberFormat="0" applyAlignment="0" applyProtection="0">
      <alignment vertical="center"/>
    </xf>
    <xf numFmtId="0" fontId="156" fillId="54" borderId="1878" applyNumberForma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201" fillId="79" borderId="1877" applyNumberFormat="0" applyFont="0" applyAlignment="0" applyProtection="0">
      <alignment vertical="center"/>
    </xf>
    <xf numFmtId="0" fontId="50" fillId="79" borderId="1877" applyNumberFormat="0" applyFont="0" applyAlignment="0" applyProtection="0"/>
    <xf numFmtId="0" fontId="201" fillId="79" borderId="1877" applyNumberFormat="0" applyFont="0" applyAlignment="0" applyProtection="0">
      <alignment vertical="center"/>
    </xf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9" fillId="56" borderId="1877" applyNumberForma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50" fillId="79" borderId="1877" applyNumberFormat="0" applyFont="0" applyAlignment="0" applyProtection="0"/>
    <xf numFmtId="0" fontId="156" fillId="54" borderId="1897" applyNumberFormat="0" applyAlignment="0" applyProtection="0"/>
    <xf numFmtId="0" fontId="156" fillId="54" borderId="1897" applyNumberFormat="0" applyAlignment="0" applyProtection="0"/>
    <xf numFmtId="0" fontId="156" fillId="54" borderId="1897" applyNumberFormat="0" applyAlignment="0" applyProtection="0"/>
    <xf numFmtId="0" fontId="156" fillId="54" borderId="1897" applyNumberFormat="0" applyAlignment="0" applyProtection="0"/>
    <xf numFmtId="0" fontId="66" fillId="73" borderId="1897" applyNumberFormat="0" applyAlignment="0" applyProtection="0"/>
    <xf numFmtId="0" fontId="270" fillId="73" borderId="1897" applyNumberFormat="0" applyAlignment="0" applyProtection="0">
      <alignment vertical="center"/>
    </xf>
    <xf numFmtId="0" fontId="270" fillId="73" borderId="1897" applyNumberFormat="0" applyAlignment="0" applyProtection="0">
      <alignment vertical="center"/>
    </xf>
    <xf numFmtId="0" fontId="156" fillId="54" borderId="1897" applyNumberForma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201" fillId="79" borderId="1896" applyNumberFormat="0" applyFont="0" applyAlignment="0" applyProtection="0">
      <alignment vertical="center"/>
    </xf>
    <xf numFmtId="0" fontId="201" fillId="79" borderId="1896" applyNumberFormat="0" applyFont="0" applyAlignment="0" applyProtection="0">
      <alignment vertical="center"/>
    </xf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9" fillId="56" borderId="1896" applyNumberForma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50" fillId="79" borderId="1896" applyNumberFormat="0" applyFon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66" fillId="73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156" fillId="54" borderId="1917" applyNumberFormat="0" applyAlignment="0" applyProtection="0"/>
    <xf numFmtId="0" fontId="66" fillId="73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156" fillId="54" borderId="1917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201" fillId="79" borderId="1916" applyNumberFormat="0" applyFont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140" fillId="54" borderId="1865" applyNumberFormat="0" applyAlignment="0" applyProtection="0"/>
    <xf numFmtId="0" fontId="210" fillId="73" borderId="1865" applyNumberFormat="0" applyAlignment="0" applyProtection="0">
      <alignment vertical="center"/>
    </xf>
    <xf numFmtId="0" fontId="54" fillId="73" borderId="1865" applyNumberFormat="0" applyAlignment="0" applyProtection="0"/>
    <xf numFmtId="0" fontId="140" fillId="54" borderId="1865" applyNumberFormat="0" applyAlignment="0" applyProtection="0"/>
    <xf numFmtId="0" fontId="210" fillId="73" borderId="1865" applyNumberFormat="0" applyAlignment="0" applyProtection="0">
      <alignment vertical="center"/>
    </xf>
    <xf numFmtId="0" fontId="54" fillId="73" borderId="1865" applyNumberFormat="0" applyAlignment="0" applyProtection="0"/>
    <xf numFmtId="0" fontId="140" fillId="54" borderId="1865" applyNumberFormat="0" applyAlignment="0" applyProtection="0"/>
    <xf numFmtId="0" fontId="140" fillId="54" borderId="1865" applyNumberFormat="0" applyAlignment="0" applyProtection="0"/>
    <xf numFmtId="0" fontId="140" fillId="54" borderId="1865" applyNumberFormat="0" applyAlignment="0" applyProtection="0"/>
    <xf numFmtId="0" fontId="140" fillId="54" borderId="1865" applyNumberFormat="0" applyAlignment="0" applyProtection="0"/>
    <xf numFmtId="0" fontId="140" fillId="54" borderId="1865" applyNumberFormat="0" applyAlignment="0" applyProtection="0"/>
    <xf numFmtId="0" fontId="140" fillId="54" borderId="1865" applyNumberFormat="0" applyAlignment="0" applyProtection="0"/>
    <xf numFmtId="0" fontId="140" fillId="54" borderId="1885" applyNumberFormat="0" applyAlignment="0" applyProtection="0"/>
    <xf numFmtId="0" fontId="210" fillId="73" borderId="1885" applyNumberFormat="0" applyAlignment="0" applyProtection="0">
      <alignment vertical="center"/>
    </xf>
    <xf numFmtId="0" fontId="54" fillId="73" borderId="1885" applyNumberFormat="0" applyAlignment="0" applyProtection="0"/>
    <xf numFmtId="0" fontId="140" fillId="54" borderId="1885" applyNumberFormat="0" applyAlignment="0" applyProtection="0"/>
    <xf numFmtId="0" fontId="210" fillId="73" borderId="1885" applyNumberFormat="0" applyAlignment="0" applyProtection="0">
      <alignment vertical="center"/>
    </xf>
    <xf numFmtId="0" fontId="140" fillId="54" borderId="1885" applyNumberFormat="0" applyAlignment="0" applyProtection="0"/>
    <xf numFmtId="0" fontId="140" fillId="54" borderId="1885" applyNumberFormat="0" applyAlignment="0" applyProtection="0"/>
    <xf numFmtId="0" fontId="140" fillId="54" borderId="1885" applyNumberFormat="0" applyAlignment="0" applyProtection="0"/>
    <xf numFmtId="0" fontId="140" fillId="54" borderId="1885" applyNumberFormat="0" applyAlignment="0" applyProtection="0"/>
    <xf numFmtId="0" fontId="140" fillId="54" borderId="1885" applyNumberFormat="0" applyAlignment="0" applyProtection="0"/>
    <xf numFmtId="0" fontId="140" fillId="54" borderId="1885" applyNumberFormat="0" applyAlignment="0" applyProtection="0"/>
    <xf numFmtId="0" fontId="140" fillId="54" borderId="1904" applyNumberFormat="0" applyAlignment="0" applyProtection="0"/>
    <xf numFmtId="0" fontId="210" fillId="73" borderId="1904" applyNumberFormat="0" applyAlignment="0" applyProtection="0">
      <alignment vertical="center"/>
    </xf>
    <xf numFmtId="0" fontId="140" fillId="54" borderId="1904" applyNumberFormat="0" applyAlignment="0" applyProtection="0"/>
    <xf numFmtId="0" fontId="210" fillId="73" borderId="1904" applyNumberFormat="0" applyAlignment="0" applyProtection="0">
      <alignment vertical="center"/>
    </xf>
    <xf numFmtId="0" fontId="54" fillId="73" borderId="1904" applyNumberFormat="0" applyAlignment="0" applyProtection="0"/>
    <xf numFmtId="0" fontId="140" fillId="54" borderId="1904" applyNumberFormat="0" applyAlignment="0" applyProtection="0"/>
    <xf numFmtId="0" fontId="140" fillId="54" borderId="1904" applyNumberFormat="0" applyAlignment="0" applyProtection="0"/>
    <xf numFmtId="0" fontId="140" fillId="54" borderId="1904" applyNumberFormat="0" applyAlignment="0" applyProtection="0"/>
    <xf numFmtId="0" fontId="140" fillId="54" borderId="1904" applyNumberFormat="0" applyAlignment="0" applyProtection="0"/>
    <xf numFmtId="0" fontId="262" fillId="107" borderId="1876">
      <alignment textRotation="90"/>
    </xf>
    <xf numFmtId="0" fontId="149" fillId="41" borderId="1875" applyNumberFormat="0" applyAlignment="0" applyProtection="0"/>
    <xf numFmtId="0" fontId="149" fillId="41" borderId="1875" applyNumberFormat="0" applyAlignment="0" applyProtection="0"/>
    <xf numFmtId="0" fontId="149" fillId="41" borderId="1875" applyNumberFormat="0" applyAlignment="0" applyProtection="0"/>
    <xf numFmtId="0" fontId="149" fillId="41" borderId="1875" applyNumberFormat="0" applyAlignment="0" applyProtection="0"/>
    <xf numFmtId="0" fontId="149" fillId="41" borderId="1875" applyNumberFormat="0" applyAlignment="0" applyProtection="0"/>
    <xf numFmtId="0" fontId="62" fillId="63" borderId="1875" applyNumberFormat="0" applyAlignment="0" applyProtection="0"/>
    <xf numFmtId="0" fontId="256" fillId="63" borderId="1875" applyNumberFormat="0" applyAlignment="0" applyProtection="0">
      <alignment vertical="center"/>
    </xf>
    <xf numFmtId="0" fontId="149" fillId="41" borderId="1875" applyNumberFormat="0" applyAlignment="0" applyProtection="0"/>
    <xf numFmtId="0" fontId="62" fillId="63" borderId="1875" applyNumberFormat="0" applyAlignment="0" applyProtection="0"/>
    <xf numFmtId="0" fontId="256" fillId="63" borderId="1875" applyNumberFormat="0" applyAlignment="0" applyProtection="0">
      <alignment vertical="center"/>
    </xf>
    <xf numFmtId="0" fontId="149" fillId="41" borderId="1875" applyNumberFormat="0" applyAlignment="0" applyProtection="0"/>
    <xf numFmtId="10" fontId="41" fillId="35" borderId="1872" applyNumberFormat="0" applyBorder="0" applyAlignment="0" applyProtection="0"/>
    <xf numFmtId="10" fontId="41" fillId="35" borderId="1872" applyNumberFormat="0" applyBorder="0" applyAlignment="0" applyProtection="0"/>
    <xf numFmtId="0" fontId="262" fillId="107" borderId="1895">
      <alignment textRotation="90"/>
    </xf>
    <xf numFmtId="0" fontId="262" fillId="107" borderId="1915">
      <alignment textRotation="90"/>
    </xf>
    <xf numFmtId="37" fontId="172" fillId="105" borderId="1874">
      <alignment horizontal="center" vertical="center" wrapText="1"/>
    </xf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10" fontId="30" fillId="35" borderId="1892" applyNumberFormat="0" applyBorder="0" applyAlignment="0" applyProtection="0"/>
    <xf numFmtId="10" fontId="41" fillId="35" borderId="1892" applyNumberFormat="0" applyBorder="0" applyAlignment="0" applyProtection="0"/>
    <xf numFmtId="10" fontId="41" fillId="35" borderId="1892" applyNumberFormat="0" applyBorder="0" applyAlignment="0" applyProtection="0"/>
    <xf numFmtId="0" fontId="149" fillId="41" borderId="1914" applyNumberFormat="0" applyAlignment="0" applyProtection="0"/>
    <xf numFmtId="0" fontId="62" fillId="63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149" fillId="41" borderId="1914" applyNumberFormat="0" applyAlignment="0" applyProtection="0"/>
    <xf numFmtId="0" fontId="62" fillId="63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149" fillId="41" borderId="1914" applyNumberFormat="0" applyAlignment="0" applyProtection="0"/>
    <xf numFmtId="10" fontId="41" fillId="35" borderId="1911" applyNumberFormat="0" applyBorder="0" applyAlignment="0" applyProtection="0"/>
    <xf numFmtId="10" fontId="41" fillId="35" borderId="1911" applyNumberFormat="0" applyBorder="0" applyAlignment="0" applyProtection="0"/>
    <xf numFmtId="37" fontId="172" fillId="105" borderId="1894">
      <alignment horizontal="center" vertical="center" wrapText="1"/>
    </xf>
    <xf numFmtId="37" fontId="172" fillId="105" borderId="1913">
      <alignment horizontal="center" vertical="center" wrapText="1"/>
    </xf>
    <xf numFmtId="0" fontId="42" fillId="0" borderId="1873">
      <alignment horizontal="left" vertical="center"/>
    </xf>
    <xf numFmtId="0" fontId="44" fillId="0" borderId="1873">
      <alignment horizontal="left" vertical="center"/>
    </xf>
    <xf numFmtId="0" fontId="140" fillId="54" borderId="1855" applyNumberFormat="0" applyAlignment="0" applyProtection="0"/>
    <xf numFmtId="0" fontId="210" fillId="73" borderId="1855" applyNumberFormat="0" applyAlignment="0" applyProtection="0">
      <alignment vertical="center"/>
    </xf>
    <xf numFmtId="0" fontId="54" fillId="73" borderId="1855" applyNumberFormat="0" applyAlignment="0" applyProtection="0"/>
    <xf numFmtId="0" fontId="140" fillId="54" borderId="1855" applyNumberFormat="0" applyAlignment="0" applyProtection="0"/>
    <xf numFmtId="0" fontId="210" fillId="73" borderId="1855" applyNumberFormat="0" applyAlignment="0" applyProtection="0">
      <alignment vertical="center"/>
    </xf>
    <xf numFmtId="0" fontId="54" fillId="73" borderId="1855" applyNumberFormat="0" applyAlignment="0" applyProtection="0"/>
    <xf numFmtId="0" fontId="140" fillId="54" borderId="1855" applyNumberFormat="0" applyAlignment="0" applyProtection="0"/>
    <xf numFmtId="0" fontId="140" fillId="54" borderId="1855" applyNumberFormat="0" applyAlignment="0" applyProtection="0"/>
    <xf numFmtId="0" fontId="140" fillId="54" borderId="1855" applyNumberFormat="0" applyAlignment="0" applyProtection="0"/>
    <xf numFmtId="0" fontId="140" fillId="54" borderId="1855" applyNumberFormat="0" applyAlignment="0" applyProtection="0"/>
    <xf numFmtId="0" fontId="140" fillId="54" borderId="1855" applyNumberFormat="0" applyAlignment="0" applyProtection="0"/>
    <xf numFmtId="0" fontId="140" fillId="54" borderId="1855" applyNumberFormat="0" applyAlignment="0" applyProtection="0"/>
    <xf numFmtId="0" fontId="42" fillId="0" borderId="1893">
      <alignment horizontal="left" vertical="center"/>
    </xf>
    <xf numFmtId="0" fontId="44" fillId="0" borderId="1893">
      <alignment horizontal="left" vertical="center"/>
    </xf>
    <xf numFmtId="0" fontId="42" fillId="0" borderId="1912">
      <alignment horizontal="left" vertical="center"/>
    </xf>
    <xf numFmtId="0" fontId="44" fillId="0" borderId="1912">
      <alignment horizontal="left" vertical="center"/>
    </xf>
    <xf numFmtId="0" fontId="36" fillId="0" borderId="1872" applyNumberFormat="0" applyFill="0" applyBorder="0" applyAlignment="0" applyProtection="0"/>
    <xf numFmtId="0" fontId="36" fillId="0" borderId="1901" applyNumberFormat="0" applyFill="0" applyBorder="0" applyAlignment="0" applyProtection="0"/>
    <xf numFmtId="0" fontId="36" fillId="0" borderId="1862" applyNumberFormat="0" applyFill="0" applyBorder="0" applyAlignment="0" applyProtection="0"/>
    <xf numFmtId="0" fontId="44" fillId="0" borderId="1902">
      <alignment horizontal="left" vertical="center"/>
    </xf>
    <xf numFmtId="0" fontId="42" fillId="0" borderId="1902">
      <alignment horizontal="left" vertical="center"/>
    </xf>
    <xf numFmtId="0" fontId="42" fillId="0" borderId="1883">
      <alignment horizontal="left" vertical="center"/>
    </xf>
    <xf numFmtId="0" fontId="44" fillId="0" borderId="1863">
      <alignment horizontal="left" vertical="center"/>
    </xf>
    <xf numFmtId="0" fontId="42" fillId="0" borderId="1863">
      <alignment horizontal="left" vertical="center"/>
    </xf>
    <xf numFmtId="10" fontId="41" fillId="35" borderId="1901" applyNumberFormat="0" applyBorder="0" applyAlignment="0" applyProtection="0"/>
    <xf numFmtId="10" fontId="30" fillId="35" borderId="1901" applyNumberFormat="0" applyBorder="0" applyAlignment="0" applyProtection="0"/>
    <xf numFmtId="0" fontId="256" fillId="63" borderId="1904" applyNumberFormat="0" applyAlignment="0" applyProtection="0">
      <alignment vertical="center"/>
    </xf>
    <xf numFmtId="0" fontId="149" fillId="41" borderId="1904" applyNumberFormat="0" applyAlignment="0" applyProtection="0"/>
    <xf numFmtId="0" fontId="256" fillId="63" borderId="1904" applyNumberFormat="0" applyAlignment="0" applyProtection="0">
      <alignment vertical="center"/>
    </xf>
    <xf numFmtId="0" fontId="62" fillId="63" borderId="1904" applyNumberFormat="0" applyAlignment="0" applyProtection="0"/>
    <xf numFmtId="0" fontId="149" fillId="41" borderId="1904" applyNumberFormat="0" applyAlignment="0" applyProtection="0"/>
    <xf numFmtId="0" fontId="149" fillId="41" borderId="1904" applyNumberFormat="0" applyAlignment="0" applyProtection="0"/>
    <xf numFmtId="0" fontId="149" fillId="41" borderId="1904" applyNumberFormat="0" applyAlignment="0" applyProtection="0"/>
    <xf numFmtId="0" fontId="149" fillId="41" borderId="1904" applyNumberFormat="0" applyAlignment="0" applyProtection="0"/>
    <xf numFmtId="37" fontId="172" fillId="105" borderId="1884">
      <alignment horizontal="center" vertical="center" wrapText="1"/>
    </xf>
    <xf numFmtId="0" fontId="262" fillId="107" borderId="1905">
      <alignment textRotation="90"/>
    </xf>
    <xf numFmtId="10" fontId="41" fillId="35" borderId="1882" applyNumberFormat="0" applyBorder="0" applyAlignment="0" applyProtection="0"/>
    <xf numFmtId="10" fontId="41" fillId="35" borderId="1882" applyNumberFormat="0" applyBorder="0" applyAlignment="0" applyProtection="0"/>
    <xf numFmtId="10" fontId="30" fillId="35" borderId="1882" applyNumberFormat="0" applyBorder="0" applyAlignment="0" applyProtection="0"/>
    <xf numFmtId="0" fontId="149" fillId="41" borderId="1885" applyNumberFormat="0" applyAlignment="0" applyProtection="0"/>
    <xf numFmtId="0" fontId="256" fillId="63" borderId="1885" applyNumberFormat="0" applyAlignment="0" applyProtection="0">
      <alignment vertical="center"/>
    </xf>
    <xf numFmtId="0" fontId="62" fillId="63" borderId="1885" applyNumberFormat="0" applyAlignment="0" applyProtection="0"/>
    <xf numFmtId="0" fontId="149" fillId="41" borderId="1885" applyNumberFormat="0" applyAlignment="0" applyProtection="0"/>
    <xf numFmtId="37" fontId="172" fillId="105" borderId="1864">
      <alignment horizontal="center" vertical="center" wrapText="1"/>
    </xf>
    <xf numFmtId="0" fontId="149" fillId="41" borderId="1885" applyNumberFormat="0" applyAlignment="0" applyProtection="0"/>
    <xf numFmtId="0" fontId="149" fillId="41" borderId="1885" applyNumberFormat="0" applyAlignment="0" applyProtection="0"/>
    <xf numFmtId="0" fontId="149" fillId="41" borderId="1885" applyNumberFormat="0" applyAlignment="0" applyProtection="0"/>
    <xf numFmtId="0" fontId="149" fillId="41" borderId="1885" applyNumberFormat="0" applyAlignment="0" applyProtection="0"/>
    <xf numFmtId="0" fontId="149" fillId="41" borderId="1885" applyNumberFormat="0" applyAlignment="0" applyProtection="0"/>
    <xf numFmtId="10" fontId="41" fillId="35" borderId="1862" applyNumberFormat="0" applyBorder="0" applyAlignment="0" applyProtection="0"/>
    <xf numFmtId="10" fontId="41" fillId="35" borderId="1862" applyNumberFormat="0" applyBorder="0" applyAlignment="0" applyProtection="0"/>
    <xf numFmtId="10" fontId="30" fillId="35" borderId="1862" applyNumberFormat="0" applyBorder="0" applyAlignment="0" applyProtection="0"/>
    <xf numFmtId="0" fontId="149" fillId="41" borderId="1865" applyNumberFormat="0" applyAlignment="0" applyProtection="0"/>
    <xf numFmtId="0" fontId="256" fillId="63" borderId="1865" applyNumberFormat="0" applyAlignment="0" applyProtection="0">
      <alignment vertical="center"/>
    </xf>
    <xf numFmtId="0" fontId="62" fillId="63" borderId="1865" applyNumberFormat="0" applyAlignment="0" applyProtection="0"/>
    <xf numFmtId="0" fontId="149" fillId="41" borderId="1865" applyNumberFormat="0" applyAlignment="0" applyProtection="0"/>
    <xf numFmtId="0" fontId="256" fillId="63" borderId="1865" applyNumberFormat="0" applyAlignment="0" applyProtection="0">
      <alignment vertical="center"/>
    </xf>
    <xf numFmtId="0" fontId="62" fillId="63" borderId="1865" applyNumberFormat="0" applyAlignment="0" applyProtection="0"/>
    <xf numFmtId="0" fontId="149" fillId="41" borderId="1865" applyNumberFormat="0" applyAlignment="0" applyProtection="0"/>
    <xf numFmtId="0" fontId="149" fillId="41" borderId="1865" applyNumberFormat="0" applyAlignment="0" applyProtection="0"/>
    <xf numFmtId="0" fontId="149" fillId="41" borderId="1865" applyNumberFormat="0" applyAlignment="0" applyProtection="0"/>
    <xf numFmtId="0" fontId="149" fillId="41" borderId="1865" applyNumberFormat="0" applyAlignment="0" applyProtection="0"/>
    <xf numFmtId="0" fontId="149" fillId="41" borderId="1865" applyNumberFormat="0" applyAlignment="0" applyProtection="0"/>
    <xf numFmtId="0" fontId="262" fillId="107" borderId="1886">
      <alignment textRotation="90"/>
    </xf>
    <xf numFmtId="0" fontId="262" fillId="107" borderId="1866">
      <alignment textRotation="90"/>
    </xf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54" fillId="73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140" fillId="54" borderId="1914" applyNumberFormat="0" applyAlignment="0" applyProtection="0"/>
    <xf numFmtId="0" fontId="36" fillId="0" borderId="1852" applyNumberFormat="0" applyFill="0" applyBorder="0" applyAlignment="0" applyProtection="0"/>
    <xf numFmtId="0" fontId="140" fillId="54" borderId="1875" applyNumberFormat="0" applyAlignment="0" applyProtection="0"/>
    <xf numFmtId="0" fontId="140" fillId="54" borderId="1875" applyNumberFormat="0" applyAlignment="0" applyProtection="0"/>
    <xf numFmtId="0" fontId="140" fillId="54" borderId="1875" applyNumberFormat="0" applyAlignment="0" applyProtection="0"/>
    <xf numFmtId="0" fontId="140" fillId="54" borderId="1875" applyNumberFormat="0" applyAlignment="0" applyProtection="0"/>
    <xf numFmtId="0" fontId="140" fillId="54" borderId="1875" applyNumberFormat="0" applyAlignment="0" applyProtection="0"/>
    <xf numFmtId="0" fontId="140" fillId="54" borderId="1875" applyNumberFormat="0" applyAlignment="0" applyProtection="0"/>
    <xf numFmtId="0" fontId="210" fillId="73" borderId="1875" applyNumberFormat="0" applyAlignment="0" applyProtection="0">
      <alignment vertical="center"/>
    </xf>
    <xf numFmtId="0" fontId="140" fillId="54" borderId="1875" applyNumberFormat="0" applyAlignment="0" applyProtection="0"/>
    <xf numFmtId="0" fontId="54" fillId="73" borderId="1875" applyNumberFormat="0" applyAlignment="0" applyProtection="0"/>
    <xf numFmtId="0" fontId="210" fillId="73" borderId="1875" applyNumberFormat="0" applyAlignment="0" applyProtection="0">
      <alignment vertical="center"/>
    </xf>
    <xf numFmtId="0" fontId="140" fillId="54" borderId="1875" applyNumberFormat="0" applyAlignment="0" applyProtection="0"/>
    <xf numFmtId="0" fontId="44" fillId="0" borderId="1853">
      <alignment horizontal="left" vertical="center"/>
    </xf>
    <xf numFmtId="0" fontId="42" fillId="0" borderId="1853">
      <alignment horizontal="left" vertical="center"/>
    </xf>
    <xf numFmtId="37" fontId="172" fillId="105" borderId="1854">
      <alignment horizontal="center" vertical="center" wrapText="1"/>
    </xf>
    <xf numFmtId="10" fontId="41" fillId="35" borderId="1852" applyNumberFormat="0" applyBorder="0" applyAlignment="0" applyProtection="0"/>
    <xf numFmtId="10" fontId="41" fillId="35" borderId="1852" applyNumberFormat="0" applyBorder="0" applyAlignment="0" applyProtection="0"/>
    <xf numFmtId="10" fontId="30" fillId="35" borderId="1852" applyNumberFormat="0" applyBorder="0" applyAlignment="0" applyProtection="0"/>
    <xf numFmtId="0" fontId="149" fillId="41" borderId="1855" applyNumberFormat="0" applyAlignment="0" applyProtection="0"/>
    <xf numFmtId="0" fontId="256" fillId="63" borderId="1855" applyNumberFormat="0" applyAlignment="0" applyProtection="0">
      <alignment vertical="center"/>
    </xf>
    <xf numFmtId="0" fontId="62" fillId="63" borderId="1855" applyNumberFormat="0" applyAlignment="0" applyProtection="0"/>
    <xf numFmtId="0" fontId="149" fillId="41" borderId="1855" applyNumberFormat="0" applyAlignment="0" applyProtection="0"/>
    <xf numFmtId="0" fontId="256" fillId="63" borderId="1855" applyNumberFormat="0" applyAlignment="0" applyProtection="0">
      <alignment vertical="center"/>
    </xf>
    <xf numFmtId="0" fontId="62" fillId="63" borderId="1855" applyNumberFormat="0" applyAlignment="0" applyProtection="0"/>
    <xf numFmtId="0" fontId="149" fillId="41" borderId="1855" applyNumberFormat="0" applyAlignment="0" applyProtection="0"/>
    <xf numFmtId="0" fontId="149" fillId="41" borderId="1855" applyNumberFormat="0" applyAlignment="0" applyProtection="0"/>
    <xf numFmtId="0" fontId="149" fillId="41" borderId="1855" applyNumberFormat="0" applyAlignment="0" applyProtection="0"/>
    <xf numFmtId="0" fontId="149" fillId="41" borderId="1855" applyNumberFormat="0" applyAlignment="0" applyProtection="0"/>
    <xf numFmtId="0" fontId="149" fillId="41" borderId="1855" applyNumberFormat="0" applyAlignment="0" applyProtection="0"/>
    <xf numFmtId="0" fontId="149" fillId="41" borderId="1855" applyNumberFormat="0" applyAlignment="0" applyProtection="0"/>
    <xf numFmtId="0" fontId="262" fillId="107" borderId="1856">
      <alignment textRotation="90"/>
    </xf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9" fillId="56" borderId="1906" applyNumberForma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201" fillId="79" borderId="1906" applyNumberFormat="0" applyFont="0" applyAlignment="0" applyProtection="0">
      <alignment vertical="center"/>
    </xf>
    <xf numFmtId="0" fontId="201" fillId="79" borderId="1906" applyNumberFormat="0" applyFont="0" applyAlignment="0" applyProtection="0">
      <alignment vertical="center"/>
    </xf>
    <xf numFmtId="0" fontId="9" fillId="56" borderId="1906" applyNumberFormat="0" applyAlignment="0" applyProtection="0"/>
    <xf numFmtId="0" fontId="50" fillId="79" borderId="1906" applyNumberFormat="0" applyFont="0" applyAlignment="0" applyProtection="0"/>
    <xf numFmtId="0" fontId="9" fillId="56" borderId="1906" applyNumberFormat="0" applyAlignment="0" applyProtection="0"/>
    <xf numFmtId="0" fontId="50" fillId="79" borderId="1906" applyNumberFormat="0" applyFont="0" applyAlignment="0" applyProtection="0"/>
    <xf numFmtId="0" fontId="9" fillId="56" borderId="1906" applyNumberFormat="0" applyAlignment="0" applyProtection="0"/>
    <xf numFmtId="0" fontId="9" fillId="56" borderId="1906" applyNumberFormat="0" applyAlignment="0" applyProtection="0"/>
    <xf numFmtId="0" fontId="50" fillId="79" borderId="1906" applyNumberFormat="0" applyFont="0" applyAlignment="0" applyProtection="0"/>
    <xf numFmtId="0" fontId="9" fillId="56" borderId="1906" applyNumberFormat="0" applyAlignment="0" applyProtection="0"/>
    <xf numFmtId="0" fontId="50" fillId="79" borderId="1906" applyNumberFormat="0" applyFont="0" applyAlignment="0" applyProtection="0"/>
    <xf numFmtId="0" fontId="9" fillId="56" borderId="1906" applyNumberFormat="0" applyAlignment="0" applyProtection="0"/>
    <xf numFmtId="0" fontId="50" fillId="79" borderId="1906" applyNumberFormat="0" applyFont="0" applyAlignment="0" applyProtection="0"/>
    <xf numFmtId="0" fontId="9" fillId="56" borderId="1906" applyNumberFormat="0" applyAlignment="0" applyProtection="0"/>
    <xf numFmtId="0" fontId="156" fillId="54" borderId="1907" applyNumberFormat="0" applyAlignment="0" applyProtection="0"/>
    <xf numFmtId="0" fontId="66" fillId="73" borderId="1907" applyNumberFormat="0" applyAlignment="0" applyProtection="0"/>
    <xf numFmtId="0" fontId="156" fillId="54" borderId="1907" applyNumberFormat="0" applyAlignment="0" applyProtection="0"/>
    <xf numFmtId="0" fontId="270" fillId="73" borderId="1907" applyNumberFormat="0" applyAlignment="0" applyProtection="0">
      <alignment vertical="center"/>
    </xf>
    <xf numFmtId="0" fontId="66" fillId="73" borderId="1907" applyNumberFormat="0" applyAlignment="0" applyProtection="0"/>
    <xf numFmtId="0" fontId="156" fillId="54" borderId="1907" applyNumberFormat="0" applyAlignment="0" applyProtection="0"/>
    <xf numFmtId="0" fontId="156" fillId="54" borderId="1907" applyNumberFormat="0" applyAlignment="0" applyProtection="0"/>
    <xf numFmtId="0" fontId="156" fillId="54" borderId="1907" applyNumberFormat="0" applyAlignment="0" applyProtection="0"/>
    <xf numFmtId="0" fontId="156" fillId="54" borderId="1907" applyNumberFormat="0" applyAlignment="0" applyProtection="0"/>
    <xf numFmtId="0" fontId="156" fillId="54" borderId="1907" applyNumberFormat="0" applyAlignment="0" applyProtection="0"/>
    <xf numFmtId="0" fontId="156" fillId="54" borderId="1907" applyNumberForma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50" fillId="79" borderId="1887" applyNumberFormat="0" applyFont="0" applyAlignment="0" applyProtection="0"/>
    <xf numFmtId="0" fontId="201" fillId="79" borderId="1887" applyNumberFormat="0" applyFont="0" applyAlignment="0" applyProtection="0">
      <alignment vertical="center"/>
    </xf>
    <xf numFmtId="0" fontId="201" fillId="79" borderId="1887" applyNumberFormat="0" applyFont="0" applyAlignment="0" applyProtection="0">
      <alignment vertical="center"/>
    </xf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9" fillId="56" borderId="1887" applyNumberFormat="0" applyAlignment="0" applyProtection="0"/>
    <xf numFmtId="0" fontId="50" fillId="79" borderId="1887" applyNumberFormat="0" applyFont="0" applyAlignment="0" applyProtection="0"/>
    <xf numFmtId="0" fontId="66" fillId="73" borderId="1888" applyNumberFormat="0" applyAlignment="0" applyProtection="0"/>
    <xf numFmtId="0" fontId="156" fillId="54" borderId="1888" applyNumberFormat="0" applyAlignment="0" applyProtection="0"/>
    <xf numFmtId="0" fontId="270" fillId="73" borderId="1888" applyNumberFormat="0" applyAlignment="0" applyProtection="0">
      <alignment vertical="center"/>
    </xf>
    <xf numFmtId="0" fontId="66" fillId="73" borderId="1888" applyNumberFormat="0" applyAlignment="0" applyProtection="0"/>
    <xf numFmtId="0" fontId="156" fillId="54" borderId="1888" applyNumberFormat="0" applyAlignment="0" applyProtection="0"/>
    <xf numFmtId="0" fontId="156" fillId="54" borderId="1888" applyNumberFormat="0" applyAlignment="0" applyProtection="0"/>
    <xf numFmtId="0" fontId="156" fillId="54" borderId="1888" applyNumberFormat="0" applyAlignment="0" applyProtection="0"/>
    <xf numFmtId="0" fontId="156" fillId="54" borderId="1888" applyNumberFormat="0" applyAlignment="0" applyProtection="0"/>
    <xf numFmtId="0" fontId="156" fillId="54" borderId="1888" applyNumberFormat="0" applyAlignment="0" applyProtection="0"/>
    <xf numFmtId="0" fontId="156" fillId="54" borderId="1888" applyNumberForma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9" fillId="56" borderId="1867" applyNumberForma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50" fillId="79" borderId="1867" applyNumberFormat="0" applyFont="0" applyAlignment="0" applyProtection="0"/>
    <xf numFmtId="0" fontId="201" fillId="79" borderId="1867" applyNumberFormat="0" applyFont="0" applyAlignment="0" applyProtection="0">
      <alignment vertical="center"/>
    </xf>
    <xf numFmtId="0" fontId="201" fillId="79" borderId="1867" applyNumberFormat="0" applyFont="0" applyAlignment="0" applyProtection="0">
      <alignment vertical="center"/>
    </xf>
    <xf numFmtId="0" fontId="9" fillId="56" borderId="1867" applyNumberFormat="0" applyAlignment="0" applyProtection="0"/>
    <xf numFmtId="0" fontId="50" fillId="79" borderId="1867" applyNumberFormat="0" applyFont="0" applyAlignment="0" applyProtection="0"/>
    <xf numFmtId="0" fontId="9" fillId="56" borderId="1867" applyNumberFormat="0" applyAlignment="0" applyProtection="0"/>
    <xf numFmtId="0" fontId="50" fillId="79" borderId="1867" applyNumberFormat="0" applyFont="0" applyAlignment="0" applyProtection="0"/>
    <xf numFmtId="0" fontId="9" fillId="56" borderId="1867" applyNumberFormat="0" applyAlignment="0" applyProtection="0"/>
    <xf numFmtId="0" fontId="50" fillId="79" borderId="1867" applyNumberFormat="0" applyFont="0" applyAlignment="0" applyProtection="0"/>
    <xf numFmtId="0" fontId="9" fillId="56" borderId="1867" applyNumberFormat="0" applyAlignment="0" applyProtection="0"/>
    <xf numFmtId="0" fontId="50" fillId="79" borderId="1867" applyNumberFormat="0" applyFont="0" applyAlignment="0" applyProtection="0"/>
    <xf numFmtId="0" fontId="9" fillId="56" borderId="1867" applyNumberFormat="0" applyAlignment="0" applyProtection="0"/>
    <xf numFmtId="0" fontId="50" fillId="79" borderId="1867" applyNumberFormat="0" applyFont="0" applyAlignment="0" applyProtection="0"/>
    <xf numFmtId="0" fontId="9" fillId="56" borderId="1867" applyNumberFormat="0" applyAlignment="0" applyProtection="0"/>
    <xf numFmtId="0" fontId="50" fillId="79" borderId="1867" applyNumberFormat="0" applyFont="0" applyAlignment="0" applyProtection="0"/>
    <xf numFmtId="0" fontId="156" fillId="54" borderId="1868" applyNumberFormat="0" applyAlignment="0" applyProtection="0"/>
    <xf numFmtId="0" fontId="270" fillId="73" borderId="1868" applyNumberFormat="0" applyAlignment="0" applyProtection="0">
      <alignment vertical="center"/>
    </xf>
    <xf numFmtId="0" fontId="66" fillId="73" borderId="1868" applyNumberFormat="0" applyAlignment="0" applyProtection="0"/>
    <xf numFmtId="0" fontId="156" fillId="54" borderId="1868" applyNumberFormat="0" applyAlignment="0" applyProtection="0"/>
    <xf numFmtId="0" fontId="270" fillId="73" borderId="1868" applyNumberFormat="0" applyAlignment="0" applyProtection="0">
      <alignment vertical="center"/>
    </xf>
    <xf numFmtId="0" fontId="66" fillId="73" borderId="1868" applyNumberFormat="0" applyAlignment="0" applyProtection="0"/>
    <xf numFmtId="0" fontId="156" fillId="54" borderId="1868" applyNumberFormat="0" applyAlignment="0" applyProtection="0"/>
    <xf numFmtId="0" fontId="156" fillId="54" borderId="1868" applyNumberFormat="0" applyAlignment="0" applyProtection="0"/>
    <xf numFmtId="0" fontId="156" fillId="54" borderId="1868" applyNumberFormat="0" applyAlignment="0" applyProtection="0"/>
    <xf numFmtId="0" fontId="156" fillId="54" borderId="1868" applyNumberFormat="0" applyAlignment="0" applyProtection="0"/>
    <xf numFmtId="0" fontId="156" fillId="54" borderId="1868" applyNumberFormat="0" applyAlignment="0" applyProtection="0"/>
    <xf numFmtId="0" fontId="156" fillId="54" borderId="1868" applyNumberFormat="0" applyAlignment="0" applyProtection="0"/>
    <xf numFmtId="0" fontId="172" fillId="0" borderId="1909"/>
    <xf numFmtId="3" fontId="27" fillId="0" borderId="1901" applyNumberFormat="0" applyFont="0" applyFill="0" applyAlignment="0" applyProtection="0">
      <alignment vertical="center"/>
    </xf>
    <xf numFmtId="3" fontId="27" fillId="0" borderId="1901" applyNumberFormat="0" applyFont="0" applyFill="0" applyAlignment="0" applyProtection="0">
      <alignment vertical="center"/>
    </xf>
    <xf numFmtId="3" fontId="276" fillId="109" borderId="1889"/>
    <xf numFmtId="0" fontId="172" fillId="0" borderId="1890"/>
    <xf numFmtId="0" fontId="158" fillId="0" borderId="1910" applyNumberFormat="0" applyFill="0" applyAlignment="0" applyProtection="0"/>
    <xf numFmtId="0" fontId="290" fillId="0" borderId="1910" applyNumberFormat="0" applyFill="0" applyAlignment="0" applyProtection="0">
      <alignment vertical="center"/>
    </xf>
    <xf numFmtId="0" fontId="68" fillId="0" borderId="1910" applyNumberFormat="0" applyFill="0" applyAlignment="0" applyProtection="0"/>
    <xf numFmtId="0" fontId="158" fillId="0" borderId="1910" applyNumberFormat="0" applyFill="0" applyAlignment="0" applyProtection="0"/>
    <xf numFmtId="3" fontId="27" fillId="0" borderId="1882" applyNumberFormat="0" applyFont="0" applyFill="0" applyAlignment="0" applyProtection="0">
      <alignment vertical="center"/>
    </xf>
    <xf numFmtId="3" fontId="27" fillId="0" borderId="1882" applyNumberFormat="0" applyFont="0" applyFill="0" applyAlignment="0" applyProtection="0">
      <alignment vertical="center"/>
    </xf>
    <xf numFmtId="0" fontId="290" fillId="0" borderId="1910" applyNumberFormat="0" applyFill="0" applyAlignment="0" applyProtection="0">
      <alignment vertical="center"/>
    </xf>
    <xf numFmtId="0" fontId="68" fillId="0" borderId="1910" applyNumberFormat="0" applyFill="0" applyAlignment="0" applyProtection="0"/>
    <xf numFmtId="0" fontId="158" fillId="0" borderId="1910" applyNumberFormat="0" applyFill="0" applyAlignment="0" applyProtection="0"/>
    <xf numFmtId="3" fontId="276" fillId="109" borderId="1869"/>
    <xf numFmtId="10" fontId="30" fillId="35" borderId="1911" applyNumberFormat="0" applyBorder="0" applyAlignment="0" applyProtection="0"/>
    <xf numFmtId="3" fontId="27" fillId="0" borderId="1862" applyNumberFormat="0" applyFont="0" applyFill="0" applyAlignment="0" applyProtection="0">
      <alignment vertical="center"/>
    </xf>
    <xf numFmtId="3" fontId="27" fillId="0" borderId="1862" applyNumberFormat="0" applyFont="0" applyFill="0" applyAlignment="0" applyProtection="0">
      <alignment vertical="center"/>
    </xf>
    <xf numFmtId="0" fontId="66" fillId="73" borderId="1897" applyNumberFormat="0" applyAlignment="0" applyProtection="0"/>
    <xf numFmtId="0" fontId="140" fillId="54" borderId="1904" applyNumberFormat="0" applyAlignment="0" applyProtection="0"/>
    <xf numFmtId="0" fontId="156" fillId="54" borderId="1897" applyNumberFormat="0" applyAlignment="0" applyProtection="0"/>
    <xf numFmtId="0" fontId="158" fillId="0" borderId="1871" applyNumberFormat="0" applyFill="0" applyAlignment="0" applyProtection="0"/>
    <xf numFmtId="0" fontId="290" fillId="0" borderId="1871" applyNumberFormat="0" applyFill="0" applyAlignment="0" applyProtection="0">
      <alignment vertical="center"/>
    </xf>
    <xf numFmtId="0" fontId="68" fillId="0" borderId="1871" applyNumberFormat="0" applyFill="0" applyAlignment="0" applyProtection="0"/>
    <xf numFmtId="0" fontId="290" fillId="0" borderId="1871" applyNumberFormat="0" applyFill="0" applyAlignment="0" applyProtection="0">
      <alignment vertical="center"/>
    </xf>
    <xf numFmtId="0" fontId="68" fillId="0" borderId="1871" applyNumberFormat="0" applyFill="0" applyAlignment="0" applyProtection="0"/>
    <xf numFmtId="0" fontId="158" fillId="0" borderId="1871" applyNumberFormat="0" applyFill="0" applyAlignment="0" applyProtection="0"/>
    <xf numFmtId="0" fontId="158" fillId="0" borderId="1871" applyNumberFormat="0" applyFill="0" applyAlignment="0" applyProtection="0"/>
    <xf numFmtId="0" fontId="158" fillId="0" borderId="1871" applyNumberFormat="0" applyFill="0" applyAlignment="0" applyProtection="0"/>
    <xf numFmtId="0" fontId="158" fillId="0" borderId="1871" applyNumberFormat="0" applyFill="0" applyAlignment="0" applyProtection="0"/>
    <xf numFmtId="0" fontId="158" fillId="0" borderId="1871" applyNumberFormat="0" applyFill="0" applyAlignment="0" applyProtection="0"/>
    <xf numFmtId="0" fontId="158" fillId="0" borderId="1871" applyNumberFormat="0" applyFill="0" applyAlignment="0" applyProtection="0"/>
    <xf numFmtId="0" fontId="270" fillId="73" borderId="1868" applyNumberFormat="0" applyAlignment="0" applyProtection="0">
      <alignment vertical="center"/>
    </xf>
    <xf numFmtId="0" fontId="210" fillId="73" borderId="1865" applyNumberFormat="0" applyAlignment="0" applyProtection="0">
      <alignment vertical="center"/>
    </xf>
    <xf numFmtId="0" fontId="256" fillId="63" borderId="1865" applyNumberFormat="0" applyAlignment="0" applyProtection="0">
      <alignment vertical="center"/>
    </xf>
    <xf numFmtId="0" fontId="156" fillId="54" borderId="1917" applyNumberFormat="0" applyAlignment="0" applyProtection="0"/>
    <xf numFmtId="0" fontId="201" fillId="79" borderId="1867" applyNumberFormat="0" applyFont="0" applyAlignment="0" applyProtection="0">
      <alignment vertical="center"/>
    </xf>
    <xf numFmtId="0" fontId="156" fillId="54" borderId="1897" applyNumberFormat="0" applyAlignment="0" applyProtection="0"/>
    <xf numFmtId="3" fontId="276" fillId="109" borderId="1918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50" fillId="79" borderId="1857" applyNumberFormat="0" applyFont="0" applyAlignment="0" applyProtection="0"/>
    <xf numFmtId="0" fontId="201" fillId="79" borderId="1857" applyNumberFormat="0" applyFont="0" applyAlignment="0" applyProtection="0">
      <alignment vertical="center"/>
    </xf>
    <xf numFmtId="0" fontId="201" fillId="79" borderId="1857" applyNumberFormat="0" applyFont="0" applyAlignment="0" applyProtection="0">
      <alignment vertical="center"/>
    </xf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9" fillId="56" borderId="1857" applyNumberFormat="0" applyAlignment="0" applyProtection="0"/>
    <xf numFmtId="0" fontId="50" fillId="79" borderId="1857" applyNumberFormat="0" applyFont="0" applyAlignment="0" applyProtection="0"/>
    <xf numFmtId="0" fontId="156" fillId="54" borderId="1858" applyNumberFormat="0" applyAlignment="0" applyProtection="0"/>
    <xf numFmtId="0" fontId="270" fillId="73" borderId="1858" applyNumberFormat="0" applyAlignment="0" applyProtection="0">
      <alignment vertical="center"/>
    </xf>
    <xf numFmtId="0" fontId="66" fillId="73" borderId="1858" applyNumberFormat="0" applyAlignment="0" applyProtection="0"/>
    <xf numFmtId="0" fontId="156" fillId="54" borderId="1858" applyNumberFormat="0" applyAlignment="0" applyProtection="0"/>
    <xf numFmtId="0" fontId="270" fillId="73" borderId="1858" applyNumberFormat="0" applyAlignment="0" applyProtection="0">
      <alignment vertical="center"/>
    </xf>
    <xf numFmtId="0" fontId="66" fillId="73" borderId="1858" applyNumberFormat="0" applyAlignment="0" applyProtection="0"/>
    <xf numFmtId="0" fontId="156" fillId="54" borderId="1858" applyNumberFormat="0" applyAlignment="0" applyProtection="0"/>
    <xf numFmtId="0" fontId="156" fillId="54" borderId="1858" applyNumberFormat="0" applyAlignment="0" applyProtection="0"/>
    <xf numFmtId="0" fontId="156" fillId="54" borderId="1858" applyNumberFormat="0" applyAlignment="0" applyProtection="0"/>
    <xf numFmtId="0" fontId="156" fillId="54" borderId="1858" applyNumberFormat="0" applyAlignment="0" applyProtection="0"/>
    <xf numFmtId="0" fontId="156" fillId="54" borderId="1858" applyNumberFormat="0" applyAlignment="0" applyProtection="0"/>
    <xf numFmtId="0" fontId="156" fillId="54" borderId="1858" applyNumberFormat="0" applyAlignment="0" applyProtection="0"/>
    <xf numFmtId="0" fontId="36" fillId="0" borderId="1882" applyNumberFormat="0" applyFill="0" applyBorder="0" applyAlignment="0" applyProtection="0"/>
    <xf numFmtId="0" fontId="50" fillId="79" borderId="1896" applyNumberFormat="0" applyFont="0" applyAlignment="0" applyProtection="0"/>
    <xf numFmtId="0" fontId="156" fillId="54" borderId="1897" applyNumberFormat="0" applyAlignment="0" applyProtection="0"/>
    <xf numFmtId="0" fontId="156" fillId="54" borderId="1878" applyNumberFormat="0" applyAlignment="0" applyProtection="0"/>
    <xf numFmtId="0" fontId="156" fillId="54" borderId="1917" applyNumberFormat="0" applyAlignment="0" applyProtection="0"/>
    <xf numFmtId="0" fontId="54" fillId="73" borderId="1875" applyNumberFormat="0" applyAlignment="0" applyProtection="0"/>
    <xf numFmtId="0" fontId="256" fillId="63" borderId="1885" applyNumberFormat="0" applyAlignment="0" applyProtection="0">
      <alignment vertical="center"/>
    </xf>
    <xf numFmtId="10" fontId="41" fillId="35" borderId="1901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1859"/>
    <xf numFmtId="0" fontId="172" fillId="0" borderId="1860"/>
    <xf numFmtId="3" fontId="27" fillId="0" borderId="1852" applyNumberFormat="0" applyFont="0" applyFill="0" applyAlignment="0" applyProtection="0">
      <alignment vertical="center"/>
    </xf>
    <xf numFmtId="3" fontId="27" fillId="0" borderId="1852" applyNumberFormat="0" applyFont="0" applyFill="0" applyAlignment="0" applyProtection="0">
      <alignment vertical="center"/>
    </xf>
    <xf numFmtId="0" fontId="158" fillId="0" borderId="1861" applyNumberFormat="0" applyFill="0" applyAlignment="0" applyProtection="0"/>
    <xf numFmtId="0" fontId="290" fillId="0" borderId="1861" applyNumberFormat="0" applyFill="0" applyAlignment="0" applyProtection="0">
      <alignment vertical="center"/>
    </xf>
    <xf numFmtId="0" fontId="68" fillId="0" borderId="1861" applyNumberFormat="0" applyFill="0" applyAlignment="0" applyProtection="0"/>
    <xf numFmtId="0" fontId="158" fillId="0" borderId="1861" applyNumberFormat="0" applyFill="0" applyAlignment="0" applyProtection="0"/>
    <xf numFmtId="0" fontId="290" fillId="0" borderId="1861" applyNumberFormat="0" applyFill="0" applyAlignment="0" applyProtection="0">
      <alignment vertical="center"/>
    </xf>
    <xf numFmtId="0" fontId="68" fillId="0" borderId="1861" applyNumberFormat="0" applyFill="0" applyAlignment="0" applyProtection="0"/>
    <xf numFmtId="0" fontId="158" fillId="0" borderId="1861" applyNumberFormat="0" applyFill="0" applyAlignment="0" applyProtection="0"/>
    <xf numFmtId="0" fontId="158" fillId="0" borderId="1861" applyNumberFormat="0" applyFill="0" applyAlignment="0" applyProtection="0"/>
    <xf numFmtId="0" fontId="158" fillId="0" borderId="1861" applyNumberFormat="0" applyFill="0" applyAlignment="0" applyProtection="0"/>
    <xf numFmtId="0" fontId="158" fillId="0" borderId="1861" applyNumberFormat="0" applyFill="0" applyAlignment="0" applyProtection="0"/>
    <xf numFmtId="0" fontId="158" fillId="0" borderId="1861" applyNumberFormat="0" applyFill="0" applyAlignment="0" applyProtection="0"/>
    <xf numFmtId="0" fontId="158" fillId="0" borderId="1861" applyNumberFormat="0" applyFill="0" applyAlignment="0" applyProtection="0"/>
    <xf numFmtId="0" fontId="270" fillId="73" borderId="1907" applyNumberFormat="0" applyAlignment="0" applyProtection="0">
      <alignment vertical="center"/>
    </xf>
    <xf numFmtId="0" fontId="50" fillId="79" borderId="1877" applyNumberFormat="0" applyFont="0" applyAlignment="0" applyProtection="0"/>
    <xf numFmtId="0" fontId="270" fillId="73" borderId="1858" applyNumberFormat="0" applyAlignment="0" applyProtection="0">
      <alignment vertical="center"/>
    </xf>
    <xf numFmtId="0" fontId="210" fillId="73" borderId="1855" applyNumberFormat="0" applyAlignment="0" applyProtection="0">
      <alignment vertical="center"/>
    </xf>
    <xf numFmtId="0" fontId="50" fillId="79" borderId="1906" applyNumberFormat="0" applyFont="0" applyAlignment="0" applyProtection="0"/>
    <xf numFmtId="0" fontId="50" fillId="79" borderId="1906" applyNumberFormat="0" applyFont="0" applyAlignment="0" applyProtection="0"/>
    <xf numFmtId="0" fontId="256" fillId="63" borderId="1855" applyNumberFormat="0" applyAlignment="0" applyProtection="0">
      <alignment vertical="center"/>
    </xf>
    <xf numFmtId="0" fontId="290" fillId="0" borderId="1861" applyNumberFormat="0" applyFill="0" applyAlignment="0" applyProtection="0">
      <alignment vertical="center"/>
    </xf>
    <xf numFmtId="0" fontId="50" fillId="79" borderId="1887" applyNumberFormat="0" applyFont="0" applyAlignment="0" applyProtection="0"/>
    <xf numFmtId="0" fontId="201" fillId="79" borderId="1857" applyNumberFormat="0" applyFont="0" applyAlignment="0" applyProtection="0">
      <alignment vertical="center"/>
    </xf>
    <xf numFmtId="0" fontId="149" fillId="41" borderId="1875" applyNumberFormat="0" applyAlignment="0" applyProtection="0"/>
    <xf numFmtId="0" fontId="156" fillId="54" borderId="1878" applyNumberFormat="0" applyAlignment="0" applyProtection="0"/>
    <xf numFmtId="0" fontId="172" fillId="0" borderId="1919"/>
    <xf numFmtId="3" fontId="27" fillId="0" borderId="1911" applyNumberFormat="0" applyFont="0" applyFill="0" applyAlignment="0" applyProtection="0">
      <alignment vertical="center"/>
    </xf>
    <xf numFmtId="3" fontId="27" fillId="0" borderId="1911" applyNumberFormat="0" applyFont="0" applyFill="0" applyAlignment="0" applyProtection="0">
      <alignment vertical="center"/>
    </xf>
    <xf numFmtId="3" fontId="276" fillId="109" borderId="1898"/>
    <xf numFmtId="0" fontId="172" fillId="0" borderId="1899"/>
    <xf numFmtId="3" fontId="27" fillId="0" borderId="1892" applyNumberFormat="0" applyFont="0" applyFill="0" applyAlignment="0" applyProtection="0">
      <alignment vertical="center"/>
    </xf>
    <xf numFmtId="3" fontId="27" fillId="0" borderId="1892" applyNumberFormat="0" applyFont="0" applyFill="0" applyAlignment="0" applyProtection="0">
      <alignment vertical="center"/>
    </xf>
    <xf numFmtId="3" fontId="276" fillId="109" borderId="1879"/>
    <xf numFmtId="0" fontId="172" fillId="0" borderId="1880"/>
    <xf numFmtId="3" fontId="27" fillId="0" borderId="1872" applyNumberFormat="0" applyFont="0" applyFill="0" applyAlignment="0" applyProtection="0">
      <alignment vertical="center"/>
    </xf>
    <xf numFmtId="3" fontId="27" fillId="0" borderId="1872" applyNumberFormat="0" applyFont="0" applyFill="0" applyAlignment="0" applyProtection="0">
      <alignment vertical="center"/>
    </xf>
    <xf numFmtId="0" fontId="50" fillId="79" borderId="1906" applyNumberFormat="0" applyFont="0" applyAlignment="0" applyProtection="0"/>
    <xf numFmtId="0" fontId="54" fillId="73" borderId="1904" applyNumberFormat="0" applyAlignment="0" applyProtection="0"/>
    <xf numFmtId="0" fontId="156" fillId="54" borderId="1888" applyNumberFormat="0" applyAlignment="0" applyProtection="0"/>
    <xf numFmtId="0" fontId="149" fillId="41" borderId="1914" applyNumberFormat="0" applyAlignment="0" applyProtection="0"/>
    <xf numFmtId="3" fontId="276" fillId="109" borderId="1908"/>
    <xf numFmtId="0" fontId="50" fillId="79" borderId="1887" applyNumberFormat="0" applyFont="0" applyAlignment="0" applyProtection="0"/>
    <xf numFmtId="0" fontId="54" fillId="73" borderId="1914" applyNumberFormat="0" applyAlignment="0" applyProtection="0"/>
    <xf numFmtId="0" fontId="36" fillId="0" borderId="1892" applyNumberFormat="0" applyFill="0" applyBorder="0" applyAlignment="0" applyProtection="0"/>
    <xf numFmtId="0" fontId="270" fillId="73" borderId="1888" applyNumberFormat="0" applyAlignment="0" applyProtection="0">
      <alignment vertical="center"/>
    </xf>
    <xf numFmtId="0" fontId="210" fillId="73" borderId="1914" applyNumberFormat="0" applyAlignment="0" applyProtection="0">
      <alignment vertical="center"/>
    </xf>
    <xf numFmtId="0" fontId="149" fillId="41" borderId="1904" applyNumberFormat="0" applyAlignment="0" applyProtection="0"/>
    <xf numFmtId="37" fontId="172" fillId="105" borderId="1903">
      <alignment horizontal="center" vertical="center" wrapText="1"/>
    </xf>
    <xf numFmtId="0" fontId="149" fillId="41" borderId="1904" applyNumberFormat="0" applyAlignment="0" applyProtection="0"/>
    <xf numFmtId="0" fontId="50" fillId="79" borderId="1906" applyNumberFormat="0" applyFont="0" applyAlignment="0" applyProtection="0"/>
    <xf numFmtId="0" fontId="158" fillId="0" borderId="1881" applyNumberFormat="0" applyFill="0" applyAlignment="0" applyProtection="0"/>
    <xf numFmtId="0" fontId="290" fillId="0" borderId="1881" applyNumberFormat="0" applyFill="0" applyAlignment="0" applyProtection="0">
      <alignment vertical="center"/>
    </xf>
    <xf numFmtId="0" fontId="68" fillId="0" borderId="1881" applyNumberFormat="0" applyFill="0" applyAlignment="0" applyProtection="0"/>
    <xf numFmtId="0" fontId="158" fillId="0" borderId="1881" applyNumberFormat="0" applyFill="0" applyAlignment="0" applyProtection="0"/>
    <xf numFmtId="0" fontId="290" fillId="0" borderId="1881" applyNumberFormat="0" applyFill="0" applyAlignment="0" applyProtection="0">
      <alignment vertical="center"/>
    </xf>
    <xf numFmtId="0" fontId="68" fillId="0" borderId="1881" applyNumberFormat="0" applyFill="0" applyAlignment="0" applyProtection="0"/>
    <xf numFmtId="0" fontId="158" fillId="0" borderId="1881" applyNumberFormat="0" applyFill="0" applyAlignment="0" applyProtection="0"/>
    <xf numFmtId="0" fontId="158" fillId="0" borderId="1881" applyNumberFormat="0" applyFill="0" applyAlignment="0" applyProtection="0"/>
    <xf numFmtId="0" fontId="158" fillId="0" borderId="1881" applyNumberFormat="0" applyFill="0" applyAlignment="0" applyProtection="0"/>
    <xf numFmtId="0" fontId="158" fillId="0" borderId="1881" applyNumberFormat="0" applyFill="0" applyAlignment="0" applyProtection="0"/>
    <xf numFmtId="0" fontId="158" fillId="0" borderId="1881" applyNumberFormat="0" applyFill="0" applyAlignment="0" applyProtection="0"/>
    <xf numFmtId="0" fontId="158" fillId="0" borderId="1881" applyNumberFormat="0" applyFill="0" applyAlignment="0" applyProtection="0"/>
    <xf numFmtId="0" fontId="270" fillId="73" borderId="1878" applyNumberFormat="0" applyAlignment="0" applyProtection="0">
      <alignment vertical="center"/>
    </xf>
    <xf numFmtId="0" fontId="210" fillId="73" borderId="1875" applyNumberFormat="0" applyAlignment="0" applyProtection="0">
      <alignment vertical="center"/>
    </xf>
    <xf numFmtId="0" fontId="62" fillId="63" borderId="1904" applyNumberFormat="0" applyAlignment="0" applyProtection="0"/>
    <xf numFmtId="0" fontId="256" fillId="63" borderId="1875" applyNumberFormat="0" applyAlignment="0" applyProtection="0">
      <alignment vertical="center"/>
    </xf>
    <xf numFmtId="0" fontId="290" fillId="0" borderId="1881" applyNumberFormat="0" applyFill="0" applyAlignment="0" applyProtection="0">
      <alignment vertical="center"/>
    </xf>
    <xf numFmtId="0" fontId="201" fillId="79" borderId="1877" applyNumberFormat="0" applyFont="0" applyAlignment="0" applyProtection="0">
      <alignment vertical="center"/>
    </xf>
    <xf numFmtId="0" fontId="50" fillId="79" borderId="1916" applyNumberFormat="0" applyFont="0" applyAlignment="0" applyProtection="0"/>
    <xf numFmtId="0" fontId="140" fillId="54" borderId="1914" applyNumberFormat="0" applyAlignment="0" applyProtection="0"/>
    <xf numFmtId="0" fontId="158" fillId="0" borderId="1891" applyNumberFormat="0" applyFill="0" applyAlignment="0" applyProtection="0"/>
    <xf numFmtId="0" fontId="290" fillId="0" borderId="1891" applyNumberFormat="0" applyFill="0" applyAlignment="0" applyProtection="0">
      <alignment vertical="center"/>
    </xf>
    <xf numFmtId="0" fontId="68" fillId="0" borderId="1891" applyNumberFormat="0" applyFill="0" applyAlignment="0" applyProtection="0"/>
    <xf numFmtId="0" fontId="158" fillId="0" borderId="1891" applyNumberFormat="0" applyFill="0" applyAlignment="0" applyProtection="0"/>
    <xf numFmtId="0" fontId="290" fillId="0" borderId="1891" applyNumberFormat="0" applyFill="0" applyAlignment="0" applyProtection="0">
      <alignment vertical="center"/>
    </xf>
    <xf numFmtId="0" fontId="68" fillId="0" borderId="1891" applyNumberFormat="0" applyFill="0" applyAlignment="0" applyProtection="0"/>
    <xf numFmtId="0" fontId="158" fillId="0" borderId="1891" applyNumberFormat="0" applyFill="0" applyAlignment="0" applyProtection="0"/>
    <xf numFmtId="0" fontId="158" fillId="0" borderId="1891" applyNumberFormat="0" applyFill="0" applyAlignment="0" applyProtection="0"/>
    <xf numFmtId="0" fontId="158" fillId="0" borderId="1891" applyNumberFormat="0" applyFill="0" applyAlignment="0" applyProtection="0"/>
    <xf numFmtId="0" fontId="158" fillId="0" borderId="1891" applyNumberFormat="0" applyFill="0" applyAlignment="0" applyProtection="0"/>
    <xf numFmtId="0" fontId="158" fillId="0" borderId="1891" applyNumberFormat="0" applyFill="0" applyAlignment="0" applyProtection="0"/>
    <xf numFmtId="0" fontId="158" fillId="0" borderId="1891" applyNumberFormat="0" applyFill="0" applyAlignment="0" applyProtection="0"/>
    <xf numFmtId="0" fontId="36" fillId="0" borderId="1911" applyNumberFormat="0" applyFill="0" applyBorder="0" applyAlignment="0" applyProtection="0"/>
    <xf numFmtId="0" fontId="270" fillId="73" borderId="1888" applyNumberFormat="0" applyAlignment="0" applyProtection="0">
      <alignment vertical="center"/>
    </xf>
    <xf numFmtId="0" fontId="210" fillId="73" borderId="1885" applyNumberFormat="0" applyAlignment="0" applyProtection="0">
      <alignment vertical="center"/>
    </xf>
    <xf numFmtId="0" fontId="149" fillId="41" borderId="1914" applyNumberFormat="0" applyAlignment="0" applyProtection="0"/>
    <xf numFmtId="0" fontId="256" fillId="63" borderId="1885" applyNumberFormat="0" applyAlignment="0" applyProtection="0">
      <alignment vertical="center"/>
    </xf>
    <xf numFmtId="0" fontId="290" fillId="0" borderId="1891" applyNumberFormat="0" applyFill="0" applyAlignment="0" applyProtection="0">
      <alignment vertical="center"/>
    </xf>
    <xf numFmtId="0" fontId="201" fillId="79" borderId="1887" applyNumberFormat="0" applyFont="0" applyAlignment="0" applyProtection="0">
      <alignment vertical="center"/>
    </xf>
    <xf numFmtId="0" fontId="158" fillId="0" borderId="1900" applyNumberFormat="0" applyFill="0" applyAlignment="0" applyProtection="0"/>
    <xf numFmtId="0" fontId="290" fillId="0" borderId="1900" applyNumberFormat="0" applyFill="0" applyAlignment="0" applyProtection="0">
      <alignment vertical="center"/>
    </xf>
    <xf numFmtId="0" fontId="68" fillId="0" borderId="1900" applyNumberFormat="0" applyFill="0" applyAlignment="0" applyProtection="0"/>
    <xf numFmtId="0" fontId="158" fillId="0" borderId="1900" applyNumberFormat="0" applyFill="0" applyAlignment="0" applyProtection="0"/>
    <xf numFmtId="0" fontId="290" fillId="0" borderId="1900" applyNumberFormat="0" applyFill="0" applyAlignment="0" applyProtection="0">
      <alignment vertical="center"/>
    </xf>
    <xf numFmtId="0" fontId="68" fillId="0" borderId="1900" applyNumberFormat="0" applyFill="0" applyAlignment="0" applyProtection="0"/>
    <xf numFmtId="0" fontId="158" fillId="0" borderId="1900" applyNumberFormat="0" applyFill="0" applyAlignment="0" applyProtection="0"/>
    <xf numFmtId="0" fontId="158" fillId="0" borderId="1900" applyNumberFormat="0" applyFill="0" applyAlignment="0" applyProtection="0"/>
    <xf numFmtId="0" fontId="158" fillId="0" borderId="1900" applyNumberFormat="0" applyFill="0" applyAlignment="0" applyProtection="0"/>
    <xf numFmtId="0" fontId="158" fillId="0" borderId="1900" applyNumberFormat="0" applyFill="0" applyAlignment="0" applyProtection="0"/>
    <xf numFmtId="0" fontId="158" fillId="0" borderId="1900" applyNumberFormat="0" applyFill="0" applyAlignment="0" applyProtection="0"/>
    <xf numFmtId="0" fontId="158" fillId="0" borderId="1900" applyNumberFormat="0" applyFill="0" applyAlignment="0" applyProtection="0"/>
    <xf numFmtId="0" fontId="270" fillId="73" borderId="1897" applyNumberFormat="0" applyAlignment="0" applyProtection="0">
      <alignment vertical="center"/>
    </xf>
    <xf numFmtId="0" fontId="290" fillId="0" borderId="1900" applyNumberFormat="0" applyFill="0" applyAlignment="0" applyProtection="0">
      <alignment vertical="center"/>
    </xf>
    <xf numFmtId="0" fontId="201" fillId="79" borderId="1896" applyNumberFormat="0" applyFont="0" applyAlignment="0" applyProtection="0">
      <alignment vertical="center"/>
    </xf>
    <xf numFmtId="0" fontId="158" fillId="0" borderId="1910" applyNumberFormat="0" applyFill="0" applyAlignment="0" applyProtection="0"/>
    <xf numFmtId="0" fontId="158" fillId="0" borderId="1910" applyNumberFormat="0" applyFill="0" applyAlignment="0" applyProtection="0"/>
    <xf numFmtId="0" fontId="158" fillId="0" borderId="1910" applyNumberFormat="0" applyFill="0" applyAlignment="0" applyProtection="0"/>
    <xf numFmtId="0" fontId="158" fillId="0" borderId="1910" applyNumberFormat="0" applyFill="0" applyAlignment="0" applyProtection="0"/>
    <xf numFmtId="0" fontId="270" fillId="73" borderId="1907" applyNumberFormat="0" applyAlignment="0" applyProtection="0">
      <alignment vertical="center"/>
    </xf>
    <xf numFmtId="0" fontId="210" fillId="73" borderId="1904" applyNumberFormat="0" applyAlignment="0" applyProtection="0">
      <alignment vertical="center"/>
    </xf>
    <xf numFmtId="0" fontId="256" fillId="63" borderId="1904" applyNumberFormat="0" applyAlignment="0" applyProtection="0">
      <alignment vertical="center"/>
    </xf>
    <xf numFmtId="0" fontId="290" fillId="0" borderId="1910" applyNumberFormat="0" applyFill="0" applyAlignment="0" applyProtection="0">
      <alignment vertical="center"/>
    </xf>
    <xf numFmtId="0" fontId="201" fillId="79" borderId="1906" applyNumberFormat="0" applyFont="0" applyAlignment="0" applyProtection="0">
      <alignment vertical="center"/>
    </xf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270" fillId="73" borderId="1917" applyNumberFormat="0" applyAlignment="0" applyProtection="0">
      <alignment vertical="center"/>
    </xf>
    <xf numFmtId="0" fontId="210" fillId="73" borderId="1914" applyNumberFormat="0" applyAlignment="0" applyProtection="0">
      <alignment vertical="center"/>
    </xf>
    <xf numFmtId="0" fontId="256" fillId="63" borderId="1914" applyNumberFormat="0" applyAlignment="0" applyProtection="0">
      <alignment vertical="center"/>
    </xf>
    <xf numFmtId="0" fontId="290" fillId="0" borderId="1920" applyNumberFormat="0" applyFill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66" fillId="73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270" fillId="73" borderId="1917" applyNumberFormat="0" applyAlignment="0" applyProtection="0">
      <alignment vertical="center"/>
    </xf>
    <xf numFmtId="0" fontId="156" fillId="54" borderId="1917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201" fillId="79" borderId="1916" applyNumberFormat="0" applyFont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156" fillId="54" borderId="1938" applyNumberFormat="0" applyAlignment="0" applyProtection="0"/>
    <xf numFmtId="0" fontId="156" fillId="54" borderId="1938" applyNumberFormat="0" applyAlignment="0" applyProtection="0"/>
    <xf numFmtId="0" fontId="156" fillId="54" borderId="1938" applyNumberFormat="0" applyAlignment="0" applyProtection="0"/>
    <xf numFmtId="0" fontId="156" fillId="54" borderId="1938" applyNumberFormat="0" applyAlignment="0" applyProtection="0"/>
    <xf numFmtId="0" fontId="66" fillId="73" borderId="1938" applyNumberFormat="0" applyAlignment="0" applyProtection="0"/>
    <xf numFmtId="0" fontId="270" fillId="73" borderId="1938" applyNumberFormat="0" applyAlignment="0" applyProtection="0">
      <alignment vertical="center"/>
    </xf>
    <xf numFmtId="0" fontId="156" fillId="54" borderId="1938" applyNumberFormat="0" applyAlignment="0" applyProtection="0"/>
    <xf numFmtId="0" fontId="66" fillId="73" borderId="1938" applyNumberFormat="0" applyAlignment="0" applyProtection="0"/>
    <xf numFmtId="0" fontId="270" fillId="73" borderId="1938" applyNumberFormat="0" applyAlignment="0" applyProtection="0">
      <alignment vertical="center"/>
    </xf>
    <xf numFmtId="0" fontId="156" fillId="54" borderId="1938" applyNumberForma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201" fillId="79" borderId="1937" applyNumberFormat="0" applyFont="0" applyAlignment="0" applyProtection="0">
      <alignment vertical="center"/>
    </xf>
    <xf numFmtId="0" fontId="201" fillId="79" borderId="1937" applyNumberFormat="0" applyFont="0" applyAlignment="0" applyProtection="0">
      <alignment vertical="center"/>
    </xf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9" fillId="56" borderId="1937" applyNumberForma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50" fillId="79" borderId="1937" applyNumberFormat="0" applyFont="0" applyAlignment="0" applyProtection="0"/>
    <xf numFmtId="0" fontId="140" fillId="54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54" fillId="73" borderId="1914" applyNumberFormat="0" applyAlignment="0" applyProtection="0"/>
    <xf numFmtId="0" fontId="140" fillId="54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54" fillId="73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54" fillId="73" borderId="1914" applyNumberFormat="0" applyAlignment="0" applyProtection="0"/>
    <xf numFmtId="0" fontId="140" fillId="54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25" applyNumberFormat="0" applyAlignment="0" applyProtection="0"/>
    <xf numFmtId="0" fontId="210" fillId="73" borderId="1925" applyNumberFormat="0" applyAlignment="0" applyProtection="0">
      <alignment vertical="center"/>
    </xf>
    <xf numFmtId="0" fontId="140" fillId="54" borderId="1925" applyNumberFormat="0" applyAlignment="0" applyProtection="0"/>
    <xf numFmtId="0" fontId="210" fillId="73" borderId="1925" applyNumberFormat="0" applyAlignment="0" applyProtection="0">
      <alignment vertical="center"/>
    </xf>
    <xf numFmtId="0" fontId="54" fillId="73" borderId="1925" applyNumberFormat="0" applyAlignment="0" applyProtection="0"/>
    <xf numFmtId="0" fontId="140" fillId="54" borderId="1925" applyNumberFormat="0" applyAlignment="0" applyProtection="0"/>
    <xf numFmtId="0" fontId="140" fillId="54" borderId="1925" applyNumberFormat="0" applyAlignment="0" applyProtection="0"/>
    <xf numFmtId="0" fontId="140" fillId="54" borderId="1925" applyNumberFormat="0" applyAlignment="0" applyProtection="0"/>
    <xf numFmtId="0" fontId="140" fillId="54" borderId="1925" applyNumberFormat="0" applyAlignment="0" applyProtection="0"/>
    <xf numFmtId="0" fontId="262" fillId="107" borderId="1915">
      <alignment textRotation="90"/>
    </xf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62" fillId="63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149" fillId="41" borderId="1914" applyNumberFormat="0" applyAlignment="0" applyProtection="0"/>
    <xf numFmtId="0" fontId="62" fillId="63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149" fillId="41" borderId="1914" applyNumberFormat="0" applyAlignment="0" applyProtection="0"/>
    <xf numFmtId="10" fontId="41" fillId="35" borderId="1911" applyNumberFormat="0" applyBorder="0" applyAlignment="0" applyProtection="0"/>
    <xf numFmtId="10" fontId="41" fillId="35" borderId="1911" applyNumberFormat="0" applyBorder="0" applyAlignment="0" applyProtection="0"/>
    <xf numFmtId="0" fontId="262" fillId="107" borderId="1915">
      <alignment textRotation="90"/>
    </xf>
    <xf numFmtId="0" fontId="262" fillId="107" borderId="1936">
      <alignment textRotation="90"/>
    </xf>
    <xf numFmtId="37" fontId="172" fillId="105" borderId="1913">
      <alignment horizontal="center" vertical="center" wrapText="1"/>
    </xf>
    <xf numFmtId="0" fontId="149" fillId="41" borderId="1935" applyNumberFormat="0" applyAlignment="0" applyProtection="0"/>
    <xf numFmtId="0" fontId="149" fillId="41" borderId="1935" applyNumberFormat="0" applyAlignment="0" applyProtection="0"/>
    <xf numFmtId="0" fontId="149" fillId="41" borderId="1935" applyNumberFormat="0" applyAlignment="0" applyProtection="0"/>
    <xf numFmtId="10" fontId="30" fillId="35" borderId="1911" applyNumberFormat="0" applyBorder="0" applyAlignment="0" applyProtection="0"/>
    <xf numFmtId="10" fontId="41" fillId="35" borderId="1911" applyNumberFormat="0" applyBorder="0" applyAlignment="0" applyProtection="0"/>
    <xf numFmtId="10" fontId="41" fillId="35" borderId="1911" applyNumberFormat="0" applyBorder="0" applyAlignment="0" applyProtection="0"/>
    <xf numFmtId="0" fontId="149" fillId="41" borderId="1935" applyNumberFormat="0" applyAlignment="0" applyProtection="0"/>
    <xf numFmtId="0" fontId="62" fillId="63" borderId="1935" applyNumberFormat="0" applyAlignment="0" applyProtection="0"/>
    <xf numFmtId="0" fontId="256" fillId="63" borderId="1935" applyNumberFormat="0" applyAlignment="0" applyProtection="0">
      <alignment vertical="center"/>
    </xf>
    <xf numFmtId="0" fontId="149" fillId="41" borderId="1935" applyNumberFormat="0" applyAlignment="0" applyProtection="0"/>
    <xf numFmtId="0" fontId="62" fillId="63" borderId="1935" applyNumberFormat="0" applyAlignment="0" applyProtection="0"/>
    <xf numFmtId="0" fontId="256" fillId="63" borderId="1935" applyNumberFormat="0" applyAlignment="0" applyProtection="0">
      <alignment vertical="center"/>
    </xf>
    <xf numFmtId="0" fontId="149" fillId="41" borderId="1935" applyNumberFormat="0" applyAlignment="0" applyProtection="0"/>
    <xf numFmtId="10" fontId="41" fillId="35" borderId="1932" applyNumberFormat="0" applyBorder="0" applyAlignment="0" applyProtection="0"/>
    <xf numFmtId="10" fontId="41" fillId="35" borderId="1932" applyNumberFormat="0" applyBorder="0" applyAlignment="0" applyProtection="0"/>
    <xf numFmtId="37" fontId="172" fillId="105" borderId="1913">
      <alignment horizontal="center" vertical="center" wrapText="1"/>
    </xf>
    <xf numFmtId="37" fontId="172" fillId="105" borderId="1934">
      <alignment horizontal="center" vertical="center" wrapText="1"/>
    </xf>
    <xf numFmtId="0" fontId="42" fillId="0" borderId="1912">
      <alignment horizontal="left" vertical="center"/>
    </xf>
    <xf numFmtId="0" fontId="44" fillId="0" borderId="1912">
      <alignment horizontal="left" vertical="center"/>
    </xf>
    <xf numFmtId="0" fontId="140" fillId="54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54" fillId="73" borderId="1914" applyNumberFormat="0" applyAlignment="0" applyProtection="0"/>
    <xf numFmtId="0" fontId="140" fillId="54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54" fillId="73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42" fillId="0" borderId="1912">
      <alignment horizontal="left" vertical="center"/>
    </xf>
    <xf numFmtId="0" fontId="44" fillId="0" borderId="1912">
      <alignment horizontal="left" vertical="center"/>
    </xf>
    <xf numFmtId="0" fontId="42" fillId="0" borderId="1933">
      <alignment horizontal="left" vertical="center"/>
    </xf>
    <xf numFmtId="0" fontId="44" fillId="0" borderId="1933">
      <alignment horizontal="left" vertical="center"/>
    </xf>
    <xf numFmtId="0" fontId="36" fillId="0" borderId="1911" applyNumberFormat="0" applyFill="0" applyBorder="0" applyAlignment="0" applyProtection="0"/>
    <xf numFmtId="0" fontId="36" fillId="0" borderId="1922" applyNumberFormat="0" applyFill="0" applyBorder="0" applyAlignment="0" applyProtection="0"/>
    <xf numFmtId="0" fontId="36" fillId="0" borderId="1911" applyNumberFormat="0" applyFill="0" applyBorder="0" applyAlignment="0" applyProtection="0"/>
    <xf numFmtId="0" fontId="44" fillId="0" borderId="1923">
      <alignment horizontal="left" vertical="center"/>
    </xf>
    <xf numFmtId="0" fontId="42" fillId="0" borderId="1923">
      <alignment horizontal="left" vertical="center"/>
    </xf>
    <xf numFmtId="0" fontId="42" fillId="0" borderId="1912">
      <alignment horizontal="left" vertical="center"/>
    </xf>
    <xf numFmtId="0" fontId="44" fillId="0" borderId="1912">
      <alignment horizontal="left" vertical="center"/>
    </xf>
    <xf numFmtId="0" fontId="42" fillId="0" borderId="1912">
      <alignment horizontal="left" vertical="center"/>
    </xf>
    <xf numFmtId="10" fontId="41" fillId="35" borderId="1922" applyNumberFormat="0" applyBorder="0" applyAlignment="0" applyProtection="0"/>
    <xf numFmtId="10" fontId="30" fillId="35" borderId="1922" applyNumberFormat="0" applyBorder="0" applyAlignment="0" applyProtection="0"/>
    <xf numFmtId="0" fontId="256" fillId="63" borderId="1925" applyNumberFormat="0" applyAlignment="0" applyProtection="0">
      <alignment vertical="center"/>
    </xf>
    <xf numFmtId="0" fontId="149" fillId="41" borderId="1925" applyNumberFormat="0" applyAlignment="0" applyProtection="0"/>
    <xf numFmtId="0" fontId="256" fillId="63" borderId="1925" applyNumberFormat="0" applyAlignment="0" applyProtection="0">
      <alignment vertical="center"/>
    </xf>
    <xf numFmtId="0" fontId="62" fillId="63" borderId="1925" applyNumberFormat="0" applyAlignment="0" applyProtection="0"/>
    <xf numFmtId="0" fontId="149" fillId="41" borderId="1925" applyNumberFormat="0" applyAlignment="0" applyProtection="0"/>
    <xf numFmtId="0" fontId="149" fillId="41" borderId="1925" applyNumberFormat="0" applyAlignment="0" applyProtection="0"/>
    <xf numFmtId="0" fontId="149" fillId="41" borderId="1925" applyNumberFormat="0" applyAlignment="0" applyProtection="0"/>
    <xf numFmtId="0" fontId="149" fillId="41" borderId="1925" applyNumberFormat="0" applyAlignment="0" applyProtection="0"/>
    <xf numFmtId="37" fontId="172" fillId="105" borderId="1913">
      <alignment horizontal="center" vertical="center" wrapText="1"/>
    </xf>
    <xf numFmtId="0" fontId="262" fillId="107" borderId="1926">
      <alignment textRotation="90"/>
    </xf>
    <xf numFmtId="10" fontId="41" fillId="35" borderId="1911" applyNumberFormat="0" applyBorder="0" applyAlignment="0" applyProtection="0"/>
    <xf numFmtId="10" fontId="41" fillId="35" borderId="1911" applyNumberFormat="0" applyBorder="0" applyAlignment="0" applyProtection="0"/>
    <xf numFmtId="10" fontId="30" fillId="35" borderId="1911" applyNumberFormat="0" applyBorder="0" applyAlignment="0" applyProtection="0"/>
    <xf numFmtId="0" fontId="149" fillId="41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62" fillId="63" borderId="1914" applyNumberFormat="0" applyAlignment="0" applyProtection="0"/>
    <xf numFmtId="0" fontId="149" fillId="41" borderId="1914" applyNumberFormat="0" applyAlignment="0" applyProtection="0"/>
    <xf numFmtId="37" fontId="172" fillId="105" borderId="1913">
      <alignment horizontal="center" vertical="center" wrapText="1"/>
    </xf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10" fontId="41" fillId="35" borderId="1911" applyNumberFormat="0" applyBorder="0" applyAlignment="0" applyProtection="0"/>
    <xf numFmtId="10" fontId="41" fillId="35" borderId="1911" applyNumberFormat="0" applyBorder="0" applyAlignment="0" applyProtection="0"/>
    <xf numFmtId="10" fontId="30" fillId="35" borderId="1911" applyNumberFormat="0" applyBorder="0" applyAlignment="0" applyProtection="0"/>
    <xf numFmtId="0" fontId="149" fillId="41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62" fillId="63" borderId="1914" applyNumberFormat="0" applyAlignment="0" applyProtection="0"/>
    <xf numFmtId="0" fontId="149" fillId="41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62" fillId="63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262" fillId="107" borderId="1915">
      <alignment textRotation="90"/>
    </xf>
    <xf numFmtId="0" fontId="262" fillId="107" borderId="1915">
      <alignment textRotation="90"/>
    </xf>
    <xf numFmtId="0" fontId="140" fillId="54" borderId="1935" applyNumberFormat="0" applyAlignment="0" applyProtection="0"/>
    <xf numFmtId="0" fontId="140" fillId="54" borderId="1935" applyNumberFormat="0" applyAlignment="0" applyProtection="0"/>
    <xf numFmtId="0" fontId="140" fillId="54" borderId="1935" applyNumberFormat="0" applyAlignment="0" applyProtection="0"/>
    <xf numFmtId="0" fontId="140" fillId="54" borderId="1935" applyNumberFormat="0" applyAlignment="0" applyProtection="0"/>
    <xf numFmtId="0" fontId="140" fillId="54" borderId="1935" applyNumberFormat="0" applyAlignment="0" applyProtection="0"/>
    <xf numFmtId="0" fontId="140" fillId="54" borderId="1935" applyNumberFormat="0" applyAlignment="0" applyProtection="0"/>
    <xf numFmtId="0" fontId="54" fillId="73" borderId="1935" applyNumberFormat="0" applyAlignment="0" applyProtection="0"/>
    <xf numFmtId="0" fontId="210" fillId="73" borderId="1935" applyNumberFormat="0" applyAlignment="0" applyProtection="0">
      <alignment vertical="center"/>
    </xf>
    <xf numFmtId="0" fontId="140" fillId="54" borderId="1935" applyNumberFormat="0" applyAlignment="0" applyProtection="0"/>
    <xf numFmtId="0" fontId="36" fillId="0" borderId="1911" applyNumberFormat="0" applyFill="0" applyBorder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140" fillId="54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140" fillId="54" borderId="1914" applyNumberFormat="0" applyAlignment="0" applyProtection="0"/>
    <xf numFmtId="0" fontId="54" fillId="73" borderId="1914" applyNumberFormat="0" applyAlignment="0" applyProtection="0"/>
    <xf numFmtId="0" fontId="210" fillId="73" borderId="1914" applyNumberFormat="0" applyAlignment="0" applyProtection="0">
      <alignment vertical="center"/>
    </xf>
    <xf numFmtId="0" fontId="140" fillId="54" borderId="1914" applyNumberFormat="0" applyAlignment="0" applyProtection="0"/>
    <xf numFmtId="0" fontId="44" fillId="0" borderId="1912">
      <alignment horizontal="left" vertical="center"/>
    </xf>
    <xf numFmtId="0" fontId="42" fillId="0" borderId="1912">
      <alignment horizontal="left" vertical="center"/>
    </xf>
    <xf numFmtId="37" fontId="172" fillId="105" borderId="1913">
      <alignment horizontal="center" vertical="center" wrapText="1"/>
    </xf>
    <xf numFmtId="10" fontId="41" fillId="35" borderId="1911" applyNumberFormat="0" applyBorder="0" applyAlignment="0" applyProtection="0"/>
    <xf numFmtId="10" fontId="41" fillId="35" borderId="1911" applyNumberFormat="0" applyBorder="0" applyAlignment="0" applyProtection="0"/>
    <xf numFmtId="10" fontId="30" fillId="35" borderId="1911" applyNumberFormat="0" applyBorder="0" applyAlignment="0" applyProtection="0"/>
    <xf numFmtId="0" fontId="149" fillId="41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62" fillId="63" borderId="1914" applyNumberFormat="0" applyAlignment="0" applyProtection="0"/>
    <xf numFmtId="0" fontId="149" fillId="41" borderId="1914" applyNumberFormat="0" applyAlignment="0" applyProtection="0"/>
    <xf numFmtId="0" fontId="256" fillId="63" borderId="1914" applyNumberFormat="0" applyAlignment="0" applyProtection="0">
      <alignment vertical="center"/>
    </xf>
    <xf numFmtId="0" fontId="62" fillId="63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149" fillId="41" borderId="1914" applyNumberFormat="0" applyAlignment="0" applyProtection="0"/>
    <xf numFmtId="0" fontId="262" fillId="107" borderId="1915">
      <alignment textRotation="90"/>
    </xf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9" fillId="56" borderId="1927" applyNumberForma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201" fillId="79" borderId="1927" applyNumberFormat="0" applyFont="0" applyAlignment="0" applyProtection="0">
      <alignment vertical="center"/>
    </xf>
    <xf numFmtId="0" fontId="201" fillId="79" borderId="1927" applyNumberFormat="0" applyFont="0" applyAlignment="0" applyProtection="0">
      <alignment vertical="center"/>
    </xf>
    <xf numFmtId="0" fontId="9" fillId="56" borderId="1927" applyNumberFormat="0" applyAlignment="0" applyProtection="0"/>
    <xf numFmtId="0" fontId="50" fillId="79" borderId="1927" applyNumberFormat="0" applyFont="0" applyAlignment="0" applyProtection="0"/>
    <xf numFmtId="0" fontId="9" fillId="56" borderId="1927" applyNumberFormat="0" applyAlignment="0" applyProtection="0"/>
    <xf numFmtId="0" fontId="50" fillId="79" borderId="1927" applyNumberFormat="0" applyFont="0" applyAlignment="0" applyProtection="0"/>
    <xf numFmtId="0" fontId="9" fillId="56" borderId="1927" applyNumberFormat="0" applyAlignment="0" applyProtection="0"/>
    <xf numFmtId="0" fontId="9" fillId="56" borderId="1927" applyNumberFormat="0" applyAlignment="0" applyProtection="0"/>
    <xf numFmtId="0" fontId="50" fillId="79" borderId="1927" applyNumberFormat="0" applyFont="0" applyAlignment="0" applyProtection="0"/>
    <xf numFmtId="0" fontId="9" fillId="56" borderId="1927" applyNumberFormat="0" applyAlignment="0" applyProtection="0"/>
    <xf numFmtId="0" fontId="50" fillId="79" borderId="1927" applyNumberFormat="0" applyFont="0" applyAlignment="0" applyProtection="0"/>
    <xf numFmtId="0" fontId="9" fillId="56" borderId="1927" applyNumberFormat="0" applyAlignment="0" applyProtection="0"/>
    <xf numFmtId="0" fontId="50" fillId="79" borderId="1927" applyNumberFormat="0" applyFont="0" applyAlignment="0" applyProtection="0"/>
    <xf numFmtId="0" fontId="9" fillId="56" borderId="1927" applyNumberFormat="0" applyAlignment="0" applyProtection="0"/>
    <xf numFmtId="0" fontId="156" fillId="54" borderId="1928" applyNumberFormat="0" applyAlignment="0" applyProtection="0"/>
    <xf numFmtId="0" fontId="66" fillId="73" borderId="1928" applyNumberFormat="0" applyAlignment="0" applyProtection="0"/>
    <xf numFmtId="0" fontId="156" fillId="54" borderId="1928" applyNumberFormat="0" applyAlignment="0" applyProtection="0"/>
    <xf numFmtId="0" fontId="270" fillId="73" borderId="1928" applyNumberFormat="0" applyAlignment="0" applyProtection="0">
      <alignment vertical="center"/>
    </xf>
    <xf numFmtId="0" fontId="66" fillId="73" borderId="1928" applyNumberFormat="0" applyAlignment="0" applyProtection="0"/>
    <xf numFmtId="0" fontId="156" fillId="54" borderId="1928" applyNumberFormat="0" applyAlignment="0" applyProtection="0"/>
    <xf numFmtId="0" fontId="156" fillId="54" borderId="1928" applyNumberFormat="0" applyAlignment="0" applyProtection="0"/>
    <xf numFmtId="0" fontId="156" fillId="54" borderId="1928" applyNumberFormat="0" applyAlignment="0" applyProtection="0"/>
    <xf numFmtId="0" fontId="156" fillId="54" borderId="1928" applyNumberFormat="0" applyAlignment="0" applyProtection="0"/>
    <xf numFmtId="0" fontId="156" fillId="54" borderId="1928" applyNumberFormat="0" applyAlignment="0" applyProtection="0"/>
    <xf numFmtId="0" fontId="156" fillId="54" borderId="1928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201" fillId="79" borderId="1916" applyNumberFormat="0" applyFont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201" fillId="79" borderId="1916" applyNumberFormat="0" applyFont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156" fillId="54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9" fillId="56" borderId="2116" applyNumberFormat="0" applyAlignment="0" applyProtection="0"/>
    <xf numFmtId="0" fontId="156" fillId="54" borderId="2117" applyNumberFormat="0" applyAlignment="0" applyProtection="0"/>
    <xf numFmtId="0" fontId="270" fillId="73" borderId="2117" applyNumberFormat="0" applyAlignment="0" applyProtection="0">
      <alignment vertical="center"/>
    </xf>
    <xf numFmtId="0" fontId="50" fillId="79" borderId="2116" applyNumberFormat="0" applyFont="0" applyAlignment="0" applyProtection="0"/>
    <xf numFmtId="0" fontId="172" fillId="0" borderId="1930"/>
    <xf numFmtId="3" fontId="27" fillId="0" borderId="1922" applyNumberFormat="0" applyFont="0" applyFill="0" applyAlignment="0" applyProtection="0">
      <alignment vertical="center"/>
    </xf>
    <xf numFmtId="3" fontId="27" fillId="0" borderId="1922" applyNumberFormat="0" applyFont="0" applyFill="0" applyAlignment="0" applyProtection="0">
      <alignment vertical="center"/>
    </xf>
    <xf numFmtId="3" fontId="276" fillId="109" borderId="1918"/>
    <xf numFmtId="0" fontId="172" fillId="0" borderId="1919"/>
    <xf numFmtId="0" fontId="158" fillId="0" borderId="1931" applyNumberFormat="0" applyFill="0" applyAlignment="0" applyProtection="0"/>
    <xf numFmtId="0" fontId="290" fillId="0" borderId="1931" applyNumberFormat="0" applyFill="0" applyAlignment="0" applyProtection="0">
      <alignment vertical="center"/>
    </xf>
    <xf numFmtId="0" fontId="68" fillId="0" borderId="1931" applyNumberFormat="0" applyFill="0" applyAlignment="0" applyProtection="0"/>
    <xf numFmtId="0" fontId="158" fillId="0" borderId="1931" applyNumberFormat="0" applyFill="0" applyAlignment="0" applyProtection="0"/>
    <xf numFmtId="3" fontId="27" fillId="0" borderId="1911" applyNumberFormat="0" applyFont="0" applyFill="0" applyAlignment="0" applyProtection="0">
      <alignment vertical="center"/>
    </xf>
    <xf numFmtId="3" fontId="27" fillId="0" borderId="1911" applyNumberFormat="0" applyFont="0" applyFill="0" applyAlignment="0" applyProtection="0">
      <alignment vertical="center"/>
    </xf>
    <xf numFmtId="0" fontId="290" fillId="0" borderId="1931" applyNumberFormat="0" applyFill="0" applyAlignment="0" applyProtection="0">
      <alignment vertical="center"/>
    </xf>
    <xf numFmtId="0" fontId="68" fillId="0" borderId="1931" applyNumberFormat="0" applyFill="0" applyAlignment="0" applyProtection="0"/>
    <xf numFmtId="0" fontId="158" fillId="0" borderId="1931" applyNumberFormat="0" applyFill="0" applyAlignment="0" applyProtection="0"/>
    <xf numFmtId="3" fontId="276" fillId="109" borderId="1918"/>
    <xf numFmtId="10" fontId="30" fillId="35" borderId="1932" applyNumberFormat="0" applyBorder="0" applyAlignment="0" applyProtection="0"/>
    <xf numFmtId="3" fontId="27" fillId="0" borderId="1911" applyNumberFormat="0" applyFont="0" applyFill="0" applyAlignment="0" applyProtection="0">
      <alignment vertical="center"/>
    </xf>
    <xf numFmtId="3" fontId="27" fillId="0" borderId="1911" applyNumberFormat="0" applyFont="0" applyFill="0" applyAlignment="0" applyProtection="0">
      <alignment vertical="center"/>
    </xf>
    <xf numFmtId="0" fontId="66" fillId="73" borderId="1917" applyNumberFormat="0" applyAlignment="0" applyProtection="0"/>
    <xf numFmtId="0" fontId="140" fillId="54" borderId="1925" applyNumberFormat="0" applyAlignment="0" applyProtection="0"/>
    <xf numFmtId="0" fontId="156" fillId="54" borderId="1917" applyNumberFormat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270" fillId="73" borderId="1917" applyNumberFormat="0" applyAlignment="0" applyProtection="0">
      <alignment vertical="center"/>
    </xf>
    <xf numFmtId="0" fontId="210" fillId="73" borderId="1914" applyNumberFormat="0" applyAlignment="0" applyProtection="0">
      <alignment vertical="center"/>
    </xf>
    <xf numFmtId="0" fontId="256" fillId="63" borderId="1914" applyNumberFormat="0" applyAlignment="0" applyProtection="0">
      <alignment vertical="center"/>
    </xf>
    <xf numFmtId="0" fontId="156" fillId="54" borderId="1938" applyNumberFormat="0" applyAlignment="0" applyProtection="0"/>
    <xf numFmtId="0" fontId="201" fillId="79" borderId="1916" applyNumberFormat="0" applyFont="0" applyAlignment="0" applyProtection="0">
      <alignment vertical="center"/>
    </xf>
    <xf numFmtId="0" fontId="156" fillId="54" borderId="1917" applyNumberFormat="0" applyAlignment="0" applyProtection="0"/>
    <xf numFmtId="3" fontId="276" fillId="109" borderId="1939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50" fillId="79" borderId="1916" applyNumberFormat="0" applyFont="0" applyAlignment="0" applyProtection="0"/>
    <xf numFmtId="0" fontId="201" fillId="79" borderId="1916" applyNumberFormat="0" applyFont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9" fillId="56" borderId="1916" applyNumberFormat="0" applyAlignment="0" applyProtection="0"/>
    <xf numFmtId="0" fontId="50" fillId="79" borderId="1916" applyNumberFormat="0" applyFont="0" applyAlignment="0" applyProtection="0"/>
    <xf numFmtId="0" fontId="156" fillId="54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270" fillId="73" borderId="1917" applyNumberFormat="0" applyAlignment="0" applyProtection="0">
      <alignment vertical="center"/>
    </xf>
    <xf numFmtId="0" fontId="66" fillId="73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36" fillId="0" borderId="1911" applyNumberFormat="0" applyFill="0" applyBorder="0" applyAlignment="0" applyProtection="0"/>
    <xf numFmtId="0" fontId="50" fillId="79" borderId="1916" applyNumberFormat="0" applyFont="0" applyAlignment="0" applyProtection="0"/>
    <xf numFmtId="0" fontId="156" fillId="54" borderId="1917" applyNumberFormat="0" applyAlignment="0" applyProtection="0"/>
    <xf numFmtId="0" fontId="156" fillId="54" borderId="1917" applyNumberFormat="0" applyAlignment="0" applyProtection="0"/>
    <xf numFmtId="0" fontId="156" fillId="54" borderId="1938" applyNumberFormat="0" applyAlignment="0" applyProtection="0"/>
    <xf numFmtId="0" fontId="54" fillId="73" borderId="1914" applyNumberFormat="0" applyAlignment="0" applyProtection="0"/>
    <xf numFmtId="0" fontId="256" fillId="63" borderId="1914" applyNumberFormat="0" applyAlignment="0" applyProtection="0">
      <alignment vertical="center"/>
    </xf>
    <xf numFmtId="10" fontId="41" fillId="35" borderId="1922" applyNumberFormat="0" applyBorder="0" applyAlignment="0" applyProtection="0"/>
    <xf numFmtId="3" fontId="276" fillId="109" borderId="1918"/>
    <xf numFmtId="0" fontId="172" fillId="0" borderId="1919"/>
    <xf numFmtId="3" fontId="27" fillId="0" borderId="1911" applyNumberFormat="0" applyFont="0" applyFill="0" applyAlignment="0" applyProtection="0">
      <alignment vertical="center"/>
    </xf>
    <xf numFmtId="3" fontId="27" fillId="0" borderId="1911" applyNumberFormat="0" applyFont="0" applyFill="0" applyAlignment="0" applyProtection="0">
      <alignment vertical="center"/>
    </xf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44" fillId="0" borderId="2002">
      <alignment horizontal="left" vertical="center"/>
    </xf>
    <xf numFmtId="0" fontId="270" fillId="73" borderId="1928" applyNumberFormat="0" applyAlignment="0" applyProtection="0">
      <alignment vertical="center"/>
    </xf>
    <xf numFmtId="0" fontId="50" fillId="79" borderId="1916" applyNumberFormat="0" applyFont="0" applyAlignment="0" applyProtection="0"/>
    <xf numFmtId="0" fontId="270" fillId="73" borderId="1917" applyNumberFormat="0" applyAlignment="0" applyProtection="0">
      <alignment vertical="center"/>
    </xf>
    <xf numFmtId="0" fontId="210" fillId="73" borderId="1914" applyNumberFormat="0" applyAlignment="0" applyProtection="0">
      <alignment vertical="center"/>
    </xf>
    <xf numFmtId="0" fontId="50" fillId="79" borderId="1927" applyNumberFormat="0" applyFont="0" applyAlignment="0" applyProtection="0"/>
    <xf numFmtId="0" fontId="50" fillId="79" borderId="1927" applyNumberFormat="0" applyFont="0" applyAlignment="0" applyProtection="0"/>
    <xf numFmtId="0" fontId="256" fillId="63" borderId="1914" applyNumberFormat="0" applyAlignment="0" applyProtection="0">
      <alignment vertical="center"/>
    </xf>
    <xf numFmtId="0" fontId="290" fillId="0" borderId="1920" applyNumberFormat="0" applyFill="0" applyAlignment="0" applyProtection="0">
      <alignment vertical="center"/>
    </xf>
    <xf numFmtId="0" fontId="50" fillId="79" borderId="1916" applyNumberFormat="0" applyFont="0" applyAlignment="0" applyProtection="0"/>
    <xf numFmtId="0" fontId="201" fillId="79" borderId="1916" applyNumberFormat="0" applyFont="0" applyAlignment="0" applyProtection="0">
      <alignment vertical="center"/>
    </xf>
    <xf numFmtId="0" fontId="149" fillId="41" borderId="1914" applyNumberFormat="0" applyAlignment="0" applyProtection="0"/>
    <xf numFmtId="0" fontId="156" fillId="54" borderId="1917" applyNumberFormat="0" applyAlignment="0" applyProtection="0"/>
    <xf numFmtId="0" fontId="172" fillId="0" borderId="1940"/>
    <xf numFmtId="3" fontId="27" fillId="0" borderId="1932" applyNumberFormat="0" applyFont="0" applyFill="0" applyAlignment="0" applyProtection="0">
      <alignment vertical="center"/>
    </xf>
    <xf numFmtId="3" fontId="27" fillId="0" borderId="1932" applyNumberFormat="0" applyFont="0" applyFill="0" applyAlignment="0" applyProtection="0">
      <alignment vertical="center"/>
    </xf>
    <xf numFmtId="3" fontId="276" fillId="109" borderId="1918"/>
    <xf numFmtId="0" fontId="172" fillId="0" borderId="1919"/>
    <xf numFmtId="3" fontId="27" fillId="0" borderId="1911" applyNumberFormat="0" applyFont="0" applyFill="0" applyAlignment="0" applyProtection="0">
      <alignment vertical="center"/>
    </xf>
    <xf numFmtId="3" fontId="27" fillId="0" borderId="1911" applyNumberFormat="0" applyFont="0" applyFill="0" applyAlignment="0" applyProtection="0">
      <alignment vertical="center"/>
    </xf>
    <xf numFmtId="3" fontId="276" fillId="109" borderId="1918"/>
    <xf numFmtId="0" fontId="172" fillId="0" borderId="1919"/>
    <xf numFmtId="3" fontId="27" fillId="0" borderId="1911" applyNumberFormat="0" applyFont="0" applyFill="0" applyAlignment="0" applyProtection="0">
      <alignment vertical="center"/>
    </xf>
    <xf numFmtId="3" fontId="27" fillId="0" borderId="1911" applyNumberFormat="0" applyFont="0" applyFill="0" applyAlignment="0" applyProtection="0">
      <alignment vertical="center"/>
    </xf>
    <xf numFmtId="0" fontId="50" fillId="79" borderId="1927" applyNumberFormat="0" applyFont="0" applyAlignment="0" applyProtection="0"/>
    <xf numFmtId="0" fontId="54" fillId="73" borderId="1925" applyNumberFormat="0" applyAlignment="0" applyProtection="0"/>
    <xf numFmtId="0" fontId="156" fillId="54" borderId="1917" applyNumberFormat="0" applyAlignment="0" applyProtection="0"/>
    <xf numFmtId="0" fontId="149" fillId="41" borderId="1935" applyNumberFormat="0" applyAlignment="0" applyProtection="0"/>
    <xf numFmtId="3" fontId="276" fillId="109" borderId="1929"/>
    <xf numFmtId="0" fontId="50" fillId="79" borderId="1916" applyNumberFormat="0" applyFont="0" applyAlignment="0" applyProtection="0"/>
    <xf numFmtId="0" fontId="54" fillId="73" borderId="1935" applyNumberFormat="0" applyAlignment="0" applyProtection="0"/>
    <xf numFmtId="0" fontId="36" fillId="0" borderId="1911" applyNumberFormat="0" applyFill="0" applyBorder="0" applyAlignment="0" applyProtection="0"/>
    <xf numFmtId="0" fontId="270" fillId="73" borderId="1917" applyNumberFormat="0" applyAlignment="0" applyProtection="0">
      <alignment vertical="center"/>
    </xf>
    <xf numFmtId="0" fontId="210" fillId="73" borderId="1935" applyNumberFormat="0" applyAlignment="0" applyProtection="0">
      <alignment vertical="center"/>
    </xf>
    <xf numFmtId="0" fontId="149" fillId="41" borderId="1925" applyNumberFormat="0" applyAlignment="0" applyProtection="0"/>
    <xf numFmtId="37" fontId="172" fillId="105" borderId="1924">
      <alignment horizontal="center" vertical="center" wrapText="1"/>
    </xf>
    <xf numFmtId="0" fontId="149" fillId="41" borderId="1925" applyNumberFormat="0" applyAlignment="0" applyProtection="0"/>
    <xf numFmtId="0" fontId="270" fillId="73" borderId="2117" applyNumberFormat="0" applyAlignment="0" applyProtection="0">
      <alignment vertical="center"/>
    </xf>
    <xf numFmtId="0" fontId="50" fillId="79" borderId="1927" applyNumberFormat="0" applyFont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270" fillId="73" borderId="1917" applyNumberFormat="0" applyAlignment="0" applyProtection="0">
      <alignment vertical="center"/>
    </xf>
    <xf numFmtId="0" fontId="210" fillId="73" borderId="1914" applyNumberFormat="0" applyAlignment="0" applyProtection="0">
      <alignment vertical="center"/>
    </xf>
    <xf numFmtId="0" fontId="62" fillId="63" borderId="1925" applyNumberFormat="0" applyAlignment="0" applyProtection="0"/>
    <xf numFmtId="0" fontId="256" fillId="63" borderId="1914" applyNumberFormat="0" applyAlignment="0" applyProtection="0">
      <alignment vertical="center"/>
    </xf>
    <xf numFmtId="0" fontId="290" fillId="0" borderId="1920" applyNumberFormat="0" applyFill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50" fillId="79" borderId="1937" applyNumberFormat="0" applyFont="0" applyAlignment="0" applyProtection="0"/>
    <xf numFmtId="0" fontId="140" fillId="54" borderId="1935" applyNumberFormat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36" fillId="0" borderId="1932" applyNumberFormat="0" applyFill="0" applyBorder="0" applyAlignment="0" applyProtection="0"/>
    <xf numFmtId="0" fontId="270" fillId="73" borderId="1917" applyNumberFormat="0" applyAlignment="0" applyProtection="0">
      <alignment vertical="center"/>
    </xf>
    <xf numFmtId="0" fontId="210" fillId="73" borderId="1914" applyNumberFormat="0" applyAlignment="0" applyProtection="0">
      <alignment vertical="center"/>
    </xf>
    <xf numFmtId="0" fontId="149" fillId="41" borderId="1935" applyNumberFormat="0" applyAlignment="0" applyProtection="0"/>
    <xf numFmtId="0" fontId="256" fillId="63" borderId="1914" applyNumberFormat="0" applyAlignment="0" applyProtection="0">
      <alignment vertical="center"/>
    </xf>
    <xf numFmtId="0" fontId="290" fillId="0" borderId="1920" applyNumberFormat="0" applyFill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290" fillId="0" borderId="1920" applyNumberFormat="0" applyFill="0" applyAlignment="0" applyProtection="0">
      <alignment vertical="center"/>
    </xf>
    <xf numFmtId="0" fontId="6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158" fillId="0" borderId="1920" applyNumberFormat="0" applyFill="0" applyAlignment="0" applyProtection="0"/>
    <xf numFmtId="0" fontId="270" fillId="73" borderId="1917" applyNumberFormat="0" applyAlignment="0" applyProtection="0">
      <alignment vertical="center"/>
    </xf>
    <xf numFmtId="0" fontId="290" fillId="0" borderId="1920" applyNumberFormat="0" applyFill="0" applyAlignment="0" applyProtection="0">
      <alignment vertical="center"/>
    </xf>
    <xf numFmtId="0" fontId="201" fillId="79" borderId="1916" applyNumberFormat="0" applyFont="0" applyAlignment="0" applyProtection="0">
      <alignment vertical="center"/>
    </xf>
    <xf numFmtId="0" fontId="158" fillId="0" borderId="1931" applyNumberFormat="0" applyFill="0" applyAlignment="0" applyProtection="0"/>
    <xf numFmtId="0" fontId="158" fillId="0" borderId="1931" applyNumberFormat="0" applyFill="0" applyAlignment="0" applyProtection="0"/>
    <xf numFmtId="0" fontId="158" fillId="0" borderId="1931" applyNumberFormat="0" applyFill="0" applyAlignment="0" applyProtection="0"/>
    <xf numFmtId="0" fontId="158" fillId="0" borderId="1931" applyNumberFormat="0" applyFill="0" applyAlignment="0" applyProtection="0"/>
    <xf numFmtId="0" fontId="270" fillId="73" borderId="1928" applyNumberFormat="0" applyAlignment="0" applyProtection="0">
      <alignment vertical="center"/>
    </xf>
    <xf numFmtId="0" fontId="210" fillId="73" borderId="1925" applyNumberFormat="0" applyAlignment="0" applyProtection="0">
      <alignment vertical="center"/>
    </xf>
    <xf numFmtId="0" fontId="256" fillId="63" borderId="1925" applyNumberFormat="0" applyAlignment="0" applyProtection="0">
      <alignment vertical="center"/>
    </xf>
    <xf numFmtId="0" fontId="290" fillId="0" borderId="1931" applyNumberFormat="0" applyFill="0" applyAlignment="0" applyProtection="0">
      <alignment vertical="center"/>
    </xf>
    <xf numFmtId="0" fontId="201" fillId="79" borderId="1927" applyNumberFormat="0" applyFont="0" applyAlignment="0" applyProtection="0">
      <alignment vertical="center"/>
    </xf>
    <xf numFmtId="0" fontId="158" fillId="0" borderId="1941" applyNumberFormat="0" applyFill="0" applyAlignment="0" applyProtection="0"/>
    <xf numFmtId="0" fontId="290" fillId="0" borderId="1941" applyNumberFormat="0" applyFill="0" applyAlignment="0" applyProtection="0">
      <alignment vertical="center"/>
    </xf>
    <xf numFmtId="0" fontId="68" fillId="0" borderId="1941" applyNumberFormat="0" applyFill="0" applyAlignment="0" applyProtection="0"/>
    <xf numFmtId="0" fontId="158" fillId="0" borderId="1941" applyNumberFormat="0" applyFill="0" applyAlignment="0" applyProtection="0"/>
    <xf numFmtId="0" fontId="290" fillId="0" borderId="1941" applyNumberFormat="0" applyFill="0" applyAlignment="0" applyProtection="0">
      <alignment vertical="center"/>
    </xf>
    <xf numFmtId="0" fontId="68" fillId="0" borderId="1941" applyNumberFormat="0" applyFill="0" applyAlignment="0" applyProtection="0"/>
    <xf numFmtId="0" fontId="158" fillId="0" borderId="1941" applyNumberFormat="0" applyFill="0" applyAlignment="0" applyProtection="0"/>
    <xf numFmtId="0" fontId="158" fillId="0" borderId="1941" applyNumberFormat="0" applyFill="0" applyAlignment="0" applyProtection="0"/>
    <xf numFmtId="0" fontId="158" fillId="0" borderId="1941" applyNumberFormat="0" applyFill="0" applyAlignment="0" applyProtection="0"/>
    <xf numFmtId="0" fontId="158" fillId="0" borderId="1941" applyNumberFormat="0" applyFill="0" applyAlignment="0" applyProtection="0"/>
    <xf numFmtId="0" fontId="158" fillId="0" borderId="1941" applyNumberFormat="0" applyFill="0" applyAlignment="0" applyProtection="0"/>
    <xf numFmtId="0" fontId="158" fillId="0" borderId="1941" applyNumberFormat="0" applyFill="0" applyAlignment="0" applyProtection="0"/>
    <xf numFmtId="0" fontId="270" fillId="73" borderId="1938" applyNumberFormat="0" applyAlignment="0" applyProtection="0">
      <alignment vertical="center"/>
    </xf>
    <xf numFmtId="0" fontId="210" fillId="73" borderId="1935" applyNumberFormat="0" applyAlignment="0" applyProtection="0">
      <alignment vertical="center"/>
    </xf>
    <xf numFmtId="0" fontId="256" fillId="63" borderId="1935" applyNumberFormat="0" applyAlignment="0" applyProtection="0">
      <alignment vertical="center"/>
    </xf>
    <xf numFmtId="0" fontId="290" fillId="0" borderId="1941" applyNumberFormat="0" applyFill="0" applyAlignment="0" applyProtection="0">
      <alignment vertical="center"/>
    </xf>
    <xf numFmtId="0" fontId="201" fillId="79" borderId="1937" applyNumberFormat="0" applyFont="0" applyAlignment="0" applyProtection="0">
      <alignment vertical="center"/>
    </xf>
    <xf numFmtId="0" fontId="158" fillId="0" borderId="1961" applyNumberFormat="0" applyFill="0" applyAlignment="0" applyProtection="0"/>
    <xf numFmtId="0" fontId="290" fillId="0" borderId="1961" applyNumberFormat="0" applyFill="0" applyAlignment="0" applyProtection="0">
      <alignment vertical="center"/>
    </xf>
    <xf numFmtId="0" fontId="50" fillId="79" borderId="1957" applyNumberFormat="0" applyFont="0" applyAlignment="0" applyProtection="0"/>
    <xf numFmtId="0" fontId="149" fillId="41" borderId="1994" applyNumberFormat="0" applyAlignment="0" applyProtection="0"/>
    <xf numFmtId="0" fontId="149" fillId="41" borderId="1955" applyNumberForma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9" fillId="56" borderId="1957" applyNumberFormat="0" applyAlignment="0" applyProtection="0"/>
    <xf numFmtId="0" fontId="158" fillId="0" borderId="2000" applyNumberFormat="0" applyFill="0" applyAlignment="0" applyProtection="0"/>
    <xf numFmtId="0" fontId="62" fillId="63" borderId="1975" applyNumberFormat="0" applyAlignment="0" applyProtection="0"/>
    <xf numFmtId="0" fontId="172" fillId="0" borderId="1960"/>
    <xf numFmtId="0" fontId="156" fillId="54" borderId="1968" applyNumberFormat="0" applyAlignment="0" applyProtection="0"/>
    <xf numFmtId="0" fontId="156" fillId="54" borderId="1968" applyNumberFormat="0" applyAlignment="0" applyProtection="0"/>
    <xf numFmtId="0" fontId="156" fillId="54" borderId="1968" applyNumberFormat="0" applyAlignment="0" applyProtection="0"/>
    <xf numFmtId="0" fontId="156" fillId="54" borderId="1968" applyNumberFormat="0" applyAlignment="0" applyProtection="0"/>
    <xf numFmtId="0" fontId="66" fillId="73" borderId="1968" applyNumberFormat="0" applyAlignment="0" applyProtection="0"/>
    <xf numFmtId="0" fontId="270" fillId="73" borderId="1968" applyNumberFormat="0" applyAlignment="0" applyProtection="0">
      <alignment vertical="center"/>
    </xf>
    <xf numFmtId="0" fontId="156" fillId="54" borderId="1968" applyNumberFormat="0" applyAlignment="0" applyProtection="0"/>
    <xf numFmtId="0" fontId="66" fillId="73" borderId="1968" applyNumberFormat="0" applyAlignment="0" applyProtection="0"/>
    <xf numFmtId="0" fontId="270" fillId="73" borderId="1968" applyNumberFormat="0" applyAlignment="0" applyProtection="0">
      <alignment vertical="center"/>
    </xf>
    <xf numFmtId="0" fontId="156" fillId="54" borderId="1968" applyNumberForma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201" fillId="79" borderId="1967" applyNumberFormat="0" applyFont="0" applyAlignment="0" applyProtection="0">
      <alignment vertical="center"/>
    </xf>
    <xf numFmtId="0" fontId="50" fillId="79" borderId="1967" applyNumberFormat="0" applyFont="0" applyAlignment="0" applyProtection="0"/>
    <xf numFmtId="0" fontId="201" fillId="79" borderId="1967" applyNumberFormat="0" applyFont="0" applyAlignment="0" applyProtection="0">
      <alignment vertical="center"/>
    </xf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9" fillId="56" borderId="1967" applyNumberForma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50" fillId="79" borderId="1967" applyNumberFormat="0" applyFont="0" applyAlignment="0" applyProtection="0"/>
    <xf numFmtId="0" fontId="156" fillId="54" borderId="1987" applyNumberFormat="0" applyAlignment="0" applyProtection="0"/>
    <xf numFmtId="0" fontId="156" fillId="54" borderId="1987" applyNumberFormat="0" applyAlignment="0" applyProtection="0"/>
    <xf numFmtId="0" fontId="156" fillId="54" borderId="1987" applyNumberFormat="0" applyAlignment="0" applyProtection="0"/>
    <xf numFmtId="0" fontId="156" fillId="54" borderId="1987" applyNumberFormat="0" applyAlignment="0" applyProtection="0"/>
    <xf numFmtId="0" fontId="66" fillId="73" borderId="1987" applyNumberFormat="0" applyAlignment="0" applyProtection="0"/>
    <xf numFmtId="0" fontId="270" fillId="73" borderId="1987" applyNumberFormat="0" applyAlignment="0" applyProtection="0">
      <alignment vertical="center"/>
    </xf>
    <xf numFmtId="0" fontId="270" fillId="73" borderId="1987" applyNumberFormat="0" applyAlignment="0" applyProtection="0">
      <alignment vertical="center"/>
    </xf>
    <xf numFmtId="0" fontId="156" fillId="54" borderId="1987" applyNumberForma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201" fillId="79" borderId="1986" applyNumberFormat="0" applyFont="0" applyAlignment="0" applyProtection="0">
      <alignment vertical="center"/>
    </xf>
    <xf numFmtId="0" fontId="201" fillId="79" borderId="1986" applyNumberFormat="0" applyFont="0" applyAlignment="0" applyProtection="0">
      <alignment vertical="center"/>
    </xf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9" fillId="56" borderId="1986" applyNumberForma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50" fillId="79" borderId="1986" applyNumberFormat="0" applyFon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66" fillId="73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156" fillId="54" borderId="2007" applyNumberFormat="0" applyAlignment="0" applyProtection="0"/>
    <xf numFmtId="0" fontId="66" fillId="73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156" fillId="54" borderId="2007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201" fillId="79" borderId="2006" applyNumberFormat="0" applyFont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140" fillId="54" borderId="1955" applyNumberFormat="0" applyAlignment="0" applyProtection="0"/>
    <xf numFmtId="0" fontId="210" fillId="73" borderId="1955" applyNumberFormat="0" applyAlignment="0" applyProtection="0">
      <alignment vertical="center"/>
    </xf>
    <xf numFmtId="0" fontId="54" fillId="73" borderId="1955" applyNumberFormat="0" applyAlignment="0" applyProtection="0"/>
    <xf numFmtId="0" fontId="140" fillId="54" borderId="1955" applyNumberFormat="0" applyAlignment="0" applyProtection="0"/>
    <xf numFmtId="0" fontId="210" fillId="73" borderId="1955" applyNumberFormat="0" applyAlignment="0" applyProtection="0">
      <alignment vertical="center"/>
    </xf>
    <xf numFmtId="0" fontId="54" fillId="73" borderId="1955" applyNumberFormat="0" applyAlignment="0" applyProtection="0"/>
    <xf numFmtId="0" fontId="140" fillId="54" borderId="1955" applyNumberFormat="0" applyAlignment="0" applyProtection="0"/>
    <xf numFmtId="0" fontId="140" fillId="54" borderId="1955" applyNumberFormat="0" applyAlignment="0" applyProtection="0"/>
    <xf numFmtId="0" fontId="140" fillId="54" borderId="1955" applyNumberFormat="0" applyAlignment="0" applyProtection="0"/>
    <xf numFmtId="0" fontId="140" fillId="54" borderId="1955" applyNumberFormat="0" applyAlignment="0" applyProtection="0"/>
    <xf numFmtId="0" fontId="140" fillId="54" borderId="1955" applyNumberFormat="0" applyAlignment="0" applyProtection="0"/>
    <xf numFmtId="0" fontId="140" fillId="54" borderId="1955" applyNumberFormat="0" applyAlignment="0" applyProtection="0"/>
    <xf numFmtId="0" fontId="140" fillId="54" borderId="1975" applyNumberFormat="0" applyAlignment="0" applyProtection="0"/>
    <xf numFmtId="0" fontId="210" fillId="73" borderId="1975" applyNumberFormat="0" applyAlignment="0" applyProtection="0">
      <alignment vertical="center"/>
    </xf>
    <xf numFmtId="0" fontId="54" fillId="73" borderId="1975" applyNumberFormat="0" applyAlignment="0" applyProtection="0"/>
    <xf numFmtId="0" fontId="140" fillId="54" borderId="1975" applyNumberFormat="0" applyAlignment="0" applyProtection="0"/>
    <xf numFmtId="0" fontId="210" fillId="73" borderId="1975" applyNumberFormat="0" applyAlignment="0" applyProtection="0">
      <alignment vertical="center"/>
    </xf>
    <xf numFmtId="0" fontId="140" fillId="54" borderId="1975" applyNumberFormat="0" applyAlignment="0" applyProtection="0"/>
    <xf numFmtId="0" fontId="140" fillId="54" borderId="1975" applyNumberFormat="0" applyAlignment="0" applyProtection="0"/>
    <xf numFmtId="0" fontId="140" fillId="54" borderId="1975" applyNumberFormat="0" applyAlignment="0" applyProtection="0"/>
    <xf numFmtId="0" fontId="140" fillId="54" borderId="1975" applyNumberFormat="0" applyAlignment="0" applyProtection="0"/>
    <xf numFmtId="0" fontId="140" fillId="54" borderId="1975" applyNumberFormat="0" applyAlignment="0" applyProtection="0"/>
    <xf numFmtId="0" fontId="140" fillId="54" borderId="1975" applyNumberFormat="0" applyAlignment="0" applyProtection="0"/>
    <xf numFmtId="0" fontId="140" fillId="54" borderId="1994" applyNumberFormat="0" applyAlignment="0" applyProtection="0"/>
    <xf numFmtId="0" fontId="210" fillId="73" borderId="1994" applyNumberFormat="0" applyAlignment="0" applyProtection="0">
      <alignment vertical="center"/>
    </xf>
    <xf numFmtId="0" fontId="140" fillId="54" borderId="1994" applyNumberFormat="0" applyAlignment="0" applyProtection="0"/>
    <xf numFmtId="0" fontId="210" fillId="73" borderId="1994" applyNumberFormat="0" applyAlignment="0" applyProtection="0">
      <alignment vertical="center"/>
    </xf>
    <xf numFmtId="0" fontId="54" fillId="73" borderId="1994" applyNumberFormat="0" applyAlignment="0" applyProtection="0"/>
    <xf numFmtId="0" fontId="140" fillId="54" borderId="1994" applyNumberFormat="0" applyAlignment="0" applyProtection="0"/>
    <xf numFmtId="0" fontId="140" fillId="54" borderId="1994" applyNumberFormat="0" applyAlignment="0" applyProtection="0"/>
    <xf numFmtId="0" fontId="140" fillId="54" borderId="1994" applyNumberFormat="0" applyAlignment="0" applyProtection="0"/>
    <xf numFmtId="0" fontId="140" fillId="54" borderId="1994" applyNumberFormat="0" applyAlignment="0" applyProtection="0"/>
    <xf numFmtId="0" fontId="262" fillId="107" borderId="1966">
      <alignment textRotation="90"/>
    </xf>
    <xf numFmtId="0" fontId="149" fillId="41" borderId="1965" applyNumberFormat="0" applyAlignment="0" applyProtection="0"/>
    <xf numFmtId="0" fontId="149" fillId="41" borderId="1965" applyNumberFormat="0" applyAlignment="0" applyProtection="0"/>
    <xf numFmtId="0" fontId="149" fillId="41" borderId="1965" applyNumberFormat="0" applyAlignment="0" applyProtection="0"/>
    <xf numFmtId="0" fontId="149" fillId="41" borderId="1965" applyNumberFormat="0" applyAlignment="0" applyProtection="0"/>
    <xf numFmtId="0" fontId="149" fillId="41" borderId="1965" applyNumberFormat="0" applyAlignment="0" applyProtection="0"/>
    <xf numFmtId="0" fontId="62" fillId="63" borderId="1965" applyNumberFormat="0" applyAlignment="0" applyProtection="0"/>
    <xf numFmtId="0" fontId="256" fillId="63" borderId="1965" applyNumberFormat="0" applyAlignment="0" applyProtection="0">
      <alignment vertical="center"/>
    </xf>
    <xf numFmtId="0" fontId="149" fillId="41" borderId="1965" applyNumberFormat="0" applyAlignment="0" applyProtection="0"/>
    <xf numFmtId="0" fontId="62" fillId="63" borderId="1965" applyNumberFormat="0" applyAlignment="0" applyProtection="0"/>
    <xf numFmtId="0" fontId="256" fillId="63" borderId="1965" applyNumberFormat="0" applyAlignment="0" applyProtection="0">
      <alignment vertical="center"/>
    </xf>
    <xf numFmtId="0" fontId="149" fillId="41" borderId="1965" applyNumberFormat="0" applyAlignment="0" applyProtection="0"/>
    <xf numFmtId="10" fontId="41" fillId="35" borderId="1962" applyNumberFormat="0" applyBorder="0" applyAlignment="0" applyProtection="0"/>
    <xf numFmtId="10" fontId="41" fillId="35" borderId="1962" applyNumberFormat="0" applyBorder="0" applyAlignment="0" applyProtection="0"/>
    <xf numFmtId="0" fontId="262" fillId="107" borderId="1985">
      <alignment textRotation="90"/>
    </xf>
    <xf numFmtId="0" fontId="262" fillId="107" borderId="2005">
      <alignment textRotation="90"/>
    </xf>
    <xf numFmtId="37" fontId="172" fillId="105" borderId="1964">
      <alignment horizontal="center" vertical="center" wrapText="1"/>
    </xf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10" fontId="30" fillId="35" borderId="1982" applyNumberFormat="0" applyBorder="0" applyAlignment="0" applyProtection="0"/>
    <xf numFmtId="10" fontId="41" fillId="35" borderId="1982" applyNumberFormat="0" applyBorder="0" applyAlignment="0" applyProtection="0"/>
    <xf numFmtId="10" fontId="41" fillId="35" borderId="1982" applyNumberFormat="0" applyBorder="0" applyAlignment="0" applyProtection="0"/>
    <xf numFmtId="0" fontId="149" fillId="41" borderId="2004" applyNumberFormat="0" applyAlignment="0" applyProtection="0"/>
    <xf numFmtId="0" fontId="62" fillId="63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149" fillId="41" borderId="2004" applyNumberFormat="0" applyAlignment="0" applyProtection="0"/>
    <xf numFmtId="0" fontId="62" fillId="63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149" fillId="41" borderId="2004" applyNumberFormat="0" applyAlignment="0" applyProtection="0"/>
    <xf numFmtId="10" fontId="41" fillId="35" borderId="2001" applyNumberFormat="0" applyBorder="0" applyAlignment="0" applyProtection="0"/>
    <xf numFmtId="10" fontId="41" fillId="35" borderId="2001" applyNumberFormat="0" applyBorder="0" applyAlignment="0" applyProtection="0"/>
    <xf numFmtId="37" fontId="172" fillId="105" borderId="1984">
      <alignment horizontal="center" vertical="center" wrapText="1"/>
    </xf>
    <xf numFmtId="37" fontId="172" fillId="105" borderId="2003">
      <alignment horizontal="center" vertical="center" wrapText="1"/>
    </xf>
    <xf numFmtId="0" fontId="42" fillId="0" borderId="1963">
      <alignment horizontal="left" vertical="center"/>
    </xf>
    <xf numFmtId="0" fontId="44" fillId="0" borderId="1963">
      <alignment horizontal="left" vertical="center"/>
    </xf>
    <xf numFmtId="0" fontId="140" fillId="54" borderId="1945" applyNumberFormat="0" applyAlignment="0" applyProtection="0"/>
    <xf numFmtId="0" fontId="210" fillId="73" borderId="1945" applyNumberFormat="0" applyAlignment="0" applyProtection="0">
      <alignment vertical="center"/>
    </xf>
    <xf numFmtId="0" fontId="54" fillId="73" borderId="1945" applyNumberFormat="0" applyAlignment="0" applyProtection="0"/>
    <xf numFmtId="0" fontId="140" fillId="54" borderId="1945" applyNumberFormat="0" applyAlignment="0" applyProtection="0"/>
    <xf numFmtId="0" fontId="210" fillId="73" borderId="1945" applyNumberFormat="0" applyAlignment="0" applyProtection="0">
      <alignment vertical="center"/>
    </xf>
    <xf numFmtId="0" fontId="54" fillId="73" borderId="1945" applyNumberFormat="0" applyAlignment="0" applyProtection="0"/>
    <xf numFmtId="0" fontId="140" fillId="54" borderId="1945" applyNumberFormat="0" applyAlignment="0" applyProtection="0"/>
    <xf numFmtId="0" fontId="140" fillId="54" borderId="1945" applyNumberFormat="0" applyAlignment="0" applyProtection="0"/>
    <xf numFmtId="0" fontId="140" fillId="54" borderId="1945" applyNumberFormat="0" applyAlignment="0" applyProtection="0"/>
    <xf numFmtId="0" fontId="140" fillId="54" borderId="1945" applyNumberFormat="0" applyAlignment="0" applyProtection="0"/>
    <xf numFmtId="0" fontId="140" fillId="54" borderId="1945" applyNumberFormat="0" applyAlignment="0" applyProtection="0"/>
    <xf numFmtId="0" fontId="140" fillId="54" borderId="1945" applyNumberFormat="0" applyAlignment="0" applyProtection="0"/>
    <xf numFmtId="0" fontId="42" fillId="0" borderId="1983">
      <alignment horizontal="left" vertical="center"/>
    </xf>
    <xf numFmtId="0" fontId="44" fillId="0" borderId="1983">
      <alignment horizontal="left" vertical="center"/>
    </xf>
    <xf numFmtId="0" fontId="42" fillId="0" borderId="2002">
      <alignment horizontal="left" vertical="center"/>
    </xf>
    <xf numFmtId="0" fontId="44" fillId="0" borderId="2002">
      <alignment horizontal="left" vertical="center"/>
    </xf>
    <xf numFmtId="0" fontId="36" fillId="0" borderId="1962" applyNumberFormat="0" applyFill="0" applyBorder="0" applyAlignment="0" applyProtection="0"/>
    <xf numFmtId="0" fontId="36" fillId="0" borderId="1991" applyNumberFormat="0" applyFill="0" applyBorder="0" applyAlignment="0" applyProtection="0"/>
    <xf numFmtId="0" fontId="36" fillId="0" borderId="1952" applyNumberFormat="0" applyFill="0" applyBorder="0" applyAlignment="0" applyProtection="0"/>
    <xf numFmtId="0" fontId="44" fillId="0" borderId="1992">
      <alignment horizontal="left" vertical="center"/>
    </xf>
    <xf numFmtId="0" fontId="42" fillId="0" borderId="1992">
      <alignment horizontal="left" vertical="center"/>
    </xf>
    <xf numFmtId="0" fontId="42" fillId="0" borderId="1973">
      <alignment horizontal="left" vertical="center"/>
    </xf>
    <xf numFmtId="0" fontId="44" fillId="0" borderId="1953">
      <alignment horizontal="left" vertical="center"/>
    </xf>
    <xf numFmtId="0" fontId="42" fillId="0" borderId="1953">
      <alignment horizontal="left" vertical="center"/>
    </xf>
    <xf numFmtId="10" fontId="41" fillId="35" borderId="1991" applyNumberFormat="0" applyBorder="0" applyAlignment="0" applyProtection="0"/>
    <xf numFmtId="10" fontId="30" fillId="35" borderId="1991" applyNumberFormat="0" applyBorder="0" applyAlignment="0" applyProtection="0"/>
    <xf numFmtId="0" fontId="256" fillId="63" borderId="1994" applyNumberFormat="0" applyAlignment="0" applyProtection="0">
      <alignment vertical="center"/>
    </xf>
    <xf numFmtId="0" fontId="149" fillId="41" borderId="1994" applyNumberFormat="0" applyAlignment="0" applyProtection="0"/>
    <xf numFmtId="0" fontId="256" fillId="63" borderId="1994" applyNumberFormat="0" applyAlignment="0" applyProtection="0">
      <alignment vertical="center"/>
    </xf>
    <xf numFmtId="0" fontId="62" fillId="63" borderId="1994" applyNumberFormat="0" applyAlignment="0" applyProtection="0"/>
    <xf numFmtId="0" fontId="149" fillId="41" borderId="1994" applyNumberFormat="0" applyAlignment="0" applyProtection="0"/>
    <xf numFmtId="0" fontId="149" fillId="41" borderId="1994" applyNumberFormat="0" applyAlignment="0" applyProtection="0"/>
    <xf numFmtId="0" fontId="149" fillId="41" borderId="1994" applyNumberFormat="0" applyAlignment="0" applyProtection="0"/>
    <xf numFmtId="0" fontId="149" fillId="41" borderId="1994" applyNumberFormat="0" applyAlignment="0" applyProtection="0"/>
    <xf numFmtId="37" fontId="172" fillId="105" borderId="1974">
      <alignment horizontal="center" vertical="center" wrapText="1"/>
    </xf>
    <xf numFmtId="0" fontId="262" fillId="107" borderId="1995">
      <alignment textRotation="90"/>
    </xf>
    <xf numFmtId="10" fontId="41" fillId="35" borderId="1972" applyNumberFormat="0" applyBorder="0" applyAlignment="0" applyProtection="0"/>
    <xf numFmtId="10" fontId="41" fillId="35" borderId="1972" applyNumberFormat="0" applyBorder="0" applyAlignment="0" applyProtection="0"/>
    <xf numFmtId="10" fontId="30" fillId="35" borderId="1972" applyNumberFormat="0" applyBorder="0" applyAlignment="0" applyProtection="0"/>
    <xf numFmtId="0" fontId="149" fillId="41" borderId="1975" applyNumberFormat="0" applyAlignment="0" applyProtection="0"/>
    <xf numFmtId="0" fontId="256" fillId="63" borderId="1975" applyNumberFormat="0" applyAlignment="0" applyProtection="0">
      <alignment vertical="center"/>
    </xf>
    <xf numFmtId="0" fontId="62" fillId="63" borderId="1975" applyNumberFormat="0" applyAlignment="0" applyProtection="0"/>
    <xf numFmtId="0" fontId="149" fillId="41" borderId="1975" applyNumberFormat="0" applyAlignment="0" applyProtection="0"/>
    <xf numFmtId="37" fontId="172" fillId="105" borderId="1954">
      <alignment horizontal="center" vertical="center" wrapText="1"/>
    </xf>
    <xf numFmtId="0" fontId="149" fillId="41" borderId="1975" applyNumberFormat="0" applyAlignment="0" applyProtection="0"/>
    <xf numFmtId="0" fontId="149" fillId="41" borderId="1975" applyNumberFormat="0" applyAlignment="0" applyProtection="0"/>
    <xf numFmtId="0" fontId="149" fillId="41" borderId="1975" applyNumberFormat="0" applyAlignment="0" applyProtection="0"/>
    <xf numFmtId="0" fontId="149" fillId="41" borderId="1975" applyNumberFormat="0" applyAlignment="0" applyProtection="0"/>
    <xf numFmtId="0" fontId="149" fillId="41" borderId="1975" applyNumberFormat="0" applyAlignment="0" applyProtection="0"/>
    <xf numFmtId="10" fontId="41" fillId="35" borderId="1952" applyNumberFormat="0" applyBorder="0" applyAlignment="0" applyProtection="0"/>
    <xf numFmtId="10" fontId="41" fillId="35" borderId="1952" applyNumberFormat="0" applyBorder="0" applyAlignment="0" applyProtection="0"/>
    <xf numFmtId="10" fontId="30" fillId="35" borderId="1952" applyNumberFormat="0" applyBorder="0" applyAlignment="0" applyProtection="0"/>
    <xf numFmtId="0" fontId="149" fillId="41" borderId="1955" applyNumberFormat="0" applyAlignment="0" applyProtection="0"/>
    <xf numFmtId="0" fontId="256" fillId="63" borderId="1955" applyNumberFormat="0" applyAlignment="0" applyProtection="0">
      <alignment vertical="center"/>
    </xf>
    <xf numFmtId="0" fontId="62" fillId="63" borderId="1955" applyNumberFormat="0" applyAlignment="0" applyProtection="0"/>
    <xf numFmtId="0" fontId="149" fillId="41" borderId="1955" applyNumberFormat="0" applyAlignment="0" applyProtection="0"/>
    <xf numFmtId="0" fontId="256" fillId="63" borderId="1955" applyNumberFormat="0" applyAlignment="0" applyProtection="0">
      <alignment vertical="center"/>
    </xf>
    <xf numFmtId="0" fontId="62" fillId="63" borderId="1955" applyNumberFormat="0" applyAlignment="0" applyProtection="0"/>
    <xf numFmtId="0" fontId="149" fillId="41" borderId="1955" applyNumberFormat="0" applyAlignment="0" applyProtection="0"/>
    <xf numFmtId="0" fontId="149" fillId="41" borderId="1955" applyNumberFormat="0" applyAlignment="0" applyProtection="0"/>
    <xf numFmtId="0" fontId="149" fillId="41" borderId="1955" applyNumberFormat="0" applyAlignment="0" applyProtection="0"/>
    <xf numFmtId="0" fontId="149" fillId="41" borderId="1955" applyNumberFormat="0" applyAlignment="0" applyProtection="0"/>
    <xf numFmtId="0" fontId="149" fillId="41" borderId="1955" applyNumberFormat="0" applyAlignment="0" applyProtection="0"/>
    <xf numFmtId="0" fontId="262" fillId="107" borderId="1976">
      <alignment textRotation="90"/>
    </xf>
    <xf numFmtId="0" fontId="262" fillId="107" borderId="1956">
      <alignment textRotation="90"/>
    </xf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54" fillId="73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140" fillId="54" borderId="2004" applyNumberFormat="0" applyAlignment="0" applyProtection="0"/>
    <xf numFmtId="0" fontId="36" fillId="0" borderId="1942" applyNumberFormat="0" applyFill="0" applyBorder="0" applyAlignment="0" applyProtection="0"/>
    <xf numFmtId="0" fontId="140" fillId="54" borderId="1965" applyNumberFormat="0" applyAlignment="0" applyProtection="0"/>
    <xf numFmtId="0" fontId="140" fillId="54" borderId="1965" applyNumberFormat="0" applyAlignment="0" applyProtection="0"/>
    <xf numFmtId="0" fontId="140" fillId="54" borderId="1965" applyNumberFormat="0" applyAlignment="0" applyProtection="0"/>
    <xf numFmtId="0" fontId="140" fillId="54" borderId="1965" applyNumberFormat="0" applyAlignment="0" applyProtection="0"/>
    <xf numFmtId="0" fontId="140" fillId="54" borderId="1965" applyNumberFormat="0" applyAlignment="0" applyProtection="0"/>
    <xf numFmtId="0" fontId="140" fillId="54" borderId="1965" applyNumberFormat="0" applyAlignment="0" applyProtection="0"/>
    <xf numFmtId="0" fontId="210" fillId="73" borderId="1965" applyNumberFormat="0" applyAlignment="0" applyProtection="0">
      <alignment vertical="center"/>
    </xf>
    <xf numFmtId="0" fontId="140" fillId="54" borderId="1965" applyNumberFormat="0" applyAlignment="0" applyProtection="0"/>
    <xf numFmtId="0" fontId="54" fillId="73" borderId="1965" applyNumberFormat="0" applyAlignment="0" applyProtection="0"/>
    <xf numFmtId="0" fontId="210" fillId="73" borderId="1965" applyNumberFormat="0" applyAlignment="0" applyProtection="0">
      <alignment vertical="center"/>
    </xf>
    <xf numFmtId="0" fontId="140" fillId="54" borderId="1965" applyNumberFormat="0" applyAlignment="0" applyProtection="0"/>
    <xf numFmtId="0" fontId="44" fillId="0" borderId="1943">
      <alignment horizontal="left" vertical="center"/>
    </xf>
    <xf numFmtId="0" fontId="42" fillId="0" borderId="1943">
      <alignment horizontal="left" vertical="center"/>
    </xf>
    <xf numFmtId="37" fontId="172" fillId="105" borderId="1944">
      <alignment horizontal="center" vertical="center" wrapText="1"/>
    </xf>
    <xf numFmtId="10" fontId="41" fillId="35" borderId="1942" applyNumberFormat="0" applyBorder="0" applyAlignment="0" applyProtection="0"/>
    <xf numFmtId="10" fontId="41" fillId="35" borderId="1942" applyNumberFormat="0" applyBorder="0" applyAlignment="0" applyProtection="0"/>
    <xf numFmtId="10" fontId="30" fillId="35" borderId="1942" applyNumberFormat="0" applyBorder="0" applyAlignment="0" applyProtection="0"/>
    <xf numFmtId="0" fontId="149" fillId="41" borderId="1945" applyNumberFormat="0" applyAlignment="0" applyProtection="0"/>
    <xf numFmtId="0" fontId="256" fillId="63" borderId="1945" applyNumberFormat="0" applyAlignment="0" applyProtection="0">
      <alignment vertical="center"/>
    </xf>
    <xf numFmtId="0" fontId="62" fillId="63" borderId="1945" applyNumberFormat="0" applyAlignment="0" applyProtection="0"/>
    <xf numFmtId="0" fontId="149" fillId="41" borderId="1945" applyNumberFormat="0" applyAlignment="0" applyProtection="0"/>
    <xf numFmtId="0" fontId="256" fillId="63" borderId="1945" applyNumberFormat="0" applyAlignment="0" applyProtection="0">
      <alignment vertical="center"/>
    </xf>
    <xf numFmtId="0" fontId="62" fillId="63" borderId="1945" applyNumberFormat="0" applyAlignment="0" applyProtection="0"/>
    <xf numFmtId="0" fontId="149" fillId="41" borderId="1945" applyNumberFormat="0" applyAlignment="0" applyProtection="0"/>
    <xf numFmtId="0" fontId="149" fillId="41" borderId="1945" applyNumberFormat="0" applyAlignment="0" applyProtection="0"/>
    <xf numFmtId="0" fontId="149" fillId="41" borderId="1945" applyNumberFormat="0" applyAlignment="0" applyProtection="0"/>
    <xf numFmtId="0" fontId="149" fillId="41" borderId="1945" applyNumberFormat="0" applyAlignment="0" applyProtection="0"/>
    <xf numFmtId="0" fontId="149" fillId="41" borderId="1945" applyNumberFormat="0" applyAlignment="0" applyProtection="0"/>
    <xf numFmtId="0" fontId="149" fillId="41" borderId="1945" applyNumberFormat="0" applyAlignment="0" applyProtection="0"/>
    <xf numFmtId="0" fontId="262" fillId="107" borderId="1946">
      <alignment textRotation="90"/>
    </xf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9" fillId="56" borderId="1996" applyNumberForma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201" fillId="79" borderId="1996" applyNumberFormat="0" applyFont="0" applyAlignment="0" applyProtection="0">
      <alignment vertical="center"/>
    </xf>
    <xf numFmtId="0" fontId="201" fillId="79" borderId="1996" applyNumberFormat="0" applyFont="0" applyAlignment="0" applyProtection="0">
      <alignment vertical="center"/>
    </xf>
    <xf numFmtId="0" fontId="9" fillId="56" borderId="1996" applyNumberFormat="0" applyAlignment="0" applyProtection="0"/>
    <xf numFmtId="0" fontId="50" fillId="79" borderId="1996" applyNumberFormat="0" applyFont="0" applyAlignment="0" applyProtection="0"/>
    <xf numFmtId="0" fontId="9" fillId="56" borderId="1996" applyNumberFormat="0" applyAlignment="0" applyProtection="0"/>
    <xf numFmtId="0" fontId="50" fillId="79" borderId="1996" applyNumberFormat="0" applyFont="0" applyAlignment="0" applyProtection="0"/>
    <xf numFmtId="0" fontId="9" fillId="56" borderId="1996" applyNumberFormat="0" applyAlignment="0" applyProtection="0"/>
    <xf numFmtId="0" fontId="9" fillId="56" borderId="1996" applyNumberFormat="0" applyAlignment="0" applyProtection="0"/>
    <xf numFmtId="0" fontId="50" fillId="79" borderId="1996" applyNumberFormat="0" applyFont="0" applyAlignment="0" applyProtection="0"/>
    <xf numFmtId="0" fontId="9" fillId="56" borderId="1996" applyNumberFormat="0" applyAlignment="0" applyProtection="0"/>
    <xf numFmtId="0" fontId="50" fillId="79" borderId="1996" applyNumberFormat="0" applyFont="0" applyAlignment="0" applyProtection="0"/>
    <xf numFmtId="0" fontId="9" fillId="56" borderId="1996" applyNumberFormat="0" applyAlignment="0" applyProtection="0"/>
    <xf numFmtId="0" fontId="50" fillId="79" borderId="1996" applyNumberFormat="0" applyFont="0" applyAlignment="0" applyProtection="0"/>
    <xf numFmtId="0" fontId="9" fillId="56" borderId="1996" applyNumberFormat="0" applyAlignment="0" applyProtection="0"/>
    <xf numFmtId="0" fontId="156" fillId="54" borderId="1997" applyNumberFormat="0" applyAlignment="0" applyProtection="0"/>
    <xf numFmtId="0" fontId="66" fillId="73" borderId="1997" applyNumberFormat="0" applyAlignment="0" applyProtection="0"/>
    <xf numFmtId="0" fontId="156" fillId="54" borderId="1997" applyNumberFormat="0" applyAlignment="0" applyProtection="0"/>
    <xf numFmtId="0" fontId="270" fillId="73" borderId="1997" applyNumberFormat="0" applyAlignment="0" applyProtection="0">
      <alignment vertical="center"/>
    </xf>
    <xf numFmtId="0" fontId="66" fillId="73" borderId="1997" applyNumberFormat="0" applyAlignment="0" applyProtection="0"/>
    <xf numFmtId="0" fontId="156" fillId="54" borderId="1997" applyNumberFormat="0" applyAlignment="0" applyProtection="0"/>
    <xf numFmtId="0" fontId="156" fillId="54" borderId="1997" applyNumberFormat="0" applyAlignment="0" applyProtection="0"/>
    <xf numFmtId="0" fontId="156" fillId="54" borderId="1997" applyNumberFormat="0" applyAlignment="0" applyProtection="0"/>
    <xf numFmtId="0" fontId="156" fillId="54" borderId="1997" applyNumberFormat="0" applyAlignment="0" applyProtection="0"/>
    <xf numFmtId="0" fontId="156" fillId="54" borderId="1997" applyNumberFormat="0" applyAlignment="0" applyProtection="0"/>
    <xf numFmtId="0" fontId="156" fillId="54" borderId="1997" applyNumberForma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50" fillId="79" borderId="1977" applyNumberFormat="0" applyFont="0" applyAlignment="0" applyProtection="0"/>
    <xf numFmtId="0" fontId="201" fillId="79" borderId="1977" applyNumberFormat="0" applyFont="0" applyAlignment="0" applyProtection="0">
      <alignment vertical="center"/>
    </xf>
    <xf numFmtId="0" fontId="201" fillId="79" borderId="1977" applyNumberFormat="0" applyFont="0" applyAlignment="0" applyProtection="0">
      <alignment vertical="center"/>
    </xf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9" fillId="56" borderId="1977" applyNumberFormat="0" applyAlignment="0" applyProtection="0"/>
    <xf numFmtId="0" fontId="50" fillId="79" borderId="1977" applyNumberFormat="0" applyFont="0" applyAlignment="0" applyProtection="0"/>
    <xf numFmtId="0" fontId="66" fillId="73" borderId="1978" applyNumberFormat="0" applyAlignment="0" applyProtection="0"/>
    <xf numFmtId="0" fontId="156" fillId="54" borderId="1978" applyNumberFormat="0" applyAlignment="0" applyProtection="0"/>
    <xf numFmtId="0" fontId="270" fillId="73" borderId="1978" applyNumberFormat="0" applyAlignment="0" applyProtection="0">
      <alignment vertical="center"/>
    </xf>
    <xf numFmtId="0" fontId="66" fillId="73" borderId="1978" applyNumberFormat="0" applyAlignment="0" applyProtection="0"/>
    <xf numFmtId="0" fontId="156" fillId="54" borderId="1978" applyNumberFormat="0" applyAlignment="0" applyProtection="0"/>
    <xf numFmtId="0" fontId="156" fillId="54" borderId="1978" applyNumberFormat="0" applyAlignment="0" applyProtection="0"/>
    <xf numFmtId="0" fontId="156" fillId="54" borderId="1978" applyNumberFormat="0" applyAlignment="0" applyProtection="0"/>
    <xf numFmtId="0" fontId="156" fillId="54" borderId="1978" applyNumberFormat="0" applyAlignment="0" applyProtection="0"/>
    <xf numFmtId="0" fontId="156" fillId="54" borderId="1978" applyNumberFormat="0" applyAlignment="0" applyProtection="0"/>
    <xf numFmtId="0" fontId="156" fillId="54" borderId="1978" applyNumberForma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9" fillId="56" borderId="1957" applyNumberForma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50" fillId="79" borderId="1957" applyNumberFormat="0" applyFont="0" applyAlignment="0" applyProtection="0"/>
    <xf numFmtId="0" fontId="201" fillId="79" borderId="1957" applyNumberFormat="0" applyFont="0" applyAlignment="0" applyProtection="0">
      <alignment vertical="center"/>
    </xf>
    <xf numFmtId="0" fontId="201" fillId="79" borderId="1957" applyNumberFormat="0" applyFont="0" applyAlignment="0" applyProtection="0">
      <alignment vertical="center"/>
    </xf>
    <xf numFmtId="0" fontId="9" fillId="56" borderId="1957" applyNumberFormat="0" applyAlignment="0" applyProtection="0"/>
    <xf numFmtId="0" fontId="50" fillId="79" borderId="1957" applyNumberFormat="0" applyFont="0" applyAlignment="0" applyProtection="0"/>
    <xf numFmtId="0" fontId="9" fillId="56" borderId="1957" applyNumberFormat="0" applyAlignment="0" applyProtection="0"/>
    <xf numFmtId="0" fontId="50" fillId="79" borderId="1957" applyNumberFormat="0" applyFont="0" applyAlignment="0" applyProtection="0"/>
    <xf numFmtId="0" fontId="9" fillId="56" borderId="1957" applyNumberFormat="0" applyAlignment="0" applyProtection="0"/>
    <xf numFmtId="0" fontId="50" fillId="79" borderId="1957" applyNumberFormat="0" applyFont="0" applyAlignment="0" applyProtection="0"/>
    <xf numFmtId="0" fontId="9" fillId="56" borderId="1957" applyNumberFormat="0" applyAlignment="0" applyProtection="0"/>
    <xf numFmtId="0" fontId="50" fillId="79" borderId="1957" applyNumberFormat="0" applyFont="0" applyAlignment="0" applyProtection="0"/>
    <xf numFmtId="0" fontId="9" fillId="56" borderId="1957" applyNumberFormat="0" applyAlignment="0" applyProtection="0"/>
    <xf numFmtId="0" fontId="50" fillId="79" borderId="1957" applyNumberFormat="0" applyFont="0" applyAlignment="0" applyProtection="0"/>
    <xf numFmtId="0" fontId="9" fillId="56" borderId="1957" applyNumberFormat="0" applyAlignment="0" applyProtection="0"/>
    <xf numFmtId="0" fontId="50" fillId="79" borderId="1957" applyNumberFormat="0" applyFont="0" applyAlignment="0" applyProtection="0"/>
    <xf numFmtId="0" fontId="156" fillId="54" borderId="1958" applyNumberFormat="0" applyAlignment="0" applyProtection="0"/>
    <xf numFmtId="0" fontId="270" fillId="73" borderId="1958" applyNumberFormat="0" applyAlignment="0" applyProtection="0">
      <alignment vertical="center"/>
    </xf>
    <xf numFmtId="0" fontId="66" fillId="73" borderId="1958" applyNumberFormat="0" applyAlignment="0" applyProtection="0"/>
    <xf numFmtId="0" fontId="156" fillId="54" borderId="1958" applyNumberFormat="0" applyAlignment="0" applyProtection="0"/>
    <xf numFmtId="0" fontId="270" fillId="73" borderId="1958" applyNumberFormat="0" applyAlignment="0" applyProtection="0">
      <alignment vertical="center"/>
    </xf>
    <xf numFmtId="0" fontId="66" fillId="73" borderId="1958" applyNumberFormat="0" applyAlignment="0" applyProtection="0"/>
    <xf numFmtId="0" fontId="156" fillId="54" borderId="1958" applyNumberFormat="0" applyAlignment="0" applyProtection="0"/>
    <xf numFmtId="0" fontId="156" fillId="54" borderId="1958" applyNumberFormat="0" applyAlignment="0" applyProtection="0"/>
    <xf numFmtId="0" fontId="156" fillId="54" borderId="1958" applyNumberFormat="0" applyAlignment="0" applyProtection="0"/>
    <xf numFmtId="0" fontId="156" fillId="54" borderId="1958" applyNumberFormat="0" applyAlignment="0" applyProtection="0"/>
    <xf numFmtId="0" fontId="156" fillId="54" borderId="1958" applyNumberFormat="0" applyAlignment="0" applyProtection="0"/>
    <xf numFmtId="0" fontId="156" fillId="54" borderId="1958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0" fontId="172" fillId="0" borderId="1999"/>
    <xf numFmtId="3" fontId="27" fillId="0" borderId="1991" applyNumberFormat="0" applyFont="0" applyFill="0" applyAlignment="0" applyProtection="0">
      <alignment vertical="center"/>
    </xf>
    <xf numFmtId="3" fontId="27" fillId="0" borderId="1991" applyNumberFormat="0" applyFont="0" applyFill="0" applyAlignment="0" applyProtection="0">
      <alignment vertical="center"/>
    </xf>
    <xf numFmtId="3" fontId="276" fillId="109" borderId="1979"/>
    <xf numFmtId="0" fontId="172" fillId="0" borderId="1980"/>
    <xf numFmtId="0" fontId="158" fillId="0" borderId="2000" applyNumberFormat="0" applyFill="0" applyAlignment="0" applyProtection="0"/>
    <xf numFmtId="0" fontId="290" fillId="0" borderId="2000" applyNumberFormat="0" applyFill="0" applyAlignment="0" applyProtection="0">
      <alignment vertical="center"/>
    </xf>
    <xf numFmtId="0" fontId="68" fillId="0" borderId="2000" applyNumberFormat="0" applyFill="0" applyAlignment="0" applyProtection="0"/>
    <xf numFmtId="0" fontId="158" fillId="0" borderId="2000" applyNumberFormat="0" applyFill="0" applyAlignment="0" applyProtection="0"/>
    <xf numFmtId="3" fontId="27" fillId="0" borderId="1972" applyNumberFormat="0" applyFont="0" applyFill="0" applyAlignment="0" applyProtection="0">
      <alignment vertical="center"/>
    </xf>
    <xf numFmtId="3" fontId="27" fillId="0" borderId="1972" applyNumberFormat="0" applyFont="0" applyFill="0" applyAlignment="0" applyProtection="0">
      <alignment vertical="center"/>
    </xf>
    <xf numFmtId="0" fontId="290" fillId="0" borderId="2000" applyNumberFormat="0" applyFill="0" applyAlignment="0" applyProtection="0">
      <alignment vertical="center"/>
    </xf>
    <xf numFmtId="0" fontId="68" fillId="0" borderId="2000" applyNumberFormat="0" applyFill="0" applyAlignment="0" applyProtection="0"/>
    <xf numFmtId="0" fontId="158" fillId="0" borderId="2000" applyNumberFormat="0" applyFill="0" applyAlignment="0" applyProtection="0"/>
    <xf numFmtId="3" fontId="276" fillId="109" borderId="1959"/>
    <xf numFmtId="10" fontId="30" fillId="35" borderId="2001" applyNumberFormat="0" applyBorder="0" applyAlignment="0" applyProtection="0"/>
    <xf numFmtId="3" fontId="27" fillId="0" borderId="1952" applyNumberFormat="0" applyFont="0" applyFill="0" applyAlignment="0" applyProtection="0">
      <alignment vertical="center"/>
    </xf>
    <xf numFmtId="3" fontId="27" fillId="0" borderId="1952" applyNumberFormat="0" applyFont="0" applyFill="0" applyAlignment="0" applyProtection="0">
      <alignment vertical="center"/>
    </xf>
    <xf numFmtId="0" fontId="66" fillId="73" borderId="1987" applyNumberFormat="0" applyAlignment="0" applyProtection="0"/>
    <xf numFmtId="0" fontId="140" fillId="54" borderId="1994" applyNumberFormat="0" applyAlignment="0" applyProtection="0"/>
    <xf numFmtId="0" fontId="156" fillId="54" borderId="1987" applyNumberFormat="0" applyAlignment="0" applyProtection="0"/>
    <xf numFmtId="0" fontId="158" fillId="0" borderId="1961" applyNumberFormat="0" applyFill="0" applyAlignment="0" applyProtection="0"/>
    <xf numFmtId="0" fontId="290" fillId="0" borderId="1961" applyNumberFormat="0" applyFill="0" applyAlignment="0" applyProtection="0">
      <alignment vertical="center"/>
    </xf>
    <xf numFmtId="0" fontId="68" fillId="0" borderId="1961" applyNumberFormat="0" applyFill="0" applyAlignment="0" applyProtection="0"/>
    <xf numFmtId="0" fontId="290" fillId="0" borderId="1961" applyNumberFormat="0" applyFill="0" applyAlignment="0" applyProtection="0">
      <alignment vertical="center"/>
    </xf>
    <xf numFmtId="0" fontId="68" fillId="0" borderId="1961" applyNumberFormat="0" applyFill="0" applyAlignment="0" applyProtection="0"/>
    <xf numFmtId="0" fontId="158" fillId="0" borderId="1961" applyNumberFormat="0" applyFill="0" applyAlignment="0" applyProtection="0"/>
    <xf numFmtId="0" fontId="158" fillId="0" borderId="1961" applyNumberFormat="0" applyFill="0" applyAlignment="0" applyProtection="0"/>
    <xf numFmtId="0" fontId="158" fillId="0" borderId="1961" applyNumberFormat="0" applyFill="0" applyAlignment="0" applyProtection="0"/>
    <xf numFmtId="0" fontId="158" fillId="0" borderId="1961" applyNumberFormat="0" applyFill="0" applyAlignment="0" applyProtection="0"/>
    <xf numFmtId="0" fontId="158" fillId="0" borderId="1961" applyNumberFormat="0" applyFill="0" applyAlignment="0" applyProtection="0"/>
    <xf numFmtId="0" fontId="158" fillId="0" borderId="1961" applyNumberFormat="0" applyFill="0" applyAlignment="0" applyProtection="0"/>
    <xf numFmtId="0" fontId="270" fillId="73" borderId="1958" applyNumberFormat="0" applyAlignment="0" applyProtection="0">
      <alignment vertical="center"/>
    </xf>
    <xf numFmtId="0" fontId="210" fillId="73" borderId="1955" applyNumberFormat="0" applyAlignment="0" applyProtection="0">
      <alignment vertical="center"/>
    </xf>
    <xf numFmtId="0" fontId="256" fillId="63" borderId="1955" applyNumberFormat="0" applyAlignment="0" applyProtection="0">
      <alignment vertical="center"/>
    </xf>
    <xf numFmtId="0" fontId="156" fillId="54" borderId="2007" applyNumberFormat="0" applyAlignment="0" applyProtection="0"/>
    <xf numFmtId="0" fontId="201" fillId="79" borderId="1957" applyNumberFormat="0" applyFont="0" applyAlignment="0" applyProtection="0">
      <alignment vertical="center"/>
    </xf>
    <xf numFmtId="0" fontId="156" fillId="54" borderId="1987" applyNumberFormat="0" applyAlignment="0" applyProtection="0"/>
    <xf numFmtId="3" fontId="276" fillId="109" borderId="2008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50" fillId="79" borderId="1947" applyNumberFormat="0" applyFont="0" applyAlignment="0" applyProtection="0"/>
    <xf numFmtId="0" fontId="201" fillId="79" borderId="1947" applyNumberFormat="0" applyFont="0" applyAlignment="0" applyProtection="0">
      <alignment vertical="center"/>
    </xf>
    <xf numFmtId="0" fontId="201" fillId="79" borderId="1947" applyNumberFormat="0" applyFont="0" applyAlignment="0" applyProtection="0">
      <alignment vertical="center"/>
    </xf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9" fillId="56" borderId="1947" applyNumberFormat="0" applyAlignment="0" applyProtection="0"/>
    <xf numFmtId="0" fontId="50" fillId="79" borderId="1947" applyNumberFormat="0" applyFont="0" applyAlignment="0" applyProtection="0"/>
    <xf numFmtId="0" fontId="156" fillId="54" borderId="1948" applyNumberFormat="0" applyAlignment="0" applyProtection="0"/>
    <xf numFmtId="0" fontId="270" fillId="73" borderId="1948" applyNumberFormat="0" applyAlignment="0" applyProtection="0">
      <alignment vertical="center"/>
    </xf>
    <xf numFmtId="0" fontId="66" fillId="73" borderId="1948" applyNumberFormat="0" applyAlignment="0" applyProtection="0"/>
    <xf numFmtId="0" fontId="156" fillId="54" borderId="1948" applyNumberFormat="0" applyAlignment="0" applyProtection="0"/>
    <xf numFmtId="0" fontId="270" fillId="73" borderId="1948" applyNumberFormat="0" applyAlignment="0" applyProtection="0">
      <alignment vertical="center"/>
    </xf>
    <xf numFmtId="0" fontId="66" fillId="73" borderId="1948" applyNumberFormat="0" applyAlignment="0" applyProtection="0"/>
    <xf numFmtId="0" fontId="156" fillId="54" borderId="1948" applyNumberFormat="0" applyAlignment="0" applyProtection="0"/>
    <xf numFmtId="0" fontId="156" fillId="54" borderId="1948" applyNumberFormat="0" applyAlignment="0" applyProtection="0"/>
    <xf numFmtId="0" fontId="156" fillId="54" borderId="1948" applyNumberFormat="0" applyAlignment="0" applyProtection="0"/>
    <xf numFmtId="0" fontId="156" fillId="54" borderId="1948" applyNumberFormat="0" applyAlignment="0" applyProtection="0"/>
    <xf numFmtId="0" fontId="156" fillId="54" borderId="1948" applyNumberFormat="0" applyAlignment="0" applyProtection="0"/>
    <xf numFmtId="0" fontId="156" fillId="54" borderId="1948" applyNumberFormat="0" applyAlignment="0" applyProtection="0"/>
    <xf numFmtId="0" fontId="36" fillId="0" borderId="1972" applyNumberFormat="0" applyFill="0" applyBorder="0" applyAlignment="0" applyProtection="0"/>
    <xf numFmtId="0" fontId="50" fillId="79" borderId="1986" applyNumberFormat="0" applyFont="0" applyAlignment="0" applyProtection="0"/>
    <xf numFmtId="0" fontId="156" fillId="54" borderId="1987" applyNumberFormat="0" applyAlignment="0" applyProtection="0"/>
    <xf numFmtId="0" fontId="156" fillId="54" borderId="1968" applyNumberFormat="0" applyAlignment="0" applyProtection="0"/>
    <xf numFmtId="0" fontId="156" fillId="54" borderId="2007" applyNumberFormat="0" applyAlignment="0" applyProtection="0"/>
    <xf numFmtId="0" fontId="54" fillId="73" borderId="1965" applyNumberFormat="0" applyAlignment="0" applyProtection="0"/>
    <xf numFmtId="0" fontId="256" fillId="63" borderId="1975" applyNumberFormat="0" applyAlignment="0" applyProtection="0">
      <alignment vertical="center"/>
    </xf>
    <xf numFmtId="10" fontId="41" fillId="35" borderId="1991" applyNumberFormat="0" applyBorder="0" applyAlignment="0" applyProtection="0"/>
    <xf numFmtId="3" fontId="276" fillId="109" borderId="1949"/>
    <xf numFmtId="0" fontId="172" fillId="0" borderId="1950"/>
    <xf numFmtId="3" fontId="27" fillId="0" borderId="1942" applyNumberFormat="0" applyFont="0" applyFill="0" applyAlignment="0" applyProtection="0">
      <alignment vertical="center"/>
    </xf>
    <xf numFmtId="3" fontId="27" fillId="0" borderId="1942" applyNumberFormat="0" applyFont="0" applyFill="0" applyAlignment="0" applyProtection="0">
      <alignment vertical="center"/>
    </xf>
    <xf numFmtId="0" fontId="158" fillId="0" borderId="1951" applyNumberFormat="0" applyFill="0" applyAlignment="0" applyProtection="0"/>
    <xf numFmtId="0" fontId="290" fillId="0" borderId="1951" applyNumberFormat="0" applyFill="0" applyAlignment="0" applyProtection="0">
      <alignment vertical="center"/>
    </xf>
    <xf numFmtId="0" fontId="68" fillId="0" borderId="1951" applyNumberFormat="0" applyFill="0" applyAlignment="0" applyProtection="0"/>
    <xf numFmtId="0" fontId="158" fillId="0" borderId="1951" applyNumberFormat="0" applyFill="0" applyAlignment="0" applyProtection="0"/>
    <xf numFmtId="0" fontId="290" fillId="0" borderId="1951" applyNumberFormat="0" applyFill="0" applyAlignment="0" applyProtection="0">
      <alignment vertical="center"/>
    </xf>
    <xf numFmtId="0" fontId="68" fillId="0" borderId="1951" applyNumberFormat="0" applyFill="0" applyAlignment="0" applyProtection="0"/>
    <xf numFmtId="0" fontId="158" fillId="0" borderId="1951" applyNumberFormat="0" applyFill="0" applyAlignment="0" applyProtection="0"/>
    <xf numFmtId="0" fontId="158" fillId="0" borderId="1951" applyNumberFormat="0" applyFill="0" applyAlignment="0" applyProtection="0"/>
    <xf numFmtId="0" fontId="158" fillId="0" borderId="1951" applyNumberFormat="0" applyFill="0" applyAlignment="0" applyProtection="0"/>
    <xf numFmtId="0" fontId="158" fillId="0" borderId="1951" applyNumberFormat="0" applyFill="0" applyAlignment="0" applyProtection="0"/>
    <xf numFmtId="0" fontId="158" fillId="0" borderId="1951" applyNumberFormat="0" applyFill="0" applyAlignment="0" applyProtection="0"/>
    <xf numFmtId="0" fontId="158" fillId="0" borderId="1951" applyNumberFormat="0" applyFill="0" applyAlignment="0" applyProtection="0"/>
    <xf numFmtId="0" fontId="270" fillId="73" borderId="1997" applyNumberFormat="0" applyAlignment="0" applyProtection="0">
      <alignment vertical="center"/>
    </xf>
    <xf numFmtId="0" fontId="50" fillId="79" borderId="1967" applyNumberFormat="0" applyFont="0" applyAlignment="0" applyProtection="0"/>
    <xf numFmtId="0" fontId="270" fillId="73" borderId="1948" applyNumberFormat="0" applyAlignment="0" applyProtection="0">
      <alignment vertical="center"/>
    </xf>
    <xf numFmtId="0" fontId="210" fillId="73" borderId="1945" applyNumberFormat="0" applyAlignment="0" applyProtection="0">
      <alignment vertical="center"/>
    </xf>
    <xf numFmtId="0" fontId="50" fillId="79" borderId="1996" applyNumberFormat="0" applyFont="0" applyAlignment="0" applyProtection="0"/>
    <xf numFmtId="0" fontId="50" fillId="79" borderId="1996" applyNumberFormat="0" applyFont="0" applyAlignment="0" applyProtection="0"/>
    <xf numFmtId="0" fontId="256" fillId="63" borderId="1945" applyNumberFormat="0" applyAlignment="0" applyProtection="0">
      <alignment vertical="center"/>
    </xf>
    <xf numFmtId="0" fontId="290" fillId="0" borderId="1951" applyNumberFormat="0" applyFill="0" applyAlignment="0" applyProtection="0">
      <alignment vertical="center"/>
    </xf>
    <xf numFmtId="0" fontId="50" fillId="79" borderId="1977" applyNumberFormat="0" applyFont="0" applyAlignment="0" applyProtection="0"/>
    <xf numFmtId="0" fontId="201" fillId="79" borderId="1947" applyNumberFormat="0" applyFont="0" applyAlignment="0" applyProtection="0">
      <alignment vertical="center"/>
    </xf>
    <xf numFmtId="0" fontId="149" fillId="41" borderId="1965" applyNumberFormat="0" applyAlignment="0" applyProtection="0"/>
    <xf numFmtId="0" fontId="156" fillId="54" borderId="1968" applyNumberFormat="0" applyAlignment="0" applyProtection="0"/>
    <xf numFmtId="0" fontId="172" fillId="0" borderId="2009"/>
    <xf numFmtId="3" fontId="27" fillId="0" borderId="2001" applyNumberFormat="0" applyFont="0" applyFill="0" applyAlignment="0" applyProtection="0">
      <alignment vertical="center"/>
    </xf>
    <xf numFmtId="3" fontId="27" fillId="0" borderId="2001" applyNumberFormat="0" applyFont="0" applyFill="0" applyAlignment="0" applyProtection="0">
      <alignment vertical="center"/>
    </xf>
    <xf numFmtId="3" fontId="276" fillId="109" borderId="1988"/>
    <xf numFmtId="0" fontId="172" fillId="0" borderId="1989"/>
    <xf numFmtId="3" fontId="27" fillId="0" borderId="1982" applyNumberFormat="0" applyFont="0" applyFill="0" applyAlignment="0" applyProtection="0">
      <alignment vertical="center"/>
    </xf>
    <xf numFmtId="3" fontId="27" fillId="0" borderId="1982" applyNumberFormat="0" applyFont="0" applyFill="0" applyAlignment="0" applyProtection="0">
      <alignment vertical="center"/>
    </xf>
    <xf numFmtId="3" fontId="276" fillId="109" borderId="1969"/>
    <xf numFmtId="0" fontId="172" fillId="0" borderId="1970"/>
    <xf numFmtId="3" fontId="27" fillId="0" borderId="1962" applyNumberFormat="0" applyFont="0" applyFill="0" applyAlignment="0" applyProtection="0">
      <alignment vertical="center"/>
    </xf>
    <xf numFmtId="3" fontId="27" fillId="0" borderId="1962" applyNumberFormat="0" applyFont="0" applyFill="0" applyAlignment="0" applyProtection="0">
      <alignment vertical="center"/>
    </xf>
    <xf numFmtId="0" fontId="50" fillId="79" borderId="1996" applyNumberFormat="0" applyFont="0" applyAlignment="0" applyProtection="0"/>
    <xf numFmtId="0" fontId="54" fillId="73" borderId="1994" applyNumberFormat="0" applyAlignment="0" applyProtection="0"/>
    <xf numFmtId="0" fontId="156" fillId="54" borderId="1978" applyNumberFormat="0" applyAlignment="0" applyProtection="0"/>
    <xf numFmtId="0" fontId="149" fillId="41" borderId="2004" applyNumberFormat="0" applyAlignment="0" applyProtection="0"/>
    <xf numFmtId="3" fontId="276" fillId="109" borderId="1998"/>
    <xf numFmtId="0" fontId="50" fillId="79" borderId="1977" applyNumberFormat="0" applyFont="0" applyAlignment="0" applyProtection="0"/>
    <xf numFmtId="0" fontId="54" fillId="73" borderId="2004" applyNumberFormat="0" applyAlignment="0" applyProtection="0"/>
    <xf numFmtId="0" fontId="36" fillId="0" borderId="1982" applyNumberFormat="0" applyFill="0" applyBorder="0" applyAlignment="0" applyProtection="0"/>
    <xf numFmtId="0" fontId="270" fillId="73" borderId="1978" applyNumberFormat="0" applyAlignment="0" applyProtection="0">
      <alignment vertical="center"/>
    </xf>
    <xf numFmtId="0" fontId="210" fillId="73" borderId="2004" applyNumberFormat="0" applyAlignment="0" applyProtection="0">
      <alignment vertical="center"/>
    </xf>
    <xf numFmtId="0" fontId="149" fillId="41" borderId="1994" applyNumberFormat="0" applyAlignment="0" applyProtection="0"/>
    <xf numFmtId="37" fontId="172" fillId="105" borderId="1993">
      <alignment horizontal="center" vertical="center" wrapText="1"/>
    </xf>
    <xf numFmtId="0" fontId="149" fillId="41" borderId="1994" applyNumberFormat="0" applyAlignment="0" applyProtection="0"/>
    <xf numFmtId="1" fontId="27" fillId="0" borderId="19" applyNumberFormat="0" applyFill="0" applyAlignment="0" applyProtection="0">
      <alignment horizontal="center" vertical="center"/>
    </xf>
    <xf numFmtId="0" fontId="50" fillId="79" borderId="1996" applyNumberFormat="0" applyFont="0" applyAlignment="0" applyProtection="0"/>
    <xf numFmtId="0" fontId="158" fillId="0" borderId="1971" applyNumberFormat="0" applyFill="0" applyAlignment="0" applyProtection="0"/>
    <xf numFmtId="0" fontId="290" fillId="0" borderId="1971" applyNumberFormat="0" applyFill="0" applyAlignment="0" applyProtection="0">
      <alignment vertical="center"/>
    </xf>
    <xf numFmtId="0" fontId="68" fillId="0" borderId="1971" applyNumberFormat="0" applyFill="0" applyAlignment="0" applyProtection="0"/>
    <xf numFmtId="0" fontId="158" fillId="0" borderId="1971" applyNumberFormat="0" applyFill="0" applyAlignment="0" applyProtection="0"/>
    <xf numFmtId="0" fontId="290" fillId="0" borderId="1971" applyNumberFormat="0" applyFill="0" applyAlignment="0" applyProtection="0">
      <alignment vertical="center"/>
    </xf>
    <xf numFmtId="0" fontId="68" fillId="0" borderId="1971" applyNumberFormat="0" applyFill="0" applyAlignment="0" applyProtection="0"/>
    <xf numFmtId="0" fontId="158" fillId="0" borderId="1971" applyNumberFormat="0" applyFill="0" applyAlignment="0" applyProtection="0"/>
    <xf numFmtId="0" fontId="158" fillId="0" borderId="1971" applyNumberFormat="0" applyFill="0" applyAlignment="0" applyProtection="0"/>
    <xf numFmtId="0" fontId="158" fillId="0" borderId="1971" applyNumberFormat="0" applyFill="0" applyAlignment="0" applyProtection="0"/>
    <xf numFmtId="0" fontId="158" fillId="0" borderId="1971" applyNumberFormat="0" applyFill="0" applyAlignment="0" applyProtection="0"/>
    <xf numFmtId="0" fontId="158" fillId="0" borderId="1971" applyNumberFormat="0" applyFill="0" applyAlignment="0" applyProtection="0"/>
    <xf numFmtId="0" fontId="158" fillId="0" borderId="1971" applyNumberFormat="0" applyFill="0" applyAlignment="0" applyProtection="0"/>
    <xf numFmtId="0" fontId="270" fillId="73" borderId="1968" applyNumberFormat="0" applyAlignment="0" applyProtection="0">
      <alignment vertical="center"/>
    </xf>
    <xf numFmtId="0" fontId="210" fillId="73" borderId="1965" applyNumberFormat="0" applyAlignment="0" applyProtection="0">
      <alignment vertical="center"/>
    </xf>
    <xf numFmtId="0" fontId="62" fillId="63" borderId="1994" applyNumberFormat="0" applyAlignment="0" applyProtection="0"/>
    <xf numFmtId="0" fontId="256" fillId="63" borderId="1965" applyNumberFormat="0" applyAlignment="0" applyProtection="0">
      <alignment vertical="center"/>
    </xf>
    <xf numFmtId="0" fontId="290" fillId="0" borderId="1971" applyNumberFormat="0" applyFill="0" applyAlignment="0" applyProtection="0">
      <alignment vertical="center"/>
    </xf>
    <xf numFmtId="0" fontId="201" fillId="79" borderId="1967" applyNumberFormat="0" applyFont="0" applyAlignment="0" applyProtection="0">
      <alignment vertical="center"/>
    </xf>
    <xf numFmtId="0" fontId="50" fillId="79" borderId="2006" applyNumberFormat="0" applyFont="0" applyAlignment="0" applyProtection="0"/>
    <xf numFmtId="0" fontId="140" fillId="54" borderId="2004" applyNumberFormat="0" applyAlignment="0" applyProtection="0"/>
    <xf numFmtId="0" fontId="158" fillId="0" borderId="1981" applyNumberFormat="0" applyFill="0" applyAlignment="0" applyProtection="0"/>
    <xf numFmtId="0" fontId="290" fillId="0" borderId="1981" applyNumberFormat="0" applyFill="0" applyAlignment="0" applyProtection="0">
      <alignment vertical="center"/>
    </xf>
    <xf numFmtId="0" fontId="68" fillId="0" borderId="1981" applyNumberFormat="0" applyFill="0" applyAlignment="0" applyProtection="0"/>
    <xf numFmtId="0" fontId="158" fillId="0" borderId="1981" applyNumberFormat="0" applyFill="0" applyAlignment="0" applyProtection="0"/>
    <xf numFmtId="0" fontId="290" fillId="0" borderId="1981" applyNumberFormat="0" applyFill="0" applyAlignment="0" applyProtection="0">
      <alignment vertical="center"/>
    </xf>
    <xf numFmtId="0" fontId="68" fillId="0" borderId="1981" applyNumberFormat="0" applyFill="0" applyAlignment="0" applyProtection="0"/>
    <xf numFmtId="0" fontId="158" fillId="0" borderId="1981" applyNumberFormat="0" applyFill="0" applyAlignment="0" applyProtection="0"/>
    <xf numFmtId="0" fontId="158" fillId="0" borderId="1981" applyNumberFormat="0" applyFill="0" applyAlignment="0" applyProtection="0"/>
    <xf numFmtId="0" fontId="158" fillId="0" borderId="1981" applyNumberFormat="0" applyFill="0" applyAlignment="0" applyProtection="0"/>
    <xf numFmtId="0" fontId="158" fillId="0" borderId="1981" applyNumberFormat="0" applyFill="0" applyAlignment="0" applyProtection="0"/>
    <xf numFmtId="0" fontId="158" fillId="0" borderId="1981" applyNumberFormat="0" applyFill="0" applyAlignment="0" applyProtection="0"/>
    <xf numFmtId="0" fontId="158" fillId="0" borderId="1981" applyNumberFormat="0" applyFill="0" applyAlignment="0" applyProtection="0"/>
    <xf numFmtId="0" fontId="36" fillId="0" borderId="2001" applyNumberFormat="0" applyFill="0" applyBorder="0" applyAlignment="0" applyProtection="0"/>
    <xf numFmtId="0" fontId="270" fillId="73" borderId="1978" applyNumberFormat="0" applyAlignment="0" applyProtection="0">
      <alignment vertical="center"/>
    </xf>
    <xf numFmtId="0" fontId="210" fillId="73" borderId="1975" applyNumberFormat="0" applyAlignment="0" applyProtection="0">
      <alignment vertical="center"/>
    </xf>
    <xf numFmtId="0" fontId="149" fillId="41" borderId="2004" applyNumberFormat="0" applyAlignment="0" applyProtection="0"/>
    <xf numFmtId="0" fontId="256" fillId="63" borderId="1975" applyNumberFormat="0" applyAlignment="0" applyProtection="0">
      <alignment vertical="center"/>
    </xf>
    <xf numFmtId="0" fontId="290" fillId="0" borderId="1981" applyNumberFormat="0" applyFill="0" applyAlignment="0" applyProtection="0">
      <alignment vertical="center"/>
    </xf>
    <xf numFmtId="0" fontId="201" fillId="79" borderId="1977" applyNumberFormat="0" applyFont="0" applyAlignment="0" applyProtection="0">
      <alignment vertical="center"/>
    </xf>
    <xf numFmtId="0" fontId="158" fillId="0" borderId="1990" applyNumberFormat="0" applyFill="0" applyAlignment="0" applyProtection="0"/>
    <xf numFmtId="0" fontId="290" fillId="0" borderId="1990" applyNumberFormat="0" applyFill="0" applyAlignment="0" applyProtection="0">
      <alignment vertical="center"/>
    </xf>
    <xf numFmtId="0" fontId="68" fillId="0" borderId="1990" applyNumberFormat="0" applyFill="0" applyAlignment="0" applyProtection="0"/>
    <xf numFmtId="0" fontId="158" fillId="0" borderId="1990" applyNumberFormat="0" applyFill="0" applyAlignment="0" applyProtection="0"/>
    <xf numFmtId="0" fontId="290" fillId="0" borderId="1990" applyNumberFormat="0" applyFill="0" applyAlignment="0" applyProtection="0">
      <alignment vertical="center"/>
    </xf>
    <xf numFmtId="0" fontId="68" fillId="0" borderId="1990" applyNumberFormat="0" applyFill="0" applyAlignment="0" applyProtection="0"/>
    <xf numFmtId="0" fontId="158" fillId="0" borderId="1990" applyNumberFormat="0" applyFill="0" applyAlignment="0" applyProtection="0"/>
    <xf numFmtId="0" fontId="158" fillId="0" borderId="1990" applyNumberFormat="0" applyFill="0" applyAlignment="0" applyProtection="0"/>
    <xf numFmtId="0" fontId="158" fillId="0" borderId="1990" applyNumberFormat="0" applyFill="0" applyAlignment="0" applyProtection="0"/>
    <xf numFmtId="0" fontId="158" fillId="0" borderId="1990" applyNumberFormat="0" applyFill="0" applyAlignment="0" applyProtection="0"/>
    <xf numFmtId="0" fontId="158" fillId="0" borderId="1990" applyNumberFormat="0" applyFill="0" applyAlignment="0" applyProtection="0"/>
    <xf numFmtId="0" fontId="158" fillId="0" borderId="1990" applyNumberFormat="0" applyFill="0" applyAlignment="0" applyProtection="0"/>
    <xf numFmtId="0" fontId="270" fillId="73" borderId="1987" applyNumberFormat="0" applyAlignment="0" applyProtection="0">
      <alignment vertical="center"/>
    </xf>
    <xf numFmtId="0" fontId="290" fillId="0" borderId="1990" applyNumberFormat="0" applyFill="0" applyAlignment="0" applyProtection="0">
      <alignment vertical="center"/>
    </xf>
    <xf numFmtId="0" fontId="201" fillId="79" borderId="1986" applyNumberFormat="0" applyFont="0" applyAlignment="0" applyProtection="0">
      <alignment vertical="center"/>
    </xf>
    <xf numFmtId="0" fontId="158" fillId="0" borderId="2000" applyNumberFormat="0" applyFill="0" applyAlignment="0" applyProtection="0"/>
    <xf numFmtId="0" fontId="158" fillId="0" borderId="2000" applyNumberFormat="0" applyFill="0" applyAlignment="0" applyProtection="0"/>
    <xf numFmtId="0" fontId="158" fillId="0" borderId="2000" applyNumberFormat="0" applyFill="0" applyAlignment="0" applyProtection="0"/>
    <xf numFmtId="0" fontId="158" fillId="0" borderId="2000" applyNumberFormat="0" applyFill="0" applyAlignment="0" applyProtection="0"/>
    <xf numFmtId="0" fontId="270" fillId="73" borderId="1997" applyNumberFormat="0" applyAlignment="0" applyProtection="0">
      <alignment vertical="center"/>
    </xf>
    <xf numFmtId="0" fontId="210" fillId="73" borderId="1994" applyNumberFormat="0" applyAlignment="0" applyProtection="0">
      <alignment vertical="center"/>
    </xf>
    <xf numFmtId="0" fontId="256" fillId="63" borderId="1994" applyNumberFormat="0" applyAlignment="0" applyProtection="0">
      <alignment vertical="center"/>
    </xf>
    <xf numFmtId="0" fontId="290" fillId="0" borderId="2000" applyNumberFormat="0" applyFill="0" applyAlignment="0" applyProtection="0">
      <alignment vertical="center"/>
    </xf>
    <xf numFmtId="0" fontId="201" fillId="79" borderId="1996" applyNumberFormat="0" applyFont="0" applyAlignment="0" applyProtection="0">
      <alignment vertical="center"/>
    </xf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270" fillId="73" borderId="2007" applyNumberFormat="0" applyAlignment="0" applyProtection="0">
      <alignment vertical="center"/>
    </xf>
    <xf numFmtId="0" fontId="210" fillId="73" borderId="2004" applyNumberFormat="0" applyAlignment="0" applyProtection="0">
      <alignment vertical="center"/>
    </xf>
    <xf numFmtId="0" fontId="256" fillId="63" borderId="2004" applyNumberFormat="0" applyAlignment="0" applyProtection="0">
      <alignment vertical="center"/>
    </xf>
    <xf numFmtId="0" fontId="290" fillId="0" borderId="2010" applyNumberFormat="0" applyFill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66" fillId="73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270" fillId="73" borderId="2007" applyNumberFormat="0" applyAlignment="0" applyProtection="0">
      <alignment vertical="center"/>
    </xf>
    <xf numFmtId="0" fontId="156" fillId="54" borderId="2007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201" fillId="79" borderId="2006" applyNumberFormat="0" applyFont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156" fillId="54" borderId="2028" applyNumberFormat="0" applyAlignment="0" applyProtection="0"/>
    <xf numFmtId="0" fontId="156" fillId="54" borderId="2028" applyNumberFormat="0" applyAlignment="0" applyProtection="0"/>
    <xf numFmtId="0" fontId="156" fillId="54" borderId="2028" applyNumberFormat="0" applyAlignment="0" applyProtection="0"/>
    <xf numFmtId="0" fontId="156" fillId="54" borderId="2028" applyNumberFormat="0" applyAlignment="0" applyProtection="0"/>
    <xf numFmtId="0" fontId="66" fillId="73" borderId="2028" applyNumberFormat="0" applyAlignment="0" applyProtection="0"/>
    <xf numFmtId="0" fontId="270" fillId="73" borderId="2028" applyNumberFormat="0" applyAlignment="0" applyProtection="0">
      <alignment vertical="center"/>
    </xf>
    <xf numFmtId="0" fontId="156" fillId="54" borderId="2028" applyNumberFormat="0" applyAlignment="0" applyProtection="0"/>
    <xf numFmtId="0" fontId="66" fillId="73" borderId="2028" applyNumberFormat="0" applyAlignment="0" applyProtection="0"/>
    <xf numFmtId="0" fontId="270" fillId="73" borderId="2028" applyNumberFormat="0" applyAlignment="0" applyProtection="0">
      <alignment vertical="center"/>
    </xf>
    <xf numFmtId="0" fontId="156" fillId="54" borderId="2028" applyNumberForma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201" fillId="79" borderId="2027" applyNumberFormat="0" applyFont="0" applyAlignment="0" applyProtection="0">
      <alignment vertical="center"/>
    </xf>
    <xf numFmtId="0" fontId="201" fillId="79" borderId="2027" applyNumberFormat="0" applyFont="0" applyAlignment="0" applyProtection="0">
      <alignment vertical="center"/>
    </xf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9" fillId="56" borderId="2027" applyNumberForma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50" fillId="79" borderId="2027" applyNumberFormat="0" applyFont="0" applyAlignment="0" applyProtection="0"/>
    <xf numFmtId="0" fontId="140" fillId="54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54" fillId="73" borderId="2004" applyNumberFormat="0" applyAlignment="0" applyProtection="0"/>
    <xf numFmtId="0" fontId="140" fillId="54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54" fillId="73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54" fillId="73" borderId="2004" applyNumberFormat="0" applyAlignment="0" applyProtection="0"/>
    <xf numFmtId="0" fontId="140" fillId="54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15" applyNumberFormat="0" applyAlignment="0" applyProtection="0"/>
    <xf numFmtId="0" fontId="210" fillId="73" borderId="2015" applyNumberFormat="0" applyAlignment="0" applyProtection="0">
      <alignment vertical="center"/>
    </xf>
    <xf numFmtId="0" fontId="140" fillId="54" borderId="2015" applyNumberFormat="0" applyAlignment="0" applyProtection="0"/>
    <xf numFmtId="0" fontId="210" fillId="73" borderId="2015" applyNumberFormat="0" applyAlignment="0" applyProtection="0">
      <alignment vertical="center"/>
    </xf>
    <xf numFmtId="0" fontId="54" fillId="73" borderId="2015" applyNumberFormat="0" applyAlignment="0" applyProtection="0"/>
    <xf numFmtId="0" fontId="140" fillId="54" borderId="2015" applyNumberFormat="0" applyAlignment="0" applyProtection="0"/>
    <xf numFmtId="0" fontId="140" fillId="54" borderId="2015" applyNumberFormat="0" applyAlignment="0" applyProtection="0"/>
    <xf numFmtId="0" fontId="140" fillId="54" borderId="2015" applyNumberFormat="0" applyAlignment="0" applyProtection="0"/>
    <xf numFmtId="0" fontId="140" fillId="54" borderId="2015" applyNumberFormat="0" applyAlignment="0" applyProtection="0"/>
    <xf numFmtId="0" fontId="262" fillId="107" borderId="2005">
      <alignment textRotation="90"/>
    </xf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62" fillId="63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149" fillId="41" borderId="2004" applyNumberFormat="0" applyAlignment="0" applyProtection="0"/>
    <xf numFmtId="0" fontId="62" fillId="63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149" fillId="41" borderId="2004" applyNumberFormat="0" applyAlignment="0" applyProtection="0"/>
    <xf numFmtId="10" fontId="41" fillId="35" borderId="2001" applyNumberFormat="0" applyBorder="0" applyAlignment="0" applyProtection="0"/>
    <xf numFmtId="10" fontId="41" fillId="35" borderId="2001" applyNumberFormat="0" applyBorder="0" applyAlignment="0" applyProtection="0"/>
    <xf numFmtId="0" fontId="262" fillId="107" borderId="2005">
      <alignment textRotation="90"/>
    </xf>
    <xf numFmtId="0" fontId="262" fillId="107" borderId="2026">
      <alignment textRotation="90"/>
    </xf>
    <xf numFmtId="37" fontId="172" fillId="105" borderId="2003">
      <alignment horizontal="center" vertical="center" wrapText="1"/>
    </xf>
    <xf numFmtId="0" fontId="149" fillId="41" borderId="2025" applyNumberFormat="0" applyAlignment="0" applyProtection="0"/>
    <xf numFmtId="0" fontId="149" fillId="41" borderId="2025" applyNumberFormat="0" applyAlignment="0" applyProtection="0"/>
    <xf numFmtId="0" fontId="149" fillId="41" borderId="2025" applyNumberFormat="0" applyAlignment="0" applyProtection="0"/>
    <xf numFmtId="10" fontId="30" fillId="35" borderId="2001" applyNumberFormat="0" applyBorder="0" applyAlignment="0" applyProtection="0"/>
    <xf numFmtId="10" fontId="41" fillId="35" borderId="2001" applyNumberFormat="0" applyBorder="0" applyAlignment="0" applyProtection="0"/>
    <xf numFmtId="10" fontId="41" fillId="35" borderId="2001" applyNumberFormat="0" applyBorder="0" applyAlignment="0" applyProtection="0"/>
    <xf numFmtId="0" fontId="149" fillId="41" borderId="2025" applyNumberFormat="0" applyAlignment="0" applyProtection="0"/>
    <xf numFmtId="0" fontId="62" fillId="63" borderId="2025" applyNumberFormat="0" applyAlignment="0" applyProtection="0"/>
    <xf numFmtId="0" fontId="256" fillId="63" borderId="2025" applyNumberFormat="0" applyAlignment="0" applyProtection="0">
      <alignment vertical="center"/>
    </xf>
    <xf numFmtId="0" fontId="149" fillId="41" borderId="2025" applyNumberFormat="0" applyAlignment="0" applyProtection="0"/>
    <xf numFmtId="0" fontId="62" fillId="63" borderId="2025" applyNumberFormat="0" applyAlignment="0" applyProtection="0"/>
    <xf numFmtId="0" fontId="256" fillId="63" borderId="2025" applyNumberFormat="0" applyAlignment="0" applyProtection="0">
      <alignment vertical="center"/>
    </xf>
    <xf numFmtId="0" fontId="149" fillId="41" borderId="2025" applyNumberFormat="0" applyAlignment="0" applyProtection="0"/>
    <xf numFmtId="10" fontId="41" fillId="35" borderId="2022" applyNumberFormat="0" applyBorder="0" applyAlignment="0" applyProtection="0"/>
    <xf numFmtId="10" fontId="41" fillId="35" borderId="2022" applyNumberFormat="0" applyBorder="0" applyAlignment="0" applyProtection="0"/>
    <xf numFmtId="37" fontId="172" fillId="105" borderId="2003">
      <alignment horizontal="center" vertical="center" wrapText="1"/>
    </xf>
    <xf numFmtId="37" fontId="172" fillId="105" borderId="2024">
      <alignment horizontal="center" vertical="center" wrapText="1"/>
    </xf>
    <xf numFmtId="0" fontId="42" fillId="0" borderId="2002">
      <alignment horizontal="left" vertical="center"/>
    </xf>
    <xf numFmtId="0" fontId="44" fillId="0" borderId="2002">
      <alignment horizontal="left" vertical="center"/>
    </xf>
    <xf numFmtId="0" fontId="140" fillId="54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54" fillId="73" borderId="2004" applyNumberFormat="0" applyAlignment="0" applyProtection="0"/>
    <xf numFmtId="0" fontId="140" fillId="54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54" fillId="73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42" fillId="0" borderId="2002">
      <alignment horizontal="left" vertical="center"/>
    </xf>
    <xf numFmtId="0" fontId="44" fillId="0" borderId="2002">
      <alignment horizontal="left" vertical="center"/>
    </xf>
    <xf numFmtId="0" fontId="42" fillId="0" borderId="2023">
      <alignment horizontal="left" vertical="center"/>
    </xf>
    <xf numFmtId="0" fontId="44" fillId="0" borderId="2023">
      <alignment horizontal="left" vertical="center"/>
    </xf>
    <xf numFmtId="0" fontId="36" fillId="0" borderId="2001" applyNumberFormat="0" applyFill="0" applyBorder="0" applyAlignment="0" applyProtection="0"/>
    <xf numFmtId="0" fontId="36" fillId="0" borderId="2012" applyNumberFormat="0" applyFill="0" applyBorder="0" applyAlignment="0" applyProtection="0"/>
    <xf numFmtId="0" fontId="36" fillId="0" borderId="2001" applyNumberFormat="0" applyFill="0" applyBorder="0" applyAlignment="0" applyProtection="0"/>
    <xf numFmtId="0" fontId="44" fillId="0" borderId="2013">
      <alignment horizontal="left" vertical="center"/>
    </xf>
    <xf numFmtId="0" fontId="42" fillId="0" borderId="2013">
      <alignment horizontal="left" vertical="center"/>
    </xf>
    <xf numFmtId="0" fontId="42" fillId="0" borderId="2002">
      <alignment horizontal="left" vertical="center"/>
    </xf>
    <xf numFmtId="0" fontId="44" fillId="0" borderId="2002">
      <alignment horizontal="left" vertical="center"/>
    </xf>
    <xf numFmtId="0" fontId="42" fillId="0" borderId="2002">
      <alignment horizontal="left" vertical="center"/>
    </xf>
    <xf numFmtId="10" fontId="41" fillId="35" borderId="2012" applyNumberFormat="0" applyBorder="0" applyAlignment="0" applyProtection="0"/>
    <xf numFmtId="10" fontId="30" fillId="35" borderId="2012" applyNumberFormat="0" applyBorder="0" applyAlignment="0" applyProtection="0"/>
    <xf numFmtId="0" fontId="256" fillId="63" borderId="2015" applyNumberFormat="0" applyAlignment="0" applyProtection="0">
      <alignment vertical="center"/>
    </xf>
    <xf numFmtId="0" fontId="149" fillId="41" borderId="2015" applyNumberFormat="0" applyAlignment="0" applyProtection="0"/>
    <xf numFmtId="0" fontId="256" fillId="63" borderId="2015" applyNumberFormat="0" applyAlignment="0" applyProtection="0">
      <alignment vertical="center"/>
    </xf>
    <xf numFmtId="0" fontId="62" fillId="63" borderId="2015" applyNumberFormat="0" applyAlignment="0" applyProtection="0"/>
    <xf numFmtId="0" fontId="149" fillId="41" borderId="2015" applyNumberFormat="0" applyAlignment="0" applyProtection="0"/>
    <xf numFmtId="0" fontId="149" fillId="41" borderId="2015" applyNumberFormat="0" applyAlignment="0" applyProtection="0"/>
    <xf numFmtId="0" fontId="149" fillId="41" borderId="2015" applyNumberFormat="0" applyAlignment="0" applyProtection="0"/>
    <xf numFmtId="0" fontId="149" fillId="41" borderId="2015" applyNumberFormat="0" applyAlignment="0" applyProtection="0"/>
    <xf numFmtId="37" fontId="172" fillId="105" borderId="2003">
      <alignment horizontal="center" vertical="center" wrapText="1"/>
    </xf>
    <xf numFmtId="0" fontId="262" fillId="107" borderId="2016">
      <alignment textRotation="90"/>
    </xf>
    <xf numFmtId="10" fontId="41" fillId="35" borderId="2001" applyNumberFormat="0" applyBorder="0" applyAlignment="0" applyProtection="0"/>
    <xf numFmtId="10" fontId="41" fillId="35" borderId="2001" applyNumberFormat="0" applyBorder="0" applyAlignment="0" applyProtection="0"/>
    <xf numFmtId="10" fontId="30" fillId="35" borderId="2001" applyNumberFormat="0" applyBorder="0" applyAlignment="0" applyProtection="0"/>
    <xf numFmtId="0" fontId="149" fillId="41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62" fillId="63" borderId="2004" applyNumberFormat="0" applyAlignment="0" applyProtection="0"/>
    <xf numFmtId="0" fontId="149" fillId="41" borderId="2004" applyNumberFormat="0" applyAlignment="0" applyProtection="0"/>
    <xf numFmtId="37" fontId="172" fillId="105" borderId="2003">
      <alignment horizontal="center" vertical="center" wrapText="1"/>
    </xf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10" fontId="41" fillId="35" borderId="2001" applyNumberFormat="0" applyBorder="0" applyAlignment="0" applyProtection="0"/>
    <xf numFmtId="10" fontId="41" fillId="35" borderId="2001" applyNumberFormat="0" applyBorder="0" applyAlignment="0" applyProtection="0"/>
    <xf numFmtId="10" fontId="30" fillId="35" borderId="2001" applyNumberFormat="0" applyBorder="0" applyAlignment="0" applyProtection="0"/>
    <xf numFmtId="0" fontId="149" fillId="41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62" fillId="63" borderId="2004" applyNumberFormat="0" applyAlignment="0" applyProtection="0"/>
    <xf numFmtId="0" fontId="149" fillId="41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62" fillId="63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262" fillId="107" borderId="2005">
      <alignment textRotation="90"/>
    </xf>
    <xf numFmtId="0" fontId="262" fillId="107" borderId="2005">
      <alignment textRotation="90"/>
    </xf>
    <xf numFmtId="0" fontId="140" fillId="54" borderId="2025" applyNumberFormat="0" applyAlignment="0" applyProtection="0"/>
    <xf numFmtId="0" fontId="140" fillId="54" borderId="2025" applyNumberFormat="0" applyAlignment="0" applyProtection="0"/>
    <xf numFmtId="0" fontId="140" fillId="54" borderId="2025" applyNumberFormat="0" applyAlignment="0" applyProtection="0"/>
    <xf numFmtId="0" fontId="140" fillId="54" borderId="2025" applyNumberFormat="0" applyAlignment="0" applyProtection="0"/>
    <xf numFmtId="0" fontId="140" fillId="54" borderId="2025" applyNumberFormat="0" applyAlignment="0" applyProtection="0"/>
    <xf numFmtId="0" fontId="140" fillId="54" borderId="2025" applyNumberFormat="0" applyAlignment="0" applyProtection="0"/>
    <xf numFmtId="0" fontId="54" fillId="73" borderId="2025" applyNumberFormat="0" applyAlignment="0" applyProtection="0"/>
    <xf numFmtId="0" fontId="210" fillId="73" borderId="2025" applyNumberFormat="0" applyAlignment="0" applyProtection="0">
      <alignment vertical="center"/>
    </xf>
    <xf numFmtId="0" fontId="140" fillId="54" borderId="2025" applyNumberFormat="0" applyAlignment="0" applyProtection="0"/>
    <xf numFmtId="0" fontId="36" fillId="0" borderId="2001" applyNumberFormat="0" applyFill="0" applyBorder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140" fillId="54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140" fillId="54" borderId="2004" applyNumberFormat="0" applyAlignment="0" applyProtection="0"/>
    <xf numFmtId="0" fontId="54" fillId="73" borderId="2004" applyNumberFormat="0" applyAlignment="0" applyProtection="0"/>
    <xf numFmtId="0" fontId="210" fillId="73" borderId="2004" applyNumberFormat="0" applyAlignment="0" applyProtection="0">
      <alignment vertical="center"/>
    </xf>
    <xf numFmtId="0" fontId="140" fillId="54" borderId="2004" applyNumberFormat="0" applyAlignment="0" applyProtection="0"/>
    <xf numFmtId="0" fontId="44" fillId="0" borderId="2002">
      <alignment horizontal="left" vertical="center"/>
    </xf>
    <xf numFmtId="0" fontId="42" fillId="0" borderId="2002">
      <alignment horizontal="left" vertical="center"/>
    </xf>
    <xf numFmtId="37" fontId="172" fillId="105" borderId="2003">
      <alignment horizontal="center" vertical="center" wrapText="1"/>
    </xf>
    <xf numFmtId="10" fontId="41" fillId="35" borderId="2001" applyNumberFormat="0" applyBorder="0" applyAlignment="0" applyProtection="0"/>
    <xf numFmtId="10" fontId="41" fillId="35" borderId="2001" applyNumberFormat="0" applyBorder="0" applyAlignment="0" applyProtection="0"/>
    <xf numFmtId="10" fontId="30" fillId="35" borderId="2001" applyNumberFormat="0" applyBorder="0" applyAlignment="0" applyProtection="0"/>
    <xf numFmtId="0" fontId="149" fillId="41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62" fillId="63" borderId="2004" applyNumberFormat="0" applyAlignment="0" applyProtection="0"/>
    <xf numFmtId="0" fontId="149" fillId="41" borderId="2004" applyNumberFormat="0" applyAlignment="0" applyProtection="0"/>
    <xf numFmtId="0" fontId="256" fillId="63" borderId="2004" applyNumberFormat="0" applyAlignment="0" applyProtection="0">
      <alignment vertical="center"/>
    </xf>
    <xf numFmtId="0" fontId="62" fillId="63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149" fillId="41" borderId="2004" applyNumberFormat="0" applyAlignment="0" applyProtection="0"/>
    <xf numFmtId="0" fontId="262" fillId="107" borderId="2005">
      <alignment textRotation="90"/>
    </xf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9" fillId="56" borderId="2017" applyNumberForma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201" fillId="79" borderId="2017" applyNumberFormat="0" applyFont="0" applyAlignment="0" applyProtection="0">
      <alignment vertical="center"/>
    </xf>
    <xf numFmtId="0" fontId="201" fillId="79" borderId="2017" applyNumberFormat="0" applyFont="0" applyAlignment="0" applyProtection="0">
      <alignment vertical="center"/>
    </xf>
    <xf numFmtId="0" fontId="9" fillId="56" borderId="2017" applyNumberFormat="0" applyAlignment="0" applyProtection="0"/>
    <xf numFmtId="0" fontId="50" fillId="79" borderId="2017" applyNumberFormat="0" applyFont="0" applyAlignment="0" applyProtection="0"/>
    <xf numFmtId="0" fontId="9" fillId="56" borderId="2017" applyNumberFormat="0" applyAlignment="0" applyProtection="0"/>
    <xf numFmtId="0" fontId="50" fillId="79" borderId="2017" applyNumberFormat="0" applyFont="0" applyAlignment="0" applyProtection="0"/>
    <xf numFmtId="0" fontId="9" fillId="56" borderId="2017" applyNumberFormat="0" applyAlignment="0" applyProtection="0"/>
    <xf numFmtId="0" fontId="9" fillId="56" borderId="2017" applyNumberFormat="0" applyAlignment="0" applyProtection="0"/>
    <xf numFmtId="0" fontId="50" fillId="79" borderId="2017" applyNumberFormat="0" applyFont="0" applyAlignment="0" applyProtection="0"/>
    <xf numFmtId="0" fontId="9" fillId="56" borderId="2017" applyNumberFormat="0" applyAlignment="0" applyProtection="0"/>
    <xf numFmtId="0" fontId="50" fillId="79" borderId="2017" applyNumberFormat="0" applyFont="0" applyAlignment="0" applyProtection="0"/>
    <xf numFmtId="0" fontId="9" fillId="56" borderId="2017" applyNumberFormat="0" applyAlignment="0" applyProtection="0"/>
    <xf numFmtId="0" fontId="50" fillId="79" borderId="2017" applyNumberFormat="0" applyFont="0" applyAlignment="0" applyProtection="0"/>
    <xf numFmtId="0" fontId="9" fillId="56" borderId="2017" applyNumberFormat="0" applyAlignment="0" applyProtection="0"/>
    <xf numFmtId="0" fontId="156" fillId="54" borderId="2018" applyNumberFormat="0" applyAlignment="0" applyProtection="0"/>
    <xf numFmtId="0" fontId="66" fillId="73" borderId="2018" applyNumberFormat="0" applyAlignment="0" applyProtection="0"/>
    <xf numFmtId="0" fontId="156" fillId="54" borderId="2018" applyNumberFormat="0" applyAlignment="0" applyProtection="0"/>
    <xf numFmtId="0" fontId="270" fillId="73" borderId="2018" applyNumberFormat="0" applyAlignment="0" applyProtection="0">
      <alignment vertical="center"/>
    </xf>
    <xf numFmtId="0" fontId="66" fillId="73" borderId="2018" applyNumberFormat="0" applyAlignment="0" applyProtection="0"/>
    <xf numFmtId="0" fontId="156" fillId="54" borderId="2018" applyNumberFormat="0" applyAlignment="0" applyProtection="0"/>
    <xf numFmtId="0" fontId="156" fillId="54" borderId="2018" applyNumberFormat="0" applyAlignment="0" applyProtection="0"/>
    <xf numFmtId="0" fontId="156" fillId="54" borderId="2018" applyNumberFormat="0" applyAlignment="0" applyProtection="0"/>
    <xf numFmtId="0" fontId="156" fillId="54" borderId="2018" applyNumberFormat="0" applyAlignment="0" applyProtection="0"/>
    <xf numFmtId="0" fontId="156" fillId="54" borderId="2018" applyNumberFormat="0" applyAlignment="0" applyProtection="0"/>
    <xf numFmtId="0" fontId="156" fillId="54" borderId="2018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201" fillId="79" borderId="2006" applyNumberFormat="0" applyFont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66" fillId="73" borderId="2007" applyNumberFormat="0" applyAlignment="0" applyProtection="0"/>
    <xf numFmtId="0" fontId="156" fillId="54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66" fillId="73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201" fillId="79" borderId="2006" applyNumberFormat="0" applyFont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156" fillId="54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66" fillId="73" borderId="2007" applyNumberFormat="0" applyAlignment="0" applyProtection="0"/>
    <xf numFmtId="0" fontId="156" fillId="54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66" fillId="73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72" fillId="0" borderId="2020"/>
    <xf numFmtId="3" fontId="27" fillId="0" borderId="2012" applyNumberFormat="0" applyFont="0" applyFill="0" applyAlignment="0" applyProtection="0">
      <alignment vertical="center"/>
    </xf>
    <xf numFmtId="3" fontId="27" fillId="0" borderId="2012" applyNumberFormat="0" applyFont="0" applyFill="0" applyAlignment="0" applyProtection="0">
      <alignment vertical="center"/>
    </xf>
    <xf numFmtId="3" fontId="276" fillId="109" borderId="2008"/>
    <xf numFmtId="0" fontId="172" fillId="0" borderId="2009"/>
    <xf numFmtId="0" fontId="158" fillId="0" borderId="2021" applyNumberFormat="0" applyFill="0" applyAlignment="0" applyProtection="0"/>
    <xf numFmtId="0" fontId="290" fillId="0" borderId="2021" applyNumberFormat="0" applyFill="0" applyAlignment="0" applyProtection="0">
      <alignment vertical="center"/>
    </xf>
    <xf numFmtId="0" fontId="68" fillId="0" borderId="2021" applyNumberFormat="0" applyFill="0" applyAlignment="0" applyProtection="0"/>
    <xf numFmtId="0" fontId="158" fillId="0" borderId="2021" applyNumberFormat="0" applyFill="0" applyAlignment="0" applyProtection="0"/>
    <xf numFmtId="3" fontId="27" fillId="0" borderId="2001" applyNumberFormat="0" applyFont="0" applyFill="0" applyAlignment="0" applyProtection="0">
      <alignment vertical="center"/>
    </xf>
    <xf numFmtId="3" fontId="27" fillId="0" borderId="2001" applyNumberFormat="0" applyFont="0" applyFill="0" applyAlignment="0" applyProtection="0">
      <alignment vertical="center"/>
    </xf>
    <xf numFmtId="0" fontId="290" fillId="0" borderId="2021" applyNumberFormat="0" applyFill="0" applyAlignment="0" applyProtection="0">
      <alignment vertical="center"/>
    </xf>
    <xf numFmtId="0" fontId="68" fillId="0" borderId="2021" applyNumberFormat="0" applyFill="0" applyAlignment="0" applyProtection="0"/>
    <xf numFmtId="0" fontId="158" fillId="0" borderId="2021" applyNumberFormat="0" applyFill="0" applyAlignment="0" applyProtection="0"/>
    <xf numFmtId="3" fontId="276" fillId="109" borderId="2008"/>
    <xf numFmtId="10" fontId="30" fillId="35" borderId="2022" applyNumberFormat="0" applyBorder="0" applyAlignment="0" applyProtection="0"/>
    <xf numFmtId="3" fontId="27" fillId="0" borderId="2001" applyNumberFormat="0" applyFont="0" applyFill="0" applyAlignment="0" applyProtection="0">
      <alignment vertical="center"/>
    </xf>
    <xf numFmtId="3" fontId="27" fillId="0" borderId="2001" applyNumberFormat="0" applyFont="0" applyFill="0" applyAlignment="0" applyProtection="0">
      <alignment vertical="center"/>
    </xf>
    <xf numFmtId="0" fontId="66" fillId="73" borderId="2007" applyNumberFormat="0" applyAlignment="0" applyProtection="0"/>
    <xf numFmtId="0" fontId="140" fillId="54" borderId="2015" applyNumberFormat="0" applyAlignment="0" applyProtection="0"/>
    <xf numFmtId="0" fontId="156" fillId="54" borderId="2007" applyNumberFormat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270" fillId="73" borderId="2007" applyNumberFormat="0" applyAlignment="0" applyProtection="0">
      <alignment vertical="center"/>
    </xf>
    <xf numFmtId="0" fontId="210" fillId="73" borderId="2004" applyNumberFormat="0" applyAlignment="0" applyProtection="0">
      <alignment vertical="center"/>
    </xf>
    <xf numFmtId="0" fontId="256" fillId="63" borderId="2004" applyNumberFormat="0" applyAlignment="0" applyProtection="0">
      <alignment vertical="center"/>
    </xf>
    <xf numFmtId="0" fontId="156" fillId="54" borderId="2028" applyNumberFormat="0" applyAlignment="0" applyProtection="0"/>
    <xf numFmtId="0" fontId="201" fillId="79" borderId="2006" applyNumberFormat="0" applyFont="0" applyAlignment="0" applyProtection="0">
      <alignment vertical="center"/>
    </xf>
    <xf numFmtId="0" fontId="156" fillId="54" borderId="2007" applyNumberFormat="0" applyAlignment="0" applyProtection="0"/>
    <xf numFmtId="3" fontId="276" fillId="109" borderId="2029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50" fillId="79" borderId="2006" applyNumberFormat="0" applyFont="0" applyAlignment="0" applyProtection="0"/>
    <xf numFmtId="0" fontId="201" fillId="79" borderId="2006" applyNumberFormat="0" applyFont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9" fillId="56" borderId="2006" applyNumberFormat="0" applyAlignment="0" applyProtection="0"/>
    <xf numFmtId="0" fontId="50" fillId="79" borderId="2006" applyNumberFormat="0" applyFont="0" applyAlignment="0" applyProtection="0"/>
    <xf numFmtId="0" fontId="156" fillId="54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66" fillId="73" borderId="2007" applyNumberFormat="0" applyAlignment="0" applyProtection="0"/>
    <xf numFmtId="0" fontId="156" fillId="54" borderId="2007" applyNumberFormat="0" applyAlignment="0" applyProtection="0"/>
    <xf numFmtId="0" fontId="270" fillId="73" borderId="2007" applyNumberFormat="0" applyAlignment="0" applyProtection="0">
      <alignment vertical="center"/>
    </xf>
    <xf numFmtId="0" fontId="66" fillId="73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36" fillId="0" borderId="2001" applyNumberFormat="0" applyFill="0" applyBorder="0" applyAlignment="0" applyProtection="0"/>
    <xf numFmtId="0" fontId="50" fillId="79" borderId="2006" applyNumberFormat="0" applyFont="0" applyAlignment="0" applyProtection="0"/>
    <xf numFmtId="0" fontId="156" fillId="54" borderId="2007" applyNumberFormat="0" applyAlignment="0" applyProtection="0"/>
    <xf numFmtId="0" fontId="156" fillId="54" borderId="2007" applyNumberFormat="0" applyAlignment="0" applyProtection="0"/>
    <xf numFmtId="0" fontId="156" fillId="54" borderId="2028" applyNumberFormat="0" applyAlignment="0" applyProtection="0"/>
    <xf numFmtId="0" fontId="54" fillId="73" borderId="2004" applyNumberFormat="0" applyAlignment="0" applyProtection="0"/>
    <xf numFmtId="0" fontId="256" fillId="63" borderId="2004" applyNumberFormat="0" applyAlignment="0" applyProtection="0">
      <alignment vertical="center"/>
    </xf>
    <xf numFmtId="10" fontId="41" fillId="35" borderId="2012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2008"/>
    <xf numFmtId="0" fontId="172" fillId="0" borderId="2009"/>
    <xf numFmtId="3" fontId="27" fillId="0" borderId="2001" applyNumberFormat="0" applyFont="0" applyFill="0" applyAlignment="0" applyProtection="0">
      <alignment vertical="center"/>
    </xf>
    <xf numFmtId="3" fontId="27" fillId="0" borderId="2001" applyNumberFormat="0" applyFont="0" applyFill="0" applyAlignment="0" applyProtection="0">
      <alignment vertical="center"/>
    </xf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44" fillId="0" borderId="2122">
      <alignment horizontal="left" vertical="center"/>
    </xf>
    <xf numFmtId="0" fontId="270" fillId="73" borderId="2018" applyNumberFormat="0" applyAlignment="0" applyProtection="0">
      <alignment vertical="center"/>
    </xf>
    <xf numFmtId="0" fontId="50" fillId="79" borderId="2006" applyNumberFormat="0" applyFont="0" applyAlignment="0" applyProtection="0"/>
    <xf numFmtId="0" fontId="270" fillId="73" borderId="2007" applyNumberFormat="0" applyAlignment="0" applyProtection="0">
      <alignment vertical="center"/>
    </xf>
    <xf numFmtId="0" fontId="210" fillId="73" borderId="2004" applyNumberFormat="0" applyAlignment="0" applyProtection="0">
      <alignment vertical="center"/>
    </xf>
    <xf numFmtId="0" fontId="50" fillId="79" borderId="2017" applyNumberFormat="0" applyFont="0" applyAlignment="0" applyProtection="0"/>
    <xf numFmtId="0" fontId="50" fillId="79" borderId="2017" applyNumberFormat="0" applyFont="0" applyAlignment="0" applyProtection="0"/>
    <xf numFmtId="0" fontId="256" fillId="63" borderId="2004" applyNumberFormat="0" applyAlignment="0" applyProtection="0">
      <alignment vertical="center"/>
    </xf>
    <xf numFmtId="0" fontId="290" fillId="0" borderId="2010" applyNumberFormat="0" applyFill="0" applyAlignment="0" applyProtection="0">
      <alignment vertical="center"/>
    </xf>
    <xf numFmtId="0" fontId="50" fillId="79" borderId="2006" applyNumberFormat="0" applyFont="0" applyAlignment="0" applyProtection="0"/>
    <xf numFmtId="0" fontId="201" fillId="79" borderId="2006" applyNumberFormat="0" applyFont="0" applyAlignment="0" applyProtection="0">
      <alignment vertical="center"/>
    </xf>
    <xf numFmtId="0" fontId="149" fillId="41" borderId="2004" applyNumberFormat="0" applyAlignment="0" applyProtection="0"/>
    <xf numFmtId="0" fontId="156" fillId="54" borderId="2007" applyNumberFormat="0" applyAlignment="0" applyProtection="0"/>
    <xf numFmtId="0" fontId="172" fillId="0" borderId="2030"/>
    <xf numFmtId="3" fontId="27" fillId="0" borderId="2022" applyNumberFormat="0" applyFont="0" applyFill="0" applyAlignment="0" applyProtection="0">
      <alignment vertical="center"/>
    </xf>
    <xf numFmtId="3" fontId="27" fillId="0" borderId="2022" applyNumberFormat="0" applyFont="0" applyFill="0" applyAlignment="0" applyProtection="0">
      <alignment vertical="center"/>
    </xf>
    <xf numFmtId="3" fontId="276" fillId="109" borderId="2008"/>
    <xf numFmtId="0" fontId="172" fillId="0" borderId="2009"/>
    <xf numFmtId="3" fontId="27" fillId="0" borderId="2001" applyNumberFormat="0" applyFont="0" applyFill="0" applyAlignment="0" applyProtection="0">
      <alignment vertical="center"/>
    </xf>
    <xf numFmtId="3" fontId="27" fillId="0" borderId="2001" applyNumberFormat="0" applyFont="0" applyFill="0" applyAlignment="0" applyProtection="0">
      <alignment vertical="center"/>
    </xf>
    <xf numFmtId="3" fontId="276" fillId="109" borderId="2008"/>
    <xf numFmtId="0" fontId="172" fillId="0" borderId="2009"/>
    <xf numFmtId="3" fontId="27" fillId="0" borderId="2001" applyNumberFormat="0" applyFont="0" applyFill="0" applyAlignment="0" applyProtection="0">
      <alignment vertical="center"/>
    </xf>
    <xf numFmtId="3" fontId="27" fillId="0" borderId="2001" applyNumberFormat="0" applyFont="0" applyFill="0" applyAlignment="0" applyProtection="0">
      <alignment vertical="center"/>
    </xf>
    <xf numFmtId="0" fontId="50" fillId="79" borderId="2017" applyNumberFormat="0" applyFont="0" applyAlignment="0" applyProtection="0"/>
    <xf numFmtId="0" fontId="54" fillId="73" borderId="2015" applyNumberFormat="0" applyAlignment="0" applyProtection="0"/>
    <xf numFmtId="0" fontId="156" fillId="54" borderId="2007" applyNumberFormat="0" applyAlignment="0" applyProtection="0"/>
    <xf numFmtId="0" fontId="149" fillId="41" borderId="2025" applyNumberFormat="0" applyAlignment="0" applyProtection="0"/>
    <xf numFmtId="3" fontId="276" fillId="109" borderId="2019"/>
    <xf numFmtId="0" fontId="50" fillId="79" borderId="2006" applyNumberFormat="0" applyFont="0" applyAlignment="0" applyProtection="0"/>
    <xf numFmtId="0" fontId="54" fillId="73" borderId="2025" applyNumberFormat="0" applyAlignment="0" applyProtection="0"/>
    <xf numFmtId="0" fontId="36" fillId="0" borderId="2001" applyNumberFormat="0" applyFill="0" applyBorder="0" applyAlignment="0" applyProtection="0"/>
    <xf numFmtId="0" fontId="270" fillId="73" borderId="2007" applyNumberFormat="0" applyAlignment="0" applyProtection="0">
      <alignment vertical="center"/>
    </xf>
    <xf numFmtId="0" fontId="210" fillId="73" borderId="2025" applyNumberFormat="0" applyAlignment="0" applyProtection="0">
      <alignment vertical="center"/>
    </xf>
    <xf numFmtId="0" fontId="149" fillId="41" borderId="2015" applyNumberFormat="0" applyAlignment="0" applyProtection="0"/>
    <xf numFmtId="37" fontId="172" fillId="105" borderId="2014">
      <alignment horizontal="center" vertical="center" wrapText="1"/>
    </xf>
    <xf numFmtId="0" fontId="149" fillId="41" borderId="2015" applyNumberFormat="0" applyAlignment="0" applyProtection="0"/>
    <xf numFmtId="0" fontId="50" fillId="79" borderId="2017" applyNumberFormat="0" applyFont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270" fillId="73" borderId="2007" applyNumberFormat="0" applyAlignment="0" applyProtection="0">
      <alignment vertical="center"/>
    </xf>
    <xf numFmtId="0" fontId="210" fillId="73" borderId="2004" applyNumberFormat="0" applyAlignment="0" applyProtection="0">
      <alignment vertical="center"/>
    </xf>
    <xf numFmtId="0" fontId="62" fillId="63" borderId="2015" applyNumberFormat="0" applyAlignment="0" applyProtection="0"/>
    <xf numFmtId="0" fontId="256" fillId="63" borderId="2004" applyNumberFormat="0" applyAlignment="0" applyProtection="0">
      <alignment vertical="center"/>
    </xf>
    <xf numFmtId="0" fontId="290" fillId="0" borderId="2010" applyNumberFormat="0" applyFill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50" fillId="79" borderId="2027" applyNumberFormat="0" applyFont="0" applyAlignment="0" applyProtection="0"/>
    <xf numFmtId="0" fontId="140" fillId="54" borderId="2025" applyNumberFormat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36" fillId="0" borderId="2022" applyNumberFormat="0" applyFill="0" applyBorder="0" applyAlignment="0" applyProtection="0"/>
    <xf numFmtId="0" fontId="270" fillId="73" borderId="2007" applyNumberFormat="0" applyAlignment="0" applyProtection="0">
      <alignment vertical="center"/>
    </xf>
    <xf numFmtId="0" fontId="210" fillId="73" borderId="2004" applyNumberFormat="0" applyAlignment="0" applyProtection="0">
      <alignment vertical="center"/>
    </xf>
    <xf numFmtId="0" fontId="149" fillId="41" borderId="2025" applyNumberFormat="0" applyAlignment="0" applyProtection="0"/>
    <xf numFmtId="0" fontId="256" fillId="63" borderId="2004" applyNumberFormat="0" applyAlignment="0" applyProtection="0">
      <alignment vertical="center"/>
    </xf>
    <xf numFmtId="0" fontId="290" fillId="0" borderId="2010" applyNumberFormat="0" applyFill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290" fillId="0" borderId="2010" applyNumberFormat="0" applyFill="0" applyAlignment="0" applyProtection="0">
      <alignment vertical="center"/>
    </xf>
    <xf numFmtId="0" fontId="6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158" fillId="0" borderId="2010" applyNumberFormat="0" applyFill="0" applyAlignment="0" applyProtection="0"/>
    <xf numFmtId="0" fontId="270" fillId="73" borderId="2007" applyNumberFormat="0" applyAlignment="0" applyProtection="0">
      <alignment vertical="center"/>
    </xf>
    <xf numFmtId="0" fontId="290" fillId="0" borderId="2010" applyNumberFormat="0" applyFill="0" applyAlignment="0" applyProtection="0">
      <alignment vertical="center"/>
    </xf>
    <xf numFmtId="0" fontId="201" fillId="79" borderId="2006" applyNumberFormat="0" applyFont="0" applyAlignment="0" applyProtection="0">
      <alignment vertical="center"/>
    </xf>
    <xf numFmtId="0" fontId="158" fillId="0" borderId="2021" applyNumberFormat="0" applyFill="0" applyAlignment="0" applyProtection="0"/>
    <xf numFmtId="0" fontId="158" fillId="0" borderId="2021" applyNumberFormat="0" applyFill="0" applyAlignment="0" applyProtection="0"/>
    <xf numFmtId="0" fontId="158" fillId="0" borderId="2021" applyNumberFormat="0" applyFill="0" applyAlignment="0" applyProtection="0"/>
    <xf numFmtId="0" fontId="158" fillId="0" borderId="2021" applyNumberFormat="0" applyFill="0" applyAlignment="0" applyProtection="0"/>
    <xf numFmtId="0" fontId="270" fillId="73" borderId="2018" applyNumberFormat="0" applyAlignment="0" applyProtection="0">
      <alignment vertical="center"/>
    </xf>
    <xf numFmtId="0" fontId="210" fillId="73" borderId="2015" applyNumberFormat="0" applyAlignment="0" applyProtection="0">
      <alignment vertical="center"/>
    </xf>
    <xf numFmtId="0" fontId="256" fillId="63" borderId="2015" applyNumberFormat="0" applyAlignment="0" applyProtection="0">
      <alignment vertical="center"/>
    </xf>
    <xf numFmtId="0" fontId="290" fillId="0" borderId="2021" applyNumberFormat="0" applyFill="0" applyAlignment="0" applyProtection="0">
      <alignment vertical="center"/>
    </xf>
    <xf numFmtId="0" fontId="201" fillId="79" borderId="2017" applyNumberFormat="0" applyFont="0" applyAlignment="0" applyProtection="0">
      <alignment vertical="center"/>
    </xf>
    <xf numFmtId="0" fontId="158" fillId="0" borderId="2031" applyNumberFormat="0" applyFill="0" applyAlignment="0" applyProtection="0"/>
    <xf numFmtId="0" fontId="290" fillId="0" borderId="2031" applyNumberFormat="0" applyFill="0" applyAlignment="0" applyProtection="0">
      <alignment vertical="center"/>
    </xf>
    <xf numFmtId="0" fontId="68" fillId="0" borderId="2031" applyNumberFormat="0" applyFill="0" applyAlignment="0" applyProtection="0"/>
    <xf numFmtId="0" fontId="158" fillId="0" borderId="2031" applyNumberFormat="0" applyFill="0" applyAlignment="0" applyProtection="0"/>
    <xf numFmtId="0" fontId="290" fillId="0" borderId="2031" applyNumberFormat="0" applyFill="0" applyAlignment="0" applyProtection="0">
      <alignment vertical="center"/>
    </xf>
    <xf numFmtId="0" fontId="68" fillId="0" borderId="2031" applyNumberFormat="0" applyFill="0" applyAlignment="0" applyProtection="0"/>
    <xf numFmtId="0" fontId="158" fillId="0" borderId="2031" applyNumberFormat="0" applyFill="0" applyAlignment="0" applyProtection="0"/>
    <xf numFmtId="0" fontId="158" fillId="0" borderId="2031" applyNumberFormat="0" applyFill="0" applyAlignment="0" applyProtection="0"/>
    <xf numFmtId="0" fontId="158" fillId="0" borderId="2031" applyNumberFormat="0" applyFill="0" applyAlignment="0" applyProtection="0"/>
    <xf numFmtId="0" fontId="158" fillId="0" borderId="2031" applyNumberFormat="0" applyFill="0" applyAlignment="0" applyProtection="0"/>
    <xf numFmtId="0" fontId="158" fillId="0" borderId="2031" applyNumberFormat="0" applyFill="0" applyAlignment="0" applyProtection="0"/>
    <xf numFmtId="0" fontId="158" fillId="0" borderId="2031" applyNumberFormat="0" applyFill="0" applyAlignment="0" applyProtection="0"/>
    <xf numFmtId="0" fontId="270" fillId="73" borderId="2028" applyNumberFormat="0" applyAlignment="0" applyProtection="0">
      <alignment vertical="center"/>
    </xf>
    <xf numFmtId="0" fontId="210" fillId="73" borderId="2025" applyNumberFormat="0" applyAlignment="0" applyProtection="0">
      <alignment vertical="center"/>
    </xf>
    <xf numFmtId="0" fontId="256" fillId="63" borderId="2025" applyNumberFormat="0" applyAlignment="0" applyProtection="0">
      <alignment vertical="center"/>
    </xf>
    <xf numFmtId="0" fontId="290" fillId="0" borderId="2031" applyNumberFormat="0" applyFill="0" applyAlignment="0" applyProtection="0">
      <alignment vertical="center"/>
    </xf>
    <xf numFmtId="0" fontId="201" fillId="79" borderId="2027" applyNumberFormat="0" applyFont="0" applyAlignment="0" applyProtection="0">
      <alignment vertical="center"/>
    </xf>
    <xf numFmtId="0" fontId="158" fillId="0" borderId="2051" applyNumberFormat="0" applyFill="0" applyAlignment="0" applyProtection="0"/>
    <xf numFmtId="0" fontId="290" fillId="0" borderId="2051" applyNumberFormat="0" applyFill="0" applyAlignment="0" applyProtection="0">
      <alignment vertical="center"/>
    </xf>
    <xf numFmtId="0" fontId="50" fillId="79" borderId="2047" applyNumberFormat="0" applyFont="0" applyAlignment="0" applyProtection="0"/>
    <xf numFmtId="0" fontId="149" fillId="41" borderId="2084" applyNumberFormat="0" applyAlignment="0" applyProtection="0"/>
    <xf numFmtId="0" fontId="149" fillId="41" borderId="2045" applyNumberForma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9" fillId="56" borderId="2047" applyNumberFormat="0" applyAlignment="0" applyProtection="0"/>
    <xf numFmtId="0" fontId="158" fillId="0" borderId="2090" applyNumberFormat="0" applyFill="0" applyAlignment="0" applyProtection="0"/>
    <xf numFmtId="0" fontId="62" fillId="63" borderId="2065" applyNumberFormat="0" applyAlignment="0" applyProtection="0"/>
    <xf numFmtId="0" fontId="172" fillId="0" borderId="2050"/>
    <xf numFmtId="0" fontId="156" fillId="54" borderId="2058" applyNumberFormat="0" applyAlignment="0" applyProtection="0"/>
    <xf numFmtId="0" fontId="156" fillId="54" borderId="2058" applyNumberFormat="0" applyAlignment="0" applyProtection="0"/>
    <xf numFmtId="0" fontId="156" fillId="54" borderId="2058" applyNumberFormat="0" applyAlignment="0" applyProtection="0"/>
    <xf numFmtId="0" fontId="156" fillId="54" borderId="2058" applyNumberFormat="0" applyAlignment="0" applyProtection="0"/>
    <xf numFmtId="0" fontId="66" fillId="73" borderId="2058" applyNumberFormat="0" applyAlignment="0" applyProtection="0"/>
    <xf numFmtId="0" fontId="270" fillId="73" borderId="2058" applyNumberFormat="0" applyAlignment="0" applyProtection="0">
      <alignment vertical="center"/>
    </xf>
    <xf numFmtId="0" fontId="156" fillId="54" borderId="2058" applyNumberFormat="0" applyAlignment="0" applyProtection="0"/>
    <xf numFmtId="0" fontId="66" fillId="73" borderId="2058" applyNumberFormat="0" applyAlignment="0" applyProtection="0"/>
    <xf numFmtId="0" fontId="270" fillId="73" borderId="2058" applyNumberFormat="0" applyAlignment="0" applyProtection="0">
      <alignment vertical="center"/>
    </xf>
    <xf numFmtId="0" fontId="156" fillId="54" borderId="2058" applyNumberForma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201" fillId="79" borderId="2057" applyNumberFormat="0" applyFont="0" applyAlignment="0" applyProtection="0">
      <alignment vertical="center"/>
    </xf>
    <xf numFmtId="0" fontId="50" fillId="79" borderId="2057" applyNumberFormat="0" applyFont="0" applyAlignment="0" applyProtection="0"/>
    <xf numFmtId="0" fontId="201" fillId="79" borderId="2057" applyNumberFormat="0" applyFont="0" applyAlignment="0" applyProtection="0">
      <alignment vertical="center"/>
    </xf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9" fillId="56" borderId="2057" applyNumberForma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50" fillId="79" borderId="2057" applyNumberFormat="0" applyFont="0" applyAlignment="0" applyProtection="0"/>
    <xf numFmtId="0" fontId="156" fillId="54" borderId="2077" applyNumberFormat="0" applyAlignment="0" applyProtection="0"/>
    <xf numFmtId="0" fontId="156" fillId="54" borderId="2077" applyNumberFormat="0" applyAlignment="0" applyProtection="0"/>
    <xf numFmtId="0" fontId="156" fillId="54" borderId="2077" applyNumberFormat="0" applyAlignment="0" applyProtection="0"/>
    <xf numFmtId="0" fontId="156" fillId="54" borderId="2077" applyNumberFormat="0" applyAlignment="0" applyProtection="0"/>
    <xf numFmtId="0" fontId="66" fillId="73" borderId="2077" applyNumberFormat="0" applyAlignment="0" applyProtection="0"/>
    <xf numFmtId="0" fontId="270" fillId="73" borderId="2077" applyNumberFormat="0" applyAlignment="0" applyProtection="0">
      <alignment vertical="center"/>
    </xf>
    <xf numFmtId="0" fontId="270" fillId="73" borderId="2077" applyNumberFormat="0" applyAlignment="0" applyProtection="0">
      <alignment vertical="center"/>
    </xf>
    <xf numFmtId="0" fontId="156" fillId="54" borderId="2077" applyNumberForma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201" fillId="79" borderId="2076" applyNumberFormat="0" applyFont="0" applyAlignment="0" applyProtection="0">
      <alignment vertical="center"/>
    </xf>
    <xf numFmtId="0" fontId="201" fillId="79" borderId="2076" applyNumberFormat="0" applyFont="0" applyAlignment="0" applyProtection="0">
      <alignment vertical="center"/>
    </xf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9" fillId="56" borderId="2076" applyNumberForma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50" fillId="79" borderId="2076" applyNumberFormat="0" applyFon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66" fillId="73" borderId="2097" applyNumberFormat="0" applyAlignment="0" applyProtection="0"/>
    <xf numFmtId="0" fontId="270" fillId="73" borderId="2097" applyNumberFormat="0" applyAlignment="0" applyProtection="0">
      <alignment vertical="center"/>
    </xf>
    <xf numFmtId="0" fontId="156" fillId="54" borderId="2097" applyNumberFormat="0" applyAlignment="0" applyProtection="0"/>
    <xf numFmtId="0" fontId="66" fillId="73" borderId="2097" applyNumberFormat="0" applyAlignment="0" applyProtection="0"/>
    <xf numFmtId="0" fontId="270" fillId="73" borderId="2097" applyNumberFormat="0" applyAlignment="0" applyProtection="0">
      <alignment vertical="center"/>
    </xf>
    <xf numFmtId="0" fontId="156" fillId="54" borderId="2097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201" fillId="79" borderId="2096" applyNumberFormat="0" applyFont="0" applyAlignment="0" applyProtection="0">
      <alignment vertical="center"/>
    </xf>
    <xf numFmtId="0" fontId="201" fillId="79" borderId="2096" applyNumberFormat="0" applyFont="0" applyAlignment="0" applyProtection="0">
      <alignment vertical="center"/>
    </xf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140" fillId="54" borderId="2045" applyNumberFormat="0" applyAlignment="0" applyProtection="0"/>
    <xf numFmtId="0" fontId="210" fillId="73" borderId="2045" applyNumberFormat="0" applyAlignment="0" applyProtection="0">
      <alignment vertical="center"/>
    </xf>
    <xf numFmtId="0" fontId="54" fillId="73" borderId="2045" applyNumberFormat="0" applyAlignment="0" applyProtection="0"/>
    <xf numFmtId="0" fontId="140" fillId="54" borderId="2045" applyNumberFormat="0" applyAlignment="0" applyProtection="0"/>
    <xf numFmtId="0" fontId="210" fillId="73" borderId="2045" applyNumberFormat="0" applyAlignment="0" applyProtection="0">
      <alignment vertical="center"/>
    </xf>
    <xf numFmtId="0" fontId="54" fillId="73" borderId="2045" applyNumberFormat="0" applyAlignment="0" applyProtection="0"/>
    <xf numFmtId="0" fontId="140" fillId="54" borderId="2045" applyNumberFormat="0" applyAlignment="0" applyProtection="0"/>
    <xf numFmtId="0" fontId="140" fillId="54" borderId="2045" applyNumberFormat="0" applyAlignment="0" applyProtection="0"/>
    <xf numFmtId="0" fontId="140" fillId="54" borderId="2045" applyNumberFormat="0" applyAlignment="0" applyProtection="0"/>
    <xf numFmtId="0" fontId="140" fillId="54" borderId="2045" applyNumberFormat="0" applyAlignment="0" applyProtection="0"/>
    <xf numFmtId="0" fontId="140" fillId="54" borderId="2045" applyNumberFormat="0" applyAlignment="0" applyProtection="0"/>
    <xf numFmtId="0" fontId="140" fillId="54" borderId="2045" applyNumberFormat="0" applyAlignment="0" applyProtection="0"/>
    <xf numFmtId="0" fontId="140" fillId="54" borderId="2065" applyNumberFormat="0" applyAlignment="0" applyProtection="0"/>
    <xf numFmtId="0" fontId="210" fillId="73" borderId="2065" applyNumberFormat="0" applyAlignment="0" applyProtection="0">
      <alignment vertical="center"/>
    </xf>
    <xf numFmtId="0" fontId="54" fillId="73" borderId="2065" applyNumberFormat="0" applyAlignment="0" applyProtection="0"/>
    <xf numFmtId="0" fontId="140" fillId="54" borderId="2065" applyNumberFormat="0" applyAlignment="0" applyProtection="0"/>
    <xf numFmtId="0" fontId="210" fillId="73" borderId="2065" applyNumberFormat="0" applyAlignment="0" applyProtection="0">
      <alignment vertical="center"/>
    </xf>
    <xf numFmtId="0" fontId="140" fillId="54" borderId="2065" applyNumberFormat="0" applyAlignment="0" applyProtection="0"/>
    <xf numFmtId="0" fontId="140" fillId="54" borderId="2065" applyNumberFormat="0" applyAlignment="0" applyProtection="0"/>
    <xf numFmtId="0" fontId="140" fillId="54" borderId="2065" applyNumberFormat="0" applyAlignment="0" applyProtection="0"/>
    <xf numFmtId="0" fontId="140" fillId="54" borderId="2065" applyNumberFormat="0" applyAlignment="0" applyProtection="0"/>
    <xf numFmtId="0" fontId="140" fillId="54" borderId="2065" applyNumberFormat="0" applyAlignment="0" applyProtection="0"/>
    <xf numFmtId="0" fontId="140" fillId="54" borderId="2065" applyNumberFormat="0" applyAlignment="0" applyProtection="0"/>
    <xf numFmtId="0" fontId="140" fillId="54" borderId="2084" applyNumberFormat="0" applyAlignment="0" applyProtection="0"/>
    <xf numFmtId="0" fontId="210" fillId="73" borderId="2084" applyNumberFormat="0" applyAlignment="0" applyProtection="0">
      <alignment vertical="center"/>
    </xf>
    <xf numFmtId="0" fontId="140" fillId="54" borderId="2084" applyNumberFormat="0" applyAlignment="0" applyProtection="0"/>
    <xf numFmtId="0" fontId="210" fillId="73" borderId="2084" applyNumberFormat="0" applyAlignment="0" applyProtection="0">
      <alignment vertical="center"/>
    </xf>
    <xf numFmtId="0" fontId="54" fillId="73" borderId="2084" applyNumberFormat="0" applyAlignment="0" applyProtection="0"/>
    <xf numFmtId="0" fontId="140" fillId="54" borderId="2084" applyNumberFormat="0" applyAlignment="0" applyProtection="0"/>
    <xf numFmtId="0" fontId="140" fillId="54" borderId="2084" applyNumberFormat="0" applyAlignment="0" applyProtection="0"/>
    <xf numFmtId="0" fontId="140" fillId="54" borderId="2084" applyNumberFormat="0" applyAlignment="0" applyProtection="0"/>
    <xf numFmtId="0" fontId="140" fillId="54" borderId="2084" applyNumberFormat="0" applyAlignment="0" applyProtection="0"/>
    <xf numFmtId="0" fontId="262" fillId="107" borderId="2056">
      <alignment textRotation="90"/>
    </xf>
    <xf numFmtId="0" fontId="149" fillId="41" borderId="2055" applyNumberFormat="0" applyAlignment="0" applyProtection="0"/>
    <xf numFmtId="0" fontId="149" fillId="41" borderId="2055" applyNumberFormat="0" applyAlignment="0" applyProtection="0"/>
    <xf numFmtId="0" fontId="149" fillId="41" borderId="2055" applyNumberFormat="0" applyAlignment="0" applyProtection="0"/>
    <xf numFmtId="0" fontId="149" fillId="41" borderId="2055" applyNumberFormat="0" applyAlignment="0" applyProtection="0"/>
    <xf numFmtId="0" fontId="149" fillId="41" borderId="2055" applyNumberFormat="0" applyAlignment="0" applyProtection="0"/>
    <xf numFmtId="0" fontId="62" fillId="63" borderId="2055" applyNumberFormat="0" applyAlignment="0" applyProtection="0"/>
    <xf numFmtId="0" fontId="256" fillId="63" borderId="2055" applyNumberFormat="0" applyAlignment="0" applyProtection="0">
      <alignment vertical="center"/>
    </xf>
    <xf numFmtId="0" fontId="149" fillId="41" borderId="2055" applyNumberFormat="0" applyAlignment="0" applyProtection="0"/>
    <xf numFmtId="0" fontId="62" fillId="63" borderId="2055" applyNumberFormat="0" applyAlignment="0" applyProtection="0"/>
    <xf numFmtId="0" fontId="256" fillId="63" borderId="2055" applyNumberFormat="0" applyAlignment="0" applyProtection="0">
      <alignment vertical="center"/>
    </xf>
    <xf numFmtId="0" fontId="149" fillId="41" borderId="2055" applyNumberFormat="0" applyAlignment="0" applyProtection="0"/>
    <xf numFmtId="10" fontId="41" fillId="35" borderId="2052" applyNumberFormat="0" applyBorder="0" applyAlignment="0" applyProtection="0"/>
    <xf numFmtId="10" fontId="41" fillId="35" borderId="2052" applyNumberFormat="0" applyBorder="0" applyAlignment="0" applyProtection="0"/>
    <xf numFmtId="0" fontId="262" fillId="107" borderId="2075">
      <alignment textRotation="90"/>
    </xf>
    <xf numFmtId="0" fontId="262" fillId="107" borderId="2095">
      <alignment textRotation="90"/>
    </xf>
    <xf numFmtId="37" fontId="172" fillId="105" borderId="2054">
      <alignment horizontal="center" vertical="center" wrapText="1"/>
    </xf>
    <xf numFmtId="0" fontId="149" fillId="41" borderId="2094" applyNumberFormat="0" applyAlignment="0" applyProtection="0"/>
    <xf numFmtId="0" fontId="149" fillId="41" borderId="2094" applyNumberFormat="0" applyAlignment="0" applyProtection="0"/>
    <xf numFmtId="0" fontId="149" fillId="41" borderId="2094" applyNumberFormat="0" applyAlignment="0" applyProtection="0"/>
    <xf numFmtId="10" fontId="30" fillId="35" borderId="2072" applyNumberFormat="0" applyBorder="0" applyAlignment="0" applyProtection="0"/>
    <xf numFmtId="10" fontId="41" fillId="35" borderId="2072" applyNumberFormat="0" applyBorder="0" applyAlignment="0" applyProtection="0"/>
    <xf numFmtId="10" fontId="41" fillId="35" borderId="2072" applyNumberFormat="0" applyBorder="0" applyAlignment="0" applyProtection="0"/>
    <xf numFmtId="0" fontId="149" fillId="41" borderId="2094" applyNumberFormat="0" applyAlignment="0" applyProtection="0"/>
    <xf numFmtId="0" fontId="62" fillId="63" borderId="2094" applyNumberFormat="0" applyAlignment="0" applyProtection="0"/>
    <xf numFmtId="0" fontId="256" fillId="63" borderId="2094" applyNumberFormat="0" applyAlignment="0" applyProtection="0">
      <alignment vertical="center"/>
    </xf>
    <xf numFmtId="0" fontId="149" fillId="41" borderId="2094" applyNumberFormat="0" applyAlignment="0" applyProtection="0"/>
    <xf numFmtId="0" fontId="62" fillId="63" borderId="2094" applyNumberFormat="0" applyAlignment="0" applyProtection="0"/>
    <xf numFmtId="0" fontId="256" fillId="63" borderId="2094" applyNumberFormat="0" applyAlignment="0" applyProtection="0">
      <alignment vertical="center"/>
    </xf>
    <xf numFmtId="0" fontId="149" fillId="41" borderId="2094" applyNumberFormat="0" applyAlignment="0" applyProtection="0"/>
    <xf numFmtId="10" fontId="41" fillId="35" borderId="2091" applyNumberFormat="0" applyBorder="0" applyAlignment="0" applyProtection="0"/>
    <xf numFmtId="10" fontId="41" fillId="35" borderId="2091" applyNumberFormat="0" applyBorder="0" applyAlignment="0" applyProtection="0"/>
    <xf numFmtId="37" fontId="172" fillId="105" borderId="2074">
      <alignment horizontal="center" vertical="center" wrapText="1"/>
    </xf>
    <xf numFmtId="37" fontId="172" fillId="105" borderId="2093">
      <alignment horizontal="center" vertical="center" wrapText="1"/>
    </xf>
    <xf numFmtId="0" fontId="42" fillId="0" borderId="2053">
      <alignment horizontal="left" vertical="center"/>
    </xf>
    <xf numFmtId="0" fontId="44" fillId="0" borderId="2053">
      <alignment horizontal="left" vertical="center"/>
    </xf>
    <xf numFmtId="0" fontId="140" fillId="54" borderId="2035" applyNumberFormat="0" applyAlignment="0" applyProtection="0"/>
    <xf numFmtId="0" fontId="210" fillId="73" borderId="2035" applyNumberFormat="0" applyAlignment="0" applyProtection="0">
      <alignment vertical="center"/>
    </xf>
    <xf numFmtId="0" fontId="54" fillId="73" borderId="2035" applyNumberFormat="0" applyAlignment="0" applyProtection="0"/>
    <xf numFmtId="0" fontId="140" fillId="54" borderId="2035" applyNumberFormat="0" applyAlignment="0" applyProtection="0"/>
    <xf numFmtId="0" fontId="210" fillId="73" borderId="2035" applyNumberFormat="0" applyAlignment="0" applyProtection="0">
      <alignment vertical="center"/>
    </xf>
    <xf numFmtId="0" fontId="54" fillId="73" borderId="2035" applyNumberFormat="0" applyAlignment="0" applyProtection="0"/>
    <xf numFmtId="0" fontId="140" fillId="54" borderId="2035" applyNumberFormat="0" applyAlignment="0" applyProtection="0"/>
    <xf numFmtId="0" fontId="140" fillId="54" borderId="2035" applyNumberFormat="0" applyAlignment="0" applyProtection="0"/>
    <xf numFmtId="0" fontId="140" fillId="54" borderId="2035" applyNumberFormat="0" applyAlignment="0" applyProtection="0"/>
    <xf numFmtId="0" fontId="140" fillId="54" borderId="2035" applyNumberFormat="0" applyAlignment="0" applyProtection="0"/>
    <xf numFmtId="0" fontId="140" fillId="54" borderId="2035" applyNumberFormat="0" applyAlignment="0" applyProtection="0"/>
    <xf numFmtId="0" fontId="140" fillId="54" borderId="2035" applyNumberFormat="0" applyAlignment="0" applyProtection="0"/>
    <xf numFmtId="0" fontId="42" fillId="0" borderId="2073">
      <alignment horizontal="left" vertical="center"/>
    </xf>
    <xf numFmtId="0" fontId="44" fillId="0" borderId="2073">
      <alignment horizontal="left" vertical="center"/>
    </xf>
    <xf numFmtId="0" fontId="42" fillId="0" borderId="2092">
      <alignment horizontal="left" vertical="center"/>
    </xf>
    <xf numFmtId="0" fontId="44" fillId="0" borderId="2092">
      <alignment horizontal="left" vertical="center"/>
    </xf>
    <xf numFmtId="0" fontId="36" fillId="0" borderId="2052" applyNumberFormat="0" applyFill="0" applyBorder="0" applyAlignment="0" applyProtection="0"/>
    <xf numFmtId="0" fontId="36" fillId="0" borderId="2081" applyNumberFormat="0" applyFill="0" applyBorder="0" applyAlignment="0" applyProtection="0"/>
    <xf numFmtId="0" fontId="36" fillId="0" borderId="2042" applyNumberFormat="0" applyFill="0" applyBorder="0" applyAlignment="0" applyProtection="0"/>
    <xf numFmtId="0" fontId="44" fillId="0" borderId="2082">
      <alignment horizontal="left" vertical="center"/>
    </xf>
    <xf numFmtId="0" fontId="42" fillId="0" borderId="2082">
      <alignment horizontal="left" vertical="center"/>
    </xf>
    <xf numFmtId="0" fontId="42" fillId="0" borderId="2063">
      <alignment horizontal="left" vertical="center"/>
    </xf>
    <xf numFmtId="0" fontId="44" fillId="0" borderId="2043">
      <alignment horizontal="left" vertical="center"/>
    </xf>
    <xf numFmtId="0" fontId="42" fillId="0" borderId="2043">
      <alignment horizontal="left" vertical="center"/>
    </xf>
    <xf numFmtId="10" fontId="41" fillId="35" borderId="2081" applyNumberFormat="0" applyBorder="0" applyAlignment="0" applyProtection="0"/>
    <xf numFmtId="10" fontId="30" fillId="35" borderId="2081" applyNumberFormat="0" applyBorder="0" applyAlignment="0" applyProtection="0"/>
    <xf numFmtId="0" fontId="256" fillId="63" borderId="2084" applyNumberFormat="0" applyAlignment="0" applyProtection="0">
      <alignment vertical="center"/>
    </xf>
    <xf numFmtId="0" fontId="149" fillId="41" borderId="2084" applyNumberFormat="0" applyAlignment="0" applyProtection="0"/>
    <xf numFmtId="0" fontId="256" fillId="63" borderId="2084" applyNumberFormat="0" applyAlignment="0" applyProtection="0">
      <alignment vertical="center"/>
    </xf>
    <xf numFmtId="0" fontId="62" fillId="63" borderId="2084" applyNumberFormat="0" applyAlignment="0" applyProtection="0"/>
    <xf numFmtId="0" fontId="149" fillId="41" borderId="2084" applyNumberFormat="0" applyAlignment="0" applyProtection="0"/>
    <xf numFmtId="0" fontId="149" fillId="41" borderId="2084" applyNumberFormat="0" applyAlignment="0" applyProtection="0"/>
    <xf numFmtId="0" fontId="149" fillId="41" borderId="2084" applyNumberFormat="0" applyAlignment="0" applyProtection="0"/>
    <xf numFmtId="0" fontId="149" fillId="41" borderId="2084" applyNumberFormat="0" applyAlignment="0" applyProtection="0"/>
    <xf numFmtId="37" fontId="172" fillId="105" borderId="2064">
      <alignment horizontal="center" vertical="center" wrapText="1"/>
    </xf>
    <xf numFmtId="0" fontId="262" fillId="107" borderId="2085">
      <alignment textRotation="90"/>
    </xf>
    <xf numFmtId="10" fontId="41" fillId="35" borderId="2062" applyNumberFormat="0" applyBorder="0" applyAlignment="0" applyProtection="0"/>
    <xf numFmtId="10" fontId="41" fillId="35" borderId="2062" applyNumberFormat="0" applyBorder="0" applyAlignment="0" applyProtection="0"/>
    <xf numFmtId="10" fontId="30" fillId="35" borderId="2062" applyNumberFormat="0" applyBorder="0" applyAlignment="0" applyProtection="0"/>
    <xf numFmtId="0" fontId="149" fillId="41" borderId="2065" applyNumberFormat="0" applyAlignment="0" applyProtection="0"/>
    <xf numFmtId="0" fontId="256" fillId="63" borderId="2065" applyNumberFormat="0" applyAlignment="0" applyProtection="0">
      <alignment vertical="center"/>
    </xf>
    <xf numFmtId="0" fontId="62" fillId="63" borderId="2065" applyNumberFormat="0" applyAlignment="0" applyProtection="0"/>
    <xf numFmtId="0" fontId="149" fillId="41" borderId="2065" applyNumberFormat="0" applyAlignment="0" applyProtection="0"/>
    <xf numFmtId="37" fontId="172" fillId="105" borderId="2044">
      <alignment horizontal="center" vertical="center" wrapText="1"/>
    </xf>
    <xf numFmtId="0" fontId="149" fillId="41" borderId="2065" applyNumberFormat="0" applyAlignment="0" applyProtection="0"/>
    <xf numFmtId="0" fontId="149" fillId="41" borderId="2065" applyNumberFormat="0" applyAlignment="0" applyProtection="0"/>
    <xf numFmtId="0" fontId="149" fillId="41" borderId="2065" applyNumberFormat="0" applyAlignment="0" applyProtection="0"/>
    <xf numFmtId="0" fontId="149" fillId="41" borderId="2065" applyNumberFormat="0" applyAlignment="0" applyProtection="0"/>
    <xf numFmtId="0" fontId="149" fillId="41" borderId="2065" applyNumberFormat="0" applyAlignment="0" applyProtection="0"/>
    <xf numFmtId="10" fontId="41" fillId="35" borderId="2042" applyNumberFormat="0" applyBorder="0" applyAlignment="0" applyProtection="0"/>
    <xf numFmtId="10" fontId="41" fillId="35" borderId="2042" applyNumberFormat="0" applyBorder="0" applyAlignment="0" applyProtection="0"/>
    <xf numFmtId="10" fontId="30" fillId="35" borderId="2042" applyNumberFormat="0" applyBorder="0" applyAlignment="0" applyProtection="0"/>
    <xf numFmtId="0" fontId="149" fillId="41" borderId="2045" applyNumberFormat="0" applyAlignment="0" applyProtection="0"/>
    <xf numFmtId="0" fontId="256" fillId="63" borderId="2045" applyNumberFormat="0" applyAlignment="0" applyProtection="0">
      <alignment vertical="center"/>
    </xf>
    <xf numFmtId="0" fontId="62" fillId="63" borderId="2045" applyNumberFormat="0" applyAlignment="0" applyProtection="0"/>
    <xf numFmtId="0" fontId="149" fillId="41" borderId="2045" applyNumberFormat="0" applyAlignment="0" applyProtection="0"/>
    <xf numFmtId="0" fontId="256" fillId="63" borderId="2045" applyNumberFormat="0" applyAlignment="0" applyProtection="0">
      <alignment vertical="center"/>
    </xf>
    <xf numFmtId="0" fontId="62" fillId="63" borderId="2045" applyNumberFormat="0" applyAlignment="0" applyProtection="0"/>
    <xf numFmtId="0" fontId="149" fillId="41" borderId="2045" applyNumberFormat="0" applyAlignment="0" applyProtection="0"/>
    <xf numFmtId="0" fontId="149" fillId="41" borderId="2045" applyNumberFormat="0" applyAlignment="0" applyProtection="0"/>
    <xf numFmtId="0" fontId="149" fillId="41" borderId="2045" applyNumberFormat="0" applyAlignment="0" applyProtection="0"/>
    <xf numFmtId="0" fontId="149" fillId="41" borderId="2045" applyNumberFormat="0" applyAlignment="0" applyProtection="0"/>
    <xf numFmtId="0" fontId="149" fillId="41" borderId="2045" applyNumberFormat="0" applyAlignment="0" applyProtection="0"/>
    <xf numFmtId="0" fontId="262" fillId="107" borderId="2066">
      <alignment textRotation="90"/>
    </xf>
    <xf numFmtId="0" fontId="262" fillId="107" borderId="2046">
      <alignment textRotation="90"/>
    </xf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54" fillId="73" borderId="2094" applyNumberFormat="0" applyAlignment="0" applyProtection="0"/>
    <xf numFmtId="0" fontId="210" fillId="73" borderId="2094" applyNumberFormat="0" applyAlignment="0" applyProtection="0">
      <alignment vertical="center"/>
    </xf>
    <xf numFmtId="0" fontId="140" fillId="54" borderId="2094" applyNumberFormat="0" applyAlignment="0" applyProtection="0"/>
    <xf numFmtId="0" fontId="36" fillId="0" borderId="2032" applyNumberFormat="0" applyFill="0" applyBorder="0" applyAlignment="0" applyProtection="0"/>
    <xf numFmtId="0" fontId="140" fillId="54" borderId="2055" applyNumberFormat="0" applyAlignment="0" applyProtection="0"/>
    <xf numFmtId="0" fontId="140" fillId="54" borderId="2055" applyNumberFormat="0" applyAlignment="0" applyProtection="0"/>
    <xf numFmtId="0" fontId="140" fillId="54" borderId="2055" applyNumberFormat="0" applyAlignment="0" applyProtection="0"/>
    <xf numFmtId="0" fontId="140" fillId="54" borderId="2055" applyNumberFormat="0" applyAlignment="0" applyProtection="0"/>
    <xf numFmtId="0" fontId="140" fillId="54" borderId="2055" applyNumberFormat="0" applyAlignment="0" applyProtection="0"/>
    <xf numFmtId="0" fontId="140" fillId="54" borderId="2055" applyNumberFormat="0" applyAlignment="0" applyProtection="0"/>
    <xf numFmtId="0" fontId="210" fillId="73" borderId="2055" applyNumberFormat="0" applyAlignment="0" applyProtection="0">
      <alignment vertical="center"/>
    </xf>
    <xf numFmtId="0" fontId="140" fillId="54" borderId="2055" applyNumberFormat="0" applyAlignment="0" applyProtection="0"/>
    <xf numFmtId="0" fontId="54" fillId="73" borderId="2055" applyNumberFormat="0" applyAlignment="0" applyProtection="0"/>
    <xf numFmtId="0" fontId="210" fillId="73" borderId="2055" applyNumberFormat="0" applyAlignment="0" applyProtection="0">
      <alignment vertical="center"/>
    </xf>
    <xf numFmtId="0" fontId="140" fillId="54" borderId="2055" applyNumberFormat="0" applyAlignment="0" applyProtection="0"/>
    <xf numFmtId="0" fontId="44" fillId="0" borderId="2033">
      <alignment horizontal="left" vertical="center"/>
    </xf>
    <xf numFmtId="0" fontId="42" fillId="0" borderId="2033">
      <alignment horizontal="left" vertical="center"/>
    </xf>
    <xf numFmtId="37" fontId="172" fillId="105" borderId="2034">
      <alignment horizontal="center" vertical="center" wrapText="1"/>
    </xf>
    <xf numFmtId="10" fontId="41" fillId="35" borderId="2032" applyNumberFormat="0" applyBorder="0" applyAlignment="0" applyProtection="0"/>
    <xf numFmtId="10" fontId="41" fillId="35" borderId="2032" applyNumberFormat="0" applyBorder="0" applyAlignment="0" applyProtection="0"/>
    <xf numFmtId="10" fontId="30" fillId="35" borderId="2032" applyNumberFormat="0" applyBorder="0" applyAlignment="0" applyProtection="0"/>
    <xf numFmtId="0" fontId="149" fillId="41" borderId="2035" applyNumberFormat="0" applyAlignment="0" applyProtection="0"/>
    <xf numFmtId="0" fontId="256" fillId="63" borderId="2035" applyNumberFormat="0" applyAlignment="0" applyProtection="0">
      <alignment vertical="center"/>
    </xf>
    <xf numFmtId="0" fontId="62" fillId="63" borderId="2035" applyNumberFormat="0" applyAlignment="0" applyProtection="0"/>
    <xf numFmtId="0" fontId="149" fillId="41" borderId="2035" applyNumberFormat="0" applyAlignment="0" applyProtection="0"/>
    <xf numFmtId="0" fontId="256" fillId="63" borderId="2035" applyNumberFormat="0" applyAlignment="0" applyProtection="0">
      <alignment vertical="center"/>
    </xf>
    <xf numFmtId="0" fontId="62" fillId="63" borderId="2035" applyNumberFormat="0" applyAlignment="0" applyProtection="0"/>
    <xf numFmtId="0" fontId="149" fillId="41" borderId="2035" applyNumberFormat="0" applyAlignment="0" applyProtection="0"/>
    <xf numFmtId="0" fontId="149" fillId="41" borderId="2035" applyNumberFormat="0" applyAlignment="0" applyProtection="0"/>
    <xf numFmtId="0" fontId="149" fillId="41" borderId="2035" applyNumberFormat="0" applyAlignment="0" applyProtection="0"/>
    <xf numFmtId="0" fontId="149" fillId="41" borderId="2035" applyNumberFormat="0" applyAlignment="0" applyProtection="0"/>
    <xf numFmtId="0" fontId="149" fillId="41" borderId="2035" applyNumberFormat="0" applyAlignment="0" applyProtection="0"/>
    <xf numFmtId="0" fontId="149" fillId="41" borderId="2035" applyNumberFormat="0" applyAlignment="0" applyProtection="0"/>
    <xf numFmtId="0" fontId="262" fillId="107" borderId="2036">
      <alignment textRotation="90"/>
    </xf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9" fillId="56" borderId="2086" applyNumberForma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201" fillId="79" borderId="2086" applyNumberFormat="0" applyFont="0" applyAlignment="0" applyProtection="0">
      <alignment vertical="center"/>
    </xf>
    <xf numFmtId="0" fontId="201" fillId="79" borderId="2086" applyNumberFormat="0" applyFont="0" applyAlignment="0" applyProtection="0">
      <alignment vertical="center"/>
    </xf>
    <xf numFmtId="0" fontId="9" fillId="56" borderId="2086" applyNumberFormat="0" applyAlignment="0" applyProtection="0"/>
    <xf numFmtId="0" fontId="50" fillId="79" borderId="2086" applyNumberFormat="0" applyFont="0" applyAlignment="0" applyProtection="0"/>
    <xf numFmtId="0" fontId="9" fillId="56" borderId="2086" applyNumberFormat="0" applyAlignment="0" applyProtection="0"/>
    <xf numFmtId="0" fontId="50" fillId="79" borderId="2086" applyNumberFormat="0" applyFont="0" applyAlignment="0" applyProtection="0"/>
    <xf numFmtId="0" fontId="9" fillId="56" borderId="2086" applyNumberFormat="0" applyAlignment="0" applyProtection="0"/>
    <xf numFmtId="0" fontId="9" fillId="56" borderId="2086" applyNumberFormat="0" applyAlignment="0" applyProtection="0"/>
    <xf numFmtId="0" fontId="50" fillId="79" borderId="2086" applyNumberFormat="0" applyFont="0" applyAlignment="0" applyProtection="0"/>
    <xf numFmtId="0" fontId="9" fillId="56" borderId="2086" applyNumberFormat="0" applyAlignment="0" applyProtection="0"/>
    <xf numFmtId="0" fontId="50" fillId="79" borderId="2086" applyNumberFormat="0" applyFont="0" applyAlignment="0" applyProtection="0"/>
    <xf numFmtId="0" fontId="9" fillId="56" borderId="2086" applyNumberFormat="0" applyAlignment="0" applyProtection="0"/>
    <xf numFmtId="0" fontId="50" fillId="79" borderId="2086" applyNumberFormat="0" applyFont="0" applyAlignment="0" applyProtection="0"/>
    <xf numFmtId="0" fontId="9" fillId="56" borderId="2086" applyNumberFormat="0" applyAlignment="0" applyProtection="0"/>
    <xf numFmtId="0" fontId="156" fillId="54" borderId="2087" applyNumberFormat="0" applyAlignment="0" applyProtection="0"/>
    <xf numFmtId="0" fontId="66" fillId="73" borderId="2087" applyNumberFormat="0" applyAlignment="0" applyProtection="0"/>
    <xf numFmtId="0" fontId="156" fillId="54" borderId="2087" applyNumberFormat="0" applyAlignment="0" applyProtection="0"/>
    <xf numFmtId="0" fontId="270" fillId="73" borderId="2087" applyNumberFormat="0" applyAlignment="0" applyProtection="0">
      <alignment vertical="center"/>
    </xf>
    <xf numFmtId="0" fontId="66" fillId="73" borderId="2087" applyNumberFormat="0" applyAlignment="0" applyProtection="0"/>
    <xf numFmtId="0" fontId="156" fillId="54" borderId="2087" applyNumberFormat="0" applyAlignment="0" applyProtection="0"/>
    <xf numFmtId="0" fontId="156" fillId="54" borderId="2087" applyNumberFormat="0" applyAlignment="0" applyProtection="0"/>
    <xf numFmtId="0" fontId="156" fillId="54" borderId="2087" applyNumberFormat="0" applyAlignment="0" applyProtection="0"/>
    <xf numFmtId="0" fontId="156" fillId="54" borderId="2087" applyNumberFormat="0" applyAlignment="0" applyProtection="0"/>
    <xf numFmtId="0" fontId="156" fillId="54" borderId="2087" applyNumberFormat="0" applyAlignment="0" applyProtection="0"/>
    <xf numFmtId="0" fontId="156" fillId="54" borderId="2087" applyNumberForma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50" fillId="79" borderId="2067" applyNumberFormat="0" applyFont="0" applyAlignment="0" applyProtection="0"/>
    <xf numFmtId="0" fontId="201" fillId="79" borderId="2067" applyNumberFormat="0" applyFont="0" applyAlignment="0" applyProtection="0">
      <alignment vertical="center"/>
    </xf>
    <xf numFmtId="0" fontId="201" fillId="79" borderId="2067" applyNumberFormat="0" applyFont="0" applyAlignment="0" applyProtection="0">
      <alignment vertical="center"/>
    </xf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9" fillId="56" borderId="2067" applyNumberFormat="0" applyAlignment="0" applyProtection="0"/>
    <xf numFmtId="0" fontId="50" fillId="79" borderId="2067" applyNumberFormat="0" applyFont="0" applyAlignment="0" applyProtection="0"/>
    <xf numFmtId="0" fontId="66" fillId="73" borderId="2068" applyNumberFormat="0" applyAlignment="0" applyProtection="0"/>
    <xf numFmtId="0" fontId="156" fillId="54" borderId="2068" applyNumberFormat="0" applyAlignment="0" applyProtection="0"/>
    <xf numFmtId="0" fontId="270" fillId="73" borderId="2068" applyNumberFormat="0" applyAlignment="0" applyProtection="0">
      <alignment vertical="center"/>
    </xf>
    <xf numFmtId="0" fontId="66" fillId="73" borderId="2068" applyNumberFormat="0" applyAlignment="0" applyProtection="0"/>
    <xf numFmtId="0" fontId="156" fillId="54" borderId="2068" applyNumberFormat="0" applyAlignment="0" applyProtection="0"/>
    <xf numFmtId="0" fontId="156" fillId="54" borderId="2068" applyNumberFormat="0" applyAlignment="0" applyProtection="0"/>
    <xf numFmtId="0" fontId="156" fillId="54" borderId="2068" applyNumberFormat="0" applyAlignment="0" applyProtection="0"/>
    <xf numFmtId="0" fontId="156" fillId="54" borderId="2068" applyNumberFormat="0" applyAlignment="0" applyProtection="0"/>
    <xf numFmtId="0" fontId="156" fillId="54" borderId="2068" applyNumberFormat="0" applyAlignment="0" applyProtection="0"/>
    <xf numFmtId="0" fontId="156" fillId="54" borderId="2068" applyNumberForma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9" fillId="56" borderId="2047" applyNumberForma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50" fillId="79" borderId="2047" applyNumberFormat="0" applyFont="0" applyAlignment="0" applyProtection="0"/>
    <xf numFmtId="0" fontId="201" fillId="79" borderId="2047" applyNumberFormat="0" applyFont="0" applyAlignment="0" applyProtection="0">
      <alignment vertical="center"/>
    </xf>
    <xf numFmtId="0" fontId="201" fillId="79" borderId="2047" applyNumberFormat="0" applyFont="0" applyAlignment="0" applyProtection="0">
      <alignment vertical="center"/>
    </xf>
    <xf numFmtId="0" fontId="9" fillId="56" borderId="2047" applyNumberFormat="0" applyAlignment="0" applyProtection="0"/>
    <xf numFmtId="0" fontId="50" fillId="79" borderId="2047" applyNumberFormat="0" applyFont="0" applyAlignment="0" applyProtection="0"/>
    <xf numFmtId="0" fontId="9" fillId="56" borderId="2047" applyNumberFormat="0" applyAlignment="0" applyProtection="0"/>
    <xf numFmtId="0" fontId="50" fillId="79" borderId="2047" applyNumberFormat="0" applyFont="0" applyAlignment="0" applyProtection="0"/>
    <xf numFmtId="0" fontId="9" fillId="56" borderId="2047" applyNumberFormat="0" applyAlignment="0" applyProtection="0"/>
    <xf numFmtId="0" fontId="50" fillId="79" borderId="2047" applyNumberFormat="0" applyFont="0" applyAlignment="0" applyProtection="0"/>
    <xf numFmtId="0" fontId="9" fillId="56" borderId="2047" applyNumberFormat="0" applyAlignment="0" applyProtection="0"/>
    <xf numFmtId="0" fontId="50" fillId="79" borderId="2047" applyNumberFormat="0" applyFont="0" applyAlignment="0" applyProtection="0"/>
    <xf numFmtId="0" fontId="9" fillId="56" borderId="2047" applyNumberFormat="0" applyAlignment="0" applyProtection="0"/>
    <xf numFmtId="0" fontId="50" fillId="79" borderId="2047" applyNumberFormat="0" applyFont="0" applyAlignment="0" applyProtection="0"/>
    <xf numFmtId="0" fontId="9" fillId="56" borderId="2047" applyNumberFormat="0" applyAlignment="0" applyProtection="0"/>
    <xf numFmtId="0" fontId="50" fillId="79" borderId="2047" applyNumberFormat="0" applyFont="0" applyAlignment="0" applyProtection="0"/>
    <xf numFmtId="0" fontId="156" fillId="54" borderId="2048" applyNumberFormat="0" applyAlignment="0" applyProtection="0"/>
    <xf numFmtId="0" fontId="270" fillId="73" borderId="2048" applyNumberFormat="0" applyAlignment="0" applyProtection="0">
      <alignment vertical="center"/>
    </xf>
    <xf numFmtId="0" fontId="66" fillId="73" borderId="2048" applyNumberFormat="0" applyAlignment="0" applyProtection="0"/>
    <xf numFmtId="0" fontId="156" fillId="54" borderId="2048" applyNumberFormat="0" applyAlignment="0" applyProtection="0"/>
    <xf numFmtId="0" fontId="270" fillId="73" borderId="2048" applyNumberFormat="0" applyAlignment="0" applyProtection="0">
      <alignment vertical="center"/>
    </xf>
    <xf numFmtId="0" fontId="66" fillId="73" borderId="2048" applyNumberFormat="0" applyAlignment="0" applyProtection="0"/>
    <xf numFmtId="0" fontId="156" fillId="54" borderId="2048" applyNumberFormat="0" applyAlignment="0" applyProtection="0"/>
    <xf numFmtId="0" fontId="156" fillId="54" borderId="2048" applyNumberFormat="0" applyAlignment="0" applyProtection="0"/>
    <xf numFmtId="0" fontId="156" fillId="54" borderId="2048" applyNumberFormat="0" applyAlignment="0" applyProtection="0"/>
    <xf numFmtId="0" fontId="156" fillId="54" borderId="2048" applyNumberFormat="0" applyAlignment="0" applyProtection="0"/>
    <xf numFmtId="0" fontId="156" fillId="54" borderId="2048" applyNumberFormat="0" applyAlignment="0" applyProtection="0"/>
    <xf numFmtId="0" fontId="156" fillId="54" borderId="2048" applyNumberFormat="0" applyAlignment="0" applyProtection="0"/>
    <xf numFmtId="0" fontId="172" fillId="0" borderId="2089"/>
    <xf numFmtId="3" fontId="27" fillId="0" borderId="2081" applyNumberFormat="0" applyFont="0" applyFill="0" applyAlignment="0" applyProtection="0">
      <alignment vertical="center"/>
    </xf>
    <xf numFmtId="3" fontId="27" fillId="0" borderId="2081" applyNumberFormat="0" applyFont="0" applyFill="0" applyAlignment="0" applyProtection="0">
      <alignment vertical="center"/>
    </xf>
    <xf numFmtId="3" fontId="276" fillId="109" borderId="2069"/>
    <xf numFmtId="0" fontId="172" fillId="0" borderId="2070"/>
    <xf numFmtId="0" fontId="158" fillId="0" borderId="2090" applyNumberFormat="0" applyFill="0" applyAlignment="0" applyProtection="0"/>
    <xf numFmtId="0" fontId="290" fillId="0" borderId="2090" applyNumberFormat="0" applyFill="0" applyAlignment="0" applyProtection="0">
      <alignment vertical="center"/>
    </xf>
    <xf numFmtId="0" fontId="68" fillId="0" borderId="2090" applyNumberFormat="0" applyFill="0" applyAlignment="0" applyProtection="0"/>
    <xf numFmtId="0" fontId="158" fillId="0" borderId="2090" applyNumberFormat="0" applyFill="0" applyAlignment="0" applyProtection="0"/>
    <xf numFmtId="3" fontId="27" fillId="0" borderId="2062" applyNumberFormat="0" applyFont="0" applyFill="0" applyAlignment="0" applyProtection="0">
      <alignment vertical="center"/>
    </xf>
    <xf numFmtId="3" fontId="27" fillId="0" borderId="2062" applyNumberFormat="0" applyFont="0" applyFill="0" applyAlignment="0" applyProtection="0">
      <alignment vertical="center"/>
    </xf>
    <xf numFmtId="0" fontId="290" fillId="0" borderId="2090" applyNumberFormat="0" applyFill="0" applyAlignment="0" applyProtection="0">
      <alignment vertical="center"/>
    </xf>
    <xf numFmtId="0" fontId="68" fillId="0" borderId="2090" applyNumberFormat="0" applyFill="0" applyAlignment="0" applyProtection="0"/>
    <xf numFmtId="0" fontId="158" fillId="0" borderId="2090" applyNumberFormat="0" applyFill="0" applyAlignment="0" applyProtection="0"/>
    <xf numFmtId="3" fontId="276" fillId="109" borderId="2049"/>
    <xf numFmtId="10" fontId="30" fillId="35" borderId="2091" applyNumberFormat="0" applyBorder="0" applyAlignment="0" applyProtection="0"/>
    <xf numFmtId="3" fontId="27" fillId="0" borderId="2042" applyNumberFormat="0" applyFont="0" applyFill="0" applyAlignment="0" applyProtection="0">
      <alignment vertical="center"/>
    </xf>
    <xf numFmtId="3" fontId="27" fillId="0" borderId="2042" applyNumberFormat="0" applyFont="0" applyFill="0" applyAlignment="0" applyProtection="0">
      <alignment vertical="center"/>
    </xf>
    <xf numFmtId="0" fontId="66" fillId="73" borderId="2077" applyNumberFormat="0" applyAlignment="0" applyProtection="0"/>
    <xf numFmtId="0" fontId="140" fillId="54" borderId="2084" applyNumberFormat="0" applyAlignment="0" applyProtection="0"/>
    <xf numFmtId="0" fontId="156" fillId="54" borderId="2077" applyNumberFormat="0" applyAlignment="0" applyProtection="0"/>
    <xf numFmtId="0" fontId="158" fillId="0" borderId="2051" applyNumberFormat="0" applyFill="0" applyAlignment="0" applyProtection="0"/>
    <xf numFmtId="0" fontId="290" fillId="0" borderId="2051" applyNumberFormat="0" applyFill="0" applyAlignment="0" applyProtection="0">
      <alignment vertical="center"/>
    </xf>
    <xf numFmtId="0" fontId="68" fillId="0" borderId="2051" applyNumberFormat="0" applyFill="0" applyAlignment="0" applyProtection="0"/>
    <xf numFmtId="0" fontId="290" fillId="0" borderId="2051" applyNumberFormat="0" applyFill="0" applyAlignment="0" applyProtection="0">
      <alignment vertical="center"/>
    </xf>
    <xf numFmtId="0" fontId="68" fillId="0" borderId="2051" applyNumberFormat="0" applyFill="0" applyAlignment="0" applyProtection="0"/>
    <xf numFmtId="0" fontId="158" fillId="0" borderId="2051" applyNumberFormat="0" applyFill="0" applyAlignment="0" applyProtection="0"/>
    <xf numFmtId="0" fontId="158" fillId="0" borderId="2051" applyNumberFormat="0" applyFill="0" applyAlignment="0" applyProtection="0"/>
    <xf numFmtId="0" fontId="158" fillId="0" borderId="2051" applyNumberFormat="0" applyFill="0" applyAlignment="0" applyProtection="0"/>
    <xf numFmtId="0" fontId="158" fillId="0" borderId="2051" applyNumberFormat="0" applyFill="0" applyAlignment="0" applyProtection="0"/>
    <xf numFmtId="0" fontId="158" fillId="0" borderId="2051" applyNumberFormat="0" applyFill="0" applyAlignment="0" applyProtection="0"/>
    <xf numFmtId="0" fontId="158" fillId="0" borderId="2051" applyNumberFormat="0" applyFill="0" applyAlignment="0" applyProtection="0"/>
    <xf numFmtId="0" fontId="270" fillId="73" borderId="2048" applyNumberFormat="0" applyAlignment="0" applyProtection="0">
      <alignment vertical="center"/>
    </xf>
    <xf numFmtId="0" fontId="210" fillId="73" borderId="2045" applyNumberFormat="0" applyAlignment="0" applyProtection="0">
      <alignment vertical="center"/>
    </xf>
    <xf numFmtId="0" fontId="256" fillId="63" borderId="2045" applyNumberFormat="0" applyAlignment="0" applyProtection="0">
      <alignment vertical="center"/>
    </xf>
    <xf numFmtId="0" fontId="156" fillId="54" borderId="2097" applyNumberFormat="0" applyAlignment="0" applyProtection="0"/>
    <xf numFmtId="0" fontId="201" fillId="79" borderId="2047" applyNumberFormat="0" applyFont="0" applyAlignment="0" applyProtection="0">
      <alignment vertical="center"/>
    </xf>
    <xf numFmtId="0" fontId="156" fillId="54" borderId="2077" applyNumberFormat="0" applyAlignment="0" applyProtection="0"/>
    <xf numFmtId="3" fontId="276" fillId="109" borderId="2098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50" fillId="79" borderId="2037" applyNumberFormat="0" applyFont="0" applyAlignment="0" applyProtection="0"/>
    <xf numFmtId="0" fontId="201" fillId="79" borderId="2037" applyNumberFormat="0" applyFont="0" applyAlignment="0" applyProtection="0">
      <alignment vertical="center"/>
    </xf>
    <xf numFmtId="0" fontId="201" fillId="79" borderId="2037" applyNumberFormat="0" applyFont="0" applyAlignment="0" applyProtection="0">
      <alignment vertical="center"/>
    </xf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9" fillId="56" borderId="2037" applyNumberFormat="0" applyAlignment="0" applyProtection="0"/>
    <xf numFmtId="0" fontId="50" fillId="79" borderId="2037" applyNumberFormat="0" applyFont="0" applyAlignment="0" applyProtection="0"/>
    <xf numFmtId="0" fontId="156" fillId="54" borderId="2038" applyNumberFormat="0" applyAlignment="0" applyProtection="0"/>
    <xf numFmtId="0" fontId="270" fillId="73" borderId="2038" applyNumberFormat="0" applyAlignment="0" applyProtection="0">
      <alignment vertical="center"/>
    </xf>
    <xf numFmtId="0" fontId="66" fillId="73" borderId="2038" applyNumberFormat="0" applyAlignment="0" applyProtection="0"/>
    <xf numFmtId="0" fontId="156" fillId="54" borderId="2038" applyNumberFormat="0" applyAlignment="0" applyProtection="0"/>
    <xf numFmtId="0" fontId="270" fillId="73" borderId="2038" applyNumberFormat="0" applyAlignment="0" applyProtection="0">
      <alignment vertical="center"/>
    </xf>
    <xf numFmtId="0" fontId="66" fillId="73" borderId="2038" applyNumberFormat="0" applyAlignment="0" applyProtection="0"/>
    <xf numFmtId="0" fontId="156" fillId="54" borderId="2038" applyNumberFormat="0" applyAlignment="0" applyProtection="0"/>
    <xf numFmtId="0" fontId="156" fillId="54" borderId="2038" applyNumberFormat="0" applyAlignment="0" applyProtection="0"/>
    <xf numFmtId="0" fontId="156" fillId="54" borderId="2038" applyNumberFormat="0" applyAlignment="0" applyProtection="0"/>
    <xf numFmtId="0" fontId="156" fillId="54" borderId="2038" applyNumberFormat="0" applyAlignment="0" applyProtection="0"/>
    <xf numFmtId="0" fontId="156" fillId="54" borderId="2038" applyNumberFormat="0" applyAlignment="0" applyProtection="0"/>
    <xf numFmtId="0" fontId="156" fillId="54" borderId="2038" applyNumberFormat="0" applyAlignment="0" applyProtection="0"/>
    <xf numFmtId="0" fontId="36" fillId="0" borderId="2062" applyNumberFormat="0" applyFill="0" applyBorder="0" applyAlignment="0" applyProtection="0"/>
    <xf numFmtId="0" fontId="50" fillId="79" borderId="2076" applyNumberFormat="0" applyFont="0" applyAlignment="0" applyProtection="0"/>
    <xf numFmtId="0" fontId="156" fillId="54" borderId="2077" applyNumberFormat="0" applyAlignment="0" applyProtection="0"/>
    <xf numFmtId="0" fontId="156" fillId="54" borderId="2058" applyNumberFormat="0" applyAlignment="0" applyProtection="0"/>
    <xf numFmtId="0" fontId="156" fillId="54" borderId="2097" applyNumberFormat="0" applyAlignment="0" applyProtection="0"/>
    <xf numFmtId="0" fontId="54" fillId="73" borderId="2055" applyNumberFormat="0" applyAlignment="0" applyProtection="0"/>
    <xf numFmtId="0" fontId="256" fillId="63" borderId="2065" applyNumberFormat="0" applyAlignment="0" applyProtection="0">
      <alignment vertical="center"/>
    </xf>
    <xf numFmtId="10" fontId="41" fillId="35" borderId="2081" applyNumberFormat="0" applyBorder="0" applyAlignment="0" applyProtection="0"/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1" fontId="27" fillId="0" borderId="19" applyNumberFormat="0" applyFill="0" applyAlignment="0" applyProtection="0">
      <alignment horizontal="center" vertical="center"/>
    </xf>
    <xf numFmtId="3" fontId="276" fillId="109" borderId="2039"/>
    <xf numFmtId="0" fontId="172" fillId="0" borderId="2040"/>
    <xf numFmtId="3" fontId="27" fillId="0" borderId="2032" applyNumberFormat="0" applyFont="0" applyFill="0" applyAlignment="0" applyProtection="0">
      <alignment vertical="center"/>
    </xf>
    <xf numFmtId="3" fontId="27" fillId="0" borderId="2032" applyNumberFormat="0" applyFont="0" applyFill="0" applyAlignment="0" applyProtection="0">
      <alignment vertical="center"/>
    </xf>
    <xf numFmtId="0" fontId="158" fillId="0" borderId="2041" applyNumberFormat="0" applyFill="0" applyAlignment="0" applyProtection="0"/>
    <xf numFmtId="0" fontId="290" fillId="0" borderId="2041" applyNumberFormat="0" applyFill="0" applyAlignment="0" applyProtection="0">
      <alignment vertical="center"/>
    </xf>
    <xf numFmtId="0" fontId="68" fillId="0" borderId="2041" applyNumberFormat="0" applyFill="0" applyAlignment="0" applyProtection="0"/>
    <xf numFmtId="0" fontId="158" fillId="0" borderId="2041" applyNumberFormat="0" applyFill="0" applyAlignment="0" applyProtection="0"/>
    <xf numFmtId="0" fontId="290" fillId="0" borderId="2041" applyNumberFormat="0" applyFill="0" applyAlignment="0" applyProtection="0">
      <alignment vertical="center"/>
    </xf>
    <xf numFmtId="0" fontId="68" fillId="0" borderId="2041" applyNumberFormat="0" applyFill="0" applyAlignment="0" applyProtection="0"/>
    <xf numFmtId="0" fontId="158" fillId="0" borderId="2041" applyNumberFormat="0" applyFill="0" applyAlignment="0" applyProtection="0"/>
    <xf numFmtId="0" fontId="158" fillId="0" borderId="2041" applyNumberFormat="0" applyFill="0" applyAlignment="0" applyProtection="0"/>
    <xf numFmtId="0" fontId="158" fillId="0" borderId="2041" applyNumberFormat="0" applyFill="0" applyAlignment="0" applyProtection="0"/>
    <xf numFmtId="0" fontId="158" fillId="0" borderId="2041" applyNumberFormat="0" applyFill="0" applyAlignment="0" applyProtection="0"/>
    <xf numFmtId="0" fontId="158" fillId="0" borderId="2041" applyNumberFormat="0" applyFill="0" applyAlignment="0" applyProtection="0"/>
    <xf numFmtId="0" fontId="158" fillId="0" borderId="2041" applyNumberFormat="0" applyFill="0" applyAlignment="0" applyProtection="0"/>
    <xf numFmtId="0" fontId="270" fillId="73" borderId="2087" applyNumberFormat="0" applyAlignment="0" applyProtection="0">
      <alignment vertical="center"/>
    </xf>
    <xf numFmtId="0" fontId="50" fillId="79" borderId="2057" applyNumberFormat="0" applyFont="0" applyAlignment="0" applyProtection="0"/>
    <xf numFmtId="0" fontId="270" fillId="73" borderId="2038" applyNumberFormat="0" applyAlignment="0" applyProtection="0">
      <alignment vertical="center"/>
    </xf>
    <xf numFmtId="0" fontId="210" fillId="73" borderId="2035" applyNumberFormat="0" applyAlignment="0" applyProtection="0">
      <alignment vertical="center"/>
    </xf>
    <xf numFmtId="0" fontId="50" fillId="79" borderId="2086" applyNumberFormat="0" applyFont="0" applyAlignment="0" applyProtection="0"/>
    <xf numFmtId="0" fontId="50" fillId="79" borderId="2086" applyNumberFormat="0" applyFont="0" applyAlignment="0" applyProtection="0"/>
    <xf numFmtId="0" fontId="256" fillId="63" borderId="2035" applyNumberFormat="0" applyAlignment="0" applyProtection="0">
      <alignment vertical="center"/>
    </xf>
    <xf numFmtId="0" fontId="290" fillId="0" borderId="2041" applyNumberFormat="0" applyFill="0" applyAlignment="0" applyProtection="0">
      <alignment vertical="center"/>
    </xf>
    <xf numFmtId="0" fontId="50" fillId="79" borderId="2067" applyNumberFormat="0" applyFont="0" applyAlignment="0" applyProtection="0"/>
    <xf numFmtId="0" fontId="201" fillId="79" borderId="2037" applyNumberFormat="0" applyFont="0" applyAlignment="0" applyProtection="0">
      <alignment vertical="center"/>
    </xf>
    <xf numFmtId="0" fontId="149" fillId="41" borderId="2055" applyNumberFormat="0" applyAlignment="0" applyProtection="0"/>
    <xf numFmtId="0" fontId="156" fillId="54" borderId="2058" applyNumberFormat="0" applyAlignment="0" applyProtection="0"/>
    <xf numFmtId="0" fontId="172" fillId="0" borderId="2099"/>
    <xf numFmtId="3" fontId="27" fillId="0" borderId="2091" applyNumberFormat="0" applyFont="0" applyFill="0" applyAlignment="0" applyProtection="0">
      <alignment vertical="center"/>
    </xf>
    <xf numFmtId="3" fontId="27" fillId="0" borderId="2091" applyNumberFormat="0" applyFont="0" applyFill="0" applyAlignment="0" applyProtection="0">
      <alignment vertical="center"/>
    </xf>
    <xf numFmtId="3" fontId="276" fillId="109" borderId="2078"/>
    <xf numFmtId="0" fontId="172" fillId="0" borderId="2079"/>
    <xf numFmtId="3" fontId="27" fillId="0" borderId="2072" applyNumberFormat="0" applyFont="0" applyFill="0" applyAlignment="0" applyProtection="0">
      <alignment vertical="center"/>
    </xf>
    <xf numFmtId="3" fontId="27" fillId="0" borderId="2072" applyNumberFormat="0" applyFont="0" applyFill="0" applyAlignment="0" applyProtection="0">
      <alignment vertical="center"/>
    </xf>
    <xf numFmtId="3" fontId="276" fillId="109" borderId="2059"/>
    <xf numFmtId="0" fontId="172" fillId="0" borderId="2060"/>
    <xf numFmtId="3" fontId="27" fillId="0" borderId="2052" applyNumberFormat="0" applyFont="0" applyFill="0" applyAlignment="0" applyProtection="0">
      <alignment vertical="center"/>
    </xf>
    <xf numFmtId="3" fontId="27" fillId="0" borderId="2052" applyNumberFormat="0" applyFont="0" applyFill="0" applyAlignment="0" applyProtection="0">
      <alignment vertical="center"/>
    </xf>
    <xf numFmtId="0" fontId="50" fillId="79" borderId="2086" applyNumberFormat="0" applyFont="0" applyAlignment="0" applyProtection="0"/>
    <xf numFmtId="0" fontId="54" fillId="73" borderId="2084" applyNumberFormat="0" applyAlignment="0" applyProtection="0"/>
    <xf numFmtId="0" fontId="156" fillId="54" borderId="2068" applyNumberFormat="0" applyAlignment="0" applyProtection="0"/>
    <xf numFmtId="0" fontId="149" fillId="41" borderId="2094" applyNumberFormat="0" applyAlignment="0" applyProtection="0"/>
    <xf numFmtId="3" fontId="276" fillId="109" borderId="2088"/>
    <xf numFmtId="0" fontId="50" fillId="79" borderId="2067" applyNumberFormat="0" applyFont="0" applyAlignment="0" applyProtection="0"/>
    <xf numFmtId="0" fontId="54" fillId="73" borderId="2094" applyNumberFormat="0" applyAlignment="0" applyProtection="0"/>
    <xf numFmtId="0" fontId="36" fillId="0" borderId="2072" applyNumberFormat="0" applyFill="0" applyBorder="0" applyAlignment="0" applyProtection="0"/>
    <xf numFmtId="0" fontId="270" fillId="73" borderId="2068" applyNumberFormat="0" applyAlignment="0" applyProtection="0">
      <alignment vertical="center"/>
    </xf>
    <xf numFmtId="0" fontId="210" fillId="73" borderId="2094" applyNumberFormat="0" applyAlignment="0" applyProtection="0">
      <alignment vertical="center"/>
    </xf>
    <xf numFmtId="0" fontId="149" fillId="41" borderId="2084" applyNumberFormat="0" applyAlignment="0" applyProtection="0"/>
    <xf numFmtId="37" fontId="172" fillId="105" borderId="2083">
      <alignment horizontal="center" vertical="center" wrapText="1"/>
    </xf>
    <xf numFmtId="0" fontId="149" fillId="41" borderId="2084" applyNumberFormat="0" applyAlignment="0" applyProtection="0"/>
    <xf numFmtId="0" fontId="50" fillId="79" borderId="2086" applyNumberFormat="0" applyFont="0" applyAlignment="0" applyProtection="0"/>
    <xf numFmtId="0" fontId="158" fillId="0" borderId="2061" applyNumberFormat="0" applyFill="0" applyAlignment="0" applyProtection="0"/>
    <xf numFmtId="0" fontId="290" fillId="0" borderId="2061" applyNumberFormat="0" applyFill="0" applyAlignment="0" applyProtection="0">
      <alignment vertical="center"/>
    </xf>
    <xf numFmtId="0" fontId="68" fillId="0" borderId="2061" applyNumberFormat="0" applyFill="0" applyAlignment="0" applyProtection="0"/>
    <xf numFmtId="0" fontId="158" fillId="0" borderId="2061" applyNumberFormat="0" applyFill="0" applyAlignment="0" applyProtection="0"/>
    <xf numFmtId="0" fontId="290" fillId="0" borderId="2061" applyNumberFormat="0" applyFill="0" applyAlignment="0" applyProtection="0">
      <alignment vertical="center"/>
    </xf>
    <xf numFmtId="0" fontId="68" fillId="0" borderId="2061" applyNumberFormat="0" applyFill="0" applyAlignment="0" applyProtection="0"/>
    <xf numFmtId="0" fontId="158" fillId="0" borderId="2061" applyNumberFormat="0" applyFill="0" applyAlignment="0" applyProtection="0"/>
    <xf numFmtId="0" fontId="158" fillId="0" borderId="2061" applyNumberFormat="0" applyFill="0" applyAlignment="0" applyProtection="0"/>
    <xf numFmtId="0" fontId="158" fillId="0" borderId="2061" applyNumberFormat="0" applyFill="0" applyAlignment="0" applyProtection="0"/>
    <xf numFmtId="0" fontId="158" fillId="0" borderId="2061" applyNumberFormat="0" applyFill="0" applyAlignment="0" applyProtection="0"/>
    <xf numFmtId="0" fontId="158" fillId="0" borderId="2061" applyNumberFormat="0" applyFill="0" applyAlignment="0" applyProtection="0"/>
    <xf numFmtId="0" fontId="158" fillId="0" borderId="2061" applyNumberFormat="0" applyFill="0" applyAlignment="0" applyProtection="0"/>
    <xf numFmtId="0" fontId="270" fillId="73" borderId="2058" applyNumberFormat="0" applyAlignment="0" applyProtection="0">
      <alignment vertical="center"/>
    </xf>
    <xf numFmtId="0" fontId="210" fillId="73" borderId="2055" applyNumberFormat="0" applyAlignment="0" applyProtection="0">
      <alignment vertical="center"/>
    </xf>
    <xf numFmtId="0" fontId="62" fillId="63" borderId="2084" applyNumberFormat="0" applyAlignment="0" applyProtection="0"/>
    <xf numFmtId="0" fontId="256" fillId="63" borderId="2055" applyNumberFormat="0" applyAlignment="0" applyProtection="0">
      <alignment vertical="center"/>
    </xf>
    <xf numFmtId="0" fontId="290" fillId="0" borderId="2061" applyNumberFormat="0" applyFill="0" applyAlignment="0" applyProtection="0">
      <alignment vertical="center"/>
    </xf>
    <xf numFmtId="0" fontId="201" fillId="79" borderId="2057" applyNumberFormat="0" applyFont="0" applyAlignment="0" applyProtection="0">
      <alignment vertical="center"/>
    </xf>
    <xf numFmtId="0" fontId="50" fillId="79" borderId="2096" applyNumberFormat="0" applyFont="0" applyAlignment="0" applyProtection="0"/>
    <xf numFmtId="0" fontId="140" fillId="54" borderId="2094" applyNumberFormat="0" applyAlignment="0" applyProtection="0"/>
    <xf numFmtId="0" fontId="158" fillId="0" borderId="2071" applyNumberFormat="0" applyFill="0" applyAlignment="0" applyProtection="0"/>
    <xf numFmtId="0" fontId="290" fillId="0" borderId="2071" applyNumberFormat="0" applyFill="0" applyAlignment="0" applyProtection="0">
      <alignment vertical="center"/>
    </xf>
    <xf numFmtId="0" fontId="68" fillId="0" borderId="2071" applyNumberFormat="0" applyFill="0" applyAlignment="0" applyProtection="0"/>
    <xf numFmtId="0" fontId="158" fillId="0" borderId="2071" applyNumberFormat="0" applyFill="0" applyAlignment="0" applyProtection="0"/>
    <xf numFmtId="0" fontId="290" fillId="0" borderId="2071" applyNumberFormat="0" applyFill="0" applyAlignment="0" applyProtection="0">
      <alignment vertical="center"/>
    </xf>
    <xf numFmtId="0" fontId="68" fillId="0" borderId="2071" applyNumberFormat="0" applyFill="0" applyAlignment="0" applyProtection="0"/>
    <xf numFmtId="0" fontId="158" fillId="0" borderId="2071" applyNumberFormat="0" applyFill="0" applyAlignment="0" applyProtection="0"/>
    <xf numFmtId="0" fontId="158" fillId="0" borderId="2071" applyNumberFormat="0" applyFill="0" applyAlignment="0" applyProtection="0"/>
    <xf numFmtId="0" fontId="158" fillId="0" borderId="2071" applyNumberFormat="0" applyFill="0" applyAlignment="0" applyProtection="0"/>
    <xf numFmtId="0" fontId="158" fillId="0" borderId="2071" applyNumberFormat="0" applyFill="0" applyAlignment="0" applyProtection="0"/>
    <xf numFmtId="0" fontId="158" fillId="0" borderId="2071" applyNumberFormat="0" applyFill="0" applyAlignment="0" applyProtection="0"/>
    <xf numFmtId="0" fontId="158" fillId="0" borderId="2071" applyNumberFormat="0" applyFill="0" applyAlignment="0" applyProtection="0"/>
    <xf numFmtId="0" fontId="36" fillId="0" borderId="2091" applyNumberFormat="0" applyFill="0" applyBorder="0" applyAlignment="0" applyProtection="0"/>
    <xf numFmtId="0" fontId="270" fillId="73" borderId="2068" applyNumberFormat="0" applyAlignment="0" applyProtection="0">
      <alignment vertical="center"/>
    </xf>
    <xf numFmtId="0" fontId="210" fillId="73" borderId="2065" applyNumberFormat="0" applyAlignment="0" applyProtection="0">
      <alignment vertical="center"/>
    </xf>
    <xf numFmtId="0" fontId="149" fillId="41" borderId="2094" applyNumberFormat="0" applyAlignment="0" applyProtection="0"/>
    <xf numFmtId="0" fontId="256" fillId="63" borderId="2065" applyNumberFormat="0" applyAlignment="0" applyProtection="0">
      <alignment vertical="center"/>
    </xf>
    <xf numFmtId="0" fontId="290" fillId="0" borderId="2071" applyNumberFormat="0" applyFill="0" applyAlignment="0" applyProtection="0">
      <alignment vertical="center"/>
    </xf>
    <xf numFmtId="0" fontId="201" fillId="79" borderId="2067" applyNumberFormat="0" applyFont="0" applyAlignment="0" applyProtection="0">
      <alignment vertical="center"/>
    </xf>
    <xf numFmtId="0" fontId="158" fillId="0" borderId="2080" applyNumberFormat="0" applyFill="0" applyAlignment="0" applyProtection="0"/>
    <xf numFmtId="0" fontId="290" fillId="0" borderId="2080" applyNumberFormat="0" applyFill="0" applyAlignment="0" applyProtection="0">
      <alignment vertical="center"/>
    </xf>
    <xf numFmtId="0" fontId="68" fillId="0" borderId="2080" applyNumberFormat="0" applyFill="0" applyAlignment="0" applyProtection="0"/>
    <xf numFmtId="0" fontId="158" fillId="0" borderId="2080" applyNumberFormat="0" applyFill="0" applyAlignment="0" applyProtection="0"/>
    <xf numFmtId="0" fontId="290" fillId="0" borderId="2080" applyNumberFormat="0" applyFill="0" applyAlignment="0" applyProtection="0">
      <alignment vertical="center"/>
    </xf>
    <xf numFmtId="0" fontId="68" fillId="0" borderId="2080" applyNumberFormat="0" applyFill="0" applyAlignment="0" applyProtection="0"/>
    <xf numFmtId="0" fontId="158" fillId="0" borderId="2080" applyNumberFormat="0" applyFill="0" applyAlignment="0" applyProtection="0"/>
    <xf numFmtId="0" fontId="158" fillId="0" borderId="2080" applyNumberFormat="0" applyFill="0" applyAlignment="0" applyProtection="0"/>
    <xf numFmtId="0" fontId="158" fillId="0" borderId="2080" applyNumberFormat="0" applyFill="0" applyAlignment="0" applyProtection="0"/>
    <xf numFmtId="0" fontId="158" fillId="0" borderId="2080" applyNumberFormat="0" applyFill="0" applyAlignment="0" applyProtection="0"/>
    <xf numFmtId="0" fontId="158" fillId="0" borderId="2080" applyNumberFormat="0" applyFill="0" applyAlignment="0" applyProtection="0"/>
    <xf numFmtId="0" fontId="158" fillId="0" borderId="2080" applyNumberFormat="0" applyFill="0" applyAlignment="0" applyProtection="0"/>
    <xf numFmtId="0" fontId="270" fillId="73" borderId="2077" applyNumberFormat="0" applyAlignment="0" applyProtection="0">
      <alignment vertical="center"/>
    </xf>
    <xf numFmtId="0" fontId="290" fillId="0" borderId="2080" applyNumberFormat="0" applyFill="0" applyAlignment="0" applyProtection="0">
      <alignment vertical="center"/>
    </xf>
    <xf numFmtId="0" fontId="201" fillId="79" borderId="2076" applyNumberFormat="0" applyFont="0" applyAlignment="0" applyProtection="0">
      <alignment vertical="center"/>
    </xf>
    <xf numFmtId="0" fontId="158" fillId="0" borderId="2090" applyNumberFormat="0" applyFill="0" applyAlignment="0" applyProtection="0"/>
    <xf numFmtId="0" fontId="158" fillId="0" borderId="2090" applyNumberFormat="0" applyFill="0" applyAlignment="0" applyProtection="0"/>
    <xf numFmtId="0" fontId="158" fillId="0" borderId="2090" applyNumberFormat="0" applyFill="0" applyAlignment="0" applyProtection="0"/>
    <xf numFmtId="0" fontId="158" fillId="0" borderId="2090" applyNumberFormat="0" applyFill="0" applyAlignment="0" applyProtection="0"/>
    <xf numFmtId="0" fontId="270" fillId="73" borderId="2087" applyNumberFormat="0" applyAlignment="0" applyProtection="0">
      <alignment vertical="center"/>
    </xf>
    <xf numFmtId="0" fontId="210" fillId="73" borderId="2084" applyNumberFormat="0" applyAlignment="0" applyProtection="0">
      <alignment vertical="center"/>
    </xf>
    <xf numFmtId="0" fontId="256" fillId="63" borderId="2084" applyNumberFormat="0" applyAlignment="0" applyProtection="0">
      <alignment vertical="center"/>
    </xf>
    <xf numFmtId="0" fontId="290" fillId="0" borderId="2090" applyNumberFormat="0" applyFill="0" applyAlignment="0" applyProtection="0">
      <alignment vertical="center"/>
    </xf>
    <xf numFmtId="0" fontId="201" fillId="79" borderId="2086" applyNumberFormat="0" applyFont="0" applyAlignment="0" applyProtection="0">
      <alignment vertical="center"/>
    </xf>
    <xf numFmtId="0" fontId="158" fillId="0" borderId="2100" applyNumberFormat="0" applyFill="0" applyAlignment="0" applyProtection="0"/>
    <xf numFmtId="0" fontId="290" fillId="0" borderId="2100" applyNumberFormat="0" applyFill="0" applyAlignment="0" applyProtection="0">
      <alignment vertical="center"/>
    </xf>
    <xf numFmtId="0" fontId="68" fillId="0" borderId="2100" applyNumberFormat="0" applyFill="0" applyAlignment="0" applyProtection="0"/>
    <xf numFmtId="0" fontId="158" fillId="0" borderId="2100" applyNumberFormat="0" applyFill="0" applyAlignment="0" applyProtection="0"/>
    <xf numFmtId="0" fontId="290" fillId="0" borderId="2100" applyNumberFormat="0" applyFill="0" applyAlignment="0" applyProtection="0">
      <alignment vertical="center"/>
    </xf>
    <xf numFmtId="0" fontId="6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270" fillId="73" borderId="2097" applyNumberFormat="0" applyAlignment="0" applyProtection="0">
      <alignment vertical="center"/>
    </xf>
    <xf numFmtId="0" fontId="210" fillId="73" borderId="2094" applyNumberFormat="0" applyAlignment="0" applyProtection="0">
      <alignment vertical="center"/>
    </xf>
    <xf numFmtId="0" fontId="256" fillId="63" borderId="2094" applyNumberFormat="0" applyAlignment="0" applyProtection="0">
      <alignment vertical="center"/>
    </xf>
    <xf numFmtId="0" fontId="290" fillId="0" borderId="2100" applyNumberFormat="0" applyFill="0" applyAlignment="0" applyProtection="0">
      <alignment vertical="center"/>
    </xf>
    <xf numFmtId="0" fontId="201" fillId="79" borderId="2096" applyNumberFormat="0" applyFont="0" applyAlignment="0" applyProtection="0">
      <alignment vertical="center"/>
    </xf>
    <xf numFmtId="0" fontId="156" fillId="54" borderId="2136" applyNumberFormat="0" applyAlignment="0" applyProtection="0"/>
    <xf numFmtId="0" fontId="66" fillId="73" borderId="2136" applyNumberFormat="0" applyAlignment="0" applyProtection="0"/>
    <xf numFmtId="0" fontId="270" fillId="73" borderId="2136" applyNumberFormat="0" applyAlignment="0" applyProtection="0">
      <alignment vertical="center"/>
    </xf>
    <xf numFmtId="0" fontId="270" fillId="73" borderId="2136" applyNumberFormat="0" applyAlignment="0" applyProtection="0">
      <alignment vertical="center"/>
    </xf>
    <xf numFmtId="0" fontId="156" fillId="54" borderId="2136" applyNumberForma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201" fillId="79" borderId="2135" applyNumberFormat="0" applyFont="0" applyAlignment="0" applyProtection="0">
      <alignment vertical="center"/>
    </xf>
    <xf numFmtId="0" fontId="201" fillId="79" borderId="2135" applyNumberFormat="0" applyFont="0" applyAlignment="0" applyProtection="0">
      <alignment vertical="center"/>
    </xf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9" fillId="56" borderId="2135" applyNumberForma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50" fillId="79" borderId="2135" applyNumberFormat="0" applyFont="0" applyAlignment="0" applyProtection="0"/>
    <xf numFmtId="0" fontId="156" fillId="54" borderId="2156" applyNumberFormat="0" applyAlignment="0" applyProtection="0"/>
    <xf numFmtId="0" fontId="156" fillId="54" borderId="2156" applyNumberFormat="0" applyAlignment="0" applyProtection="0"/>
    <xf numFmtId="0" fontId="156" fillId="54" borderId="2156" applyNumberFormat="0" applyAlignment="0" applyProtection="0"/>
    <xf numFmtId="0" fontId="156" fillId="54" borderId="2156" applyNumberFormat="0" applyAlignment="0" applyProtection="0"/>
    <xf numFmtId="0" fontId="66" fillId="73" borderId="2156" applyNumberFormat="0" applyAlignment="0" applyProtection="0"/>
    <xf numFmtId="0" fontId="270" fillId="73" borderId="2156" applyNumberFormat="0" applyAlignment="0" applyProtection="0">
      <alignment vertical="center"/>
    </xf>
    <xf numFmtId="0" fontId="156" fillId="54" borderId="2156" applyNumberFormat="0" applyAlignment="0" applyProtection="0"/>
    <xf numFmtId="0" fontId="66" fillId="73" borderId="2156" applyNumberFormat="0" applyAlignment="0" applyProtection="0"/>
    <xf numFmtId="0" fontId="270" fillId="73" borderId="2156" applyNumberFormat="0" applyAlignment="0" applyProtection="0">
      <alignment vertical="center"/>
    </xf>
    <xf numFmtId="0" fontId="156" fillId="54" borderId="2156" applyNumberForma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201" fillId="79" borderId="2155" applyNumberFormat="0" applyFont="0" applyAlignment="0" applyProtection="0">
      <alignment vertical="center"/>
    </xf>
    <xf numFmtId="0" fontId="201" fillId="79" borderId="2155" applyNumberFormat="0" applyFont="0" applyAlignment="0" applyProtection="0">
      <alignment vertical="center"/>
    </xf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9" fillId="56" borderId="2155" applyNumberForma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50" fillId="79" borderId="2155" applyNumberFormat="0" applyFont="0" applyAlignment="0" applyProtection="0"/>
    <xf numFmtId="0" fontId="140" fillId="54" borderId="2104" applyNumberFormat="0" applyAlignment="0" applyProtection="0"/>
    <xf numFmtId="0" fontId="210" fillId="73" borderId="2104" applyNumberFormat="0" applyAlignment="0" applyProtection="0">
      <alignment vertical="center"/>
    </xf>
    <xf numFmtId="0" fontId="54" fillId="73" borderId="2104" applyNumberFormat="0" applyAlignment="0" applyProtection="0"/>
    <xf numFmtId="0" fontId="140" fillId="54" borderId="2104" applyNumberFormat="0" applyAlignment="0" applyProtection="0"/>
    <xf numFmtId="0" fontId="210" fillId="73" borderId="2104" applyNumberFormat="0" applyAlignment="0" applyProtection="0">
      <alignment vertical="center"/>
    </xf>
    <xf numFmtId="0" fontId="54" fillId="73" borderId="2104" applyNumberFormat="0" applyAlignment="0" applyProtection="0"/>
    <xf numFmtId="0" fontId="140" fillId="54" borderId="2104" applyNumberFormat="0" applyAlignment="0" applyProtection="0"/>
    <xf numFmtId="0" fontId="140" fillId="54" borderId="2104" applyNumberFormat="0" applyAlignment="0" applyProtection="0"/>
    <xf numFmtId="0" fontId="140" fillId="54" borderId="2104" applyNumberFormat="0" applyAlignment="0" applyProtection="0"/>
    <xf numFmtId="0" fontId="140" fillId="54" borderId="2104" applyNumberFormat="0" applyAlignment="0" applyProtection="0"/>
    <xf numFmtId="0" fontId="140" fillId="54" borderId="2104" applyNumberFormat="0" applyAlignment="0" applyProtection="0"/>
    <xf numFmtId="0" fontId="140" fillId="54" borderId="2104" applyNumberFormat="0" applyAlignment="0" applyProtection="0"/>
    <xf numFmtId="0" fontId="140" fillId="54" borderId="2124" applyNumberFormat="0" applyAlignment="0" applyProtection="0"/>
    <xf numFmtId="0" fontId="210" fillId="73" borderId="2124" applyNumberFormat="0" applyAlignment="0" applyProtection="0">
      <alignment vertical="center"/>
    </xf>
    <xf numFmtId="0" fontId="54" fillId="73" borderId="2124" applyNumberFormat="0" applyAlignment="0" applyProtection="0"/>
    <xf numFmtId="0" fontId="140" fillId="54" borderId="2124" applyNumberFormat="0" applyAlignment="0" applyProtection="0"/>
    <xf numFmtId="0" fontId="210" fillId="73" borderId="2124" applyNumberFormat="0" applyAlignment="0" applyProtection="0">
      <alignment vertical="center"/>
    </xf>
    <xf numFmtId="0" fontId="140" fillId="54" borderId="2124" applyNumberFormat="0" applyAlignment="0" applyProtection="0"/>
    <xf numFmtId="0" fontId="140" fillId="54" borderId="2124" applyNumberFormat="0" applyAlignment="0" applyProtection="0"/>
    <xf numFmtId="0" fontId="140" fillId="54" borderId="2124" applyNumberFormat="0" applyAlignment="0" applyProtection="0"/>
    <xf numFmtId="0" fontId="140" fillId="54" borderId="2124" applyNumberFormat="0" applyAlignment="0" applyProtection="0"/>
    <xf numFmtId="0" fontId="140" fillId="54" borderId="2124" applyNumberFormat="0" applyAlignment="0" applyProtection="0"/>
    <xf numFmtId="0" fontId="140" fillId="54" borderId="2124" applyNumberFormat="0" applyAlignment="0" applyProtection="0"/>
    <xf numFmtId="0" fontId="140" fillId="54" borderId="2143" applyNumberFormat="0" applyAlignment="0" applyProtection="0"/>
    <xf numFmtId="0" fontId="210" fillId="73" borderId="2143" applyNumberFormat="0" applyAlignment="0" applyProtection="0">
      <alignment vertical="center"/>
    </xf>
    <xf numFmtId="0" fontId="140" fillId="54" borderId="2143" applyNumberFormat="0" applyAlignment="0" applyProtection="0"/>
    <xf numFmtId="0" fontId="210" fillId="73" borderId="2143" applyNumberFormat="0" applyAlignment="0" applyProtection="0">
      <alignment vertical="center"/>
    </xf>
    <xf numFmtId="0" fontId="54" fillId="73" borderId="2143" applyNumberFormat="0" applyAlignment="0" applyProtection="0"/>
    <xf numFmtId="0" fontId="140" fillId="54" borderId="2143" applyNumberFormat="0" applyAlignment="0" applyProtection="0"/>
    <xf numFmtId="0" fontId="140" fillId="54" borderId="2143" applyNumberFormat="0" applyAlignment="0" applyProtection="0"/>
    <xf numFmtId="0" fontId="140" fillId="54" borderId="2143" applyNumberFormat="0" applyAlignment="0" applyProtection="0"/>
    <xf numFmtId="0" fontId="140" fillId="54" borderId="2143" applyNumberFormat="0" applyAlignment="0" applyProtection="0"/>
    <xf numFmtId="0" fontId="262" fillId="107" borderId="2115">
      <alignment textRotation="90"/>
    </xf>
    <xf numFmtId="0" fontId="149" fillId="41" borderId="2114" applyNumberFormat="0" applyAlignment="0" applyProtection="0"/>
    <xf numFmtId="0" fontId="149" fillId="41" borderId="2114" applyNumberFormat="0" applyAlignment="0" applyProtection="0"/>
    <xf numFmtId="0" fontId="149" fillId="41" borderId="2114" applyNumberFormat="0" applyAlignment="0" applyProtection="0"/>
    <xf numFmtId="0" fontId="149" fillId="41" borderId="2114" applyNumberFormat="0" applyAlignment="0" applyProtection="0"/>
    <xf numFmtId="0" fontId="149" fillId="41" borderId="2114" applyNumberFormat="0" applyAlignment="0" applyProtection="0"/>
    <xf numFmtId="0" fontId="62" fillId="63" borderId="2114" applyNumberFormat="0" applyAlignment="0" applyProtection="0"/>
    <xf numFmtId="0" fontId="256" fillId="63" borderId="2114" applyNumberFormat="0" applyAlignment="0" applyProtection="0">
      <alignment vertical="center"/>
    </xf>
    <xf numFmtId="0" fontId="149" fillId="41" borderId="2114" applyNumberFormat="0" applyAlignment="0" applyProtection="0"/>
    <xf numFmtId="0" fontId="62" fillId="63" borderId="2114" applyNumberFormat="0" applyAlignment="0" applyProtection="0"/>
    <xf numFmtId="0" fontId="256" fillId="63" borderId="2114" applyNumberFormat="0" applyAlignment="0" applyProtection="0">
      <alignment vertical="center"/>
    </xf>
    <xf numFmtId="0" fontId="149" fillId="41" borderId="2114" applyNumberFormat="0" applyAlignment="0" applyProtection="0"/>
    <xf numFmtId="10" fontId="41" fillId="35" borderId="2111" applyNumberFormat="0" applyBorder="0" applyAlignment="0" applyProtection="0"/>
    <xf numFmtId="10" fontId="41" fillId="35" borderId="2111" applyNumberFormat="0" applyBorder="0" applyAlignment="0" applyProtection="0"/>
    <xf numFmtId="0" fontId="262" fillId="107" borderId="2134">
      <alignment textRotation="90"/>
    </xf>
    <xf numFmtId="0" fontId="262" fillId="107" borderId="2154">
      <alignment textRotation="90"/>
    </xf>
    <xf numFmtId="37" fontId="172" fillId="105" borderId="2113">
      <alignment horizontal="center" vertical="center" wrapText="1"/>
    </xf>
    <xf numFmtId="0" fontId="149" fillId="41" borderId="2153" applyNumberFormat="0" applyAlignment="0" applyProtection="0"/>
    <xf numFmtId="0" fontId="149" fillId="41" borderId="2153" applyNumberFormat="0" applyAlignment="0" applyProtection="0"/>
    <xf numFmtId="0" fontId="149" fillId="41" borderId="2153" applyNumberFormat="0" applyAlignment="0" applyProtection="0"/>
    <xf numFmtId="10" fontId="30" fillId="35" borderId="2131" applyNumberFormat="0" applyBorder="0" applyAlignment="0" applyProtection="0"/>
    <xf numFmtId="10" fontId="41" fillId="35" borderId="2131" applyNumberFormat="0" applyBorder="0" applyAlignment="0" applyProtection="0"/>
    <xf numFmtId="10" fontId="41" fillId="35" borderId="2131" applyNumberFormat="0" applyBorder="0" applyAlignment="0" applyProtection="0"/>
    <xf numFmtId="0" fontId="149" fillId="41" borderId="2153" applyNumberFormat="0" applyAlignment="0" applyProtection="0"/>
    <xf numFmtId="0" fontId="62" fillId="63" borderId="2153" applyNumberFormat="0" applyAlignment="0" applyProtection="0"/>
    <xf numFmtId="0" fontId="256" fillId="63" borderId="2153" applyNumberFormat="0" applyAlignment="0" applyProtection="0">
      <alignment vertical="center"/>
    </xf>
    <xf numFmtId="0" fontId="149" fillId="41" borderId="2153" applyNumberFormat="0" applyAlignment="0" applyProtection="0"/>
    <xf numFmtId="0" fontId="62" fillId="63" borderId="2153" applyNumberFormat="0" applyAlignment="0" applyProtection="0"/>
    <xf numFmtId="0" fontId="256" fillId="63" borderId="2153" applyNumberFormat="0" applyAlignment="0" applyProtection="0">
      <alignment vertical="center"/>
    </xf>
    <xf numFmtId="0" fontId="149" fillId="41" borderId="2153" applyNumberFormat="0" applyAlignment="0" applyProtection="0"/>
    <xf numFmtId="10" fontId="41" fillId="35" borderId="2150" applyNumberFormat="0" applyBorder="0" applyAlignment="0" applyProtection="0"/>
    <xf numFmtId="10" fontId="41" fillId="35" borderId="2150" applyNumberFormat="0" applyBorder="0" applyAlignment="0" applyProtection="0"/>
    <xf numFmtId="37" fontId="172" fillId="105" borderId="2133">
      <alignment horizontal="center" vertical="center" wrapText="1"/>
    </xf>
    <xf numFmtId="37" fontId="172" fillId="105" borderId="2152">
      <alignment horizontal="center" vertical="center" wrapText="1"/>
    </xf>
    <xf numFmtId="0" fontId="42" fillId="0" borderId="2112">
      <alignment horizontal="left" vertical="center"/>
    </xf>
    <xf numFmtId="0" fontId="44" fillId="0" borderId="2112">
      <alignment horizontal="left" vertical="center"/>
    </xf>
    <xf numFmtId="0" fontId="140" fillId="54" borderId="2094" applyNumberFormat="0" applyAlignment="0" applyProtection="0"/>
    <xf numFmtId="0" fontId="210" fillId="73" borderId="2094" applyNumberFormat="0" applyAlignment="0" applyProtection="0">
      <alignment vertical="center"/>
    </xf>
    <xf numFmtId="0" fontId="54" fillId="73" borderId="2094" applyNumberFormat="0" applyAlignment="0" applyProtection="0"/>
    <xf numFmtId="0" fontId="140" fillId="54" borderId="2094" applyNumberFormat="0" applyAlignment="0" applyProtection="0"/>
    <xf numFmtId="0" fontId="210" fillId="73" borderId="2094" applyNumberFormat="0" applyAlignment="0" applyProtection="0">
      <alignment vertical="center"/>
    </xf>
    <xf numFmtId="0" fontId="54" fillId="73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140" fillId="54" borderId="2094" applyNumberFormat="0" applyAlignment="0" applyProtection="0"/>
    <xf numFmtId="0" fontId="42" fillId="0" borderId="2132">
      <alignment horizontal="left" vertical="center"/>
    </xf>
    <xf numFmtId="0" fontId="44" fillId="0" borderId="2132">
      <alignment horizontal="left" vertical="center"/>
    </xf>
    <xf numFmtId="0" fontId="42" fillId="0" borderId="2151">
      <alignment horizontal="left" vertical="center"/>
    </xf>
    <xf numFmtId="0" fontId="44" fillId="0" borderId="2151">
      <alignment horizontal="left" vertical="center"/>
    </xf>
    <xf numFmtId="0" fontId="36" fillId="0" borderId="2111" applyNumberFormat="0" applyFill="0" applyBorder="0" applyAlignment="0" applyProtection="0"/>
    <xf numFmtId="0" fontId="36" fillId="0" borderId="2140" applyNumberFormat="0" applyFill="0" applyBorder="0" applyAlignment="0" applyProtection="0"/>
    <xf numFmtId="0" fontId="36" fillId="0" borderId="2101" applyNumberFormat="0" applyFill="0" applyBorder="0" applyAlignment="0" applyProtection="0"/>
    <xf numFmtId="0" fontId="44" fillId="0" borderId="2141">
      <alignment horizontal="left" vertical="center"/>
    </xf>
    <xf numFmtId="0" fontId="42" fillId="0" borderId="2141">
      <alignment horizontal="left" vertical="center"/>
    </xf>
    <xf numFmtId="0" fontId="42" fillId="0" borderId="2122">
      <alignment horizontal="left" vertical="center"/>
    </xf>
    <xf numFmtId="0" fontId="44" fillId="0" borderId="2102">
      <alignment horizontal="left" vertical="center"/>
    </xf>
    <xf numFmtId="0" fontId="42" fillId="0" borderId="2102">
      <alignment horizontal="left" vertical="center"/>
    </xf>
    <xf numFmtId="10" fontId="41" fillId="35" borderId="2140" applyNumberFormat="0" applyBorder="0" applyAlignment="0" applyProtection="0"/>
    <xf numFmtId="10" fontId="30" fillId="35" borderId="2140" applyNumberFormat="0" applyBorder="0" applyAlignment="0" applyProtection="0"/>
    <xf numFmtId="0" fontId="256" fillId="63" borderId="2143" applyNumberFormat="0" applyAlignment="0" applyProtection="0">
      <alignment vertical="center"/>
    </xf>
    <xf numFmtId="0" fontId="149" fillId="41" borderId="2143" applyNumberFormat="0" applyAlignment="0" applyProtection="0"/>
    <xf numFmtId="0" fontId="256" fillId="63" borderId="2143" applyNumberFormat="0" applyAlignment="0" applyProtection="0">
      <alignment vertical="center"/>
    </xf>
    <xf numFmtId="0" fontId="62" fillId="63" borderId="2143" applyNumberFormat="0" applyAlignment="0" applyProtection="0"/>
    <xf numFmtId="0" fontId="149" fillId="41" borderId="2143" applyNumberFormat="0" applyAlignment="0" applyProtection="0"/>
    <xf numFmtId="0" fontId="149" fillId="41" borderId="2143" applyNumberFormat="0" applyAlignment="0" applyProtection="0"/>
    <xf numFmtId="0" fontId="149" fillId="41" borderId="2143" applyNumberFormat="0" applyAlignment="0" applyProtection="0"/>
    <xf numFmtId="0" fontId="149" fillId="41" borderId="2143" applyNumberFormat="0" applyAlignment="0" applyProtection="0"/>
    <xf numFmtId="37" fontId="172" fillId="105" borderId="2123">
      <alignment horizontal="center" vertical="center" wrapText="1"/>
    </xf>
    <xf numFmtId="0" fontId="262" fillId="107" borderId="2144">
      <alignment textRotation="90"/>
    </xf>
    <xf numFmtId="10" fontId="41" fillId="35" borderId="2121" applyNumberFormat="0" applyBorder="0" applyAlignment="0" applyProtection="0"/>
    <xf numFmtId="10" fontId="41" fillId="35" borderId="2121" applyNumberFormat="0" applyBorder="0" applyAlignment="0" applyProtection="0"/>
    <xf numFmtId="10" fontId="30" fillId="35" borderId="2121" applyNumberFormat="0" applyBorder="0" applyAlignment="0" applyProtection="0"/>
    <xf numFmtId="0" fontId="149" fillId="41" borderId="2124" applyNumberFormat="0" applyAlignment="0" applyProtection="0"/>
    <xf numFmtId="0" fontId="256" fillId="63" borderId="2124" applyNumberFormat="0" applyAlignment="0" applyProtection="0">
      <alignment vertical="center"/>
    </xf>
    <xf numFmtId="0" fontId="62" fillId="63" borderId="2124" applyNumberFormat="0" applyAlignment="0" applyProtection="0"/>
    <xf numFmtId="0" fontId="149" fillId="41" borderId="2124" applyNumberFormat="0" applyAlignment="0" applyProtection="0"/>
    <xf numFmtId="37" fontId="172" fillId="105" borderId="2103">
      <alignment horizontal="center" vertical="center" wrapText="1"/>
    </xf>
    <xf numFmtId="0" fontId="149" fillId="41" borderId="2124" applyNumberFormat="0" applyAlignment="0" applyProtection="0"/>
    <xf numFmtId="0" fontId="149" fillId="41" borderId="2124" applyNumberFormat="0" applyAlignment="0" applyProtection="0"/>
    <xf numFmtId="0" fontId="149" fillId="41" borderId="2124" applyNumberFormat="0" applyAlignment="0" applyProtection="0"/>
    <xf numFmtId="0" fontId="149" fillId="41" borderId="2124" applyNumberFormat="0" applyAlignment="0" applyProtection="0"/>
    <xf numFmtId="0" fontId="149" fillId="41" borderId="2124" applyNumberFormat="0" applyAlignment="0" applyProtection="0"/>
    <xf numFmtId="10" fontId="41" fillId="35" borderId="2101" applyNumberFormat="0" applyBorder="0" applyAlignment="0" applyProtection="0"/>
    <xf numFmtId="10" fontId="41" fillId="35" borderId="2101" applyNumberFormat="0" applyBorder="0" applyAlignment="0" applyProtection="0"/>
    <xf numFmtId="10" fontId="30" fillId="35" borderId="2101" applyNumberFormat="0" applyBorder="0" applyAlignment="0" applyProtection="0"/>
    <xf numFmtId="0" fontId="149" fillId="41" borderId="2104" applyNumberFormat="0" applyAlignment="0" applyProtection="0"/>
    <xf numFmtId="0" fontId="256" fillId="63" borderId="2104" applyNumberFormat="0" applyAlignment="0" applyProtection="0">
      <alignment vertical="center"/>
    </xf>
    <xf numFmtId="0" fontId="62" fillId="63" borderId="2104" applyNumberFormat="0" applyAlignment="0" applyProtection="0"/>
    <xf numFmtId="0" fontId="149" fillId="41" borderId="2104" applyNumberFormat="0" applyAlignment="0" applyProtection="0"/>
    <xf numFmtId="0" fontId="256" fillId="63" borderId="2104" applyNumberFormat="0" applyAlignment="0" applyProtection="0">
      <alignment vertical="center"/>
    </xf>
    <xf numFmtId="0" fontId="62" fillId="63" borderId="2104" applyNumberFormat="0" applyAlignment="0" applyProtection="0"/>
    <xf numFmtId="0" fontId="149" fillId="41" borderId="2104" applyNumberFormat="0" applyAlignment="0" applyProtection="0"/>
    <xf numFmtId="0" fontId="149" fillId="41" borderId="2104" applyNumberFormat="0" applyAlignment="0" applyProtection="0"/>
    <xf numFmtId="0" fontId="149" fillId="41" borderId="2104" applyNumberFormat="0" applyAlignment="0" applyProtection="0"/>
    <xf numFmtId="0" fontId="149" fillId="41" borderId="2104" applyNumberFormat="0" applyAlignment="0" applyProtection="0"/>
    <xf numFmtId="0" fontId="149" fillId="41" borderId="2104" applyNumberFormat="0" applyAlignment="0" applyProtection="0"/>
    <xf numFmtId="0" fontId="262" fillId="107" borderId="2125">
      <alignment textRotation="90"/>
    </xf>
    <xf numFmtId="0" fontId="262" fillId="107" borderId="2105">
      <alignment textRotation="90"/>
    </xf>
    <xf numFmtId="0" fontId="140" fillId="54" borderId="2153" applyNumberFormat="0" applyAlignment="0" applyProtection="0"/>
    <xf numFmtId="0" fontId="140" fillId="54" borderId="2153" applyNumberFormat="0" applyAlignment="0" applyProtection="0"/>
    <xf numFmtId="0" fontId="140" fillId="54" borderId="2153" applyNumberFormat="0" applyAlignment="0" applyProtection="0"/>
    <xf numFmtId="0" fontId="140" fillId="54" borderId="2153" applyNumberFormat="0" applyAlignment="0" applyProtection="0"/>
    <xf numFmtId="0" fontId="140" fillId="54" borderId="2153" applyNumberFormat="0" applyAlignment="0" applyProtection="0"/>
    <xf numFmtId="0" fontId="140" fillId="54" borderId="2153" applyNumberFormat="0" applyAlignment="0" applyProtection="0"/>
    <xf numFmtId="0" fontId="54" fillId="73" borderId="2153" applyNumberFormat="0" applyAlignment="0" applyProtection="0"/>
    <xf numFmtId="0" fontId="210" fillId="73" borderId="2153" applyNumberFormat="0" applyAlignment="0" applyProtection="0">
      <alignment vertical="center"/>
    </xf>
    <xf numFmtId="0" fontId="140" fillId="54" borderId="2153" applyNumberFormat="0" applyAlignment="0" applyProtection="0"/>
    <xf numFmtId="0" fontId="36" fillId="0" borderId="2072" applyNumberFormat="0" applyFill="0" applyBorder="0" applyAlignment="0" applyProtection="0"/>
    <xf numFmtId="0" fontId="140" fillId="54" borderId="2114" applyNumberFormat="0" applyAlignment="0" applyProtection="0"/>
    <xf numFmtId="0" fontId="140" fillId="54" borderId="2114" applyNumberFormat="0" applyAlignment="0" applyProtection="0"/>
    <xf numFmtId="0" fontId="140" fillId="54" borderId="2114" applyNumberFormat="0" applyAlignment="0" applyProtection="0"/>
    <xf numFmtId="0" fontId="140" fillId="54" borderId="2114" applyNumberFormat="0" applyAlignment="0" applyProtection="0"/>
    <xf numFmtId="0" fontId="140" fillId="54" borderId="2114" applyNumberFormat="0" applyAlignment="0" applyProtection="0"/>
    <xf numFmtId="0" fontId="140" fillId="54" borderId="2114" applyNumberFormat="0" applyAlignment="0" applyProtection="0"/>
    <xf numFmtId="0" fontId="210" fillId="73" borderId="2114" applyNumberFormat="0" applyAlignment="0" applyProtection="0">
      <alignment vertical="center"/>
    </xf>
    <xf numFmtId="0" fontId="140" fillId="54" borderId="2114" applyNumberFormat="0" applyAlignment="0" applyProtection="0"/>
    <xf numFmtId="0" fontId="54" fillId="73" borderId="2114" applyNumberFormat="0" applyAlignment="0" applyProtection="0"/>
    <xf numFmtId="0" fontId="210" fillId="73" borderId="2114" applyNumberFormat="0" applyAlignment="0" applyProtection="0">
      <alignment vertical="center"/>
    </xf>
    <xf numFmtId="0" fontId="140" fillId="54" borderId="2114" applyNumberFormat="0" applyAlignment="0" applyProtection="0"/>
    <xf numFmtId="0" fontId="44" fillId="0" borderId="2092">
      <alignment horizontal="left" vertical="center"/>
    </xf>
    <xf numFmtId="0" fontId="42" fillId="0" borderId="2092">
      <alignment horizontal="left" vertical="center"/>
    </xf>
    <xf numFmtId="37" fontId="172" fillId="105" borderId="2074">
      <alignment horizontal="center" vertical="center" wrapText="1"/>
    </xf>
    <xf numFmtId="10" fontId="41" fillId="35" borderId="2072" applyNumberFormat="0" applyBorder="0" applyAlignment="0" applyProtection="0"/>
    <xf numFmtId="10" fontId="41" fillId="35" borderId="2072" applyNumberFormat="0" applyBorder="0" applyAlignment="0" applyProtection="0"/>
    <xf numFmtId="10" fontId="30" fillId="35" borderId="2072" applyNumberFormat="0" applyBorder="0" applyAlignment="0" applyProtection="0"/>
    <xf numFmtId="0" fontId="149" fillId="41" borderId="2094" applyNumberFormat="0" applyAlignment="0" applyProtection="0"/>
    <xf numFmtId="0" fontId="256" fillId="63" borderId="2094" applyNumberFormat="0" applyAlignment="0" applyProtection="0">
      <alignment vertical="center"/>
    </xf>
    <xf numFmtId="0" fontId="62" fillId="63" borderId="2094" applyNumberFormat="0" applyAlignment="0" applyProtection="0"/>
    <xf numFmtId="0" fontId="149" fillId="41" borderId="2094" applyNumberFormat="0" applyAlignment="0" applyProtection="0"/>
    <xf numFmtId="0" fontId="256" fillId="63" borderId="2094" applyNumberFormat="0" applyAlignment="0" applyProtection="0">
      <alignment vertical="center"/>
    </xf>
    <xf numFmtId="0" fontId="62" fillId="63" borderId="2094" applyNumberFormat="0" applyAlignment="0" applyProtection="0"/>
    <xf numFmtId="0" fontId="149" fillId="41" borderId="2094" applyNumberFormat="0" applyAlignment="0" applyProtection="0"/>
    <xf numFmtId="0" fontId="149" fillId="41" borderId="2094" applyNumberFormat="0" applyAlignment="0" applyProtection="0"/>
    <xf numFmtId="0" fontId="149" fillId="41" borderId="2094" applyNumberFormat="0" applyAlignment="0" applyProtection="0"/>
    <xf numFmtId="0" fontId="149" fillId="41" borderId="2094" applyNumberFormat="0" applyAlignment="0" applyProtection="0"/>
    <xf numFmtId="0" fontId="149" fillId="41" borderId="2094" applyNumberFormat="0" applyAlignment="0" applyProtection="0"/>
    <xf numFmtId="0" fontId="149" fillId="41" borderId="2094" applyNumberFormat="0" applyAlignment="0" applyProtection="0"/>
    <xf numFmtId="0" fontId="262" fillId="107" borderId="2095">
      <alignment textRotation="90"/>
    </xf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9" fillId="56" borderId="2145" applyNumberForma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201" fillId="79" borderId="2145" applyNumberFormat="0" applyFont="0" applyAlignment="0" applyProtection="0">
      <alignment vertical="center"/>
    </xf>
    <xf numFmtId="0" fontId="201" fillId="79" borderId="2145" applyNumberFormat="0" applyFont="0" applyAlignment="0" applyProtection="0">
      <alignment vertical="center"/>
    </xf>
    <xf numFmtId="0" fontId="9" fillId="56" borderId="2145" applyNumberFormat="0" applyAlignment="0" applyProtection="0"/>
    <xf numFmtId="0" fontId="50" fillId="79" borderId="2145" applyNumberFormat="0" applyFont="0" applyAlignment="0" applyProtection="0"/>
    <xf numFmtId="0" fontId="9" fillId="56" borderId="2145" applyNumberFormat="0" applyAlignment="0" applyProtection="0"/>
    <xf numFmtId="0" fontId="50" fillId="79" borderId="2145" applyNumberFormat="0" applyFont="0" applyAlignment="0" applyProtection="0"/>
    <xf numFmtId="0" fontId="9" fillId="56" borderId="2145" applyNumberFormat="0" applyAlignment="0" applyProtection="0"/>
    <xf numFmtId="0" fontId="9" fillId="56" borderId="2145" applyNumberFormat="0" applyAlignment="0" applyProtection="0"/>
    <xf numFmtId="0" fontId="50" fillId="79" borderId="2145" applyNumberFormat="0" applyFont="0" applyAlignment="0" applyProtection="0"/>
    <xf numFmtId="0" fontId="9" fillId="56" borderId="2145" applyNumberFormat="0" applyAlignment="0" applyProtection="0"/>
    <xf numFmtId="0" fontId="50" fillId="79" borderId="2145" applyNumberFormat="0" applyFont="0" applyAlignment="0" applyProtection="0"/>
    <xf numFmtId="0" fontId="9" fillId="56" borderId="2145" applyNumberFormat="0" applyAlignment="0" applyProtection="0"/>
    <xf numFmtId="0" fontId="50" fillId="79" borderId="2145" applyNumberFormat="0" applyFont="0" applyAlignment="0" applyProtection="0"/>
    <xf numFmtId="0" fontId="9" fillId="56" borderId="2145" applyNumberFormat="0" applyAlignment="0" applyProtection="0"/>
    <xf numFmtId="0" fontId="156" fillId="54" borderId="2146" applyNumberFormat="0" applyAlignment="0" applyProtection="0"/>
    <xf numFmtId="0" fontId="66" fillId="73" borderId="2146" applyNumberFormat="0" applyAlignment="0" applyProtection="0"/>
    <xf numFmtId="0" fontId="156" fillId="54" borderId="2146" applyNumberFormat="0" applyAlignment="0" applyProtection="0"/>
    <xf numFmtId="0" fontId="270" fillId="73" borderId="2146" applyNumberFormat="0" applyAlignment="0" applyProtection="0">
      <alignment vertical="center"/>
    </xf>
    <xf numFmtId="0" fontId="66" fillId="73" borderId="2146" applyNumberFormat="0" applyAlignment="0" applyProtection="0"/>
    <xf numFmtId="0" fontId="156" fillId="54" borderId="2146" applyNumberFormat="0" applyAlignment="0" applyProtection="0"/>
    <xf numFmtId="0" fontId="156" fillId="54" borderId="2146" applyNumberFormat="0" applyAlignment="0" applyProtection="0"/>
    <xf numFmtId="0" fontId="156" fillId="54" borderId="2146" applyNumberFormat="0" applyAlignment="0" applyProtection="0"/>
    <xf numFmtId="0" fontId="156" fillId="54" borderId="2146" applyNumberFormat="0" applyAlignment="0" applyProtection="0"/>
    <xf numFmtId="0" fontId="156" fillId="54" borderId="2146" applyNumberFormat="0" applyAlignment="0" applyProtection="0"/>
    <xf numFmtId="0" fontId="156" fillId="54" borderId="2146" applyNumberForma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50" fillId="79" borderId="2126" applyNumberFormat="0" applyFont="0" applyAlignment="0" applyProtection="0"/>
    <xf numFmtId="0" fontId="201" fillId="79" borderId="2126" applyNumberFormat="0" applyFont="0" applyAlignment="0" applyProtection="0">
      <alignment vertical="center"/>
    </xf>
    <xf numFmtId="0" fontId="201" fillId="79" borderId="2126" applyNumberFormat="0" applyFont="0" applyAlignment="0" applyProtection="0">
      <alignment vertical="center"/>
    </xf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9" fillId="56" borderId="2126" applyNumberFormat="0" applyAlignment="0" applyProtection="0"/>
    <xf numFmtId="0" fontId="50" fillId="79" borderId="2126" applyNumberFormat="0" applyFont="0" applyAlignment="0" applyProtection="0"/>
    <xf numFmtId="0" fontId="66" fillId="73" borderId="2127" applyNumberFormat="0" applyAlignment="0" applyProtection="0"/>
    <xf numFmtId="0" fontId="156" fillId="54" borderId="2127" applyNumberFormat="0" applyAlignment="0" applyProtection="0"/>
    <xf numFmtId="0" fontId="270" fillId="73" borderId="2127" applyNumberFormat="0" applyAlignment="0" applyProtection="0">
      <alignment vertical="center"/>
    </xf>
    <xf numFmtId="0" fontId="66" fillId="73" borderId="2127" applyNumberFormat="0" applyAlignment="0" applyProtection="0"/>
    <xf numFmtId="0" fontId="156" fillId="54" borderId="2127" applyNumberFormat="0" applyAlignment="0" applyProtection="0"/>
    <xf numFmtId="0" fontId="156" fillId="54" borderId="2127" applyNumberFormat="0" applyAlignment="0" applyProtection="0"/>
    <xf numFmtId="0" fontId="156" fillId="54" borderId="2127" applyNumberFormat="0" applyAlignment="0" applyProtection="0"/>
    <xf numFmtId="0" fontId="156" fillId="54" borderId="2127" applyNumberFormat="0" applyAlignment="0" applyProtection="0"/>
    <xf numFmtId="0" fontId="156" fillId="54" borderId="2127" applyNumberFormat="0" applyAlignment="0" applyProtection="0"/>
    <xf numFmtId="0" fontId="156" fillId="54" borderId="2127" applyNumberForma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9" fillId="56" borderId="2106" applyNumberForma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50" fillId="79" borderId="2106" applyNumberFormat="0" applyFont="0" applyAlignment="0" applyProtection="0"/>
    <xf numFmtId="0" fontId="201" fillId="79" borderId="2106" applyNumberFormat="0" applyFont="0" applyAlignment="0" applyProtection="0">
      <alignment vertical="center"/>
    </xf>
    <xf numFmtId="0" fontId="201" fillId="79" borderId="2106" applyNumberFormat="0" applyFont="0" applyAlignment="0" applyProtection="0">
      <alignment vertical="center"/>
    </xf>
    <xf numFmtId="0" fontId="9" fillId="56" borderId="2106" applyNumberFormat="0" applyAlignment="0" applyProtection="0"/>
    <xf numFmtId="0" fontId="50" fillId="79" borderId="2106" applyNumberFormat="0" applyFont="0" applyAlignment="0" applyProtection="0"/>
    <xf numFmtId="0" fontId="9" fillId="56" borderId="2106" applyNumberFormat="0" applyAlignment="0" applyProtection="0"/>
    <xf numFmtId="0" fontId="50" fillId="79" borderId="2106" applyNumberFormat="0" applyFont="0" applyAlignment="0" applyProtection="0"/>
    <xf numFmtId="0" fontId="9" fillId="56" borderId="2106" applyNumberFormat="0" applyAlignment="0" applyProtection="0"/>
    <xf numFmtId="0" fontId="50" fillId="79" borderId="2106" applyNumberFormat="0" applyFont="0" applyAlignment="0" applyProtection="0"/>
    <xf numFmtId="0" fontId="9" fillId="56" borderId="2106" applyNumberFormat="0" applyAlignment="0" applyProtection="0"/>
    <xf numFmtId="0" fontId="50" fillId="79" borderId="2106" applyNumberFormat="0" applyFont="0" applyAlignment="0" applyProtection="0"/>
    <xf numFmtId="0" fontId="9" fillId="56" borderId="2106" applyNumberFormat="0" applyAlignment="0" applyProtection="0"/>
    <xf numFmtId="0" fontId="50" fillId="79" borderId="2106" applyNumberFormat="0" applyFont="0" applyAlignment="0" applyProtection="0"/>
    <xf numFmtId="0" fontId="9" fillId="56" borderId="2106" applyNumberFormat="0" applyAlignment="0" applyProtection="0"/>
    <xf numFmtId="0" fontId="50" fillId="79" borderId="2106" applyNumberFormat="0" applyFont="0" applyAlignment="0" applyProtection="0"/>
    <xf numFmtId="0" fontId="156" fillId="54" borderId="2107" applyNumberFormat="0" applyAlignment="0" applyProtection="0"/>
    <xf numFmtId="0" fontId="270" fillId="73" borderId="2107" applyNumberFormat="0" applyAlignment="0" applyProtection="0">
      <alignment vertical="center"/>
    </xf>
    <xf numFmtId="0" fontId="66" fillId="73" borderId="2107" applyNumberFormat="0" applyAlignment="0" applyProtection="0"/>
    <xf numFmtId="0" fontId="156" fillId="54" borderId="2107" applyNumberFormat="0" applyAlignment="0" applyProtection="0"/>
    <xf numFmtId="0" fontId="270" fillId="73" borderId="2107" applyNumberFormat="0" applyAlignment="0" applyProtection="0">
      <alignment vertical="center"/>
    </xf>
    <xf numFmtId="0" fontId="66" fillId="73" borderId="2107" applyNumberFormat="0" applyAlignment="0" applyProtection="0"/>
    <xf numFmtId="0" fontId="156" fillId="54" borderId="2107" applyNumberFormat="0" applyAlignment="0" applyProtection="0"/>
    <xf numFmtId="0" fontId="156" fillId="54" borderId="2107" applyNumberFormat="0" applyAlignment="0" applyProtection="0"/>
    <xf numFmtId="0" fontId="156" fillId="54" borderId="2107" applyNumberFormat="0" applyAlignment="0" applyProtection="0"/>
    <xf numFmtId="0" fontId="156" fillId="54" borderId="2107" applyNumberFormat="0" applyAlignment="0" applyProtection="0"/>
    <xf numFmtId="0" fontId="156" fillId="54" borderId="2107" applyNumberFormat="0" applyAlignment="0" applyProtection="0"/>
    <xf numFmtId="0" fontId="156" fillId="54" borderId="2107" applyNumberFormat="0" applyAlignment="0" applyProtection="0"/>
    <xf numFmtId="0" fontId="172" fillId="0" borderId="2148"/>
    <xf numFmtId="3" fontId="27" fillId="0" borderId="2140" applyNumberFormat="0" applyFont="0" applyFill="0" applyAlignment="0" applyProtection="0">
      <alignment vertical="center"/>
    </xf>
    <xf numFmtId="3" fontId="27" fillId="0" borderId="2140" applyNumberFormat="0" applyFont="0" applyFill="0" applyAlignment="0" applyProtection="0">
      <alignment vertical="center"/>
    </xf>
    <xf numFmtId="3" fontId="276" fillId="109" borderId="2128"/>
    <xf numFmtId="0" fontId="172" fillId="0" borderId="2129"/>
    <xf numFmtId="0" fontId="158" fillId="0" borderId="2149" applyNumberFormat="0" applyFill="0" applyAlignment="0" applyProtection="0"/>
    <xf numFmtId="0" fontId="290" fillId="0" borderId="2149" applyNumberFormat="0" applyFill="0" applyAlignment="0" applyProtection="0">
      <alignment vertical="center"/>
    </xf>
    <xf numFmtId="0" fontId="68" fillId="0" borderId="2149" applyNumberFormat="0" applyFill="0" applyAlignment="0" applyProtection="0"/>
    <xf numFmtId="0" fontId="158" fillId="0" borderId="2149" applyNumberFormat="0" applyFill="0" applyAlignment="0" applyProtection="0"/>
    <xf numFmtId="3" fontId="27" fillId="0" borderId="2121" applyNumberFormat="0" applyFont="0" applyFill="0" applyAlignment="0" applyProtection="0">
      <alignment vertical="center"/>
    </xf>
    <xf numFmtId="3" fontId="27" fillId="0" borderId="2121" applyNumberFormat="0" applyFont="0" applyFill="0" applyAlignment="0" applyProtection="0">
      <alignment vertical="center"/>
    </xf>
    <xf numFmtId="0" fontId="290" fillId="0" borderId="2149" applyNumberFormat="0" applyFill="0" applyAlignment="0" applyProtection="0">
      <alignment vertical="center"/>
    </xf>
    <xf numFmtId="0" fontId="68" fillId="0" borderId="2149" applyNumberFormat="0" applyFill="0" applyAlignment="0" applyProtection="0"/>
    <xf numFmtId="0" fontId="158" fillId="0" borderId="2149" applyNumberFormat="0" applyFill="0" applyAlignment="0" applyProtection="0"/>
    <xf numFmtId="3" fontId="276" fillId="109" borderId="2108"/>
    <xf numFmtId="10" fontId="30" fillId="35" borderId="2150" applyNumberFormat="0" applyBorder="0" applyAlignment="0" applyProtection="0"/>
    <xf numFmtId="3" fontId="27" fillId="0" borderId="2101" applyNumberFormat="0" applyFont="0" applyFill="0" applyAlignment="0" applyProtection="0">
      <alignment vertical="center"/>
    </xf>
    <xf numFmtId="3" fontId="27" fillId="0" borderId="2101" applyNumberFormat="0" applyFont="0" applyFill="0" applyAlignment="0" applyProtection="0">
      <alignment vertical="center"/>
    </xf>
    <xf numFmtId="0" fontId="66" fillId="73" borderId="2136" applyNumberFormat="0" applyAlignment="0" applyProtection="0"/>
    <xf numFmtId="0" fontId="140" fillId="54" borderId="2143" applyNumberFormat="0" applyAlignment="0" applyProtection="0"/>
    <xf numFmtId="0" fontId="156" fillId="54" borderId="2136" applyNumberFormat="0" applyAlignment="0" applyProtection="0"/>
    <xf numFmtId="0" fontId="158" fillId="0" borderId="2110" applyNumberFormat="0" applyFill="0" applyAlignment="0" applyProtection="0"/>
    <xf numFmtId="0" fontId="290" fillId="0" borderId="2110" applyNumberFormat="0" applyFill="0" applyAlignment="0" applyProtection="0">
      <alignment vertical="center"/>
    </xf>
    <xf numFmtId="0" fontId="68" fillId="0" borderId="2110" applyNumberFormat="0" applyFill="0" applyAlignment="0" applyProtection="0"/>
    <xf numFmtId="0" fontId="290" fillId="0" borderId="2110" applyNumberFormat="0" applyFill="0" applyAlignment="0" applyProtection="0">
      <alignment vertical="center"/>
    </xf>
    <xf numFmtId="0" fontId="68" fillId="0" borderId="2110" applyNumberFormat="0" applyFill="0" applyAlignment="0" applyProtection="0"/>
    <xf numFmtId="0" fontId="158" fillId="0" borderId="2110" applyNumberFormat="0" applyFill="0" applyAlignment="0" applyProtection="0"/>
    <xf numFmtId="0" fontId="158" fillId="0" borderId="2110" applyNumberFormat="0" applyFill="0" applyAlignment="0" applyProtection="0"/>
    <xf numFmtId="0" fontId="158" fillId="0" borderId="2110" applyNumberFormat="0" applyFill="0" applyAlignment="0" applyProtection="0"/>
    <xf numFmtId="0" fontId="158" fillId="0" borderId="2110" applyNumberFormat="0" applyFill="0" applyAlignment="0" applyProtection="0"/>
    <xf numFmtId="0" fontId="158" fillId="0" borderId="2110" applyNumberFormat="0" applyFill="0" applyAlignment="0" applyProtection="0"/>
    <xf numFmtId="0" fontId="158" fillId="0" borderId="2110" applyNumberFormat="0" applyFill="0" applyAlignment="0" applyProtection="0"/>
    <xf numFmtId="0" fontId="270" fillId="73" borderId="2107" applyNumberFormat="0" applyAlignment="0" applyProtection="0">
      <alignment vertical="center"/>
    </xf>
    <xf numFmtId="0" fontId="210" fillId="73" borderId="2104" applyNumberFormat="0" applyAlignment="0" applyProtection="0">
      <alignment vertical="center"/>
    </xf>
    <xf numFmtId="0" fontId="256" fillId="63" borderId="2104" applyNumberFormat="0" applyAlignment="0" applyProtection="0">
      <alignment vertical="center"/>
    </xf>
    <xf numFmtId="0" fontId="156" fillId="54" borderId="2156" applyNumberFormat="0" applyAlignment="0" applyProtection="0"/>
    <xf numFmtId="0" fontId="201" fillId="79" borderId="2106" applyNumberFormat="0" applyFont="0" applyAlignment="0" applyProtection="0">
      <alignment vertical="center"/>
    </xf>
    <xf numFmtId="0" fontId="156" fillId="54" borderId="2136" applyNumberFormat="0" applyAlignment="0" applyProtection="0"/>
    <xf numFmtId="3" fontId="276" fillId="109" borderId="2157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50" fillId="79" borderId="2096" applyNumberFormat="0" applyFont="0" applyAlignment="0" applyProtection="0"/>
    <xf numFmtId="0" fontId="201" fillId="79" borderId="2096" applyNumberFormat="0" applyFont="0" applyAlignment="0" applyProtection="0">
      <alignment vertical="center"/>
    </xf>
    <xf numFmtId="0" fontId="201" fillId="79" borderId="2096" applyNumberFormat="0" applyFont="0" applyAlignment="0" applyProtection="0">
      <alignment vertical="center"/>
    </xf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9" fillId="56" borderId="2096" applyNumberFormat="0" applyAlignment="0" applyProtection="0"/>
    <xf numFmtId="0" fontId="50" fillId="79" borderId="2096" applyNumberFormat="0" applyFont="0" applyAlignment="0" applyProtection="0"/>
    <xf numFmtId="0" fontId="156" fillId="54" borderId="2097" applyNumberFormat="0" applyAlignment="0" applyProtection="0"/>
    <xf numFmtId="0" fontId="270" fillId="73" borderId="2097" applyNumberFormat="0" applyAlignment="0" applyProtection="0">
      <alignment vertical="center"/>
    </xf>
    <xf numFmtId="0" fontId="66" fillId="73" borderId="2097" applyNumberFormat="0" applyAlignment="0" applyProtection="0"/>
    <xf numFmtId="0" fontId="156" fillId="54" borderId="2097" applyNumberFormat="0" applyAlignment="0" applyProtection="0"/>
    <xf numFmtId="0" fontId="270" fillId="73" borderId="2097" applyNumberFormat="0" applyAlignment="0" applyProtection="0">
      <alignment vertical="center"/>
    </xf>
    <xf numFmtId="0" fontId="66" fillId="73" borderId="2097" applyNumberForma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156" fillId="54" borderId="2097" applyNumberFormat="0" applyAlignment="0" applyProtection="0"/>
    <xf numFmtId="0" fontId="36" fillId="0" borderId="2121" applyNumberFormat="0" applyFill="0" applyBorder="0" applyAlignment="0" applyProtection="0"/>
    <xf numFmtId="0" fontId="50" fillId="79" borderId="2135" applyNumberFormat="0" applyFont="0" applyAlignment="0" applyProtection="0"/>
    <xf numFmtId="0" fontId="156" fillId="54" borderId="2136" applyNumberFormat="0" applyAlignment="0" applyProtection="0"/>
    <xf numFmtId="0" fontId="156" fillId="54" borderId="2117" applyNumberFormat="0" applyAlignment="0" applyProtection="0"/>
    <xf numFmtId="0" fontId="156" fillId="54" borderId="2156" applyNumberFormat="0" applyAlignment="0" applyProtection="0"/>
    <xf numFmtId="0" fontId="54" fillId="73" borderId="2114" applyNumberFormat="0" applyAlignment="0" applyProtection="0"/>
    <xf numFmtId="0" fontId="256" fillId="63" borderId="2124" applyNumberFormat="0" applyAlignment="0" applyProtection="0">
      <alignment vertical="center"/>
    </xf>
    <xf numFmtId="10" fontId="41" fillId="35" borderId="2140" applyNumberFormat="0" applyBorder="0" applyAlignment="0" applyProtection="0"/>
    <xf numFmtId="3" fontId="276" fillId="109" borderId="2098"/>
    <xf numFmtId="0" fontId="172" fillId="0" borderId="2099"/>
    <xf numFmtId="3" fontId="27" fillId="0" borderId="2072" applyNumberFormat="0" applyFont="0" applyFill="0" applyAlignment="0" applyProtection="0">
      <alignment vertical="center"/>
    </xf>
    <xf numFmtId="3" fontId="27" fillId="0" borderId="2072" applyNumberFormat="0" applyFont="0" applyFill="0" applyAlignment="0" applyProtection="0">
      <alignment vertical="center"/>
    </xf>
    <xf numFmtId="0" fontId="158" fillId="0" borderId="2100" applyNumberFormat="0" applyFill="0" applyAlignment="0" applyProtection="0"/>
    <xf numFmtId="0" fontId="290" fillId="0" borderId="2100" applyNumberFormat="0" applyFill="0" applyAlignment="0" applyProtection="0">
      <alignment vertical="center"/>
    </xf>
    <xf numFmtId="0" fontId="68" fillId="0" borderId="2100" applyNumberFormat="0" applyFill="0" applyAlignment="0" applyProtection="0"/>
    <xf numFmtId="0" fontId="158" fillId="0" borderId="2100" applyNumberFormat="0" applyFill="0" applyAlignment="0" applyProtection="0"/>
    <xf numFmtId="0" fontId="290" fillId="0" borderId="2100" applyNumberFormat="0" applyFill="0" applyAlignment="0" applyProtection="0">
      <alignment vertical="center"/>
    </xf>
    <xf numFmtId="0" fontId="6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158" fillId="0" borderId="2100" applyNumberFormat="0" applyFill="0" applyAlignment="0" applyProtection="0"/>
    <xf numFmtId="0" fontId="270" fillId="73" borderId="2146" applyNumberFormat="0" applyAlignment="0" applyProtection="0">
      <alignment vertical="center"/>
    </xf>
    <xf numFmtId="0" fontId="50" fillId="79" borderId="2116" applyNumberFormat="0" applyFont="0" applyAlignment="0" applyProtection="0"/>
    <xf numFmtId="0" fontId="270" fillId="73" borderId="2097" applyNumberFormat="0" applyAlignment="0" applyProtection="0">
      <alignment vertical="center"/>
    </xf>
    <xf numFmtId="0" fontId="210" fillId="73" borderId="2094" applyNumberFormat="0" applyAlignment="0" applyProtection="0">
      <alignment vertical="center"/>
    </xf>
    <xf numFmtId="0" fontId="50" fillId="79" borderId="2145" applyNumberFormat="0" applyFont="0" applyAlignment="0" applyProtection="0"/>
    <xf numFmtId="0" fontId="50" fillId="79" borderId="2145" applyNumberFormat="0" applyFont="0" applyAlignment="0" applyProtection="0"/>
    <xf numFmtId="0" fontId="256" fillId="63" borderId="2094" applyNumberFormat="0" applyAlignment="0" applyProtection="0">
      <alignment vertical="center"/>
    </xf>
    <xf numFmtId="0" fontId="290" fillId="0" borderId="2100" applyNumberFormat="0" applyFill="0" applyAlignment="0" applyProtection="0">
      <alignment vertical="center"/>
    </xf>
    <xf numFmtId="0" fontId="50" fillId="79" borderId="2126" applyNumberFormat="0" applyFont="0" applyAlignment="0" applyProtection="0"/>
    <xf numFmtId="0" fontId="201" fillId="79" borderId="2096" applyNumberFormat="0" applyFont="0" applyAlignment="0" applyProtection="0">
      <alignment vertical="center"/>
    </xf>
    <xf numFmtId="0" fontId="149" fillId="41" borderId="2114" applyNumberFormat="0" applyAlignment="0" applyProtection="0"/>
    <xf numFmtId="0" fontId="156" fillId="54" borderId="2117" applyNumberFormat="0" applyAlignment="0" applyProtection="0"/>
    <xf numFmtId="0" fontId="172" fillId="0" borderId="2158"/>
    <xf numFmtId="3" fontId="27" fillId="0" borderId="2150" applyNumberFormat="0" applyFont="0" applyFill="0" applyAlignment="0" applyProtection="0">
      <alignment vertical="center"/>
    </xf>
    <xf numFmtId="3" fontId="27" fillId="0" borderId="2150" applyNumberFormat="0" applyFont="0" applyFill="0" applyAlignment="0" applyProtection="0">
      <alignment vertical="center"/>
    </xf>
    <xf numFmtId="3" fontId="276" fillId="109" borderId="2137"/>
    <xf numFmtId="0" fontId="172" fillId="0" borderId="2138"/>
    <xf numFmtId="3" fontId="27" fillId="0" borderId="2131" applyNumberFormat="0" applyFont="0" applyFill="0" applyAlignment="0" applyProtection="0">
      <alignment vertical="center"/>
    </xf>
    <xf numFmtId="3" fontId="27" fillId="0" borderId="2131" applyNumberFormat="0" applyFont="0" applyFill="0" applyAlignment="0" applyProtection="0">
      <alignment vertical="center"/>
    </xf>
    <xf numFmtId="3" fontId="276" fillId="109" borderId="2118"/>
    <xf numFmtId="0" fontId="172" fillId="0" borderId="2119"/>
    <xf numFmtId="3" fontId="27" fillId="0" borderId="2111" applyNumberFormat="0" applyFont="0" applyFill="0" applyAlignment="0" applyProtection="0">
      <alignment vertical="center"/>
    </xf>
    <xf numFmtId="3" fontId="27" fillId="0" borderId="2111" applyNumberFormat="0" applyFont="0" applyFill="0" applyAlignment="0" applyProtection="0">
      <alignment vertical="center"/>
    </xf>
    <xf numFmtId="0" fontId="50" fillId="79" borderId="2145" applyNumberFormat="0" applyFont="0" applyAlignment="0" applyProtection="0"/>
    <xf numFmtId="0" fontId="54" fillId="73" borderId="2143" applyNumberFormat="0" applyAlignment="0" applyProtection="0"/>
    <xf numFmtId="0" fontId="156" fillId="54" borderId="2127" applyNumberFormat="0" applyAlignment="0" applyProtection="0"/>
    <xf numFmtId="0" fontId="149" fillId="41" borderId="2153" applyNumberFormat="0" applyAlignment="0" applyProtection="0"/>
    <xf numFmtId="3" fontId="276" fillId="109" borderId="2147"/>
    <xf numFmtId="0" fontId="50" fillId="79" borderId="2126" applyNumberFormat="0" applyFont="0" applyAlignment="0" applyProtection="0"/>
    <xf numFmtId="0" fontId="54" fillId="73" borderId="2153" applyNumberFormat="0" applyAlignment="0" applyProtection="0"/>
    <xf numFmtId="0" fontId="36" fillId="0" borderId="2131" applyNumberFormat="0" applyFill="0" applyBorder="0" applyAlignment="0" applyProtection="0"/>
    <xf numFmtId="0" fontId="270" fillId="73" borderId="2127" applyNumberFormat="0" applyAlignment="0" applyProtection="0">
      <alignment vertical="center"/>
    </xf>
    <xf numFmtId="0" fontId="210" fillId="73" borderId="2153" applyNumberFormat="0" applyAlignment="0" applyProtection="0">
      <alignment vertical="center"/>
    </xf>
    <xf numFmtId="0" fontId="149" fillId="41" borderId="2143" applyNumberFormat="0" applyAlignment="0" applyProtection="0"/>
    <xf numFmtId="37" fontId="172" fillId="105" borderId="2142">
      <alignment horizontal="center" vertical="center" wrapText="1"/>
    </xf>
    <xf numFmtId="0" fontId="149" fillId="41" borderId="2143" applyNumberFormat="0" applyAlignment="0" applyProtection="0"/>
    <xf numFmtId="0" fontId="50" fillId="79" borderId="2145" applyNumberFormat="0" applyFont="0" applyAlignment="0" applyProtection="0"/>
    <xf numFmtId="0" fontId="158" fillId="0" borderId="2120" applyNumberFormat="0" applyFill="0" applyAlignment="0" applyProtection="0"/>
    <xf numFmtId="0" fontId="290" fillId="0" borderId="2120" applyNumberFormat="0" applyFill="0" applyAlignment="0" applyProtection="0">
      <alignment vertical="center"/>
    </xf>
    <xf numFmtId="0" fontId="68" fillId="0" borderId="2120" applyNumberFormat="0" applyFill="0" applyAlignment="0" applyProtection="0"/>
    <xf numFmtId="0" fontId="158" fillId="0" borderId="2120" applyNumberFormat="0" applyFill="0" applyAlignment="0" applyProtection="0"/>
    <xf numFmtId="0" fontId="290" fillId="0" borderId="2120" applyNumberFormat="0" applyFill="0" applyAlignment="0" applyProtection="0">
      <alignment vertical="center"/>
    </xf>
    <xf numFmtId="0" fontId="68" fillId="0" borderId="2120" applyNumberFormat="0" applyFill="0" applyAlignment="0" applyProtection="0"/>
    <xf numFmtId="0" fontId="158" fillId="0" borderId="2120" applyNumberFormat="0" applyFill="0" applyAlignment="0" applyProtection="0"/>
    <xf numFmtId="0" fontId="158" fillId="0" borderId="2120" applyNumberFormat="0" applyFill="0" applyAlignment="0" applyProtection="0"/>
    <xf numFmtId="0" fontId="158" fillId="0" borderId="2120" applyNumberFormat="0" applyFill="0" applyAlignment="0" applyProtection="0"/>
    <xf numFmtId="0" fontId="158" fillId="0" borderId="2120" applyNumberFormat="0" applyFill="0" applyAlignment="0" applyProtection="0"/>
    <xf numFmtId="0" fontId="158" fillId="0" borderId="2120" applyNumberFormat="0" applyFill="0" applyAlignment="0" applyProtection="0"/>
    <xf numFmtId="0" fontId="158" fillId="0" borderId="2120" applyNumberFormat="0" applyFill="0" applyAlignment="0" applyProtection="0"/>
    <xf numFmtId="0" fontId="270" fillId="73" borderId="2117" applyNumberFormat="0" applyAlignment="0" applyProtection="0">
      <alignment vertical="center"/>
    </xf>
    <xf numFmtId="0" fontId="210" fillId="73" borderId="2114" applyNumberFormat="0" applyAlignment="0" applyProtection="0">
      <alignment vertical="center"/>
    </xf>
    <xf numFmtId="0" fontId="62" fillId="63" borderId="2143" applyNumberFormat="0" applyAlignment="0" applyProtection="0"/>
    <xf numFmtId="0" fontId="256" fillId="63" borderId="2114" applyNumberFormat="0" applyAlignment="0" applyProtection="0">
      <alignment vertical="center"/>
    </xf>
    <xf numFmtId="0" fontId="290" fillId="0" borderId="2120" applyNumberFormat="0" applyFill="0" applyAlignment="0" applyProtection="0">
      <alignment vertical="center"/>
    </xf>
    <xf numFmtId="0" fontId="201" fillId="79" borderId="2116" applyNumberFormat="0" applyFont="0" applyAlignment="0" applyProtection="0">
      <alignment vertical="center"/>
    </xf>
    <xf numFmtId="0" fontId="50" fillId="79" borderId="2155" applyNumberFormat="0" applyFont="0" applyAlignment="0" applyProtection="0"/>
    <xf numFmtId="0" fontId="140" fillId="54" borderId="2153" applyNumberFormat="0" applyAlignment="0" applyProtection="0"/>
    <xf numFmtId="0" fontId="158" fillId="0" borderId="2130" applyNumberFormat="0" applyFill="0" applyAlignment="0" applyProtection="0"/>
    <xf numFmtId="0" fontId="290" fillId="0" borderId="2130" applyNumberFormat="0" applyFill="0" applyAlignment="0" applyProtection="0">
      <alignment vertical="center"/>
    </xf>
    <xf numFmtId="0" fontId="68" fillId="0" borderId="2130" applyNumberFormat="0" applyFill="0" applyAlignment="0" applyProtection="0"/>
    <xf numFmtId="0" fontId="158" fillId="0" borderId="2130" applyNumberFormat="0" applyFill="0" applyAlignment="0" applyProtection="0"/>
    <xf numFmtId="0" fontId="290" fillId="0" borderId="2130" applyNumberFormat="0" applyFill="0" applyAlignment="0" applyProtection="0">
      <alignment vertical="center"/>
    </xf>
    <xf numFmtId="0" fontId="68" fillId="0" borderId="2130" applyNumberFormat="0" applyFill="0" applyAlignment="0" applyProtection="0"/>
    <xf numFmtId="0" fontId="158" fillId="0" borderId="2130" applyNumberFormat="0" applyFill="0" applyAlignment="0" applyProtection="0"/>
    <xf numFmtId="0" fontId="158" fillId="0" borderId="2130" applyNumberFormat="0" applyFill="0" applyAlignment="0" applyProtection="0"/>
    <xf numFmtId="0" fontId="158" fillId="0" borderId="2130" applyNumberFormat="0" applyFill="0" applyAlignment="0" applyProtection="0"/>
    <xf numFmtId="0" fontId="158" fillId="0" borderId="2130" applyNumberFormat="0" applyFill="0" applyAlignment="0" applyProtection="0"/>
    <xf numFmtId="0" fontId="158" fillId="0" borderId="2130" applyNumberFormat="0" applyFill="0" applyAlignment="0" applyProtection="0"/>
    <xf numFmtId="0" fontId="158" fillId="0" borderId="2130" applyNumberFormat="0" applyFill="0" applyAlignment="0" applyProtection="0"/>
    <xf numFmtId="0" fontId="36" fillId="0" borderId="2150" applyNumberFormat="0" applyFill="0" applyBorder="0" applyAlignment="0" applyProtection="0"/>
    <xf numFmtId="0" fontId="270" fillId="73" borderId="2127" applyNumberFormat="0" applyAlignment="0" applyProtection="0">
      <alignment vertical="center"/>
    </xf>
    <xf numFmtId="0" fontId="210" fillId="73" borderId="2124" applyNumberFormat="0" applyAlignment="0" applyProtection="0">
      <alignment vertical="center"/>
    </xf>
    <xf numFmtId="0" fontId="149" fillId="41" borderId="2153" applyNumberFormat="0" applyAlignment="0" applyProtection="0"/>
    <xf numFmtId="0" fontId="256" fillId="63" borderId="2124" applyNumberFormat="0" applyAlignment="0" applyProtection="0">
      <alignment vertical="center"/>
    </xf>
    <xf numFmtId="0" fontId="290" fillId="0" borderId="2130" applyNumberFormat="0" applyFill="0" applyAlignment="0" applyProtection="0">
      <alignment vertical="center"/>
    </xf>
    <xf numFmtId="0" fontId="201" fillId="79" borderId="2126" applyNumberFormat="0" applyFont="0" applyAlignment="0" applyProtection="0">
      <alignment vertical="center"/>
    </xf>
    <xf numFmtId="0" fontId="158" fillId="0" borderId="2139" applyNumberFormat="0" applyFill="0" applyAlignment="0" applyProtection="0"/>
    <xf numFmtId="0" fontId="290" fillId="0" borderId="2139" applyNumberFormat="0" applyFill="0" applyAlignment="0" applyProtection="0">
      <alignment vertical="center"/>
    </xf>
    <xf numFmtId="0" fontId="68" fillId="0" borderId="2139" applyNumberFormat="0" applyFill="0" applyAlignment="0" applyProtection="0"/>
    <xf numFmtId="0" fontId="158" fillId="0" borderId="2139" applyNumberFormat="0" applyFill="0" applyAlignment="0" applyProtection="0"/>
    <xf numFmtId="0" fontId="290" fillId="0" borderId="2139" applyNumberFormat="0" applyFill="0" applyAlignment="0" applyProtection="0">
      <alignment vertical="center"/>
    </xf>
    <xf numFmtId="0" fontId="68" fillId="0" borderId="2139" applyNumberFormat="0" applyFill="0" applyAlignment="0" applyProtection="0"/>
    <xf numFmtId="0" fontId="158" fillId="0" borderId="2139" applyNumberFormat="0" applyFill="0" applyAlignment="0" applyProtection="0"/>
    <xf numFmtId="0" fontId="158" fillId="0" borderId="2139" applyNumberFormat="0" applyFill="0" applyAlignment="0" applyProtection="0"/>
    <xf numFmtId="0" fontId="158" fillId="0" borderId="2139" applyNumberFormat="0" applyFill="0" applyAlignment="0" applyProtection="0"/>
    <xf numFmtId="0" fontId="158" fillId="0" borderId="2139" applyNumberFormat="0" applyFill="0" applyAlignment="0" applyProtection="0"/>
    <xf numFmtId="0" fontId="158" fillId="0" borderId="2139" applyNumberFormat="0" applyFill="0" applyAlignment="0" applyProtection="0"/>
    <xf numFmtId="0" fontId="158" fillId="0" borderId="2139" applyNumberFormat="0" applyFill="0" applyAlignment="0" applyProtection="0"/>
    <xf numFmtId="0" fontId="270" fillId="73" borderId="2136" applyNumberFormat="0" applyAlignment="0" applyProtection="0">
      <alignment vertical="center"/>
    </xf>
    <xf numFmtId="0" fontId="290" fillId="0" borderId="2139" applyNumberFormat="0" applyFill="0" applyAlignment="0" applyProtection="0">
      <alignment vertical="center"/>
    </xf>
    <xf numFmtId="0" fontId="201" fillId="79" borderId="2135" applyNumberFormat="0" applyFont="0" applyAlignment="0" applyProtection="0">
      <alignment vertical="center"/>
    </xf>
    <xf numFmtId="0" fontId="158" fillId="0" borderId="2149" applyNumberFormat="0" applyFill="0" applyAlignment="0" applyProtection="0"/>
    <xf numFmtId="0" fontId="158" fillId="0" borderId="2149" applyNumberFormat="0" applyFill="0" applyAlignment="0" applyProtection="0"/>
    <xf numFmtId="0" fontId="158" fillId="0" borderId="2149" applyNumberFormat="0" applyFill="0" applyAlignment="0" applyProtection="0"/>
    <xf numFmtId="0" fontId="158" fillId="0" borderId="2149" applyNumberFormat="0" applyFill="0" applyAlignment="0" applyProtection="0"/>
    <xf numFmtId="0" fontId="270" fillId="73" borderId="2146" applyNumberFormat="0" applyAlignment="0" applyProtection="0">
      <alignment vertical="center"/>
    </xf>
    <xf numFmtId="0" fontId="210" fillId="73" borderId="2143" applyNumberFormat="0" applyAlignment="0" applyProtection="0">
      <alignment vertical="center"/>
    </xf>
    <xf numFmtId="0" fontId="256" fillId="63" borderId="2143" applyNumberFormat="0" applyAlignment="0" applyProtection="0">
      <alignment vertical="center"/>
    </xf>
    <xf numFmtId="0" fontId="290" fillId="0" borderId="2149" applyNumberFormat="0" applyFill="0" applyAlignment="0" applyProtection="0">
      <alignment vertical="center"/>
    </xf>
    <xf numFmtId="0" fontId="201" fillId="79" borderId="2145" applyNumberFormat="0" applyFont="0" applyAlignment="0" applyProtection="0">
      <alignment vertical="center"/>
    </xf>
    <xf numFmtId="0" fontId="158" fillId="0" borderId="2159" applyNumberFormat="0" applyFill="0" applyAlignment="0" applyProtection="0"/>
    <xf numFmtId="0" fontId="290" fillId="0" borderId="2159" applyNumberFormat="0" applyFill="0" applyAlignment="0" applyProtection="0">
      <alignment vertical="center"/>
    </xf>
    <xf numFmtId="0" fontId="68" fillId="0" borderId="2159" applyNumberFormat="0" applyFill="0" applyAlignment="0" applyProtection="0"/>
    <xf numFmtId="0" fontId="158" fillId="0" borderId="2159" applyNumberFormat="0" applyFill="0" applyAlignment="0" applyProtection="0"/>
    <xf numFmtId="0" fontId="290" fillId="0" borderId="2159" applyNumberFormat="0" applyFill="0" applyAlignment="0" applyProtection="0">
      <alignment vertical="center"/>
    </xf>
    <xf numFmtId="0" fontId="68" fillId="0" borderId="2159" applyNumberFormat="0" applyFill="0" applyAlignment="0" applyProtection="0"/>
    <xf numFmtId="0" fontId="158" fillId="0" borderId="2159" applyNumberFormat="0" applyFill="0" applyAlignment="0" applyProtection="0"/>
    <xf numFmtId="0" fontId="158" fillId="0" borderId="2159" applyNumberFormat="0" applyFill="0" applyAlignment="0" applyProtection="0"/>
    <xf numFmtId="0" fontId="158" fillId="0" borderId="2159" applyNumberFormat="0" applyFill="0" applyAlignment="0" applyProtection="0"/>
    <xf numFmtId="0" fontId="158" fillId="0" borderId="2159" applyNumberFormat="0" applyFill="0" applyAlignment="0" applyProtection="0"/>
    <xf numFmtId="0" fontId="158" fillId="0" borderId="2159" applyNumberFormat="0" applyFill="0" applyAlignment="0" applyProtection="0"/>
    <xf numFmtId="0" fontId="158" fillId="0" borderId="2159" applyNumberFormat="0" applyFill="0" applyAlignment="0" applyProtection="0"/>
    <xf numFmtId="0" fontId="270" fillId="73" borderId="2156" applyNumberFormat="0" applyAlignment="0" applyProtection="0">
      <alignment vertical="center"/>
    </xf>
    <xf numFmtId="0" fontId="210" fillId="73" borderId="2153" applyNumberFormat="0" applyAlignment="0" applyProtection="0">
      <alignment vertical="center"/>
    </xf>
    <xf numFmtId="0" fontId="256" fillId="63" borderId="2153" applyNumberFormat="0" applyAlignment="0" applyProtection="0">
      <alignment vertical="center"/>
    </xf>
    <xf numFmtId="0" fontId="290" fillId="0" borderId="2159" applyNumberFormat="0" applyFill="0" applyAlignment="0" applyProtection="0">
      <alignment vertical="center"/>
    </xf>
    <xf numFmtId="0" fontId="201" fillId="79" borderId="2155" applyNumberFormat="0" applyFont="0" applyAlignment="0" applyProtection="0">
      <alignment vertical="center"/>
    </xf>
    <xf numFmtId="0" fontId="158" fillId="0" borderId="2179" applyNumberFormat="0" applyFill="0" applyAlignment="0" applyProtection="0"/>
    <xf numFmtId="0" fontId="290" fillId="0" borderId="2179" applyNumberFormat="0" applyFill="0" applyAlignment="0" applyProtection="0">
      <alignment vertical="center"/>
    </xf>
    <xf numFmtId="0" fontId="50" fillId="79" borderId="2175" applyNumberFormat="0" applyFont="0" applyAlignment="0" applyProtection="0"/>
    <xf numFmtId="0" fontId="149" fillId="41" borderId="2212" applyNumberFormat="0" applyAlignment="0" applyProtection="0"/>
    <xf numFmtId="0" fontId="149" fillId="41" borderId="2173" applyNumberForma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9" fillId="56" borderId="2175" applyNumberFormat="0" applyAlignment="0" applyProtection="0"/>
    <xf numFmtId="0" fontId="158" fillId="0" borderId="2218" applyNumberFormat="0" applyFill="0" applyAlignment="0" applyProtection="0"/>
    <xf numFmtId="0" fontId="62" fillId="63" borderId="2193" applyNumberFormat="0" applyAlignment="0" applyProtection="0"/>
    <xf numFmtId="0" fontId="172" fillId="0" borderId="2178"/>
    <xf numFmtId="0" fontId="156" fillId="54" borderId="2186" applyNumberFormat="0" applyAlignment="0" applyProtection="0"/>
    <xf numFmtId="0" fontId="156" fillId="54" borderId="2186" applyNumberFormat="0" applyAlignment="0" applyProtection="0"/>
    <xf numFmtId="0" fontId="156" fillId="54" borderId="2186" applyNumberFormat="0" applyAlignment="0" applyProtection="0"/>
    <xf numFmtId="0" fontId="156" fillId="54" borderId="2186" applyNumberFormat="0" applyAlignment="0" applyProtection="0"/>
    <xf numFmtId="0" fontId="66" fillId="73" borderId="2186" applyNumberFormat="0" applyAlignment="0" applyProtection="0"/>
    <xf numFmtId="0" fontId="270" fillId="73" borderId="2186" applyNumberFormat="0" applyAlignment="0" applyProtection="0">
      <alignment vertical="center"/>
    </xf>
    <xf numFmtId="0" fontId="156" fillId="54" borderId="2186" applyNumberFormat="0" applyAlignment="0" applyProtection="0"/>
    <xf numFmtId="0" fontId="66" fillId="73" borderId="2186" applyNumberFormat="0" applyAlignment="0" applyProtection="0"/>
    <xf numFmtId="0" fontId="270" fillId="73" borderId="2186" applyNumberFormat="0" applyAlignment="0" applyProtection="0">
      <alignment vertical="center"/>
    </xf>
    <xf numFmtId="0" fontId="156" fillId="54" borderId="2186" applyNumberForma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201" fillId="79" borderId="2185" applyNumberFormat="0" applyFont="0" applyAlignment="0" applyProtection="0">
      <alignment vertical="center"/>
    </xf>
    <xf numFmtId="0" fontId="50" fillId="79" borderId="2185" applyNumberFormat="0" applyFont="0" applyAlignment="0" applyProtection="0"/>
    <xf numFmtId="0" fontId="201" fillId="79" borderId="2185" applyNumberFormat="0" applyFont="0" applyAlignment="0" applyProtection="0">
      <alignment vertical="center"/>
    </xf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9" fillId="56" borderId="2185" applyNumberForma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50" fillId="79" borderId="2185" applyNumberFormat="0" applyFont="0" applyAlignment="0" applyProtection="0"/>
    <xf numFmtId="0" fontId="156" fillId="54" borderId="2205" applyNumberFormat="0" applyAlignment="0" applyProtection="0"/>
    <xf numFmtId="0" fontId="156" fillId="54" borderId="2205" applyNumberFormat="0" applyAlignment="0" applyProtection="0"/>
    <xf numFmtId="0" fontId="156" fillId="54" borderId="2205" applyNumberFormat="0" applyAlignment="0" applyProtection="0"/>
    <xf numFmtId="0" fontId="156" fillId="54" borderId="2205" applyNumberFormat="0" applyAlignment="0" applyProtection="0"/>
    <xf numFmtId="0" fontId="66" fillId="73" borderId="2205" applyNumberFormat="0" applyAlignment="0" applyProtection="0"/>
    <xf numFmtId="0" fontId="270" fillId="73" borderId="2205" applyNumberFormat="0" applyAlignment="0" applyProtection="0">
      <alignment vertical="center"/>
    </xf>
    <xf numFmtId="0" fontId="270" fillId="73" borderId="2205" applyNumberFormat="0" applyAlignment="0" applyProtection="0">
      <alignment vertical="center"/>
    </xf>
    <xf numFmtId="0" fontId="156" fillId="54" borderId="2205" applyNumberForma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201" fillId="79" borderId="2204" applyNumberFormat="0" applyFont="0" applyAlignment="0" applyProtection="0">
      <alignment vertical="center"/>
    </xf>
    <xf numFmtId="0" fontId="201" fillId="79" borderId="2204" applyNumberFormat="0" applyFont="0" applyAlignment="0" applyProtection="0">
      <alignment vertical="center"/>
    </xf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9" fillId="56" borderId="2204" applyNumberForma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50" fillId="79" borderId="2204" applyNumberFormat="0" applyFon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0" fontId="66" fillId="73" borderId="2225" applyNumberFormat="0" applyAlignment="0" applyProtection="0"/>
    <xf numFmtId="0" fontId="270" fillId="73" borderId="2225" applyNumberFormat="0" applyAlignment="0" applyProtection="0">
      <alignment vertical="center"/>
    </xf>
    <xf numFmtId="0" fontId="156" fillId="54" borderId="2225" applyNumberFormat="0" applyAlignment="0" applyProtection="0"/>
    <xf numFmtId="0" fontId="66" fillId="73" borderId="2225" applyNumberFormat="0" applyAlignment="0" applyProtection="0"/>
    <xf numFmtId="0" fontId="270" fillId="73" borderId="2225" applyNumberFormat="0" applyAlignment="0" applyProtection="0">
      <alignment vertical="center"/>
    </xf>
    <xf numFmtId="0" fontId="156" fillId="54" borderId="2225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201" fillId="79" borderId="2224" applyNumberFormat="0" applyFont="0" applyAlignment="0" applyProtection="0">
      <alignment vertical="center"/>
    </xf>
    <xf numFmtId="0" fontId="201" fillId="79" borderId="2224" applyNumberFormat="0" applyFont="0" applyAlignment="0" applyProtection="0">
      <alignment vertical="center"/>
    </xf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140" fillId="54" borderId="2173" applyNumberFormat="0" applyAlignment="0" applyProtection="0"/>
    <xf numFmtId="0" fontId="210" fillId="73" borderId="2173" applyNumberFormat="0" applyAlignment="0" applyProtection="0">
      <alignment vertical="center"/>
    </xf>
    <xf numFmtId="0" fontId="54" fillId="73" borderId="2173" applyNumberFormat="0" applyAlignment="0" applyProtection="0"/>
    <xf numFmtId="0" fontId="140" fillId="54" borderId="2173" applyNumberFormat="0" applyAlignment="0" applyProtection="0"/>
    <xf numFmtId="0" fontId="210" fillId="73" borderId="2173" applyNumberFormat="0" applyAlignment="0" applyProtection="0">
      <alignment vertical="center"/>
    </xf>
    <xf numFmtId="0" fontId="54" fillId="73" borderId="2173" applyNumberFormat="0" applyAlignment="0" applyProtection="0"/>
    <xf numFmtId="0" fontId="140" fillId="54" borderId="2173" applyNumberFormat="0" applyAlignment="0" applyProtection="0"/>
    <xf numFmtId="0" fontId="140" fillId="54" borderId="2173" applyNumberFormat="0" applyAlignment="0" applyProtection="0"/>
    <xf numFmtId="0" fontId="140" fillId="54" borderId="2173" applyNumberFormat="0" applyAlignment="0" applyProtection="0"/>
    <xf numFmtId="0" fontId="140" fillId="54" borderId="2173" applyNumberFormat="0" applyAlignment="0" applyProtection="0"/>
    <xf numFmtId="0" fontId="140" fillId="54" borderId="2173" applyNumberFormat="0" applyAlignment="0" applyProtection="0"/>
    <xf numFmtId="0" fontId="140" fillId="54" borderId="2173" applyNumberFormat="0" applyAlignment="0" applyProtection="0"/>
    <xf numFmtId="0" fontId="140" fillId="54" borderId="2193" applyNumberFormat="0" applyAlignment="0" applyProtection="0"/>
    <xf numFmtId="0" fontId="210" fillId="73" borderId="2193" applyNumberFormat="0" applyAlignment="0" applyProtection="0">
      <alignment vertical="center"/>
    </xf>
    <xf numFmtId="0" fontId="54" fillId="73" borderId="2193" applyNumberFormat="0" applyAlignment="0" applyProtection="0"/>
    <xf numFmtId="0" fontId="140" fillId="54" borderId="2193" applyNumberFormat="0" applyAlignment="0" applyProtection="0"/>
    <xf numFmtId="0" fontId="210" fillId="73" borderId="2193" applyNumberFormat="0" applyAlignment="0" applyProtection="0">
      <alignment vertical="center"/>
    </xf>
    <xf numFmtId="0" fontId="140" fillId="54" borderId="2193" applyNumberFormat="0" applyAlignment="0" applyProtection="0"/>
    <xf numFmtId="0" fontId="140" fillId="54" borderId="2193" applyNumberFormat="0" applyAlignment="0" applyProtection="0"/>
    <xf numFmtId="0" fontId="140" fillId="54" borderId="2193" applyNumberFormat="0" applyAlignment="0" applyProtection="0"/>
    <xf numFmtId="0" fontId="140" fillId="54" borderId="2193" applyNumberFormat="0" applyAlignment="0" applyProtection="0"/>
    <xf numFmtId="0" fontId="140" fillId="54" borderId="2193" applyNumberFormat="0" applyAlignment="0" applyProtection="0"/>
    <xf numFmtId="0" fontId="140" fillId="54" borderId="2193" applyNumberFormat="0" applyAlignment="0" applyProtection="0"/>
    <xf numFmtId="0" fontId="140" fillId="54" borderId="2212" applyNumberFormat="0" applyAlignment="0" applyProtection="0"/>
    <xf numFmtId="0" fontId="210" fillId="73" borderId="2212" applyNumberFormat="0" applyAlignment="0" applyProtection="0">
      <alignment vertical="center"/>
    </xf>
    <xf numFmtId="0" fontId="140" fillId="54" borderId="2212" applyNumberFormat="0" applyAlignment="0" applyProtection="0"/>
    <xf numFmtId="0" fontId="210" fillId="73" borderId="2212" applyNumberFormat="0" applyAlignment="0" applyProtection="0">
      <alignment vertical="center"/>
    </xf>
    <xf numFmtId="0" fontId="54" fillId="73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262" fillId="107" borderId="2184">
      <alignment textRotation="90"/>
    </xf>
    <xf numFmtId="0" fontId="149" fillId="41" borderId="2183" applyNumberFormat="0" applyAlignment="0" applyProtection="0"/>
    <xf numFmtId="0" fontId="149" fillId="41" borderId="2183" applyNumberFormat="0" applyAlignment="0" applyProtection="0"/>
    <xf numFmtId="0" fontId="149" fillId="41" borderId="2183" applyNumberFormat="0" applyAlignment="0" applyProtection="0"/>
    <xf numFmtId="0" fontId="149" fillId="41" borderId="2183" applyNumberFormat="0" applyAlignment="0" applyProtection="0"/>
    <xf numFmtId="0" fontId="149" fillId="41" borderId="2183" applyNumberFormat="0" applyAlignment="0" applyProtection="0"/>
    <xf numFmtId="0" fontId="62" fillId="63" borderId="2183" applyNumberFormat="0" applyAlignment="0" applyProtection="0"/>
    <xf numFmtId="0" fontId="256" fillId="63" borderId="2183" applyNumberFormat="0" applyAlignment="0" applyProtection="0">
      <alignment vertical="center"/>
    </xf>
    <xf numFmtId="0" fontId="149" fillId="41" borderId="2183" applyNumberFormat="0" applyAlignment="0" applyProtection="0"/>
    <xf numFmtId="0" fontId="62" fillId="63" borderId="2183" applyNumberFormat="0" applyAlignment="0" applyProtection="0"/>
    <xf numFmtId="0" fontId="256" fillId="63" borderId="2183" applyNumberFormat="0" applyAlignment="0" applyProtection="0">
      <alignment vertical="center"/>
    </xf>
    <xf numFmtId="0" fontId="149" fillId="41" borderId="2183" applyNumberFormat="0" applyAlignment="0" applyProtection="0"/>
    <xf numFmtId="10" fontId="41" fillId="35" borderId="2180" applyNumberFormat="0" applyBorder="0" applyAlignment="0" applyProtection="0"/>
    <xf numFmtId="10" fontId="41" fillId="35" borderId="2180" applyNumberFormat="0" applyBorder="0" applyAlignment="0" applyProtection="0"/>
    <xf numFmtId="0" fontId="262" fillId="107" borderId="2203">
      <alignment textRotation="90"/>
    </xf>
    <xf numFmtId="0" fontId="262" fillId="107" borderId="2223">
      <alignment textRotation="90"/>
    </xf>
    <xf numFmtId="37" fontId="172" fillId="105" borderId="2182">
      <alignment horizontal="center" vertical="center" wrapText="1"/>
    </xf>
    <xf numFmtId="0" fontId="149" fillId="41" borderId="2222" applyNumberFormat="0" applyAlignment="0" applyProtection="0"/>
    <xf numFmtId="0" fontId="149" fillId="41" borderId="2222" applyNumberFormat="0" applyAlignment="0" applyProtection="0"/>
    <xf numFmtId="0" fontId="149" fillId="41" borderId="2222" applyNumberFormat="0" applyAlignment="0" applyProtection="0"/>
    <xf numFmtId="10" fontId="30" fillId="35" borderId="2200" applyNumberFormat="0" applyBorder="0" applyAlignment="0" applyProtection="0"/>
    <xf numFmtId="10" fontId="41" fillId="35" borderId="2200" applyNumberFormat="0" applyBorder="0" applyAlignment="0" applyProtection="0"/>
    <xf numFmtId="10" fontId="41" fillId="35" borderId="2200" applyNumberFormat="0" applyBorder="0" applyAlignment="0" applyProtection="0"/>
    <xf numFmtId="0" fontId="149" fillId="41" borderId="2222" applyNumberFormat="0" applyAlignment="0" applyProtection="0"/>
    <xf numFmtId="0" fontId="62" fillId="63" borderId="2222" applyNumberFormat="0" applyAlignment="0" applyProtection="0"/>
    <xf numFmtId="0" fontId="256" fillId="63" borderId="2222" applyNumberFormat="0" applyAlignment="0" applyProtection="0">
      <alignment vertical="center"/>
    </xf>
    <xf numFmtId="0" fontId="149" fillId="41" borderId="2222" applyNumberFormat="0" applyAlignment="0" applyProtection="0"/>
    <xf numFmtId="0" fontId="62" fillId="63" borderId="2222" applyNumberFormat="0" applyAlignment="0" applyProtection="0"/>
    <xf numFmtId="0" fontId="256" fillId="63" borderId="2222" applyNumberFormat="0" applyAlignment="0" applyProtection="0">
      <alignment vertical="center"/>
    </xf>
    <xf numFmtId="0" fontId="149" fillId="41" borderId="2222" applyNumberFormat="0" applyAlignment="0" applyProtection="0"/>
    <xf numFmtId="10" fontId="41" fillId="35" borderId="2219" applyNumberFormat="0" applyBorder="0" applyAlignment="0" applyProtection="0"/>
    <xf numFmtId="10" fontId="41" fillId="35" borderId="2219" applyNumberFormat="0" applyBorder="0" applyAlignment="0" applyProtection="0"/>
    <xf numFmtId="37" fontId="172" fillId="105" borderId="2202">
      <alignment horizontal="center" vertical="center" wrapText="1"/>
    </xf>
    <xf numFmtId="37" fontId="172" fillId="105" borderId="2221">
      <alignment horizontal="center" vertical="center" wrapText="1"/>
    </xf>
    <xf numFmtId="0" fontId="42" fillId="0" borderId="2181">
      <alignment horizontal="left" vertical="center"/>
    </xf>
    <xf numFmtId="0" fontId="44" fillId="0" borderId="2181">
      <alignment horizontal="left" vertical="center"/>
    </xf>
    <xf numFmtId="0" fontId="140" fillId="54" borderId="2163" applyNumberFormat="0" applyAlignment="0" applyProtection="0"/>
    <xf numFmtId="0" fontId="210" fillId="73" borderId="2163" applyNumberFormat="0" applyAlignment="0" applyProtection="0">
      <alignment vertical="center"/>
    </xf>
    <xf numFmtId="0" fontId="54" fillId="73" borderId="2163" applyNumberFormat="0" applyAlignment="0" applyProtection="0"/>
    <xf numFmtId="0" fontId="140" fillId="54" borderId="2163" applyNumberFormat="0" applyAlignment="0" applyProtection="0"/>
    <xf numFmtId="0" fontId="210" fillId="73" borderId="2163" applyNumberFormat="0" applyAlignment="0" applyProtection="0">
      <alignment vertical="center"/>
    </xf>
    <xf numFmtId="0" fontId="54" fillId="73" borderId="2163" applyNumberFormat="0" applyAlignment="0" applyProtection="0"/>
    <xf numFmtId="0" fontId="140" fillId="54" borderId="2163" applyNumberFormat="0" applyAlignment="0" applyProtection="0"/>
    <xf numFmtId="0" fontId="140" fillId="54" borderId="2163" applyNumberFormat="0" applyAlignment="0" applyProtection="0"/>
    <xf numFmtId="0" fontId="140" fillId="54" borderId="2163" applyNumberFormat="0" applyAlignment="0" applyProtection="0"/>
    <xf numFmtId="0" fontId="140" fillId="54" borderId="2163" applyNumberFormat="0" applyAlignment="0" applyProtection="0"/>
    <xf numFmtId="0" fontId="140" fillId="54" borderId="2163" applyNumberFormat="0" applyAlignment="0" applyProtection="0"/>
    <xf numFmtId="0" fontId="140" fillId="54" borderId="2163" applyNumberFormat="0" applyAlignment="0" applyProtection="0"/>
    <xf numFmtId="0" fontId="42" fillId="0" borderId="2201">
      <alignment horizontal="left" vertical="center"/>
    </xf>
    <xf numFmtId="0" fontId="44" fillId="0" borderId="2201">
      <alignment horizontal="left" vertical="center"/>
    </xf>
    <xf numFmtId="0" fontId="42" fillId="0" borderId="2220">
      <alignment horizontal="left" vertical="center"/>
    </xf>
    <xf numFmtId="0" fontId="44" fillId="0" borderId="2220">
      <alignment horizontal="left" vertical="center"/>
    </xf>
    <xf numFmtId="0" fontId="36" fillId="0" borderId="2180" applyNumberFormat="0" applyFill="0" applyBorder="0" applyAlignment="0" applyProtection="0"/>
    <xf numFmtId="0" fontId="36" fillId="0" borderId="2209" applyNumberFormat="0" applyFill="0" applyBorder="0" applyAlignment="0" applyProtection="0"/>
    <xf numFmtId="0" fontId="36" fillId="0" borderId="2170" applyNumberFormat="0" applyFill="0" applyBorder="0" applyAlignment="0" applyProtection="0"/>
    <xf numFmtId="0" fontId="44" fillId="0" borderId="2210">
      <alignment horizontal="left" vertical="center"/>
    </xf>
    <xf numFmtId="0" fontId="42" fillId="0" borderId="2210">
      <alignment horizontal="left" vertical="center"/>
    </xf>
    <xf numFmtId="0" fontId="42" fillId="0" borderId="2191">
      <alignment horizontal="left" vertical="center"/>
    </xf>
    <xf numFmtId="0" fontId="44" fillId="0" borderId="2171">
      <alignment horizontal="left" vertical="center"/>
    </xf>
    <xf numFmtId="0" fontId="42" fillId="0" borderId="2171">
      <alignment horizontal="left" vertical="center"/>
    </xf>
    <xf numFmtId="10" fontId="41" fillId="35" borderId="2209" applyNumberFormat="0" applyBorder="0" applyAlignment="0" applyProtection="0"/>
    <xf numFmtId="10" fontId="30" fillId="35" borderId="2209" applyNumberFormat="0" applyBorder="0" applyAlignment="0" applyProtection="0"/>
    <xf numFmtId="0" fontId="256" fillId="63" borderId="2212" applyNumberFormat="0" applyAlignment="0" applyProtection="0">
      <alignment vertical="center"/>
    </xf>
    <xf numFmtId="0" fontId="149" fillId="41" borderId="2212" applyNumberFormat="0" applyAlignment="0" applyProtection="0"/>
    <xf numFmtId="0" fontId="256" fillId="63" borderId="2212" applyNumberFormat="0" applyAlignment="0" applyProtection="0">
      <alignment vertical="center"/>
    </xf>
    <xf numFmtId="0" fontId="62" fillId="63" borderId="2212" applyNumberFormat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37" fontId="172" fillId="105" borderId="2192">
      <alignment horizontal="center" vertical="center" wrapText="1"/>
    </xf>
    <xf numFmtId="0" fontId="262" fillId="107" borderId="2213">
      <alignment textRotation="90"/>
    </xf>
    <xf numFmtId="10" fontId="41" fillId="35" borderId="2190" applyNumberFormat="0" applyBorder="0" applyAlignment="0" applyProtection="0"/>
    <xf numFmtId="10" fontId="41" fillId="35" borderId="2190" applyNumberFormat="0" applyBorder="0" applyAlignment="0" applyProtection="0"/>
    <xf numFmtId="10" fontId="30" fillId="35" borderId="2190" applyNumberFormat="0" applyBorder="0" applyAlignment="0" applyProtection="0"/>
    <xf numFmtId="0" fontId="149" fillId="41" borderId="2193" applyNumberFormat="0" applyAlignment="0" applyProtection="0"/>
    <xf numFmtId="0" fontId="256" fillId="63" borderId="2193" applyNumberFormat="0" applyAlignment="0" applyProtection="0">
      <alignment vertical="center"/>
    </xf>
    <xf numFmtId="0" fontId="62" fillId="63" borderId="2193" applyNumberFormat="0" applyAlignment="0" applyProtection="0"/>
    <xf numFmtId="0" fontId="149" fillId="41" borderId="2193" applyNumberFormat="0" applyAlignment="0" applyProtection="0"/>
    <xf numFmtId="37" fontId="172" fillId="105" borderId="2172">
      <alignment horizontal="center" vertical="center" wrapText="1"/>
    </xf>
    <xf numFmtId="0" fontId="149" fillId="41" borderId="2193" applyNumberFormat="0" applyAlignment="0" applyProtection="0"/>
    <xf numFmtId="0" fontId="149" fillId="41" borderId="2193" applyNumberFormat="0" applyAlignment="0" applyProtection="0"/>
    <xf numFmtId="0" fontId="149" fillId="41" borderId="2193" applyNumberFormat="0" applyAlignment="0" applyProtection="0"/>
    <xf numFmtId="0" fontId="149" fillId="41" borderId="2193" applyNumberFormat="0" applyAlignment="0" applyProtection="0"/>
    <xf numFmtId="0" fontId="149" fillId="41" borderId="2193" applyNumberFormat="0" applyAlignment="0" applyProtection="0"/>
    <xf numFmtId="10" fontId="41" fillId="35" borderId="2170" applyNumberFormat="0" applyBorder="0" applyAlignment="0" applyProtection="0"/>
    <xf numFmtId="10" fontId="41" fillId="35" borderId="2170" applyNumberFormat="0" applyBorder="0" applyAlignment="0" applyProtection="0"/>
    <xf numFmtId="10" fontId="30" fillId="35" borderId="2170" applyNumberFormat="0" applyBorder="0" applyAlignment="0" applyProtection="0"/>
    <xf numFmtId="0" fontId="149" fillId="41" borderId="2173" applyNumberFormat="0" applyAlignment="0" applyProtection="0"/>
    <xf numFmtId="0" fontId="256" fillId="63" borderId="2173" applyNumberFormat="0" applyAlignment="0" applyProtection="0">
      <alignment vertical="center"/>
    </xf>
    <xf numFmtId="0" fontId="62" fillId="63" borderId="2173" applyNumberFormat="0" applyAlignment="0" applyProtection="0"/>
    <xf numFmtId="0" fontId="149" fillId="41" borderId="2173" applyNumberFormat="0" applyAlignment="0" applyProtection="0"/>
    <xf numFmtId="0" fontId="256" fillId="63" borderId="2173" applyNumberFormat="0" applyAlignment="0" applyProtection="0">
      <alignment vertical="center"/>
    </xf>
    <xf numFmtId="0" fontId="62" fillId="63" borderId="2173" applyNumberFormat="0" applyAlignment="0" applyProtection="0"/>
    <xf numFmtId="0" fontId="149" fillId="41" borderId="2173" applyNumberFormat="0" applyAlignment="0" applyProtection="0"/>
    <xf numFmtId="0" fontId="149" fillId="41" borderId="2173" applyNumberFormat="0" applyAlignment="0" applyProtection="0"/>
    <xf numFmtId="0" fontId="149" fillId="41" borderId="2173" applyNumberFormat="0" applyAlignment="0" applyProtection="0"/>
    <xf numFmtId="0" fontId="149" fillId="41" borderId="2173" applyNumberFormat="0" applyAlignment="0" applyProtection="0"/>
    <xf numFmtId="0" fontId="149" fillId="41" borderId="2173" applyNumberFormat="0" applyAlignment="0" applyProtection="0"/>
    <xf numFmtId="0" fontId="262" fillId="107" borderId="2194">
      <alignment textRotation="90"/>
    </xf>
    <xf numFmtId="0" fontId="262" fillId="107" borderId="2174">
      <alignment textRotation="90"/>
    </xf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54" fillId="73" borderId="2222" applyNumberFormat="0" applyAlignment="0" applyProtection="0"/>
    <xf numFmtId="0" fontId="210" fillId="73" borderId="2222" applyNumberFormat="0" applyAlignment="0" applyProtection="0">
      <alignment vertical="center"/>
    </xf>
    <xf numFmtId="0" fontId="140" fillId="54" borderId="2222" applyNumberFormat="0" applyAlignment="0" applyProtection="0"/>
    <xf numFmtId="0" fontId="36" fillId="0" borderId="2160" applyNumberFormat="0" applyFill="0" applyBorder="0" applyAlignment="0" applyProtection="0"/>
    <xf numFmtId="0" fontId="140" fillId="54" borderId="2183" applyNumberFormat="0" applyAlignment="0" applyProtection="0"/>
    <xf numFmtId="0" fontId="140" fillId="54" borderId="2183" applyNumberFormat="0" applyAlignment="0" applyProtection="0"/>
    <xf numFmtId="0" fontId="140" fillId="54" borderId="2183" applyNumberFormat="0" applyAlignment="0" applyProtection="0"/>
    <xf numFmtId="0" fontId="140" fillId="54" borderId="2183" applyNumberFormat="0" applyAlignment="0" applyProtection="0"/>
    <xf numFmtId="0" fontId="140" fillId="54" borderId="2183" applyNumberFormat="0" applyAlignment="0" applyProtection="0"/>
    <xf numFmtId="0" fontId="140" fillId="54" borderId="2183" applyNumberFormat="0" applyAlignment="0" applyProtection="0"/>
    <xf numFmtId="0" fontId="210" fillId="73" borderId="2183" applyNumberFormat="0" applyAlignment="0" applyProtection="0">
      <alignment vertical="center"/>
    </xf>
    <xf numFmtId="0" fontId="140" fillId="54" borderId="2183" applyNumberFormat="0" applyAlignment="0" applyProtection="0"/>
    <xf numFmtId="0" fontId="54" fillId="73" borderId="2183" applyNumberFormat="0" applyAlignment="0" applyProtection="0"/>
    <xf numFmtId="0" fontId="210" fillId="73" borderId="2183" applyNumberFormat="0" applyAlignment="0" applyProtection="0">
      <alignment vertical="center"/>
    </xf>
    <xf numFmtId="0" fontId="140" fillId="54" borderId="2183" applyNumberFormat="0" applyAlignment="0" applyProtection="0"/>
    <xf numFmtId="0" fontId="44" fillId="0" borderId="2161">
      <alignment horizontal="left" vertical="center"/>
    </xf>
    <xf numFmtId="0" fontId="42" fillId="0" borderId="2161">
      <alignment horizontal="left" vertical="center"/>
    </xf>
    <xf numFmtId="37" fontId="172" fillId="105" borderId="2162">
      <alignment horizontal="center" vertical="center" wrapText="1"/>
    </xf>
    <xf numFmtId="10" fontId="41" fillId="35" borderId="2160" applyNumberFormat="0" applyBorder="0" applyAlignment="0" applyProtection="0"/>
    <xf numFmtId="10" fontId="41" fillId="35" borderId="2160" applyNumberFormat="0" applyBorder="0" applyAlignment="0" applyProtection="0"/>
    <xf numFmtId="10" fontId="30" fillId="35" borderId="2160" applyNumberFormat="0" applyBorder="0" applyAlignment="0" applyProtection="0"/>
    <xf numFmtId="0" fontId="149" fillId="41" borderId="2163" applyNumberFormat="0" applyAlignment="0" applyProtection="0"/>
    <xf numFmtId="0" fontId="256" fillId="63" borderId="2163" applyNumberFormat="0" applyAlignment="0" applyProtection="0">
      <alignment vertical="center"/>
    </xf>
    <xf numFmtId="0" fontId="62" fillId="63" borderId="2163" applyNumberFormat="0" applyAlignment="0" applyProtection="0"/>
    <xf numFmtId="0" fontId="149" fillId="41" borderId="2163" applyNumberFormat="0" applyAlignment="0" applyProtection="0"/>
    <xf numFmtId="0" fontId="256" fillId="63" borderId="2163" applyNumberFormat="0" applyAlignment="0" applyProtection="0">
      <alignment vertical="center"/>
    </xf>
    <xf numFmtId="0" fontId="62" fillId="63" borderId="2163" applyNumberFormat="0" applyAlignment="0" applyProtection="0"/>
    <xf numFmtId="0" fontId="149" fillId="41" borderId="2163" applyNumberFormat="0" applyAlignment="0" applyProtection="0"/>
    <xf numFmtId="0" fontId="149" fillId="41" borderId="2163" applyNumberFormat="0" applyAlignment="0" applyProtection="0"/>
    <xf numFmtId="0" fontId="149" fillId="41" borderId="2163" applyNumberFormat="0" applyAlignment="0" applyProtection="0"/>
    <xf numFmtId="0" fontId="149" fillId="41" borderId="2163" applyNumberFormat="0" applyAlignment="0" applyProtection="0"/>
    <xf numFmtId="0" fontId="149" fillId="41" borderId="2163" applyNumberFormat="0" applyAlignment="0" applyProtection="0"/>
    <xf numFmtId="0" fontId="149" fillId="41" borderId="2163" applyNumberFormat="0" applyAlignment="0" applyProtection="0"/>
    <xf numFmtId="0" fontId="262" fillId="107" borderId="2164">
      <alignment textRotation="90"/>
    </xf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201" fillId="79" borderId="2214" applyNumberFormat="0" applyFont="0" applyAlignment="0" applyProtection="0">
      <alignment vertical="center"/>
    </xf>
    <xf numFmtId="0" fontId="201" fillId="79" borderId="2214" applyNumberFormat="0" applyFont="0" applyAlignment="0" applyProtection="0">
      <alignment vertical="center"/>
    </xf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156" fillId="54" borderId="2215" applyNumberFormat="0" applyAlignment="0" applyProtection="0"/>
    <xf numFmtId="0" fontId="66" fillId="73" borderId="2215" applyNumberFormat="0" applyAlignment="0" applyProtection="0"/>
    <xf numFmtId="0" fontId="156" fillId="54" borderId="2215" applyNumberFormat="0" applyAlignment="0" applyProtection="0"/>
    <xf numFmtId="0" fontId="270" fillId="73" borderId="2215" applyNumberFormat="0" applyAlignment="0" applyProtection="0">
      <alignment vertical="center"/>
    </xf>
    <xf numFmtId="0" fontId="66" fillId="73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50" fillId="79" borderId="2195" applyNumberFormat="0" applyFont="0" applyAlignment="0" applyProtection="0"/>
    <xf numFmtId="0" fontId="201" fillId="79" borderId="2195" applyNumberFormat="0" applyFont="0" applyAlignment="0" applyProtection="0">
      <alignment vertical="center"/>
    </xf>
    <xf numFmtId="0" fontId="201" fillId="79" borderId="2195" applyNumberFormat="0" applyFont="0" applyAlignment="0" applyProtection="0">
      <alignment vertical="center"/>
    </xf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9" fillId="56" borderId="2195" applyNumberFormat="0" applyAlignment="0" applyProtection="0"/>
    <xf numFmtId="0" fontId="50" fillId="79" borderId="2195" applyNumberFormat="0" applyFont="0" applyAlignment="0" applyProtection="0"/>
    <xf numFmtId="0" fontId="66" fillId="73" borderId="2196" applyNumberFormat="0" applyAlignment="0" applyProtection="0"/>
    <xf numFmtId="0" fontId="156" fillId="54" borderId="2196" applyNumberFormat="0" applyAlignment="0" applyProtection="0"/>
    <xf numFmtId="0" fontId="270" fillId="73" borderId="2196" applyNumberFormat="0" applyAlignment="0" applyProtection="0">
      <alignment vertical="center"/>
    </xf>
    <xf numFmtId="0" fontId="66" fillId="73" borderId="2196" applyNumberFormat="0" applyAlignment="0" applyProtection="0"/>
    <xf numFmtId="0" fontId="156" fillId="54" borderId="2196" applyNumberFormat="0" applyAlignment="0" applyProtection="0"/>
    <xf numFmtId="0" fontId="156" fillId="54" borderId="2196" applyNumberFormat="0" applyAlignment="0" applyProtection="0"/>
    <xf numFmtId="0" fontId="156" fillId="54" borderId="2196" applyNumberFormat="0" applyAlignment="0" applyProtection="0"/>
    <xf numFmtId="0" fontId="156" fillId="54" borderId="2196" applyNumberFormat="0" applyAlignment="0" applyProtection="0"/>
    <xf numFmtId="0" fontId="156" fillId="54" borderId="2196" applyNumberFormat="0" applyAlignment="0" applyProtection="0"/>
    <xf numFmtId="0" fontId="156" fillId="54" borderId="2196" applyNumberForma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9" fillId="56" borderId="2175" applyNumberForma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50" fillId="79" borderId="2175" applyNumberFormat="0" applyFont="0" applyAlignment="0" applyProtection="0"/>
    <xf numFmtId="0" fontId="201" fillId="79" borderId="2175" applyNumberFormat="0" applyFont="0" applyAlignment="0" applyProtection="0">
      <alignment vertical="center"/>
    </xf>
    <xf numFmtId="0" fontId="201" fillId="79" borderId="2175" applyNumberFormat="0" applyFont="0" applyAlignment="0" applyProtection="0">
      <alignment vertical="center"/>
    </xf>
    <xf numFmtId="0" fontId="9" fillId="56" borderId="2175" applyNumberFormat="0" applyAlignment="0" applyProtection="0"/>
    <xf numFmtId="0" fontId="50" fillId="79" borderId="2175" applyNumberFormat="0" applyFont="0" applyAlignment="0" applyProtection="0"/>
    <xf numFmtId="0" fontId="9" fillId="56" borderId="2175" applyNumberFormat="0" applyAlignment="0" applyProtection="0"/>
    <xf numFmtId="0" fontId="50" fillId="79" borderId="2175" applyNumberFormat="0" applyFont="0" applyAlignment="0" applyProtection="0"/>
    <xf numFmtId="0" fontId="9" fillId="56" borderId="2175" applyNumberFormat="0" applyAlignment="0" applyProtection="0"/>
    <xf numFmtId="0" fontId="50" fillId="79" borderId="2175" applyNumberFormat="0" applyFont="0" applyAlignment="0" applyProtection="0"/>
    <xf numFmtId="0" fontId="9" fillId="56" borderId="2175" applyNumberFormat="0" applyAlignment="0" applyProtection="0"/>
    <xf numFmtId="0" fontId="50" fillId="79" borderId="2175" applyNumberFormat="0" applyFont="0" applyAlignment="0" applyProtection="0"/>
    <xf numFmtId="0" fontId="9" fillId="56" borderId="2175" applyNumberFormat="0" applyAlignment="0" applyProtection="0"/>
    <xf numFmtId="0" fontId="50" fillId="79" borderId="2175" applyNumberFormat="0" applyFont="0" applyAlignment="0" applyProtection="0"/>
    <xf numFmtId="0" fontId="9" fillId="56" borderId="2175" applyNumberFormat="0" applyAlignment="0" applyProtection="0"/>
    <xf numFmtId="0" fontId="50" fillId="79" borderId="2175" applyNumberFormat="0" applyFont="0" applyAlignment="0" applyProtection="0"/>
    <xf numFmtId="0" fontId="156" fillId="54" borderId="2176" applyNumberFormat="0" applyAlignment="0" applyProtection="0"/>
    <xf numFmtId="0" fontId="270" fillId="73" borderId="2176" applyNumberFormat="0" applyAlignment="0" applyProtection="0">
      <alignment vertical="center"/>
    </xf>
    <xf numFmtId="0" fontId="66" fillId="73" borderId="2176" applyNumberFormat="0" applyAlignment="0" applyProtection="0"/>
    <xf numFmtId="0" fontId="156" fillId="54" borderId="2176" applyNumberFormat="0" applyAlignment="0" applyProtection="0"/>
    <xf numFmtId="0" fontId="270" fillId="73" borderId="2176" applyNumberFormat="0" applyAlignment="0" applyProtection="0">
      <alignment vertical="center"/>
    </xf>
    <xf numFmtId="0" fontId="66" fillId="73" borderId="2176" applyNumberFormat="0" applyAlignment="0" applyProtection="0"/>
    <xf numFmtId="0" fontId="156" fillId="54" borderId="2176" applyNumberFormat="0" applyAlignment="0" applyProtection="0"/>
    <xf numFmtId="0" fontId="156" fillId="54" borderId="2176" applyNumberFormat="0" applyAlignment="0" applyProtection="0"/>
    <xf numFmtId="0" fontId="156" fillId="54" borderId="2176" applyNumberFormat="0" applyAlignment="0" applyProtection="0"/>
    <xf numFmtId="0" fontId="156" fillId="54" borderId="2176" applyNumberFormat="0" applyAlignment="0" applyProtection="0"/>
    <xf numFmtId="0" fontId="156" fillId="54" borderId="2176" applyNumberFormat="0" applyAlignment="0" applyProtection="0"/>
    <xf numFmtId="0" fontId="156" fillId="54" borderId="2176" applyNumberFormat="0" applyAlignment="0" applyProtection="0"/>
    <xf numFmtId="0" fontId="172" fillId="0" borderId="2217"/>
    <xf numFmtId="3" fontId="27" fillId="0" borderId="2209" applyNumberFormat="0" applyFont="0" applyFill="0" applyAlignment="0" applyProtection="0">
      <alignment vertical="center"/>
    </xf>
    <xf numFmtId="3" fontId="27" fillId="0" borderId="2209" applyNumberFormat="0" applyFont="0" applyFill="0" applyAlignment="0" applyProtection="0">
      <alignment vertical="center"/>
    </xf>
    <xf numFmtId="3" fontId="276" fillId="109" borderId="2197"/>
    <xf numFmtId="0" fontId="172" fillId="0" borderId="2198"/>
    <xf numFmtId="0" fontId="158" fillId="0" borderId="2218" applyNumberFormat="0" applyFill="0" applyAlignment="0" applyProtection="0"/>
    <xf numFmtId="0" fontId="290" fillId="0" borderId="2218" applyNumberFormat="0" applyFill="0" applyAlignment="0" applyProtection="0">
      <alignment vertical="center"/>
    </xf>
    <xf numFmtId="0" fontId="68" fillId="0" borderId="2218" applyNumberFormat="0" applyFill="0" applyAlignment="0" applyProtection="0"/>
    <xf numFmtId="0" fontId="158" fillId="0" borderId="2218" applyNumberFormat="0" applyFill="0" applyAlignment="0" applyProtection="0"/>
    <xf numFmtId="3" fontId="27" fillId="0" borderId="2190" applyNumberFormat="0" applyFont="0" applyFill="0" applyAlignment="0" applyProtection="0">
      <alignment vertical="center"/>
    </xf>
    <xf numFmtId="3" fontId="27" fillId="0" borderId="2190" applyNumberFormat="0" applyFont="0" applyFill="0" applyAlignment="0" applyProtection="0">
      <alignment vertical="center"/>
    </xf>
    <xf numFmtId="0" fontId="290" fillId="0" borderId="2218" applyNumberFormat="0" applyFill="0" applyAlignment="0" applyProtection="0">
      <alignment vertical="center"/>
    </xf>
    <xf numFmtId="0" fontId="68" fillId="0" borderId="2218" applyNumberFormat="0" applyFill="0" applyAlignment="0" applyProtection="0"/>
    <xf numFmtId="0" fontId="158" fillId="0" borderId="2218" applyNumberFormat="0" applyFill="0" applyAlignment="0" applyProtection="0"/>
    <xf numFmtId="3" fontId="276" fillId="109" borderId="2177"/>
    <xf numFmtId="10" fontId="30" fillId="35" borderId="2219" applyNumberFormat="0" applyBorder="0" applyAlignment="0" applyProtection="0"/>
    <xf numFmtId="3" fontId="27" fillId="0" borderId="2170" applyNumberFormat="0" applyFont="0" applyFill="0" applyAlignment="0" applyProtection="0">
      <alignment vertical="center"/>
    </xf>
    <xf numFmtId="3" fontId="27" fillId="0" borderId="2170" applyNumberFormat="0" applyFont="0" applyFill="0" applyAlignment="0" applyProtection="0">
      <alignment vertical="center"/>
    </xf>
    <xf numFmtId="0" fontId="66" fillId="73" borderId="2205" applyNumberFormat="0" applyAlignment="0" applyProtection="0"/>
    <xf numFmtId="0" fontId="140" fillId="54" borderId="2212" applyNumberFormat="0" applyAlignment="0" applyProtection="0"/>
    <xf numFmtId="0" fontId="156" fillId="54" borderId="2205" applyNumberFormat="0" applyAlignment="0" applyProtection="0"/>
    <xf numFmtId="0" fontId="158" fillId="0" borderId="2179" applyNumberFormat="0" applyFill="0" applyAlignment="0" applyProtection="0"/>
    <xf numFmtId="0" fontId="290" fillId="0" borderId="2179" applyNumberFormat="0" applyFill="0" applyAlignment="0" applyProtection="0">
      <alignment vertical="center"/>
    </xf>
    <xf numFmtId="0" fontId="68" fillId="0" borderId="2179" applyNumberFormat="0" applyFill="0" applyAlignment="0" applyProtection="0"/>
    <xf numFmtId="0" fontId="290" fillId="0" borderId="2179" applyNumberFormat="0" applyFill="0" applyAlignment="0" applyProtection="0">
      <alignment vertical="center"/>
    </xf>
    <xf numFmtId="0" fontId="68" fillId="0" borderId="2179" applyNumberFormat="0" applyFill="0" applyAlignment="0" applyProtection="0"/>
    <xf numFmtId="0" fontId="158" fillId="0" borderId="2179" applyNumberFormat="0" applyFill="0" applyAlignment="0" applyProtection="0"/>
    <xf numFmtId="0" fontId="158" fillId="0" borderId="2179" applyNumberFormat="0" applyFill="0" applyAlignment="0" applyProtection="0"/>
    <xf numFmtId="0" fontId="158" fillId="0" borderId="2179" applyNumberFormat="0" applyFill="0" applyAlignment="0" applyProtection="0"/>
    <xf numFmtId="0" fontId="158" fillId="0" borderId="2179" applyNumberFormat="0" applyFill="0" applyAlignment="0" applyProtection="0"/>
    <xf numFmtId="0" fontId="158" fillId="0" borderId="2179" applyNumberFormat="0" applyFill="0" applyAlignment="0" applyProtection="0"/>
    <xf numFmtId="0" fontId="158" fillId="0" borderId="2179" applyNumberFormat="0" applyFill="0" applyAlignment="0" applyProtection="0"/>
    <xf numFmtId="0" fontId="270" fillId="73" borderId="2176" applyNumberFormat="0" applyAlignment="0" applyProtection="0">
      <alignment vertical="center"/>
    </xf>
    <xf numFmtId="0" fontId="210" fillId="73" borderId="2173" applyNumberFormat="0" applyAlignment="0" applyProtection="0">
      <alignment vertical="center"/>
    </xf>
    <xf numFmtId="0" fontId="256" fillId="63" borderId="2173" applyNumberFormat="0" applyAlignment="0" applyProtection="0">
      <alignment vertical="center"/>
    </xf>
    <xf numFmtId="0" fontId="156" fillId="54" borderId="2225" applyNumberFormat="0" applyAlignment="0" applyProtection="0"/>
    <xf numFmtId="0" fontId="201" fillId="79" borderId="2175" applyNumberFormat="0" applyFont="0" applyAlignment="0" applyProtection="0">
      <alignment vertical="center"/>
    </xf>
    <xf numFmtId="0" fontId="156" fillId="54" borderId="2205" applyNumberFormat="0" applyAlignment="0" applyProtection="0"/>
    <xf numFmtId="3" fontId="276" fillId="109" borderId="2226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50" fillId="79" borderId="2165" applyNumberFormat="0" applyFont="0" applyAlignment="0" applyProtection="0"/>
    <xf numFmtId="0" fontId="201" fillId="79" borderId="2165" applyNumberFormat="0" applyFont="0" applyAlignment="0" applyProtection="0">
      <alignment vertical="center"/>
    </xf>
    <xf numFmtId="0" fontId="201" fillId="79" borderId="2165" applyNumberFormat="0" applyFont="0" applyAlignment="0" applyProtection="0">
      <alignment vertical="center"/>
    </xf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9" fillId="56" borderId="2165" applyNumberFormat="0" applyAlignment="0" applyProtection="0"/>
    <xf numFmtId="0" fontId="50" fillId="79" borderId="2165" applyNumberFormat="0" applyFont="0" applyAlignment="0" applyProtection="0"/>
    <xf numFmtId="0" fontId="156" fillId="54" borderId="2166" applyNumberFormat="0" applyAlignment="0" applyProtection="0"/>
    <xf numFmtId="0" fontId="270" fillId="73" borderId="2166" applyNumberFormat="0" applyAlignment="0" applyProtection="0">
      <alignment vertical="center"/>
    </xf>
    <xf numFmtId="0" fontId="66" fillId="73" borderId="2166" applyNumberFormat="0" applyAlignment="0" applyProtection="0"/>
    <xf numFmtId="0" fontId="156" fillId="54" borderId="2166" applyNumberFormat="0" applyAlignment="0" applyProtection="0"/>
    <xf numFmtId="0" fontId="270" fillId="73" borderId="2166" applyNumberFormat="0" applyAlignment="0" applyProtection="0">
      <alignment vertical="center"/>
    </xf>
    <xf numFmtId="0" fontId="66" fillId="73" borderId="2166" applyNumberFormat="0" applyAlignment="0" applyProtection="0"/>
    <xf numFmtId="0" fontId="156" fillId="54" borderId="2166" applyNumberFormat="0" applyAlignment="0" applyProtection="0"/>
    <xf numFmtId="0" fontId="156" fillId="54" borderId="2166" applyNumberFormat="0" applyAlignment="0" applyProtection="0"/>
    <xf numFmtId="0" fontId="156" fillId="54" borderId="2166" applyNumberFormat="0" applyAlignment="0" applyProtection="0"/>
    <xf numFmtId="0" fontId="156" fillId="54" borderId="2166" applyNumberFormat="0" applyAlignment="0" applyProtection="0"/>
    <xf numFmtId="0" fontId="156" fillId="54" borderId="2166" applyNumberFormat="0" applyAlignment="0" applyProtection="0"/>
    <xf numFmtId="0" fontId="156" fillId="54" borderId="2166" applyNumberFormat="0" applyAlignment="0" applyProtection="0"/>
    <xf numFmtId="0" fontId="36" fillId="0" borderId="2190" applyNumberFormat="0" applyFill="0" applyBorder="0" applyAlignment="0" applyProtection="0"/>
    <xf numFmtId="0" fontId="50" fillId="79" borderId="2204" applyNumberFormat="0" applyFont="0" applyAlignment="0" applyProtection="0"/>
    <xf numFmtId="0" fontId="156" fillId="54" borderId="2205" applyNumberFormat="0" applyAlignment="0" applyProtection="0"/>
    <xf numFmtId="0" fontId="156" fillId="54" borderId="2186" applyNumberFormat="0" applyAlignment="0" applyProtection="0"/>
    <xf numFmtId="0" fontId="156" fillId="54" borderId="2225" applyNumberFormat="0" applyAlignment="0" applyProtection="0"/>
    <xf numFmtId="0" fontId="54" fillId="73" borderId="2183" applyNumberFormat="0" applyAlignment="0" applyProtection="0"/>
    <xf numFmtId="0" fontId="256" fillId="63" borderId="2193" applyNumberFormat="0" applyAlignment="0" applyProtection="0">
      <alignment vertical="center"/>
    </xf>
    <xf numFmtId="10" fontId="41" fillId="35" borderId="2209" applyNumberFormat="0" applyBorder="0" applyAlignment="0" applyProtection="0"/>
    <xf numFmtId="3" fontId="276" fillId="109" borderId="2167"/>
    <xf numFmtId="0" fontId="172" fillId="0" borderId="2168"/>
    <xf numFmtId="3" fontId="27" fillId="0" borderId="2160" applyNumberFormat="0" applyFont="0" applyFill="0" applyAlignment="0" applyProtection="0">
      <alignment vertical="center"/>
    </xf>
    <xf numFmtId="3" fontId="27" fillId="0" borderId="2160" applyNumberFormat="0" applyFont="0" applyFill="0" applyAlignment="0" applyProtection="0">
      <alignment vertical="center"/>
    </xf>
    <xf numFmtId="0" fontId="158" fillId="0" borderId="2169" applyNumberFormat="0" applyFill="0" applyAlignment="0" applyProtection="0"/>
    <xf numFmtId="0" fontId="290" fillId="0" borderId="2169" applyNumberFormat="0" applyFill="0" applyAlignment="0" applyProtection="0">
      <alignment vertical="center"/>
    </xf>
    <xf numFmtId="0" fontId="68" fillId="0" borderId="2169" applyNumberFormat="0" applyFill="0" applyAlignment="0" applyProtection="0"/>
    <xf numFmtId="0" fontId="158" fillId="0" borderId="2169" applyNumberFormat="0" applyFill="0" applyAlignment="0" applyProtection="0"/>
    <xf numFmtId="0" fontId="290" fillId="0" borderId="2169" applyNumberFormat="0" applyFill="0" applyAlignment="0" applyProtection="0">
      <alignment vertical="center"/>
    </xf>
    <xf numFmtId="0" fontId="68" fillId="0" borderId="2169" applyNumberFormat="0" applyFill="0" applyAlignment="0" applyProtection="0"/>
    <xf numFmtId="0" fontId="158" fillId="0" borderId="2169" applyNumberFormat="0" applyFill="0" applyAlignment="0" applyProtection="0"/>
    <xf numFmtId="0" fontId="158" fillId="0" borderId="2169" applyNumberFormat="0" applyFill="0" applyAlignment="0" applyProtection="0"/>
    <xf numFmtId="0" fontId="158" fillId="0" borderId="2169" applyNumberFormat="0" applyFill="0" applyAlignment="0" applyProtection="0"/>
    <xf numFmtId="0" fontId="158" fillId="0" borderId="2169" applyNumberFormat="0" applyFill="0" applyAlignment="0" applyProtection="0"/>
    <xf numFmtId="0" fontId="158" fillId="0" borderId="2169" applyNumberFormat="0" applyFill="0" applyAlignment="0" applyProtection="0"/>
    <xf numFmtId="0" fontId="158" fillId="0" borderId="2169" applyNumberFormat="0" applyFill="0" applyAlignment="0" applyProtection="0"/>
    <xf numFmtId="0" fontId="270" fillId="73" borderId="2215" applyNumberFormat="0" applyAlignment="0" applyProtection="0">
      <alignment vertical="center"/>
    </xf>
    <xf numFmtId="0" fontId="50" fillId="79" borderId="2185" applyNumberFormat="0" applyFont="0" applyAlignment="0" applyProtection="0"/>
    <xf numFmtId="0" fontId="270" fillId="73" borderId="2166" applyNumberFormat="0" applyAlignment="0" applyProtection="0">
      <alignment vertical="center"/>
    </xf>
    <xf numFmtId="0" fontId="210" fillId="73" borderId="2163" applyNumberFormat="0" applyAlignment="0" applyProtection="0">
      <alignment vertical="center"/>
    </xf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256" fillId="63" borderId="2163" applyNumberFormat="0" applyAlignment="0" applyProtection="0">
      <alignment vertical="center"/>
    </xf>
    <xf numFmtId="0" fontId="290" fillId="0" borderId="2169" applyNumberFormat="0" applyFill="0" applyAlignment="0" applyProtection="0">
      <alignment vertical="center"/>
    </xf>
    <xf numFmtId="0" fontId="50" fillId="79" borderId="2195" applyNumberFormat="0" applyFont="0" applyAlignment="0" applyProtection="0"/>
    <xf numFmtId="0" fontId="201" fillId="79" borderId="2165" applyNumberFormat="0" applyFont="0" applyAlignment="0" applyProtection="0">
      <alignment vertical="center"/>
    </xf>
    <xf numFmtId="0" fontId="149" fillId="41" borderId="2183" applyNumberFormat="0" applyAlignment="0" applyProtection="0"/>
    <xf numFmtId="0" fontId="156" fillId="54" borderId="2186" applyNumberFormat="0" applyAlignment="0" applyProtection="0"/>
    <xf numFmtId="0" fontId="172" fillId="0" borderId="2227"/>
    <xf numFmtId="3" fontId="27" fillId="0" borderId="2219" applyNumberFormat="0" applyFont="0" applyFill="0" applyAlignment="0" applyProtection="0">
      <alignment vertical="center"/>
    </xf>
    <xf numFmtId="3" fontId="27" fillId="0" borderId="2219" applyNumberFormat="0" applyFont="0" applyFill="0" applyAlignment="0" applyProtection="0">
      <alignment vertical="center"/>
    </xf>
    <xf numFmtId="3" fontId="276" fillId="109" borderId="2206"/>
    <xf numFmtId="0" fontId="172" fillId="0" borderId="2207"/>
    <xf numFmtId="3" fontId="27" fillId="0" borderId="2200" applyNumberFormat="0" applyFont="0" applyFill="0" applyAlignment="0" applyProtection="0">
      <alignment vertical="center"/>
    </xf>
    <xf numFmtId="3" fontId="27" fillId="0" borderId="2200" applyNumberFormat="0" applyFont="0" applyFill="0" applyAlignment="0" applyProtection="0">
      <alignment vertical="center"/>
    </xf>
    <xf numFmtId="3" fontId="276" fillId="109" borderId="2187"/>
    <xf numFmtId="0" fontId="172" fillId="0" borderId="2188"/>
    <xf numFmtId="3" fontId="27" fillId="0" borderId="2180" applyNumberFormat="0" applyFont="0" applyFill="0" applyAlignment="0" applyProtection="0">
      <alignment vertical="center"/>
    </xf>
    <xf numFmtId="3" fontId="27" fillId="0" borderId="2180" applyNumberFormat="0" applyFont="0" applyFill="0" applyAlignment="0" applyProtection="0">
      <alignment vertical="center"/>
    </xf>
    <xf numFmtId="0" fontId="50" fillId="79" borderId="2214" applyNumberFormat="0" applyFont="0" applyAlignment="0" applyProtection="0"/>
    <xf numFmtId="0" fontId="54" fillId="73" borderId="2212" applyNumberFormat="0" applyAlignment="0" applyProtection="0"/>
    <xf numFmtId="0" fontId="156" fillId="54" borderId="2196" applyNumberFormat="0" applyAlignment="0" applyProtection="0"/>
    <xf numFmtId="0" fontId="149" fillId="41" borderId="2222" applyNumberFormat="0" applyAlignment="0" applyProtection="0"/>
    <xf numFmtId="3" fontId="276" fillId="109" borderId="2216"/>
    <xf numFmtId="0" fontId="50" fillId="79" borderId="2195" applyNumberFormat="0" applyFont="0" applyAlignment="0" applyProtection="0"/>
    <xf numFmtId="0" fontId="54" fillId="73" borderId="2222" applyNumberFormat="0" applyAlignment="0" applyProtection="0"/>
    <xf numFmtId="0" fontId="36" fillId="0" borderId="2200" applyNumberFormat="0" applyFill="0" applyBorder="0" applyAlignment="0" applyProtection="0"/>
    <xf numFmtId="0" fontId="270" fillId="73" borderId="2196" applyNumberFormat="0" applyAlignment="0" applyProtection="0">
      <alignment vertical="center"/>
    </xf>
    <xf numFmtId="0" fontId="210" fillId="73" borderId="2222" applyNumberFormat="0" applyAlignment="0" applyProtection="0">
      <alignment vertical="center"/>
    </xf>
    <xf numFmtId="0" fontId="149" fillId="41" borderId="2212" applyNumberFormat="0" applyAlignment="0" applyProtection="0"/>
    <xf numFmtId="37" fontId="172" fillId="105" borderId="2211">
      <alignment horizontal="center" vertical="center" wrapText="1"/>
    </xf>
    <xf numFmtId="0" fontId="149" fillId="41" borderId="2212" applyNumberFormat="0" applyAlignment="0" applyProtection="0"/>
    <xf numFmtId="0" fontId="50" fillId="79" borderId="2214" applyNumberFormat="0" applyFont="0" applyAlignment="0" applyProtection="0"/>
    <xf numFmtId="0" fontId="158" fillId="0" borderId="2189" applyNumberFormat="0" applyFill="0" applyAlignment="0" applyProtection="0"/>
    <xf numFmtId="0" fontId="290" fillId="0" borderId="2189" applyNumberFormat="0" applyFill="0" applyAlignment="0" applyProtection="0">
      <alignment vertical="center"/>
    </xf>
    <xf numFmtId="0" fontId="68" fillId="0" borderId="2189" applyNumberFormat="0" applyFill="0" applyAlignment="0" applyProtection="0"/>
    <xf numFmtId="0" fontId="158" fillId="0" borderId="2189" applyNumberFormat="0" applyFill="0" applyAlignment="0" applyProtection="0"/>
    <xf numFmtId="0" fontId="290" fillId="0" borderId="2189" applyNumberFormat="0" applyFill="0" applyAlignment="0" applyProtection="0">
      <alignment vertical="center"/>
    </xf>
    <xf numFmtId="0" fontId="68" fillId="0" borderId="2189" applyNumberFormat="0" applyFill="0" applyAlignment="0" applyProtection="0"/>
    <xf numFmtId="0" fontId="158" fillId="0" borderId="2189" applyNumberFormat="0" applyFill="0" applyAlignment="0" applyProtection="0"/>
    <xf numFmtId="0" fontId="158" fillId="0" borderId="2189" applyNumberFormat="0" applyFill="0" applyAlignment="0" applyProtection="0"/>
    <xf numFmtId="0" fontId="158" fillId="0" borderId="2189" applyNumberFormat="0" applyFill="0" applyAlignment="0" applyProtection="0"/>
    <xf numFmtId="0" fontId="158" fillId="0" borderId="2189" applyNumberFormat="0" applyFill="0" applyAlignment="0" applyProtection="0"/>
    <xf numFmtId="0" fontId="158" fillId="0" borderId="2189" applyNumberFormat="0" applyFill="0" applyAlignment="0" applyProtection="0"/>
    <xf numFmtId="0" fontId="158" fillId="0" borderId="2189" applyNumberFormat="0" applyFill="0" applyAlignment="0" applyProtection="0"/>
    <xf numFmtId="0" fontId="270" fillId="73" borderId="2186" applyNumberFormat="0" applyAlignment="0" applyProtection="0">
      <alignment vertical="center"/>
    </xf>
    <xf numFmtId="0" fontId="210" fillId="73" borderId="2183" applyNumberFormat="0" applyAlignment="0" applyProtection="0">
      <alignment vertical="center"/>
    </xf>
    <xf numFmtId="0" fontId="62" fillId="63" borderId="2212" applyNumberFormat="0" applyAlignment="0" applyProtection="0"/>
    <xf numFmtId="0" fontId="256" fillId="63" borderId="2183" applyNumberFormat="0" applyAlignment="0" applyProtection="0">
      <alignment vertical="center"/>
    </xf>
    <xf numFmtId="0" fontId="290" fillId="0" borderId="2189" applyNumberFormat="0" applyFill="0" applyAlignment="0" applyProtection="0">
      <alignment vertical="center"/>
    </xf>
    <xf numFmtId="0" fontId="201" fillId="79" borderId="2185" applyNumberFormat="0" applyFont="0" applyAlignment="0" applyProtection="0">
      <alignment vertical="center"/>
    </xf>
    <xf numFmtId="0" fontId="50" fillId="79" borderId="2224" applyNumberFormat="0" applyFont="0" applyAlignment="0" applyProtection="0"/>
    <xf numFmtId="0" fontId="140" fillId="54" borderId="2222" applyNumberFormat="0" applyAlignment="0" applyProtection="0"/>
    <xf numFmtId="0" fontId="158" fillId="0" borderId="2199" applyNumberFormat="0" applyFill="0" applyAlignment="0" applyProtection="0"/>
    <xf numFmtId="0" fontId="290" fillId="0" borderId="2199" applyNumberFormat="0" applyFill="0" applyAlignment="0" applyProtection="0">
      <alignment vertical="center"/>
    </xf>
    <xf numFmtId="0" fontId="68" fillId="0" borderId="2199" applyNumberFormat="0" applyFill="0" applyAlignment="0" applyProtection="0"/>
    <xf numFmtId="0" fontId="158" fillId="0" borderId="2199" applyNumberFormat="0" applyFill="0" applyAlignment="0" applyProtection="0"/>
    <xf numFmtId="0" fontId="290" fillId="0" borderId="2199" applyNumberFormat="0" applyFill="0" applyAlignment="0" applyProtection="0">
      <alignment vertical="center"/>
    </xf>
    <xf numFmtId="0" fontId="68" fillId="0" borderId="2199" applyNumberFormat="0" applyFill="0" applyAlignment="0" applyProtection="0"/>
    <xf numFmtId="0" fontId="158" fillId="0" borderId="2199" applyNumberFormat="0" applyFill="0" applyAlignment="0" applyProtection="0"/>
    <xf numFmtId="0" fontId="158" fillId="0" borderId="2199" applyNumberFormat="0" applyFill="0" applyAlignment="0" applyProtection="0"/>
    <xf numFmtId="0" fontId="158" fillId="0" borderId="2199" applyNumberFormat="0" applyFill="0" applyAlignment="0" applyProtection="0"/>
    <xf numFmtId="0" fontId="158" fillId="0" borderId="2199" applyNumberFormat="0" applyFill="0" applyAlignment="0" applyProtection="0"/>
    <xf numFmtId="0" fontId="158" fillId="0" borderId="2199" applyNumberFormat="0" applyFill="0" applyAlignment="0" applyProtection="0"/>
    <xf numFmtId="0" fontId="158" fillId="0" borderId="2199" applyNumberFormat="0" applyFill="0" applyAlignment="0" applyProtection="0"/>
    <xf numFmtId="0" fontId="36" fillId="0" borderId="2219" applyNumberFormat="0" applyFill="0" applyBorder="0" applyAlignment="0" applyProtection="0"/>
    <xf numFmtId="0" fontId="270" fillId="73" borderId="2196" applyNumberFormat="0" applyAlignment="0" applyProtection="0">
      <alignment vertical="center"/>
    </xf>
    <xf numFmtId="0" fontId="210" fillId="73" borderId="2193" applyNumberFormat="0" applyAlignment="0" applyProtection="0">
      <alignment vertical="center"/>
    </xf>
    <xf numFmtId="0" fontId="149" fillId="41" borderId="2222" applyNumberFormat="0" applyAlignment="0" applyProtection="0"/>
    <xf numFmtId="0" fontId="256" fillId="63" borderId="2193" applyNumberFormat="0" applyAlignment="0" applyProtection="0">
      <alignment vertical="center"/>
    </xf>
    <xf numFmtId="0" fontId="290" fillId="0" borderId="2199" applyNumberFormat="0" applyFill="0" applyAlignment="0" applyProtection="0">
      <alignment vertical="center"/>
    </xf>
    <xf numFmtId="0" fontId="201" fillId="79" borderId="2195" applyNumberFormat="0" applyFont="0" applyAlignment="0" applyProtection="0">
      <alignment vertical="center"/>
    </xf>
    <xf numFmtId="0" fontId="158" fillId="0" borderId="2208" applyNumberFormat="0" applyFill="0" applyAlignment="0" applyProtection="0"/>
    <xf numFmtId="0" fontId="290" fillId="0" borderId="2208" applyNumberFormat="0" applyFill="0" applyAlignment="0" applyProtection="0">
      <alignment vertical="center"/>
    </xf>
    <xf numFmtId="0" fontId="68" fillId="0" borderId="2208" applyNumberFormat="0" applyFill="0" applyAlignment="0" applyProtection="0"/>
    <xf numFmtId="0" fontId="158" fillId="0" borderId="2208" applyNumberFormat="0" applyFill="0" applyAlignment="0" applyProtection="0"/>
    <xf numFmtId="0" fontId="290" fillId="0" borderId="2208" applyNumberFormat="0" applyFill="0" applyAlignment="0" applyProtection="0">
      <alignment vertical="center"/>
    </xf>
    <xf numFmtId="0" fontId="68" fillId="0" borderId="2208" applyNumberFormat="0" applyFill="0" applyAlignment="0" applyProtection="0"/>
    <xf numFmtId="0" fontId="158" fillId="0" borderId="2208" applyNumberFormat="0" applyFill="0" applyAlignment="0" applyProtection="0"/>
    <xf numFmtId="0" fontId="158" fillId="0" borderId="2208" applyNumberFormat="0" applyFill="0" applyAlignment="0" applyProtection="0"/>
    <xf numFmtId="0" fontId="158" fillId="0" borderId="2208" applyNumberFormat="0" applyFill="0" applyAlignment="0" applyProtection="0"/>
    <xf numFmtId="0" fontId="158" fillId="0" borderId="2208" applyNumberFormat="0" applyFill="0" applyAlignment="0" applyProtection="0"/>
    <xf numFmtId="0" fontId="158" fillId="0" borderId="2208" applyNumberFormat="0" applyFill="0" applyAlignment="0" applyProtection="0"/>
    <xf numFmtId="0" fontId="158" fillId="0" borderId="2208" applyNumberFormat="0" applyFill="0" applyAlignment="0" applyProtection="0"/>
    <xf numFmtId="0" fontId="270" fillId="73" borderId="2205" applyNumberFormat="0" applyAlignment="0" applyProtection="0">
      <alignment vertical="center"/>
    </xf>
    <xf numFmtId="0" fontId="290" fillId="0" borderId="2208" applyNumberFormat="0" applyFill="0" applyAlignment="0" applyProtection="0">
      <alignment vertical="center"/>
    </xf>
    <xf numFmtId="0" fontId="201" fillId="79" borderId="2204" applyNumberFormat="0" applyFont="0" applyAlignment="0" applyProtection="0">
      <alignment vertical="center"/>
    </xf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270" fillId="73" borderId="2215" applyNumberFormat="0" applyAlignment="0" applyProtection="0">
      <alignment vertical="center"/>
    </xf>
    <xf numFmtId="0" fontId="210" fillId="73" borderId="2212" applyNumberFormat="0" applyAlignment="0" applyProtection="0">
      <alignment vertical="center"/>
    </xf>
    <xf numFmtId="0" fontId="256" fillId="63" borderId="2212" applyNumberFormat="0" applyAlignment="0" applyProtection="0">
      <alignment vertical="center"/>
    </xf>
    <xf numFmtId="0" fontId="290" fillId="0" borderId="2218" applyNumberFormat="0" applyFill="0" applyAlignment="0" applyProtection="0">
      <alignment vertical="center"/>
    </xf>
    <xf numFmtId="0" fontId="201" fillId="79" borderId="2214" applyNumberFormat="0" applyFont="0" applyAlignment="0" applyProtection="0">
      <alignment vertical="center"/>
    </xf>
    <xf numFmtId="0" fontId="158" fillId="0" borderId="2228" applyNumberFormat="0" applyFill="0" applyAlignment="0" applyProtection="0"/>
    <xf numFmtId="0" fontId="290" fillId="0" borderId="2228" applyNumberFormat="0" applyFill="0" applyAlignment="0" applyProtection="0">
      <alignment vertical="center"/>
    </xf>
    <xf numFmtId="0" fontId="68" fillId="0" borderId="2228" applyNumberFormat="0" applyFill="0" applyAlignment="0" applyProtection="0"/>
    <xf numFmtId="0" fontId="158" fillId="0" borderId="2228" applyNumberFormat="0" applyFill="0" applyAlignment="0" applyProtection="0"/>
    <xf numFmtId="0" fontId="290" fillId="0" borderId="2228" applyNumberFormat="0" applyFill="0" applyAlignment="0" applyProtection="0">
      <alignment vertical="center"/>
    </xf>
    <xf numFmtId="0" fontId="6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270" fillId="73" borderId="2225" applyNumberFormat="0" applyAlignment="0" applyProtection="0">
      <alignment vertical="center"/>
    </xf>
    <xf numFmtId="0" fontId="210" fillId="73" borderId="2222" applyNumberFormat="0" applyAlignment="0" applyProtection="0">
      <alignment vertical="center"/>
    </xf>
    <xf numFmtId="0" fontId="256" fillId="63" borderId="2222" applyNumberFormat="0" applyAlignment="0" applyProtection="0">
      <alignment vertical="center"/>
    </xf>
    <xf numFmtId="0" fontId="290" fillId="0" borderId="2228" applyNumberFormat="0" applyFill="0" applyAlignment="0" applyProtection="0">
      <alignment vertical="center"/>
    </xf>
    <xf numFmtId="0" fontId="201" fillId="79" borderId="2224" applyNumberFormat="0" applyFont="0" applyAlignment="0" applyProtection="0">
      <alignment vertical="center"/>
    </xf>
    <xf numFmtId="9" fontId="10" fillId="0" borderId="0" applyFont="0" applyFill="0" applyBorder="0" applyAlignment="0" applyProtection="0"/>
    <xf numFmtId="0" fontId="54" fillId="54" borderId="2212" applyNumberFormat="0" applyAlignment="0" applyProtection="0"/>
    <xf numFmtId="0" fontId="42" fillId="0" borderId="2230" applyNumberFormat="0" applyAlignment="0" applyProtection="0"/>
    <xf numFmtId="0" fontId="42" fillId="0" borderId="2230">
      <alignment horizontal="left" vertical="center"/>
    </xf>
    <xf numFmtId="0" fontId="62" fillId="41" borderId="2212" applyNumberFormat="0" applyAlignment="0" applyProtection="0"/>
    <xf numFmtId="0" fontId="27" fillId="56" borderId="2214" applyNumberFormat="0" applyAlignment="0" applyProtection="0"/>
    <xf numFmtId="0" fontId="66" fillId="54" borderId="2215" applyNumberFormat="0" applyAlignment="0" applyProtection="0"/>
    <xf numFmtId="0" fontId="68" fillId="0" borderId="2218" applyNumberFormat="0" applyFill="0" applyAlignment="0" applyProtection="0"/>
    <xf numFmtId="0" fontId="79" fillId="73" borderId="2215" applyNumberFormat="0" applyAlignment="0" applyProtection="0"/>
    <xf numFmtId="0" fontId="80" fillId="73" borderId="2212" applyNumberFormat="0" applyAlignment="0" applyProtection="0"/>
    <xf numFmtId="0" fontId="86" fillId="63" borderId="2212" applyNumberFormat="0" applyAlignment="0" applyProtection="0"/>
    <xf numFmtId="0" fontId="88" fillId="0" borderId="2218" applyNumberFormat="0" applyFill="0" applyAlignment="0" applyProtection="0"/>
    <xf numFmtId="0" fontId="74" fillId="79" borderId="2214" applyNumberFormat="0" applyFont="0" applyAlignment="0" applyProtection="0"/>
    <xf numFmtId="0" fontId="36" fillId="79" borderId="2214" applyNumberFormat="0" applyFont="0" applyAlignment="0" applyProtection="0"/>
    <xf numFmtId="0" fontId="93" fillId="82" borderId="2231" applyNumberFormat="0" applyAlignment="0" applyProtection="0"/>
    <xf numFmtId="0" fontId="94" fillId="82" borderId="2212" applyNumberFormat="0" applyAlignment="0" applyProtection="0"/>
    <xf numFmtId="0" fontId="96" fillId="74" borderId="2212" applyNumberFormat="0" applyAlignment="0" applyProtection="0"/>
    <xf numFmtId="0" fontId="68" fillId="0" borderId="2232" applyNumberFormat="0" applyFill="0" applyAlignment="0" applyProtection="0"/>
    <xf numFmtId="0" fontId="36" fillId="79" borderId="2214" applyNumberFormat="0" applyFont="0" applyAlignment="0" applyProtection="0"/>
    <xf numFmtId="0" fontId="36" fillId="79" borderId="2214" applyNumberFormat="0" applyFont="0" applyAlignment="0" applyProtection="0"/>
    <xf numFmtId="0" fontId="118" fillId="0" borderId="53">
      <alignment horizontal="left" vertical="top"/>
    </xf>
    <xf numFmtId="0" fontId="120" fillId="0" borderId="53">
      <alignment horizontal="left" vertical="top"/>
    </xf>
    <xf numFmtId="4" fontId="107" fillId="74" borderId="2233" applyNumberFormat="0" applyProtection="0">
      <alignment vertical="center"/>
    </xf>
    <xf numFmtId="4" fontId="127" fillId="86" borderId="2233" applyNumberFormat="0" applyProtection="0">
      <alignment vertical="center"/>
    </xf>
    <xf numFmtId="4" fontId="107" fillId="86" borderId="2233" applyNumberFormat="0" applyProtection="0">
      <alignment horizontal="left" vertical="center" indent="1"/>
    </xf>
    <xf numFmtId="0" fontId="107" fillId="86" borderId="2233" applyNumberFormat="0" applyProtection="0">
      <alignment horizontal="left" vertical="top" indent="1"/>
    </xf>
    <xf numFmtId="4" fontId="36" fillId="59" borderId="2233" applyNumberFormat="0" applyProtection="0">
      <alignment horizontal="right" vertical="center"/>
    </xf>
    <xf numFmtId="4" fontId="36" fillId="65" borderId="2233" applyNumberFormat="0" applyProtection="0">
      <alignment horizontal="right" vertical="center"/>
    </xf>
    <xf numFmtId="4" fontId="36" fillId="76" borderId="2233" applyNumberFormat="0" applyProtection="0">
      <alignment horizontal="right" vertical="center"/>
    </xf>
    <xf numFmtId="4" fontId="36" fillId="67" borderId="2233" applyNumberFormat="0" applyProtection="0">
      <alignment horizontal="right" vertical="center"/>
    </xf>
    <xf numFmtId="4" fontId="36" fillId="71" borderId="2233" applyNumberFormat="0" applyProtection="0">
      <alignment horizontal="right" vertical="center"/>
    </xf>
    <xf numFmtId="4" fontId="36" fillId="78" borderId="2233" applyNumberFormat="0" applyProtection="0">
      <alignment horizontal="right" vertical="center"/>
    </xf>
    <xf numFmtId="4" fontId="36" fillId="77" borderId="2233" applyNumberFormat="0" applyProtection="0">
      <alignment horizontal="right" vertical="center"/>
    </xf>
    <xf numFmtId="4" fontId="36" fillId="88" borderId="2233" applyNumberFormat="0" applyProtection="0">
      <alignment horizontal="right" vertical="center"/>
    </xf>
    <xf numFmtId="4" fontId="36" fillId="66" borderId="2233" applyNumberFormat="0" applyProtection="0">
      <alignment horizontal="right" vertical="center"/>
    </xf>
    <xf numFmtId="4" fontId="36" fillId="92" borderId="2233" applyNumberFormat="0" applyProtection="0">
      <alignment horizontal="right" vertical="center"/>
    </xf>
    <xf numFmtId="0" fontId="27" fillId="91" borderId="2233" applyNumberFormat="0" applyProtection="0">
      <alignment horizontal="left" vertical="center" indent="1"/>
    </xf>
    <xf numFmtId="0" fontId="27" fillId="91" borderId="2233" applyNumberFormat="0" applyProtection="0">
      <alignment horizontal="left" vertical="top" indent="1"/>
    </xf>
    <xf numFmtId="0" fontId="27" fillId="87" borderId="2233" applyNumberFormat="0" applyProtection="0">
      <alignment horizontal="left" vertical="center" indent="1"/>
    </xf>
    <xf numFmtId="0" fontId="27" fillId="87" borderId="2233" applyNumberFormat="0" applyProtection="0">
      <alignment horizontal="left" vertical="top" indent="1"/>
    </xf>
    <xf numFmtId="0" fontId="27" fillId="93" borderId="2233" applyNumberFormat="0" applyProtection="0">
      <alignment horizontal="left" vertical="center" indent="1"/>
    </xf>
    <xf numFmtId="0" fontId="27" fillId="93" borderId="2233" applyNumberFormat="0" applyProtection="0">
      <alignment horizontal="left" vertical="top" indent="1"/>
    </xf>
    <xf numFmtId="0" fontId="27" fillId="94" borderId="2233" applyNumberFormat="0" applyProtection="0">
      <alignment horizontal="left" vertical="center" indent="1"/>
    </xf>
    <xf numFmtId="0" fontId="27" fillId="94" borderId="2233" applyNumberFormat="0" applyProtection="0">
      <alignment horizontal="left" vertical="top" indent="1"/>
    </xf>
    <xf numFmtId="4" fontId="36" fillId="35" borderId="2233" applyNumberFormat="0" applyProtection="0">
      <alignment vertical="center"/>
    </xf>
    <xf numFmtId="4" fontId="129" fillId="35" borderId="2233" applyNumberFormat="0" applyProtection="0">
      <alignment vertical="center"/>
    </xf>
    <xf numFmtId="4" fontId="36" fillId="35" borderId="2233" applyNumberFormat="0" applyProtection="0">
      <alignment horizontal="left" vertical="center" indent="1"/>
    </xf>
    <xf numFmtId="0" fontId="36" fillId="35" borderId="2233" applyNumberFormat="0" applyProtection="0">
      <alignment horizontal="left" vertical="top" indent="1"/>
    </xf>
    <xf numFmtId="4" fontId="36" fillId="90" borderId="2233" applyNumberFormat="0" applyProtection="0">
      <alignment horizontal="right" vertical="center"/>
    </xf>
    <xf numFmtId="4" fontId="129" fillId="90" borderId="2233" applyNumberFormat="0" applyProtection="0">
      <alignment horizontal="right" vertical="center"/>
    </xf>
    <xf numFmtId="4" fontId="36" fillId="92" borderId="2233" applyNumberFormat="0" applyProtection="0">
      <alignment horizontal="left" vertical="center" indent="1"/>
    </xf>
    <xf numFmtId="0" fontId="36" fillId="87" borderId="2233" applyNumberFormat="0" applyProtection="0">
      <alignment horizontal="left" vertical="top" indent="1"/>
    </xf>
    <xf numFmtId="4" fontId="108" fillId="90" borderId="2233" applyNumberFormat="0" applyProtection="0">
      <alignment horizontal="right" vertical="center"/>
    </xf>
    <xf numFmtId="2" fontId="31" fillId="0" borderId="2219">
      <alignment vertical="top"/>
      <protection locked="0"/>
    </xf>
    <xf numFmtId="0" fontId="140" fillId="54" borderId="2212" applyNumberFormat="0" applyAlignment="0" applyProtection="0"/>
    <xf numFmtId="10" fontId="30" fillId="35" borderId="2219" applyNumberFormat="0" applyBorder="0" applyAlignment="0" applyProtection="0"/>
    <xf numFmtId="10" fontId="30" fillId="35" borderId="2219" applyNumberFormat="0" applyBorder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0" fontId="86" fillId="41" borderId="2212" applyNumberFormat="0" applyAlignment="0" applyProtection="0"/>
    <xf numFmtId="0" fontId="149" fillId="41" borderId="2212" applyNumberFormat="0" applyAlignment="0" applyProtection="0"/>
    <xf numFmtId="0" fontId="86" fillId="41" borderId="2212" applyNumberFormat="0" applyAlignment="0" applyProtection="0"/>
    <xf numFmtId="0" fontId="37" fillId="56" borderId="2214" applyNumberFormat="0" applyAlignment="0" applyProtection="0"/>
    <xf numFmtId="0" fontId="27" fillId="79" borderId="2214" applyNumberFormat="0" applyFont="0" applyAlignment="0" applyProtection="0"/>
    <xf numFmtId="0" fontId="156" fillId="54" borderId="2215" applyNumberFormat="0" applyAlignment="0" applyProtection="0"/>
    <xf numFmtId="0" fontId="158" fillId="0" borderId="2218" applyNumberFormat="0" applyFill="0" applyAlignment="0" applyProtection="0"/>
    <xf numFmtId="0" fontId="79" fillId="99" borderId="2215" applyNumberFormat="0" applyProtection="0">
      <alignment vertical="top"/>
    </xf>
    <xf numFmtId="0" fontId="80" fillId="99" borderId="2212" applyNumberFormat="0" applyProtection="0">
      <alignment vertical="top"/>
    </xf>
    <xf numFmtId="0" fontId="86" fillId="57" borderId="2212" applyNumberFormat="0" applyProtection="0">
      <alignment vertical="top"/>
    </xf>
    <xf numFmtId="0" fontId="88" fillId="0" borderId="2234" applyNumberFormat="0" applyFill="0" applyProtection="0">
      <alignment vertical="top"/>
    </xf>
    <xf numFmtId="0" fontId="85" fillId="56" borderId="2214" applyNumberFormat="0" applyProtection="0">
      <alignment vertical="top"/>
    </xf>
    <xf numFmtId="10" fontId="30" fillId="35" borderId="2219" applyNumberFormat="0" applyBorder="0" applyAlignment="0" applyProtection="0"/>
    <xf numFmtId="0" fontId="66" fillId="73" borderId="2215" applyNumberFormat="0" applyAlignment="0" applyProtection="0"/>
    <xf numFmtId="0" fontId="156" fillId="54" borderId="2215" applyNumberFormat="0" applyAlignment="0" applyProtection="0"/>
    <xf numFmtId="0" fontId="54" fillId="73" borderId="2212" applyNumberFormat="0" applyAlignment="0" applyProtection="0"/>
    <xf numFmtId="0" fontId="140" fillId="54" borderId="2212" applyNumberFormat="0" applyAlignment="0" applyProtection="0"/>
    <xf numFmtId="0" fontId="62" fillId="63" borderId="2212" applyNumberFormat="0" applyAlignment="0" applyProtection="0"/>
    <xf numFmtId="0" fontId="149" fillId="41" borderId="2212" applyNumberFormat="0" applyAlignment="0" applyProtection="0"/>
    <xf numFmtId="0" fontId="68" fillId="0" borderId="2218" applyNumberFormat="0" applyFill="0" applyAlignment="0" applyProtection="0"/>
    <xf numFmtId="0" fontId="158" fillId="0" borderId="2218" applyNumberFormat="0" applyFill="0" applyAlignment="0" applyProtection="0"/>
    <xf numFmtId="0" fontId="27" fillId="79" borderId="2214" applyNumberFormat="0" applyFont="0" applyAlignment="0" applyProtection="0"/>
    <xf numFmtId="0" fontId="37" fillId="56" borderId="2214" applyNumberFormat="0" applyAlignment="0" applyProtection="0"/>
    <xf numFmtId="0" fontId="27" fillId="79" borderId="2214" applyNumberFormat="0" applyFont="0" applyAlignment="0" applyProtection="0"/>
    <xf numFmtId="0" fontId="79" fillId="73" borderId="2215" applyNumberFormat="0" applyAlignment="0" applyProtection="0"/>
    <xf numFmtId="0" fontId="80" fillId="73" borderId="2212" applyNumberFormat="0" applyAlignment="0" applyProtection="0"/>
    <xf numFmtId="0" fontId="86" fillId="63" borderId="2212" applyNumberFormat="0" applyAlignment="0" applyProtection="0"/>
    <xf numFmtId="0" fontId="88" fillId="0" borderId="2218" applyNumberFormat="0" applyFill="0" applyAlignment="0" applyProtection="0"/>
    <xf numFmtId="0" fontId="74" fillId="79" borderId="2214" applyNumberFormat="0" applyFont="0" applyAlignment="0" applyProtection="0"/>
    <xf numFmtId="0" fontId="93" fillId="82" borderId="2231" applyNumberFormat="0" applyAlignment="0" applyProtection="0"/>
    <xf numFmtId="0" fontId="94" fillId="82" borderId="2212" applyNumberFormat="0" applyAlignment="0" applyProtection="0"/>
    <xf numFmtId="0" fontId="96" fillId="74" borderId="2212" applyNumberFormat="0" applyAlignment="0" applyProtection="0"/>
    <xf numFmtId="0" fontId="68" fillId="0" borderId="2232" applyNumberFormat="0" applyFill="0" applyAlignment="0" applyProtection="0"/>
    <xf numFmtId="0" fontId="36" fillId="79" borderId="2214" applyNumberFormat="0" applyFont="0" applyAlignment="0" applyProtection="0"/>
    <xf numFmtId="0" fontId="27" fillId="79" borderId="2214" applyNumberFormat="0" applyFont="0" applyAlignment="0" applyProtection="0"/>
    <xf numFmtId="0" fontId="27" fillId="79" borderId="2214" applyNumberFormat="0" applyFont="0" applyAlignment="0" applyProtection="0"/>
    <xf numFmtId="0" fontId="27" fillId="79" borderId="2214" applyNumberFormat="0" applyFont="0" applyAlignment="0" applyProtection="0"/>
    <xf numFmtId="0" fontId="27" fillId="79" borderId="2214" applyNumberFormat="0" applyFont="0" applyAlignment="0" applyProtection="0"/>
    <xf numFmtId="0" fontId="27" fillId="79" borderId="2214" applyNumberFormat="0" applyFont="0" applyAlignment="0" applyProtection="0"/>
    <xf numFmtId="0" fontId="27" fillId="79" borderId="2214" applyNumberFormat="0" applyFont="0" applyAlignment="0" applyProtection="0"/>
    <xf numFmtId="0" fontId="27" fillId="79" borderId="2214" applyNumberFormat="0" applyFon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7" fillId="73" borderId="2212" applyNumberFormat="0" applyAlignment="0" applyProtection="0"/>
    <xf numFmtId="0" fontId="184" fillId="63" borderId="2212" applyNumberFormat="0" applyAlignment="0" applyProtection="0"/>
    <xf numFmtId="0" fontId="36" fillId="79" borderId="2214" applyNumberFormat="0" applyFont="0" applyAlignment="0" applyProtection="0"/>
    <xf numFmtId="0" fontId="187" fillId="73" borderId="2215" applyNumberFormat="0" applyAlignment="0" applyProtection="0"/>
    <xf numFmtId="0" fontId="107" fillId="0" borderId="2218" applyNumberFormat="0" applyFill="0" applyAlignment="0" applyProtection="0"/>
    <xf numFmtId="0" fontId="177" fillId="73" borderId="2212" applyNumberFormat="0" applyAlignment="0" applyProtection="0"/>
    <xf numFmtId="0" fontId="184" fillId="63" borderId="2212" applyNumberFormat="0" applyAlignment="0" applyProtection="0"/>
    <xf numFmtId="0" fontId="187" fillId="73" borderId="2215" applyNumberFormat="0" applyAlignment="0" applyProtection="0"/>
    <xf numFmtId="0" fontId="107" fillId="0" borderId="2218" applyNumberFormat="0" applyFill="0" applyAlignment="0" applyProtection="0"/>
    <xf numFmtId="0" fontId="54" fillId="73" borderId="2320" applyNumberFormat="0" applyAlignment="0" applyProtection="0"/>
    <xf numFmtId="0" fontId="140" fillId="54" borderId="2339" applyNumberFormat="0" applyAlignment="0" applyProtection="0"/>
    <xf numFmtId="10" fontId="30" fillId="35" borderId="2307" applyNumberFormat="0" applyBorder="0" applyAlignment="0" applyProtection="0"/>
    <xf numFmtId="0" fontId="149" fillId="41" borderId="2320" applyNumberFormat="0" applyAlignment="0" applyProtection="0"/>
    <xf numFmtId="0" fontId="54" fillId="73" borderId="2251" applyNumberFormat="0" applyAlignment="0" applyProtection="0"/>
    <xf numFmtId="0" fontId="50" fillId="79" borderId="2272" applyNumberFormat="0" applyFont="0" applyAlignment="0" applyProtection="0"/>
    <xf numFmtId="0" fontId="44" fillId="0" borderId="2249">
      <alignment horizontal="left" vertical="center"/>
    </xf>
    <xf numFmtId="0" fontId="149" fillId="41" borderId="2251" applyNumberFormat="0" applyAlignment="0" applyProtection="0"/>
    <xf numFmtId="10" fontId="30" fillId="35" borderId="2238" applyNumberFormat="0" applyBorder="0" applyAlignment="0" applyProtection="0"/>
    <xf numFmtId="0" fontId="140" fillId="54" borderId="2270" applyNumberFormat="0" applyAlignment="0" applyProtection="0"/>
    <xf numFmtId="0" fontId="44" fillId="0" borderId="2318">
      <alignment horizontal="left" vertical="center"/>
    </xf>
    <xf numFmtId="0" fontId="50" fillId="79" borderId="2341" applyNumberFormat="0" applyFont="0" applyAlignment="0" applyProtection="0"/>
    <xf numFmtId="5" fontId="209" fillId="0" borderId="2229" applyAlignment="0" applyProtection="0"/>
    <xf numFmtId="0" fontId="140" fillId="54" borderId="2212" applyNumberFormat="0" applyAlignment="0" applyProtection="0"/>
    <xf numFmtId="0" fontId="210" fillId="73" borderId="2212" applyNumberFormat="0" applyAlignment="0" applyProtection="0">
      <alignment vertical="center"/>
    </xf>
    <xf numFmtId="0" fontId="140" fillId="54" borderId="2212" applyNumberFormat="0" applyAlignment="0" applyProtection="0"/>
    <xf numFmtId="227" fontId="215" fillId="0" borderId="2229" applyFill="0" applyProtection="0"/>
    <xf numFmtId="0" fontId="243" fillId="104" borderId="2237"/>
    <xf numFmtId="0" fontId="44" fillId="0" borderId="2220">
      <alignment horizontal="left" vertical="center"/>
    </xf>
    <xf numFmtId="0" fontId="42" fillId="0" borderId="2220">
      <alignment horizontal="left" vertical="center"/>
    </xf>
    <xf numFmtId="0" fontId="246" fillId="0" borderId="2236">
      <alignment horizontal="left" vertical="top"/>
    </xf>
    <xf numFmtId="0" fontId="249" fillId="0" borderId="2236">
      <alignment horizontal="left" vertical="top"/>
    </xf>
    <xf numFmtId="10" fontId="41" fillId="35" borderId="2219" applyNumberFormat="0" applyBorder="0" applyAlignment="0" applyProtection="0"/>
    <xf numFmtId="10" fontId="41" fillId="35" borderId="2219" applyNumberFormat="0" applyBorder="0" applyAlignment="0" applyProtection="0"/>
    <xf numFmtId="10" fontId="30" fillId="35" borderId="2219" applyNumberFormat="0" applyBorder="0" applyAlignment="0" applyProtection="0"/>
    <xf numFmtId="0" fontId="149" fillId="41" borderId="2212" applyNumberFormat="0" applyAlignment="0" applyProtection="0"/>
    <xf numFmtId="0" fontId="256" fillId="63" borderId="2212" applyNumberFormat="0" applyAlignment="0" applyProtection="0">
      <alignment vertical="center"/>
    </xf>
    <xf numFmtId="0" fontId="256" fillId="63" borderId="2212" applyNumberFormat="0" applyAlignment="0" applyProtection="0">
      <alignment vertical="center"/>
    </xf>
    <xf numFmtId="0" fontId="149" fillId="41" borderId="2212" applyNumberForma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156" fillId="54" borderId="2215" applyNumberFormat="0" applyAlignment="0" applyProtection="0"/>
    <xf numFmtId="0" fontId="270" fillId="73" borderId="2215" applyNumberFormat="0" applyAlignment="0" applyProtection="0">
      <alignment vertical="center"/>
    </xf>
    <xf numFmtId="0" fontId="156" fillId="54" borderId="2215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58" fillId="0" borderId="2218" applyNumberFormat="0" applyFill="0" applyAlignment="0" applyProtection="0"/>
    <xf numFmtId="0" fontId="290" fillId="0" borderId="2218" applyNumberFormat="0" applyFill="0" applyAlignment="0" applyProtection="0">
      <alignment vertical="center"/>
    </xf>
    <xf numFmtId="0" fontId="158" fillId="0" borderId="2218" applyNumberFormat="0" applyFill="0" applyAlignment="0" applyProtection="0"/>
    <xf numFmtId="0" fontId="290" fillId="0" borderId="2218" applyNumberFormat="0" applyFill="0" applyAlignment="0" applyProtection="0">
      <alignment vertical="center"/>
    </xf>
    <xf numFmtId="0" fontId="270" fillId="73" borderId="2215" applyNumberFormat="0" applyAlignment="0" applyProtection="0">
      <alignment vertical="center"/>
    </xf>
    <xf numFmtId="0" fontId="210" fillId="73" borderId="2212" applyNumberFormat="0" applyAlignment="0" applyProtection="0">
      <alignment vertical="center"/>
    </xf>
    <xf numFmtId="0" fontId="256" fillId="63" borderId="2212" applyNumberFormat="0" applyAlignment="0" applyProtection="0">
      <alignment vertical="center"/>
    </xf>
    <xf numFmtId="0" fontId="290" fillId="0" borderId="2218" applyNumberFormat="0" applyFill="0" applyAlignment="0" applyProtection="0">
      <alignment vertical="center"/>
    </xf>
    <xf numFmtId="0" fontId="201" fillId="79" borderId="2214" applyNumberFormat="0" applyFont="0" applyAlignment="0" applyProtection="0">
      <alignment vertical="center"/>
    </xf>
    <xf numFmtId="0" fontId="158" fillId="0" borderId="2228" applyNumberFormat="0" applyFill="0" applyAlignment="0" applyProtection="0"/>
    <xf numFmtId="0" fontId="290" fillId="0" borderId="2228" applyNumberFormat="0" applyFill="0" applyAlignment="0" applyProtection="0">
      <alignment vertical="center"/>
    </xf>
    <xf numFmtId="0" fontId="50" fillId="79" borderId="2224" applyNumberFormat="0" applyFont="0" applyAlignment="0" applyProtection="0"/>
    <xf numFmtId="0" fontId="149" fillId="41" borderId="2270" applyNumberFormat="0" applyAlignment="0" applyProtection="0"/>
    <xf numFmtId="0" fontId="149" fillId="41" borderId="2222" applyNumberForma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9" fillId="56" borderId="2224" applyNumberFormat="0" applyAlignment="0" applyProtection="0"/>
    <xf numFmtId="0" fontId="158" fillId="0" borderId="2276" applyNumberFormat="0" applyFill="0" applyAlignment="0" applyProtection="0"/>
    <xf numFmtId="0" fontId="62" fillId="63" borderId="2251" applyNumberFormat="0" applyAlignment="0" applyProtection="0"/>
    <xf numFmtId="0" fontId="172" fillId="0" borderId="2227"/>
    <xf numFmtId="0" fontId="156" fillId="54" borderId="2244" applyNumberFormat="0" applyAlignment="0" applyProtection="0"/>
    <xf numFmtId="0" fontId="156" fillId="54" borderId="2244" applyNumberFormat="0" applyAlignment="0" applyProtection="0"/>
    <xf numFmtId="0" fontId="156" fillId="54" borderId="2244" applyNumberFormat="0" applyAlignment="0" applyProtection="0"/>
    <xf numFmtId="0" fontId="156" fillId="54" borderId="2244" applyNumberFormat="0" applyAlignment="0" applyProtection="0"/>
    <xf numFmtId="0" fontId="66" fillId="73" borderId="2244" applyNumberFormat="0" applyAlignment="0" applyProtection="0"/>
    <xf numFmtId="0" fontId="270" fillId="73" borderId="2244" applyNumberFormat="0" applyAlignment="0" applyProtection="0">
      <alignment vertical="center"/>
    </xf>
    <xf numFmtId="0" fontId="156" fillId="54" borderId="2244" applyNumberFormat="0" applyAlignment="0" applyProtection="0"/>
    <xf numFmtId="0" fontId="66" fillId="73" borderId="2244" applyNumberFormat="0" applyAlignment="0" applyProtection="0"/>
    <xf numFmtId="0" fontId="270" fillId="73" borderId="2244" applyNumberFormat="0" applyAlignment="0" applyProtection="0">
      <alignment vertical="center"/>
    </xf>
    <xf numFmtId="0" fontId="156" fillId="54" borderId="2244" applyNumberForma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201" fillId="79" borderId="2243" applyNumberFormat="0" applyFont="0" applyAlignment="0" applyProtection="0">
      <alignment vertical="center"/>
    </xf>
    <xf numFmtId="0" fontId="50" fillId="79" borderId="2243" applyNumberFormat="0" applyFont="0" applyAlignment="0" applyProtection="0"/>
    <xf numFmtId="0" fontId="201" fillId="79" borderId="2243" applyNumberFormat="0" applyFont="0" applyAlignment="0" applyProtection="0">
      <alignment vertical="center"/>
    </xf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9" fillId="56" borderId="2243" applyNumberForma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50" fillId="79" borderId="2243" applyNumberFormat="0" applyFont="0" applyAlignment="0" applyProtection="0"/>
    <xf numFmtId="0" fontId="156" fillId="54" borderId="2263" applyNumberFormat="0" applyAlignment="0" applyProtection="0"/>
    <xf numFmtId="0" fontId="156" fillId="54" borderId="2263" applyNumberFormat="0" applyAlignment="0" applyProtection="0"/>
    <xf numFmtId="0" fontId="156" fillId="54" borderId="2263" applyNumberFormat="0" applyAlignment="0" applyProtection="0"/>
    <xf numFmtId="0" fontId="156" fillId="54" borderId="2263" applyNumberFormat="0" applyAlignment="0" applyProtection="0"/>
    <xf numFmtId="0" fontId="66" fillId="73" borderId="2263" applyNumberFormat="0" applyAlignment="0" applyProtection="0"/>
    <xf numFmtId="0" fontId="270" fillId="73" borderId="2263" applyNumberFormat="0" applyAlignment="0" applyProtection="0">
      <alignment vertical="center"/>
    </xf>
    <xf numFmtId="0" fontId="270" fillId="73" borderId="2263" applyNumberFormat="0" applyAlignment="0" applyProtection="0">
      <alignment vertical="center"/>
    </xf>
    <xf numFmtId="0" fontId="156" fillId="54" borderId="2263" applyNumberForma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201" fillId="79" borderId="2262" applyNumberFormat="0" applyFont="0" applyAlignment="0" applyProtection="0">
      <alignment vertical="center"/>
    </xf>
    <xf numFmtId="0" fontId="201" fillId="79" borderId="2262" applyNumberFormat="0" applyFont="0" applyAlignment="0" applyProtection="0">
      <alignment vertical="center"/>
    </xf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9" fillId="56" borderId="2262" applyNumberForma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50" fillId="79" borderId="2262" applyNumberFormat="0" applyFont="0" applyAlignment="0" applyProtection="0"/>
    <xf numFmtId="0" fontId="156" fillId="54" borderId="2283" applyNumberFormat="0" applyAlignment="0" applyProtection="0"/>
    <xf numFmtId="0" fontId="156" fillId="54" borderId="2283" applyNumberFormat="0" applyAlignment="0" applyProtection="0"/>
    <xf numFmtId="0" fontId="156" fillId="54" borderId="2283" applyNumberFormat="0" applyAlignment="0" applyProtection="0"/>
    <xf numFmtId="0" fontId="156" fillId="54" borderId="2283" applyNumberFormat="0" applyAlignment="0" applyProtection="0"/>
    <xf numFmtId="0" fontId="66" fillId="73" borderId="2283" applyNumberFormat="0" applyAlignment="0" applyProtection="0"/>
    <xf numFmtId="0" fontId="270" fillId="73" borderId="2283" applyNumberFormat="0" applyAlignment="0" applyProtection="0">
      <alignment vertical="center"/>
    </xf>
    <xf numFmtId="0" fontId="156" fillId="54" borderId="2283" applyNumberFormat="0" applyAlignment="0" applyProtection="0"/>
    <xf numFmtId="0" fontId="66" fillId="73" borderId="2283" applyNumberFormat="0" applyAlignment="0" applyProtection="0"/>
    <xf numFmtId="0" fontId="270" fillId="73" borderId="2283" applyNumberFormat="0" applyAlignment="0" applyProtection="0">
      <alignment vertical="center"/>
    </xf>
    <xf numFmtId="0" fontId="156" fillId="54" borderId="2283" applyNumberForma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201" fillId="79" borderId="2282" applyNumberFormat="0" applyFont="0" applyAlignment="0" applyProtection="0">
      <alignment vertical="center"/>
    </xf>
    <xf numFmtId="0" fontId="201" fillId="79" borderId="2282" applyNumberFormat="0" applyFont="0" applyAlignment="0" applyProtection="0">
      <alignment vertical="center"/>
    </xf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9" fillId="56" borderId="2282" applyNumberForma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0" fontId="50" fillId="79" borderId="2282" applyNumberFormat="0" applyFont="0" applyAlignment="0" applyProtection="0"/>
    <xf numFmtId="5" fontId="209" fillId="0" borderId="2229" applyAlignment="0" applyProtection="0"/>
    <xf numFmtId="5" fontId="209" fillId="0" borderId="2229" applyAlignment="0" applyProtection="0"/>
    <xf numFmtId="5" fontId="209" fillId="0" borderId="2229" applyAlignment="0" applyProtection="0"/>
    <xf numFmtId="0" fontId="140" fillId="54" borderId="2222" applyNumberFormat="0" applyAlignment="0" applyProtection="0"/>
    <xf numFmtId="0" fontId="210" fillId="73" borderId="2222" applyNumberFormat="0" applyAlignment="0" applyProtection="0">
      <alignment vertical="center"/>
    </xf>
    <xf numFmtId="0" fontId="54" fillId="73" borderId="2222" applyNumberFormat="0" applyAlignment="0" applyProtection="0"/>
    <xf numFmtId="0" fontId="140" fillId="54" borderId="2222" applyNumberFormat="0" applyAlignment="0" applyProtection="0"/>
    <xf numFmtId="0" fontId="210" fillId="73" borderId="2222" applyNumberFormat="0" applyAlignment="0" applyProtection="0">
      <alignment vertical="center"/>
    </xf>
    <xf numFmtId="0" fontId="54" fillId="73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22" applyNumberFormat="0" applyAlignment="0" applyProtection="0"/>
    <xf numFmtId="0" fontId="140" fillId="54" borderId="2251" applyNumberFormat="0" applyAlignment="0" applyProtection="0"/>
    <xf numFmtId="0" fontId="210" fillId="73" borderId="2251" applyNumberFormat="0" applyAlignment="0" applyProtection="0">
      <alignment vertical="center"/>
    </xf>
    <xf numFmtId="0" fontId="54" fillId="73" borderId="2251" applyNumberFormat="0" applyAlignment="0" applyProtection="0"/>
    <xf numFmtId="0" fontId="140" fillId="54" borderId="2251" applyNumberFormat="0" applyAlignment="0" applyProtection="0"/>
    <xf numFmtId="0" fontId="210" fillId="73" borderId="2251" applyNumberFormat="0" applyAlignment="0" applyProtection="0">
      <alignment vertical="center"/>
    </xf>
    <xf numFmtId="0" fontId="140" fillId="54" borderId="2251" applyNumberFormat="0" applyAlignment="0" applyProtection="0"/>
    <xf numFmtId="0" fontId="140" fillId="54" borderId="2251" applyNumberFormat="0" applyAlignment="0" applyProtection="0"/>
    <xf numFmtId="0" fontId="140" fillId="54" borderId="2251" applyNumberFormat="0" applyAlignment="0" applyProtection="0"/>
    <xf numFmtId="0" fontId="140" fillId="54" borderId="2251" applyNumberFormat="0" applyAlignment="0" applyProtection="0"/>
    <xf numFmtId="0" fontId="140" fillId="54" borderId="2251" applyNumberFormat="0" applyAlignment="0" applyProtection="0"/>
    <xf numFmtId="0" fontId="140" fillId="54" borderId="2251" applyNumberFormat="0" applyAlignment="0" applyProtection="0"/>
    <xf numFmtId="0" fontId="140" fillId="54" borderId="2270" applyNumberFormat="0" applyAlignment="0" applyProtection="0"/>
    <xf numFmtId="0" fontId="210" fillId="73" borderId="2270" applyNumberFormat="0" applyAlignment="0" applyProtection="0">
      <alignment vertical="center"/>
    </xf>
    <xf numFmtId="0" fontId="140" fillId="54" borderId="2270" applyNumberFormat="0" applyAlignment="0" applyProtection="0"/>
    <xf numFmtId="0" fontId="210" fillId="73" borderId="2270" applyNumberFormat="0" applyAlignment="0" applyProtection="0">
      <alignment vertical="center"/>
    </xf>
    <xf numFmtId="0" fontId="54" fillId="73" borderId="2270" applyNumberFormat="0" applyAlignment="0" applyProtection="0"/>
    <xf numFmtId="0" fontId="140" fillId="54" borderId="2270" applyNumberFormat="0" applyAlignment="0" applyProtection="0"/>
    <xf numFmtId="0" fontId="140" fillId="54" borderId="2270" applyNumberFormat="0" applyAlignment="0" applyProtection="0"/>
    <xf numFmtId="0" fontId="140" fillId="54" borderId="2270" applyNumberFormat="0" applyAlignment="0" applyProtection="0"/>
    <xf numFmtId="0" fontId="140" fillId="54" borderId="2270" applyNumberFormat="0" applyAlignment="0" applyProtection="0"/>
    <xf numFmtId="0" fontId="262" fillId="107" borderId="2242">
      <alignment textRotation="90"/>
    </xf>
    <xf numFmtId="0" fontId="149" fillId="41" borderId="2241" applyNumberFormat="0" applyAlignment="0" applyProtection="0"/>
    <xf numFmtId="0" fontId="149" fillId="41" borderId="2241" applyNumberFormat="0" applyAlignment="0" applyProtection="0"/>
    <xf numFmtId="0" fontId="149" fillId="41" borderId="2241" applyNumberFormat="0" applyAlignment="0" applyProtection="0"/>
    <xf numFmtId="0" fontId="149" fillId="41" borderId="2241" applyNumberFormat="0" applyAlignment="0" applyProtection="0"/>
    <xf numFmtId="0" fontId="149" fillId="41" borderId="2241" applyNumberFormat="0" applyAlignment="0" applyProtection="0"/>
    <xf numFmtId="0" fontId="62" fillId="63" borderId="2241" applyNumberFormat="0" applyAlignment="0" applyProtection="0"/>
    <xf numFmtId="0" fontId="256" fillId="63" borderId="2241" applyNumberFormat="0" applyAlignment="0" applyProtection="0">
      <alignment vertical="center"/>
    </xf>
    <xf numFmtId="0" fontId="149" fillId="41" borderId="2241" applyNumberFormat="0" applyAlignment="0" applyProtection="0"/>
    <xf numFmtId="0" fontId="62" fillId="63" borderId="2241" applyNumberFormat="0" applyAlignment="0" applyProtection="0"/>
    <xf numFmtId="0" fontId="256" fillId="63" borderId="2241" applyNumberFormat="0" applyAlignment="0" applyProtection="0">
      <alignment vertical="center"/>
    </xf>
    <xf numFmtId="0" fontId="149" fillId="41" borderId="2241" applyNumberFormat="0" applyAlignment="0" applyProtection="0"/>
    <xf numFmtId="10" fontId="41" fillId="35" borderId="2238" applyNumberFormat="0" applyBorder="0" applyAlignment="0" applyProtection="0"/>
    <xf numFmtId="10" fontId="41" fillId="35" borderId="2238" applyNumberFormat="0" applyBorder="0" applyAlignment="0" applyProtection="0"/>
    <xf numFmtId="0" fontId="262" fillId="107" borderId="2261">
      <alignment textRotation="90"/>
    </xf>
    <xf numFmtId="0" fontId="262" fillId="107" borderId="2281">
      <alignment textRotation="90"/>
    </xf>
    <xf numFmtId="37" fontId="172" fillId="105" borderId="2240">
      <alignment horizontal="center" vertical="center" wrapText="1"/>
    </xf>
    <xf numFmtId="0" fontId="149" fillId="41" borderId="2280" applyNumberFormat="0" applyAlignment="0" applyProtection="0"/>
    <xf numFmtId="0" fontId="149" fillId="41" borderId="2280" applyNumberFormat="0" applyAlignment="0" applyProtection="0"/>
    <xf numFmtId="0" fontId="149" fillId="41" borderId="2280" applyNumberFormat="0" applyAlignment="0" applyProtection="0"/>
    <xf numFmtId="10" fontId="30" fillId="35" borderId="2258" applyNumberFormat="0" applyBorder="0" applyAlignment="0" applyProtection="0"/>
    <xf numFmtId="10" fontId="41" fillId="35" borderId="2258" applyNumberFormat="0" applyBorder="0" applyAlignment="0" applyProtection="0"/>
    <xf numFmtId="10" fontId="41" fillId="35" borderId="2258" applyNumberFormat="0" applyBorder="0" applyAlignment="0" applyProtection="0"/>
    <xf numFmtId="0" fontId="149" fillId="41" borderId="2280" applyNumberFormat="0" applyAlignment="0" applyProtection="0"/>
    <xf numFmtId="0" fontId="62" fillId="63" borderId="2280" applyNumberFormat="0" applyAlignment="0" applyProtection="0"/>
    <xf numFmtId="0" fontId="256" fillId="63" borderId="2280" applyNumberFormat="0" applyAlignment="0" applyProtection="0">
      <alignment vertical="center"/>
    </xf>
    <xf numFmtId="0" fontId="149" fillId="41" borderId="2280" applyNumberFormat="0" applyAlignment="0" applyProtection="0"/>
    <xf numFmtId="0" fontId="62" fillId="63" borderId="2280" applyNumberFormat="0" applyAlignment="0" applyProtection="0"/>
    <xf numFmtId="0" fontId="256" fillId="63" borderId="2280" applyNumberFormat="0" applyAlignment="0" applyProtection="0">
      <alignment vertical="center"/>
    </xf>
    <xf numFmtId="0" fontId="149" fillId="41" borderId="2280" applyNumberFormat="0" applyAlignment="0" applyProtection="0"/>
    <xf numFmtId="10" fontId="41" fillId="35" borderId="2277" applyNumberFormat="0" applyBorder="0" applyAlignment="0" applyProtection="0"/>
    <xf numFmtId="10" fontId="41" fillId="35" borderId="2277" applyNumberFormat="0" applyBorder="0" applyAlignment="0" applyProtection="0"/>
    <xf numFmtId="37" fontId="172" fillId="105" borderId="2260">
      <alignment horizontal="center" vertical="center" wrapText="1"/>
    </xf>
    <xf numFmtId="5" fontId="209" fillId="0" borderId="2229" applyAlignment="0" applyProtection="0"/>
    <xf numFmtId="37" fontId="172" fillId="105" borderId="2279">
      <alignment horizontal="center" vertical="center" wrapText="1"/>
    </xf>
    <xf numFmtId="0" fontId="249" fillId="0" borderId="2236">
      <alignment horizontal="left" vertical="top"/>
    </xf>
    <xf numFmtId="0" fontId="42" fillId="0" borderId="2239">
      <alignment horizontal="left" vertical="center"/>
    </xf>
    <xf numFmtId="0" fontId="44" fillId="0" borderId="2239">
      <alignment horizontal="left" vertical="center"/>
    </xf>
    <xf numFmtId="0" fontId="246" fillId="0" borderId="2236">
      <alignment horizontal="left" vertical="top"/>
    </xf>
    <xf numFmtId="0" fontId="140" fillId="54" borderId="2212" applyNumberFormat="0" applyAlignment="0" applyProtection="0"/>
    <xf numFmtId="0" fontId="210" fillId="73" borderId="2212" applyNumberFormat="0" applyAlignment="0" applyProtection="0">
      <alignment vertical="center"/>
    </xf>
    <xf numFmtId="0" fontId="54" fillId="73" borderId="2212" applyNumberFormat="0" applyAlignment="0" applyProtection="0"/>
    <xf numFmtId="0" fontId="140" fillId="54" borderId="2212" applyNumberFormat="0" applyAlignment="0" applyProtection="0"/>
    <xf numFmtId="0" fontId="210" fillId="73" borderId="2212" applyNumberFormat="0" applyAlignment="0" applyProtection="0">
      <alignment vertical="center"/>
    </xf>
    <xf numFmtId="0" fontId="54" fillId="73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140" fillId="54" borderId="2212" applyNumberFormat="0" applyAlignment="0" applyProtection="0"/>
    <xf numFmtId="0" fontId="42" fillId="0" borderId="2259">
      <alignment horizontal="left" vertical="center"/>
    </xf>
    <xf numFmtId="0" fontId="44" fillId="0" borderId="2259">
      <alignment horizontal="left" vertical="center"/>
    </xf>
    <xf numFmtId="0" fontId="243" fillId="104" borderId="2237"/>
    <xf numFmtId="0" fontId="42" fillId="0" borderId="2278">
      <alignment horizontal="left" vertical="center"/>
    </xf>
    <xf numFmtId="0" fontId="44" fillId="0" borderId="2278">
      <alignment horizontal="left" vertical="center"/>
    </xf>
    <xf numFmtId="0" fontId="36" fillId="0" borderId="2238" applyNumberFormat="0" applyFill="0" applyBorder="0" applyAlignment="0" applyProtection="0"/>
    <xf numFmtId="227" fontId="215" fillId="0" borderId="2229" applyFill="0" applyProtection="0"/>
    <xf numFmtId="227" fontId="215" fillId="0" borderId="2229" applyFill="0" applyProtection="0"/>
    <xf numFmtId="227" fontId="215" fillId="0" borderId="2229" applyFill="0" applyProtection="0"/>
    <xf numFmtId="227" fontId="215" fillId="0" borderId="2229" applyFill="0" applyProtection="0"/>
    <xf numFmtId="227" fontId="215" fillId="0" borderId="2229" applyFill="0" applyProtection="0"/>
    <xf numFmtId="0" fontId="36" fillId="0" borderId="2267" applyNumberFormat="0" applyFill="0" applyBorder="0" applyAlignment="0" applyProtection="0"/>
    <xf numFmtId="0" fontId="36" fillId="0" borderId="2219" applyNumberFormat="0" applyFill="0" applyBorder="0" applyAlignment="0" applyProtection="0"/>
    <xf numFmtId="0" fontId="44" fillId="0" borderId="2268">
      <alignment horizontal="left" vertical="center"/>
    </xf>
    <xf numFmtId="0" fontId="42" fillId="0" borderId="2268">
      <alignment horizontal="left" vertical="center"/>
    </xf>
    <xf numFmtId="0" fontId="42" fillId="0" borderId="2249">
      <alignment horizontal="left" vertical="center"/>
    </xf>
    <xf numFmtId="0" fontId="44" fillId="0" borderId="2220">
      <alignment horizontal="left" vertical="center"/>
    </xf>
    <xf numFmtId="0" fontId="42" fillId="0" borderId="2220">
      <alignment horizontal="left" vertical="center"/>
    </xf>
    <xf numFmtId="10" fontId="41" fillId="35" borderId="2267" applyNumberFormat="0" applyBorder="0" applyAlignment="0" applyProtection="0"/>
    <xf numFmtId="10" fontId="30" fillId="35" borderId="2267" applyNumberFormat="0" applyBorder="0" applyAlignment="0" applyProtection="0"/>
    <xf numFmtId="0" fontId="256" fillId="63" borderId="2270" applyNumberFormat="0" applyAlignment="0" applyProtection="0">
      <alignment vertical="center"/>
    </xf>
    <xf numFmtId="0" fontId="149" fillId="41" borderId="2270" applyNumberFormat="0" applyAlignment="0" applyProtection="0"/>
    <xf numFmtId="0" fontId="256" fillId="63" borderId="2270" applyNumberFormat="0" applyAlignment="0" applyProtection="0">
      <alignment vertical="center"/>
    </xf>
    <xf numFmtId="0" fontId="62" fillId="63" borderId="2270" applyNumberFormat="0" applyAlignment="0" applyProtection="0"/>
    <xf numFmtId="0" fontId="149" fillId="41" borderId="2270" applyNumberFormat="0" applyAlignment="0" applyProtection="0"/>
    <xf numFmtId="0" fontId="149" fillId="41" borderId="2270" applyNumberFormat="0" applyAlignment="0" applyProtection="0"/>
    <xf numFmtId="0" fontId="149" fillId="41" borderId="2270" applyNumberFormat="0" applyAlignment="0" applyProtection="0"/>
    <xf numFmtId="0" fontId="149" fillId="41" borderId="2270" applyNumberFormat="0" applyAlignment="0" applyProtection="0"/>
    <xf numFmtId="37" fontId="172" fillId="105" borderId="2250">
      <alignment horizontal="center" vertical="center" wrapText="1"/>
    </xf>
    <xf numFmtId="0" fontId="262" fillId="107" borderId="2271">
      <alignment textRotation="90"/>
    </xf>
    <xf numFmtId="10" fontId="41" fillId="35" borderId="2248" applyNumberFormat="0" applyBorder="0" applyAlignment="0" applyProtection="0"/>
    <xf numFmtId="10" fontId="41" fillId="35" borderId="2248" applyNumberFormat="0" applyBorder="0" applyAlignment="0" applyProtection="0"/>
    <xf numFmtId="10" fontId="30" fillId="35" borderId="2248" applyNumberFormat="0" applyBorder="0" applyAlignment="0" applyProtection="0"/>
    <xf numFmtId="0" fontId="149" fillId="41" borderId="2251" applyNumberFormat="0" applyAlignment="0" applyProtection="0"/>
    <xf numFmtId="0" fontId="256" fillId="63" borderId="2251" applyNumberFormat="0" applyAlignment="0" applyProtection="0">
      <alignment vertical="center"/>
    </xf>
    <xf numFmtId="0" fontId="62" fillId="63" borderId="2251" applyNumberFormat="0" applyAlignment="0" applyProtection="0"/>
    <xf numFmtId="0" fontId="149" fillId="41" borderId="2251" applyNumberFormat="0" applyAlignment="0" applyProtection="0"/>
    <xf numFmtId="37" fontId="172" fillId="105" borderId="2221">
      <alignment horizontal="center" vertical="center" wrapText="1"/>
    </xf>
    <xf numFmtId="0" fontId="149" fillId="41" borderId="2251" applyNumberFormat="0" applyAlignment="0" applyProtection="0"/>
    <xf numFmtId="0" fontId="149" fillId="41" borderId="2251" applyNumberFormat="0" applyAlignment="0" applyProtection="0"/>
    <xf numFmtId="0" fontId="149" fillId="41" borderId="2251" applyNumberFormat="0" applyAlignment="0" applyProtection="0"/>
    <xf numFmtId="0" fontId="149" fillId="41" borderId="2251" applyNumberFormat="0" applyAlignment="0" applyProtection="0"/>
    <xf numFmtId="0" fontId="149" fillId="41" borderId="2251" applyNumberFormat="0" applyAlignment="0" applyProtection="0"/>
    <xf numFmtId="10" fontId="41" fillId="35" borderId="2219" applyNumberFormat="0" applyBorder="0" applyAlignment="0" applyProtection="0"/>
    <xf numFmtId="10" fontId="41" fillId="35" borderId="2219" applyNumberFormat="0" applyBorder="0" applyAlignment="0" applyProtection="0"/>
    <xf numFmtId="10" fontId="30" fillId="35" borderId="2219" applyNumberFormat="0" applyBorder="0" applyAlignment="0" applyProtection="0"/>
    <xf numFmtId="0" fontId="149" fillId="41" borderId="2222" applyNumberFormat="0" applyAlignment="0" applyProtection="0"/>
    <xf numFmtId="0" fontId="256" fillId="63" borderId="2222" applyNumberFormat="0" applyAlignment="0" applyProtection="0">
      <alignment vertical="center"/>
    </xf>
    <xf numFmtId="0" fontId="62" fillId="63" borderId="2222" applyNumberFormat="0" applyAlignment="0" applyProtection="0"/>
    <xf numFmtId="0" fontId="149" fillId="41" borderId="2222" applyNumberFormat="0" applyAlignment="0" applyProtection="0"/>
    <xf numFmtId="0" fontId="256" fillId="63" borderId="2222" applyNumberFormat="0" applyAlignment="0" applyProtection="0">
      <alignment vertical="center"/>
    </xf>
    <xf numFmtId="0" fontId="62" fillId="63" borderId="2222" applyNumberFormat="0" applyAlignment="0" applyProtection="0"/>
    <xf numFmtId="0" fontId="149" fillId="41" borderId="2222" applyNumberFormat="0" applyAlignment="0" applyProtection="0"/>
    <xf numFmtId="0" fontId="149" fillId="41" borderId="2222" applyNumberFormat="0" applyAlignment="0" applyProtection="0"/>
    <xf numFmtId="0" fontId="149" fillId="41" borderId="2222" applyNumberFormat="0" applyAlignment="0" applyProtection="0"/>
    <xf numFmtId="0" fontId="149" fillId="41" borderId="2222" applyNumberFormat="0" applyAlignment="0" applyProtection="0"/>
    <xf numFmtId="0" fontId="149" fillId="41" borderId="2222" applyNumberFormat="0" applyAlignment="0" applyProtection="0"/>
    <xf numFmtId="0" fontId="262" fillId="107" borderId="2252">
      <alignment textRotation="90"/>
    </xf>
    <xf numFmtId="0" fontId="262" fillId="107" borderId="2223">
      <alignment textRotation="90"/>
    </xf>
    <xf numFmtId="227" fontId="215" fillId="0" borderId="2229" applyFill="0" applyProtection="0"/>
    <xf numFmtId="0" fontId="140" fillId="54" borderId="2280" applyNumberFormat="0" applyAlignment="0" applyProtection="0"/>
    <xf numFmtId="0" fontId="140" fillId="54" borderId="2280" applyNumberFormat="0" applyAlignment="0" applyProtection="0"/>
    <xf numFmtId="0" fontId="140" fillId="54" borderId="2280" applyNumberFormat="0" applyAlignment="0" applyProtection="0"/>
    <xf numFmtId="0" fontId="140" fillId="54" borderId="2280" applyNumberFormat="0" applyAlignment="0" applyProtection="0"/>
    <xf numFmtId="0" fontId="140" fillId="54" borderId="2280" applyNumberFormat="0" applyAlignment="0" applyProtection="0"/>
    <xf numFmtId="0" fontId="140" fillId="54" borderId="2280" applyNumberFormat="0" applyAlignment="0" applyProtection="0"/>
    <xf numFmtId="0" fontId="54" fillId="73" borderId="2280" applyNumberFormat="0" applyAlignment="0" applyProtection="0"/>
    <xf numFmtId="0" fontId="210" fillId="73" borderId="2280" applyNumberFormat="0" applyAlignment="0" applyProtection="0">
      <alignment vertical="center"/>
    </xf>
    <xf numFmtId="0" fontId="140" fillId="54" borderId="2280" applyNumberFormat="0" applyAlignment="0" applyProtection="0"/>
    <xf numFmtId="0" fontId="36" fillId="0" borderId="2219" applyNumberFormat="0" applyFill="0" applyBorder="0" applyAlignment="0" applyProtection="0"/>
    <xf numFmtId="0" fontId="140" fillId="54" borderId="2241" applyNumberFormat="0" applyAlignment="0" applyProtection="0"/>
    <xf numFmtId="0" fontId="140" fillId="54" borderId="2241" applyNumberFormat="0" applyAlignment="0" applyProtection="0"/>
    <xf numFmtId="0" fontId="140" fillId="54" borderId="2241" applyNumberFormat="0" applyAlignment="0" applyProtection="0"/>
    <xf numFmtId="0" fontId="140" fillId="54" borderId="2241" applyNumberFormat="0" applyAlignment="0" applyProtection="0"/>
    <xf numFmtId="0" fontId="140" fillId="54" borderId="2241" applyNumberFormat="0" applyAlignment="0" applyProtection="0"/>
    <xf numFmtId="0" fontId="140" fillId="54" borderId="2241" applyNumberFormat="0" applyAlignment="0" applyProtection="0"/>
    <xf numFmtId="0" fontId="210" fillId="73" borderId="2241" applyNumberFormat="0" applyAlignment="0" applyProtection="0">
      <alignment vertical="center"/>
    </xf>
    <xf numFmtId="0" fontId="140" fillId="54" borderId="2241" applyNumberFormat="0" applyAlignment="0" applyProtection="0"/>
    <xf numFmtId="0" fontId="54" fillId="73" borderId="2241" applyNumberFormat="0" applyAlignment="0" applyProtection="0"/>
    <xf numFmtId="0" fontId="210" fillId="73" borderId="2241" applyNumberFormat="0" applyAlignment="0" applyProtection="0">
      <alignment vertical="center"/>
    </xf>
    <xf numFmtId="0" fontId="140" fillId="54" borderId="2241" applyNumberFormat="0" applyAlignment="0" applyProtection="0"/>
    <xf numFmtId="5" fontId="209" fillId="0" borderId="2229" applyAlignment="0" applyProtection="0"/>
    <xf numFmtId="0" fontId="44" fillId="0" borderId="2220">
      <alignment horizontal="left" vertical="center"/>
    </xf>
    <xf numFmtId="0" fontId="42" fillId="0" borderId="2220">
      <alignment horizontal="left" vertical="center"/>
    </xf>
    <xf numFmtId="37" fontId="172" fillId="105" borderId="2221">
      <alignment horizontal="center" vertical="center" wrapText="1"/>
    </xf>
    <xf numFmtId="10" fontId="41" fillId="35" borderId="2219" applyNumberFormat="0" applyBorder="0" applyAlignment="0" applyProtection="0"/>
    <xf numFmtId="10" fontId="41" fillId="35" borderId="2219" applyNumberFormat="0" applyBorder="0" applyAlignment="0" applyProtection="0"/>
    <xf numFmtId="10" fontId="30" fillId="35" borderId="2219" applyNumberFormat="0" applyBorder="0" applyAlignment="0" applyProtection="0"/>
    <xf numFmtId="0" fontId="149" fillId="41" borderId="2212" applyNumberFormat="0" applyAlignment="0" applyProtection="0"/>
    <xf numFmtId="0" fontId="256" fillId="63" borderId="2212" applyNumberFormat="0" applyAlignment="0" applyProtection="0">
      <alignment vertical="center"/>
    </xf>
    <xf numFmtId="0" fontId="62" fillId="63" borderId="2212" applyNumberFormat="0" applyAlignment="0" applyProtection="0"/>
    <xf numFmtId="0" fontId="149" fillId="41" borderId="2212" applyNumberFormat="0" applyAlignment="0" applyProtection="0"/>
    <xf numFmtId="0" fontId="256" fillId="63" borderId="2212" applyNumberFormat="0" applyAlignment="0" applyProtection="0">
      <alignment vertical="center"/>
    </xf>
    <xf numFmtId="0" fontId="62" fillId="63" borderId="2212" applyNumberFormat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0" fontId="149" fillId="41" borderId="2212" applyNumberFormat="0" applyAlignment="0" applyProtection="0"/>
    <xf numFmtId="0" fontId="262" fillId="107" borderId="2213">
      <alignment textRotation="90"/>
    </xf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9" fillId="56" borderId="2272" applyNumberForma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201" fillId="79" borderId="2272" applyNumberFormat="0" applyFont="0" applyAlignment="0" applyProtection="0">
      <alignment vertical="center"/>
    </xf>
    <xf numFmtId="0" fontId="201" fillId="79" borderId="2272" applyNumberFormat="0" applyFont="0" applyAlignment="0" applyProtection="0">
      <alignment vertical="center"/>
    </xf>
    <xf numFmtId="0" fontId="9" fillId="56" borderId="2272" applyNumberFormat="0" applyAlignment="0" applyProtection="0"/>
    <xf numFmtId="0" fontId="50" fillId="79" borderId="2272" applyNumberFormat="0" applyFont="0" applyAlignment="0" applyProtection="0"/>
    <xf numFmtId="0" fontId="9" fillId="56" borderId="2272" applyNumberFormat="0" applyAlignment="0" applyProtection="0"/>
    <xf numFmtId="0" fontId="50" fillId="79" borderId="2272" applyNumberFormat="0" applyFont="0" applyAlignment="0" applyProtection="0"/>
    <xf numFmtId="0" fontId="9" fillId="56" borderId="2272" applyNumberFormat="0" applyAlignment="0" applyProtection="0"/>
    <xf numFmtId="0" fontId="9" fillId="56" borderId="2272" applyNumberFormat="0" applyAlignment="0" applyProtection="0"/>
    <xf numFmtId="0" fontId="50" fillId="79" borderId="2272" applyNumberFormat="0" applyFont="0" applyAlignment="0" applyProtection="0"/>
    <xf numFmtId="0" fontId="9" fillId="56" borderId="2272" applyNumberFormat="0" applyAlignment="0" applyProtection="0"/>
    <xf numFmtId="0" fontId="50" fillId="79" borderId="2272" applyNumberFormat="0" applyFont="0" applyAlignment="0" applyProtection="0"/>
    <xf numFmtId="0" fontId="9" fillId="56" borderId="2272" applyNumberFormat="0" applyAlignment="0" applyProtection="0"/>
    <xf numFmtId="0" fontId="50" fillId="79" borderId="2272" applyNumberFormat="0" applyFont="0" applyAlignment="0" applyProtection="0"/>
    <xf numFmtId="0" fontId="9" fillId="56" borderId="2272" applyNumberFormat="0" applyAlignment="0" applyProtection="0"/>
    <xf numFmtId="0" fontId="156" fillId="54" borderId="2273" applyNumberFormat="0" applyAlignment="0" applyProtection="0"/>
    <xf numFmtId="0" fontId="66" fillId="73" borderId="2273" applyNumberFormat="0" applyAlignment="0" applyProtection="0"/>
    <xf numFmtId="0" fontId="156" fillId="54" borderId="2273" applyNumberFormat="0" applyAlignment="0" applyProtection="0"/>
    <xf numFmtId="0" fontId="270" fillId="73" borderId="2273" applyNumberFormat="0" applyAlignment="0" applyProtection="0">
      <alignment vertical="center"/>
    </xf>
    <xf numFmtId="0" fontId="66" fillId="73" borderId="2273" applyNumberFormat="0" applyAlignment="0" applyProtection="0"/>
    <xf numFmtId="0" fontId="156" fillId="54" borderId="2273" applyNumberFormat="0" applyAlignment="0" applyProtection="0"/>
    <xf numFmtId="0" fontId="156" fillId="54" borderId="2273" applyNumberFormat="0" applyAlignment="0" applyProtection="0"/>
    <xf numFmtId="0" fontId="156" fillId="54" borderId="2273" applyNumberFormat="0" applyAlignment="0" applyProtection="0"/>
    <xf numFmtId="0" fontId="156" fillId="54" borderId="2273" applyNumberFormat="0" applyAlignment="0" applyProtection="0"/>
    <xf numFmtId="0" fontId="156" fillId="54" borderId="2273" applyNumberFormat="0" applyAlignment="0" applyProtection="0"/>
    <xf numFmtId="0" fontId="156" fillId="54" borderId="2273" applyNumberForma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50" fillId="79" borderId="2253" applyNumberFormat="0" applyFont="0" applyAlignment="0" applyProtection="0"/>
    <xf numFmtId="0" fontId="201" fillId="79" borderId="2253" applyNumberFormat="0" applyFont="0" applyAlignment="0" applyProtection="0">
      <alignment vertical="center"/>
    </xf>
    <xf numFmtId="0" fontId="201" fillId="79" borderId="2253" applyNumberFormat="0" applyFont="0" applyAlignment="0" applyProtection="0">
      <alignment vertical="center"/>
    </xf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9" fillId="56" borderId="2253" applyNumberFormat="0" applyAlignment="0" applyProtection="0"/>
    <xf numFmtId="0" fontId="50" fillId="79" borderId="2253" applyNumberFormat="0" applyFont="0" applyAlignment="0" applyProtection="0"/>
    <xf numFmtId="0" fontId="66" fillId="73" borderId="2254" applyNumberFormat="0" applyAlignment="0" applyProtection="0"/>
    <xf numFmtId="0" fontId="156" fillId="54" borderId="2254" applyNumberFormat="0" applyAlignment="0" applyProtection="0"/>
    <xf numFmtId="0" fontId="270" fillId="73" borderId="2254" applyNumberFormat="0" applyAlignment="0" applyProtection="0">
      <alignment vertical="center"/>
    </xf>
    <xf numFmtId="0" fontId="66" fillId="73" borderId="2254" applyNumberFormat="0" applyAlignment="0" applyProtection="0"/>
    <xf numFmtId="0" fontId="156" fillId="54" borderId="2254" applyNumberFormat="0" applyAlignment="0" applyProtection="0"/>
    <xf numFmtId="0" fontId="156" fillId="54" borderId="2254" applyNumberFormat="0" applyAlignment="0" applyProtection="0"/>
    <xf numFmtId="0" fontId="156" fillId="54" borderId="2254" applyNumberFormat="0" applyAlignment="0" applyProtection="0"/>
    <xf numFmtId="0" fontId="156" fillId="54" borderId="2254" applyNumberFormat="0" applyAlignment="0" applyProtection="0"/>
    <xf numFmtId="0" fontId="156" fillId="54" borderId="2254" applyNumberFormat="0" applyAlignment="0" applyProtection="0"/>
    <xf numFmtId="0" fontId="156" fillId="54" borderId="2254" applyNumberForma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50" fillId="79" borderId="2224" applyNumberFormat="0" applyFont="0" applyAlignment="0" applyProtection="0"/>
    <xf numFmtId="0" fontId="201" fillId="79" borderId="2224" applyNumberFormat="0" applyFont="0" applyAlignment="0" applyProtection="0">
      <alignment vertical="center"/>
    </xf>
    <xf numFmtId="0" fontId="201" fillId="79" borderId="2224" applyNumberFormat="0" applyFont="0" applyAlignment="0" applyProtection="0">
      <alignment vertical="center"/>
    </xf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9" fillId="56" borderId="2224" applyNumberFormat="0" applyAlignment="0" applyProtection="0"/>
    <xf numFmtId="0" fontId="50" fillId="79" borderId="2224" applyNumberFormat="0" applyFont="0" applyAlignment="0" applyProtection="0"/>
    <xf numFmtId="0" fontId="156" fillId="54" borderId="2225" applyNumberFormat="0" applyAlignment="0" applyProtection="0"/>
    <xf numFmtId="0" fontId="270" fillId="73" borderId="2225" applyNumberFormat="0" applyAlignment="0" applyProtection="0">
      <alignment vertical="center"/>
    </xf>
    <xf numFmtId="0" fontId="66" fillId="73" borderId="2225" applyNumberFormat="0" applyAlignment="0" applyProtection="0"/>
    <xf numFmtId="0" fontId="156" fillId="54" borderId="2225" applyNumberFormat="0" applyAlignment="0" applyProtection="0"/>
    <xf numFmtId="0" fontId="270" fillId="73" borderId="2225" applyNumberFormat="0" applyAlignment="0" applyProtection="0">
      <alignment vertical="center"/>
    </xf>
    <xf numFmtId="0" fontId="66" fillId="73" borderId="2225" applyNumberForma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0" fontId="156" fillId="54" borderId="2225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2275"/>
    <xf numFmtId="3" fontId="27" fillId="0" borderId="2267" applyNumberFormat="0" applyFont="0" applyFill="0" applyAlignment="0" applyProtection="0">
      <alignment vertical="center"/>
    </xf>
    <xf numFmtId="3" fontId="27" fillId="0" borderId="2267" applyNumberFormat="0" applyFont="0" applyFill="0" applyAlignment="0" applyProtection="0">
      <alignment vertical="center"/>
    </xf>
    <xf numFmtId="3" fontId="276" fillId="109" borderId="2255"/>
    <xf numFmtId="0" fontId="172" fillId="0" borderId="2256"/>
    <xf numFmtId="0" fontId="158" fillId="0" borderId="2276" applyNumberFormat="0" applyFill="0" applyAlignment="0" applyProtection="0"/>
    <xf numFmtId="0" fontId="290" fillId="0" borderId="2276" applyNumberFormat="0" applyFill="0" applyAlignment="0" applyProtection="0">
      <alignment vertical="center"/>
    </xf>
    <xf numFmtId="0" fontId="68" fillId="0" borderId="2276" applyNumberFormat="0" applyFill="0" applyAlignment="0" applyProtection="0"/>
    <xf numFmtId="0" fontId="158" fillId="0" borderId="2276" applyNumberFormat="0" applyFill="0" applyAlignment="0" applyProtection="0"/>
    <xf numFmtId="3" fontId="27" fillId="0" borderId="2248" applyNumberFormat="0" applyFont="0" applyFill="0" applyAlignment="0" applyProtection="0">
      <alignment vertical="center"/>
    </xf>
    <xf numFmtId="3" fontId="27" fillId="0" borderId="2248" applyNumberFormat="0" applyFont="0" applyFill="0" applyAlignment="0" applyProtection="0">
      <alignment vertical="center"/>
    </xf>
    <xf numFmtId="0" fontId="290" fillId="0" borderId="2276" applyNumberFormat="0" applyFill="0" applyAlignment="0" applyProtection="0">
      <alignment vertical="center"/>
    </xf>
    <xf numFmtId="0" fontId="68" fillId="0" borderId="2276" applyNumberFormat="0" applyFill="0" applyAlignment="0" applyProtection="0"/>
    <xf numFmtId="0" fontId="158" fillId="0" borderId="2276" applyNumberFormat="0" applyFill="0" applyAlignment="0" applyProtection="0"/>
    <xf numFmtId="3" fontId="276" fillId="109" borderId="2226"/>
    <xf numFmtId="10" fontId="30" fillId="35" borderId="2277" applyNumberFormat="0" applyBorder="0" applyAlignment="0" applyProtection="0"/>
    <xf numFmtId="3" fontId="27" fillId="0" borderId="2219" applyNumberFormat="0" applyFont="0" applyFill="0" applyAlignment="0" applyProtection="0">
      <alignment vertical="center"/>
    </xf>
    <xf numFmtId="3" fontId="27" fillId="0" borderId="2219" applyNumberFormat="0" applyFont="0" applyFill="0" applyAlignment="0" applyProtection="0">
      <alignment vertical="center"/>
    </xf>
    <xf numFmtId="227" fontId="215" fillId="0" borderId="2229" applyFill="0" applyProtection="0"/>
    <xf numFmtId="0" fontId="66" fillId="73" borderId="2263" applyNumberFormat="0" applyAlignment="0" applyProtection="0"/>
    <xf numFmtId="0" fontId="140" fillId="54" borderId="2270" applyNumberFormat="0" applyAlignment="0" applyProtection="0"/>
    <xf numFmtId="0" fontId="156" fillId="54" borderId="2263" applyNumberFormat="0" applyAlignment="0" applyProtection="0"/>
    <xf numFmtId="0" fontId="158" fillId="0" borderId="2228" applyNumberFormat="0" applyFill="0" applyAlignment="0" applyProtection="0"/>
    <xf numFmtId="0" fontId="290" fillId="0" borderId="2228" applyNumberFormat="0" applyFill="0" applyAlignment="0" applyProtection="0">
      <alignment vertical="center"/>
    </xf>
    <xf numFmtId="0" fontId="68" fillId="0" borderId="2228" applyNumberFormat="0" applyFill="0" applyAlignment="0" applyProtection="0"/>
    <xf numFmtId="0" fontId="290" fillId="0" borderId="2228" applyNumberFormat="0" applyFill="0" applyAlignment="0" applyProtection="0">
      <alignment vertical="center"/>
    </xf>
    <xf numFmtId="0" fontId="6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158" fillId="0" borderId="2228" applyNumberFormat="0" applyFill="0" applyAlignment="0" applyProtection="0"/>
    <xf numFmtId="0" fontId="270" fillId="73" borderId="2225" applyNumberFormat="0" applyAlignment="0" applyProtection="0">
      <alignment vertical="center"/>
    </xf>
    <xf numFmtId="0" fontId="210" fillId="73" borderId="2222" applyNumberFormat="0" applyAlignment="0" applyProtection="0">
      <alignment vertical="center"/>
    </xf>
    <xf numFmtId="0" fontId="256" fillId="63" borderId="2222" applyNumberFormat="0" applyAlignment="0" applyProtection="0">
      <alignment vertical="center"/>
    </xf>
    <xf numFmtId="0" fontId="156" fillId="54" borderId="2283" applyNumberFormat="0" applyAlignment="0" applyProtection="0"/>
    <xf numFmtId="0" fontId="201" fillId="79" borderId="2224" applyNumberFormat="0" applyFont="0" applyAlignment="0" applyProtection="0">
      <alignment vertical="center"/>
    </xf>
    <xf numFmtId="5" fontId="209" fillId="0" borderId="2229" applyAlignment="0" applyProtection="0"/>
    <xf numFmtId="0" fontId="156" fillId="54" borderId="2263" applyNumberFormat="0" applyAlignment="0" applyProtection="0"/>
    <xf numFmtId="3" fontId="276" fillId="109" borderId="2284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50" fillId="79" borderId="2214" applyNumberFormat="0" applyFont="0" applyAlignment="0" applyProtection="0"/>
    <xf numFmtId="0" fontId="201" fillId="79" borderId="2214" applyNumberFormat="0" applyFont="0" applyAlignment="0" applyProtection="0">
      <alignment vertical="center"/>
    </xf>
    <xf numFmtId="0" fontId="201" fillId="79" borderId="2214" applyNumberFormat="0" applyFont="0" applyAlignment="0" applyProtection="0">
      <alignment vertical="center"/>
    </xf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9" fillId="56" borderId="2214" applyNumberFormat="0" applyAlignment="0" applyProtection="0"/>
    <xf numFmtId="0" fontId="50" fillId="79" borderId="2214" applyNumberFormat="0" applyFont="0" applyAlignment="0" applyProtection="0"/>
    <xf numFmtId="0" fontId="156" fillId="54" borderId="2215" applyNumberFormat="0" applyAlignment="0" applyProtection="0"/>
    <xf numFmtId="0" fontId="270" fillId="73" borderId="2215" applyNumberFormat="0" applyAlignment="0" applyProtection="0">
      <alignment vertical="center"/>
    </xf>
    <xf numFmtId="0" fontId="66" fillId="73" borderId="2215" applyNumberFormat="0" applyAlignment="0" applyProtection="0"/>
    <xf numFmtId="0" fontId="156" fillId="54" borderId="2215" applyNumberFormat="0" applyAlignment="0" applyProtection="0"/>
    <xf numFmtId="0" fontId="270" fillId="73" borderId="2215" applyNumberFormat="0" applyAlignment="0" applyProtection="0">
      <alignment vertical="center"/>
    </xf>
    <xf numFmtId="0" fontId="66" fillId="73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156" fillId="54" borderId="2215" applyNumberFormat="0" applyAlignment="0" applyProtection="0"/>
    <xf numFmtId="0" fontId="36" fillId="0" borderId="2248" applyNumberFormat="0" applyFill="0" applyBorder="0" applyAlignment="0" applyProtection="0"/>
    <xf numFmtId="0" fontId="50" fillId="79" borderId="2262" applyNumberFormat="0" applyFont="0" applyAlignment="0" applyProtection="0"/>
    <xf numFmtId="0" fontId="156" fillId="54" borderId="2263" applyNumberFormat="0" applyAlignment="0" applyProtection="0"/>
    <xf numFmtId="0" fontId="156" fillId="54" borderId="2244" applyNumberFormat="0" applyAlignment="0" applyProtection="0"/>
    <xf numFmtId="0" fontId="156" fillId="54" borderId="2283" applyNumberFormat="0" applyAlignment="0" applyProtection="0"/>
    <xf numFmtId="0" fontId="54" fillId="73" borderId="2241" applyNumberFormat="0" applyAlignment="0" applyProtection="0"/>
    <xf numFmtId="0" fontId="256" fillId="63" borderId="2251" applyNumberFormat="0" applyAlignment="0" applyProtection="0">
      <alignment vertical="center"/>
    </xf>
    <xf numFmtId="10" fontId="41" fillId="35" borderId="2267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216"/>
    <xf numFmtId="0" fontId="172" fillId="0" borderId="2217"/>
    <xf numFmtId="3" fontId="27" fillId="0" borderId="2219" applyNumberFormat="0" applyFont="0" applyFill="0" applyAlignment="0" applyProtection="0">
      <alignment vertical="center"/>
    </xf>
    <xf numFmtId="3" fontId="27" fillId="0" borderId="2219" applyNumberFormat="0" applyFont="0" applyFill="0" applyAlignment="0" applyProtection="0">
      <alignment vertical="center"/>
    </xf>
    <xf numFmtId="0" fontId="158" fillId="0" borderId="2218" applyNumberFormat="0" applyFill="0" applyAlignment="0" applyProtection="0"/>
    <xf numFmtId="0" fontId="290" fillId="0" borderId="2218" applyNumberFormat="0" applyFill="0" applyAlignment="0" applyProtection="0">
      <alignment vertical="center"/>
    </xf>
    <xf numFmtId="0" fontId="68" fillId="0" borderId="2218" applyNumberFormat="0" applyFill="0" applyAlignment="0" applyProtection="0"/>
    <xf numFmtId="0" fontId="158" fillId="0" borderId="2218" applyNumberFormat="0" applyFill="0" applyAlignment="0" applyProtection="0"/>
    <xf numFmtId="0" fontId="290" fillId="0" borderId="2218" applyNumberFormat="0" applyFill="0" applyAlignment="0" applyProtection="0">
      <alignment vertical="center"/>
    </xf>
    <xf numFmtId="0" fontId="68" fillId="0" borderId="2218" applyNumberFormat="0" applyFill="0" applyAlignment="0" applyProtection="0"/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158" fillId="0" borderId="2218" applyNumberFormat="0" applyFill="0" applyAlignment="0" applyProtection="0"/>
    <xf numFmtId="0" fontId="270" fillId="73" borderId="2273" applyNumberFormat="0" applyAlignment="0" applyProtection="0">
      <alignment vertical="center"/>
    </xf>
    <xf numFmtId="0" fontId="50" fillId="79" borderId="2243" applyNumberFormat="0" applyFont="0" applyAlignment="0" applyProtection="0"/>
    <xf numFmtId="0" fontId="270" fillId="73" borderId="2215" applyNumberFormat="0" applyAlignment="0" applyProtection="0">
      <alignment vertical="center"/>
    </xf>
    <xf numFmtId="0" fontId="210" fillId="73" borderId="2212" applyNumberFormat="0" applyAlignment="0" applyProtection="0">
      <alignment vertical="center"/>
    </xf>
    <xf numFmtId="0" fontId="50" fillId="79" borderId="2272" applyNumberFormat="0" applyFont="0" applyAlignment="0" applyProtection="0"/>
    <xf numFmtId="0" fontId="50" fillId="79" borderId="2272" applyNumberFormat="0" applyFont="0" applyAlignment="0" applyProtection="0"/>
    <xf numFmtId="0" fontId="256" fillId="63" borderId="2212" applyNumberFormat="0" applyAlignment="0" applyProtection="0">
      <alignment vertical="center"/>
    </xf>
    <xf numFmtId="0" fontId="290" fillId="0" borderId="2218" applyNumberFormat="0" applyFill="0" applyAlignment="0" applyProtection="0">
      <alignment vertical="center"/>
    </xf>
    <xf numFmtId="0" fontId="50" fillId="79" borderId="2253" applyNumberFormat="0" applyFont="0" applyAlignment="0" applyProtection="0"/>
    <xf numFmtId="0" fontId="201" fillId="79" borderId="2214" applyNumberFormat="0" applyFont="0" applyAlignment="0" applyProtection="0">
      <alignment vertical="center"/>
    </xf>
    <xf numFmtId="0" fontId="149" fillId="41" borderId="2241" applyNumberFormat="0" applyAlignment="0" applyProtection="0"/>
    <xf numFmtId="0" fontId="156" fillId="54" borderId="2244" applyNumberFormat="0" applyAlignment="0" applyProtection="0"/>
    <xf numFmtId="0" fontId="172" fillId="0" borderId="2285"/>
    <xf numFmtId="3" fontId="27" fillId="0" borderId="2277" applyNumberFormat="0" applyFont="0" applyFill="0" applyAlignment="0" applyProtection="0">
      <alignment vertical="center"/>
    </xf>
    <xf numFmtId="3" fontId="27" fillId="0" borderId="2277" applyNumberFormat="0" applyFont="0" applyFill="0" applyAlignment="0" applyProtection="0">
      <alignment vertical="center"/>
    </xf>
    <xf numFmtId="3" fontId="276" fillId="109" borderId="2264"/>
    <xf numFmtId="0" fontId="172" fillId="0" borderId="2265"/>
    <xf numFmtId="3" fontId="27" fillId="0" borderId="2258" applyNumberFormat="0" applyFont="0" applyFill="0" applyAlignment="0" applyProtection="0">
      <alignment vertical="center"/>
    </xf>
    <xf numFmtId="3" fontId="27" fillId="0" borderId="2258" applyNumberFormat="0" applyFont="0" applyFill="0" applyAlignment="0" applyProtection="0">
      <alignment vertical="center"/>
    </xf>
    <xf numFmtId="3" fontId="276" fillId="109" borderId="2245"/>
    <xf numFmtId="0" fontId="172" fillId="0" borderId="2246"/>
    <xf numFmtId="3" fontId="27" fillId="0" borderId="2238" applyNumberFormat="0" applyFont="0" applyFill="0" applyAlignment="0" applyProtection="0">
      <alignment vertical="center"/>
    </xf>
    <xf numFmtId="3" fontId="27" fillId="0" borderId="2238" applyNumberFormat="0" applyFont="0" applyFill="0" applyAlignment="0" applyProtection="0">
      <alignment vertical="center"/>
    </xf>
    <xf numFmtId="0" fontId="50" fillId="79" borderId="2272" applyNumberFormat="0" applyFont="0" applyAlignment="0" applyProtection="0"/>
    <xf numFmtId="0" fontId="54" fillId="73" borderId="2270" applyNumberFormat="0" applyAlignment="0" applyProtection="0"/>
    <xf numFmtId="0" fontId="156" fillId="54" borderId="2254" applyNumberFormat="0" applyAlignment="0" applyProtection="0"/>
    <xf numFmtId="0" fontId="149" fillId="41" borderId="2280" applyNumberFormat="0" applyAlignment="0" applyProtection="0"/>
    <xf numFmtId="3" fontId="276" fillId="109" borderId="2274"/>
    <xf numFmtId="0" fontId="50" fillId="79" borderId="2253" applyNumberFormat="0" applyFont="0" applyAlignment="0" applyProtection="0"/>
    <xf numFmtId="0" fontId="54" fillId="73" borderId="2280" applyNumberFormat="0" applyAlignment="0" applyProtection="0"/>
    <xf numFmtId="0" fontId="36" fillId="0" borderId="2258" applyNumberFormat="0" applyFill="0" applyBorder="0" applyAlignment="0" applyProtection="0"/>
    <xf numFmtId="0" fontId="270" fillId="73" borderId="2254" applyNumberFormat="0" applyAlignment="0" applyProtection="0">
      <alignment vertical="center"/>
    </xf>
    <xf numFmtId="0" fontId="210" fillId="73" borderId="2280" applyNumberFormat="0" applyAlignment="0" applyProtection="0">
      <alignment vertical="center"/>
    </xf>
    <xf numFmtId="0" fontId="149" fillId="41" borderId="2270" applyNumberFormat="0" applyAlignment="0" applyProtection="0"/>
    <xf numFmtId="37" fontId="172" fillId="105" borderId="2269">
      <alignment horizontal="center" vertical="center" wrapText="1"/>
    </xf>
    <xf numFmtId="0" fontId="149" fillId="41" borderId="2270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2272" applyNumberFormat="0" applyFont="0" applyAlignment="0" applyProtection="0"/>
    <xf numFmtId="0" fontId="158" fillId="0" borderId="2247" applyNumberFormat="0" applyFill="0" applyAlignment="0" applyProtection="0"/>
    <xf numFmtId="0" fontId="290" fillId="0" borderId="2247" applyNumberFormat="0" applyFill="0" applyAlignment="0" applyProtection="0">
      <alignment vertical="center"/>
    </xf>
    <xf numFmtId="0" fontId="68" fillId="0" borderId="2247" applyNumberFormat="0" applyFill="0" applyAlignment="0" applyProtection="0"/>
    <xf numFmtId="0" fontId="158" fillId="0" borderId="2247" applyNumberFormat="0" applyFill="0" applyAlignment="0" applyProtection="0"/>
    <xf numFmtId="0" fontId="290" fillId="0" borderId="2247" applyNumberFormat="0" applyFill="0" applyAlignment="0" applyProtection="0">
      <alignment vertical="center"/>
    </xf>
    <xf numFmtId="0" fontId="68" fillId="0" borderId="2247" applyNumberFormat="0" applyFill="0" applyAlignment="0" applyProtection="0"/>
    <xf numFmtId="0" fontId="158" fillId="0" borderId="2247" applyNumberFormat="0" applyFill="0" applyAlignment="0" applyProtection="0"/>
    <xf numFmtId="0" fontId="158" fillId="0" borderId="2247" applyNumberFormat="0" applyFill="0" applyAlignment="0" applyProtection="0"/>
    <xf numFmtId="0" fontId="158" fillId="0" borderId="2247" applyNumberFormat="0" applyFill="0" applyAlignment="0" applyProtection="0"/>
    <xf numFmtId="0" fontId="158" fillId="0" borderId="2247" applyNumberFormat="0" applyFill="0" applyAlignment="0" applyProtection="0"/>
    <xf numFmtId="0" fontId="158" fillId="0" borderId="2247" applyNumberFormat="0" applyFill="0" applyAlignment="0" applyProtection="0"/>
    <xf numFmtId="0" fontId="158" fillId="0" borderId="2247" applyNumberFormat="0" applyFill="0" applyAlignment="0" applyProtection="0"/>
    <xf numFmtId="0" fontId="270" fillId="73" borderId="2244" applyNumberFormat="0" applyAlignment="0" applyProtection="0">
      <alignment vertical="center"/>
    </xf>
    <xf numFmtId="0" fontId="210" fillId="73" borderId="2241" applyNumberFormat="0" applyAlignment="0" applyProtection="0">
      <alignment vertical="center"/>
    </xf>
    <xf numFmtId="0" fontId="62" fillId="63" borderId="2270" applyNumberFormat="0" applyAlignment="0" applyProtection="0"/>
    <xf numFmtId="0" fontId="256" fillId="63" borderId="2241" applyNumberFormat="0" applyAlignment="0" applyProtection="0">
      <alignment vertical="center"/>
    </xf>
    <xf numFmtId="0" fontId="290" fillId="0" borderId="2247" applyNumberFormat="0" applyFill="0" applyAlignment="0" applyProtection="0">
      <alignment vertical="center"/>
    </xf>
    <xf numFmtId="0" fontId="201" fillId="79" borderId="2243" applyNumberFormat="0" applyFont="0" applyAlignment="0" applyProtection="0">
      <alignment vertical="center"/>
    </xf>
    <xf numFmtId="0" fontId="50" fillId="79" borderId="2282" applyNumberFormat="0" applyFont="0" applyAlignment="0" applyProtection="0"/>
    <xf numFmtId="0" fontId="140" fillId="54" borderId="2280" applyNumberFormat="0" applyAlignment="0" applyProtection="0"/>
    <xf numFmtId="0" fontId="158" fillId="0" borderId="2257" applyNumberFormat="0" applyFill="0" applyAlignment="0" applyProtection="0"/>
    <xf numFmtId="0" fontId="290" fillId="0" borderId="2257" applyNumberFormat="0" applyFill="0" applyAlignment="0" applyProtection="0">
      <alignment vertical="center"/>
    </xf>
    <xf numFmtId="0" fontId="68" fillId="0" borderId="2257" applyNumberFormat="0" applyFill="0" applyAlignment="0" applyProtection="0"/>
    <xf numFmtId="0" fontId="158" fillId="0" borderId="2257" applyNumberFormat="0" applyFill="0" applyAlignment="0" applyProtection="0"/>
    <xf numFmtId="0" fontId="290" fillId="0" borderId="2257" applyNumberFormat="0" applyFill="0" applyAlignment="0" applyProtection="0">
      <alignment vertical="center"/>
    </xf>
    <xf numFmtId="0" fontId="68" fillId="0" borderId="2257" applyNumberFormat="0" applyFill="0" applyAlignment="0" applyProtection="0"/>
    <xf numFmtId="0" fontId="158" fillId="0" borderId="2257" applyNumberFormat="0" applyFill="0" applyAlignment="0" applyProtection="0"/>
    <xf numFmtId="0" fontId="158" fillId="0" borderId="2257" applyNumberFormat="0" applyFill="0" applyAlignment="0" applyProtection="0"/>
    <xf numFmtId="0" fontId="158" fillId="0" borderId="2257" applyNumberFormat="0" applyFill="0" applyAlignment="0" applyProtection="0"/>
    <xf numFmtId="0" fontId="158" fillId="0" borderId="2257" applyNumberFormat="0" applyFill="0" applyAlignment="0" applyProtection="0"/>
    <xf numFmtId="0" fontId="158" fillId="0" borderId="2257" applyNumberFormat="0" applyFill="0" applyAlignment="0" applyProtection="0"/>
    <xf numFmtId="0" fontId="158" fillId="0" borderId="2257" applyNumberFormat="0" applyFill="0" applyAlignment="0" applyProtection="0"/>
    <xf numFmtId="0" fontId="36" fillId="0" borderId="2277" applyNumberFormat="0" applyFill="0" applyBorder="0" applyAlignment="0" applyProtection="0"/>
    <xf numFmtId="0" fontId="270" fillId="73" borderId="2254" applyNumberFormat="0" applyAlignment="0" applyProtection="0">
      <alignment vertical="center"/>
    </xf>
    <xf numFmtId="0" fontId="210" fillId="73" borderId="2251" applyNumberFormat="0" applyAlignment="0" applyProtection="0">
      <alignment vertical="center"/>
    </xf>
    <xf numFmtId="0" fontId="149" fillId="41" borderId="2280" applyNumberFormat="0" applyAlignment="0" applyProtection="0"/>
    <xf numFmtId="0" fontId="256" fillId="63" borderId="2251" applyNumberFormat="0" applyAlignment="0" applyProtection="0">
      <alignment vertical="center"/>
    </xf>
    <xf numFmtId="0" fontId="290" fillId="0" borderId="2257" applyNumberFormat="0" applyFill="0" applyAlignment="0" applyProtection="0">
      <alignment vertical="center"/>
    </xf>
    <xf numFmtId="0" fontId="201" fillId="79" borderId="2253" applyNumberFormat="0" applyFont="0" applyAlignment="0" applyProtection="0">
      <alignment vertical="center"/>
    </xf>
    <xf numFmtId="0" fontId="158" fillId="0" borderId="2266" applyNumberFormat="0" applyFill="0" applyAlignment="0" applyProtection="0"/>
    <xf numFmtId="0" fontId="290" fillId="0" borderId="2266" applyNumberFormat="0" applyFill="0" applyAlignment="0" applyProtection="0">
      <alignment vertical="center"/>
    </xf>
    <xf numFmtId="0" fontId="68" fillId="0" borderId="2266" applyNumberFormat="0" applyFill="0" applyAlignment="0" applyProtection="0"/>
    <xf numFmtId="0" fontId="158" fillId="0" borderId="2266" applyNumberFormat="0" applyFill="0" applyAlignment="0" applyProtection="0"/>
    <xf numFmtId="0" fontId="290" fillId="0" borderId="2266" applyNumberFormat="0" applyFill="0" applyAlignment="0" applyProtection="0">
      <alignment vertical="center"/>
    </xf>
    <xf numFmtId="0" fontId="68" fillId="0" borderId="2266" applyNumberFormat="0" applyFill="0" applyAlignment="0" applyProtection="0"/>
    <xf numFmtId="0" fontId="158" fillId="0" borderId="2266" applyNumberFormat="0" applyFill="0" applyAlignment="0" applyProtection="0"/>
    <xf numFmtId="0" fontId="158" fillId="0" borderId="2266" applyNumberFormat="0" applyFill="0" applyAlignment="0" applyProtection="0"/>
    <xf numFmtId="0" fontId="158" fillId="0" borderId="2266" applyNumberFormat="0" applyFill="0" applyAlignment="0" applyProtection="0"/>
    <xf numFmtId="0" fontId="158" fillId="0" borderId="2266" applyNumberFormat="0" applyFill="0" applyAlignment="0" applyProtection="0"/>
    <xf numFmtId="0" fontId="158" fillId="0" borderId="2266" applyNumberFormat="0" applyFill="0" applyAlignment="0" applyProtection="0"/>
    <xf numFmtId="0" fontId="158" fillId="0" borderId="2266" applyNumberFormat="0" applyFill="0" applyAlignment="0" applyProtection="0"/>
    <xf numFmtId="5" fontId="209" fillId="0" borderId="2229" applyAlignment="0" applyProtection="0"/>
    <xf numFmtId="0" fontId="270" fillId="73" borderId="2263" applyNumberFormat="0" applyAlignment="0" applyProtection="0">
      <alignment vertical="center"/>
    </xf>
    <xf numFmtId="0" fontId="290" fillId="0" borderId="2266" applyNumberFormat="0" applyFill="0" applyAlignment="0" applyProtection="0">
      <alignment vertical="center"/>
    </xf>
    <xf numFmtId="0" fontId="201" fillId="79" borderId="2262" applyNumberFormat="0" applyFont="0" applyAlignment="0" applyProtection="0">
      <alignment vertical="center"/>
    </xf>
    <xf numFmtId="0" fontId="158" fillId="0" borderId="2276" applyNumberFormat="0" applyFill="0" applyAlignment="0" applyProtection="0"/>
    <xf numFmtId="0" fontId="158" fillId="0" borderId="2276" applyNumberFormat="0" applyFill="0" applyAlignment="0" applyProtection="0"/>
    <xf numFmtId="0" fontId="158" fillId="0" borderId="2276" applyNumberFormat="0" applyFill="0" applyAlignment="0" applyProtection="0"/>
    <xf numFmtId="0" fontId="158" fillId="0" borderId="2276" applyNumberFormat="0" applyFill="0" applyAlignment="0" applyProtection="0"/>
    <xf numFmtId="0" fontId="270" fillId="73" borderId="2273" applyNumberFormat="0" applyAlignment="0" applyProtection="0">
      <alignment vertical="center"/>
    </xf>
    <xf numFmtId="0" fontId="210" fillId="73" borderId="2270" applyNumberFormat="0" applyAlignment="0" applyProtection="0">
      <alignment vertical="center"/>
    </xf>
    <xf numFmtId="0" fontId="256" fillId="63" borderId="2270" applyNumberFormat="0" applyAlignment="0" applyProtection="0">
      <alignment vertical="center"/>
    </xf>
    <xf numFmtId="0" fontId="290" fillId="0" borderId="2276" applyNumberFormat="0" applyFill="0" applyAlignment="0" applyProtection="0">
      <alignment vertical="center"/>
    </xf>
    <xf numFmtId="0" fontId="201" fillId="79" borderId="2272" applyNumberFormat="0" applyFont="0" applyAlignment="0" applyProtection="0">
      <alignment vertical="center"/>
    </xf>
    <xf numFmtId="0" fontId="158" fillId="0" borderId="2286" applyNumberFormat="0" applyFill="0" applyAlignment="0" applyProtection="0"/>
    <xf numFmtId="0" fontId="290" fillId="0" borderId="2286" applyNumberFormat="0" applyFill="0" applyAlignment="0" applyProtection="0">
      <alignment vertical="center"/>
    </xf>
    <xf numFmtId="0" fontId="68" fillId="0" borderId="2286" applyNumberFormat="0" applyFill="0" applyAlignment="0" applyProtection="0"/>
    <xf numFmtId="0" fontId="158" fillId="0" borderId="2286" applyNumberFormat="0" applyFill="0" applyAlignment="0" applyProtection="0"/>
    <xf numFmtId="0" fontId="290" fillId="0" borderId="2286" applyNumberFormat="0" applyFill="0" applyAlignment="0" applyProtection="0">
      <alignment vertical="center"/>
    </xf>
    <xf numFmtId="0" fontId="68" fillId="0" borderId="2286" applyNumberFormat="0" applyFill="0" applyAlignment="0" applyProtection="0"/>
    <xf numFmtId="0" fontId="158" fillId="0" borderId="2286" applyNumberFormat="0" applyFill="0" applyAlignment="0" applyProtection="0"/>
    <xf numFmtId="0" fontId="158" fillId="0" borderId="2286" applyNumberFormat="0" applyFill="0" applyAlignment="0" applyProtection="0"/>
    <xf numFmtId="0" fontId="158" fillId="0" borderId="2286" applyNumberFormat="0" applyFill="0" applyAlignment="0" applyProtection="0"/>
    <xf numFmtId="0" fontId="158" fillId="0" borderId="2286" applyNumberFormat="0" applyFill="0" applyAlignment="0" applyProtection="0"/>
    <xf numFmtId="0" fontId="158" fillId="0" borderId="2286" applyNumberFormat="0" applyFill="0" applyAlignment="0" applyProtection="0"/>
    <xf numFmtId="0" fontId="158" fillId="0" borderId="2286" applyNumberFormat="0" applyFill="0" applyAlignment="0" applyProtection="0"/>
    <xf numFmtId="0" fontId="270" fillId="73" borderId="2283" applyNumberFormat="0" applyAlignment="0" applyProtection="0">
      <alignment vertical="center"/>
    </xf>
    <xf numFmtId="0" fontId="210" fillId="73" borderId="2280" applyNumberFormat="0" applyAlignment="0" applyProtection="0">
      <alignment vertical="center"/>
    </xf>
    <xf numFmtId="0" fontId="256" fillId="63" borderId="2280" applyNumberFormat="0" applyAlignment="0" applyProtection="0">
      <alignment vertical="center"/>
    </xf>
    <xf numFmtId="0" fontId="290" fillId="0" borderId="2286" applyNumberFormat="0" applyFill="0" applyAlignment="0" applyProtection="0">
      <alignment vertical="center"/>
    </xf>
    <xf numFmtId="0" fontId="201" fillId="79" borderId="2282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2306" applyNumberFormat="0" applyFill="0" applyAlignment="0" applyProtection="0"/>
    <xf numFmtId="0" fontId="290" fillId="0" borderId="2306" applyNumberFormat="0" applyFill="0" applyAlignment="0" applyProtection="0">
      <alignment vertical="center"/>
    </xf>
    <xf numFmtId="0" fontId="50" fillId="79" borderId="2302" applyNumberFormat="0" applyFont="0" applyAlignment="0" applyProtection="0"/>
    <xf numFmtId="0" fontId="149" fillId="41" borderId="2339" applyNumberFormat="0" applyAlignment="0" applyProtection="0"/>
    <xf numFmtId="0" fontId="149" fillId="41" borderId="2300" applyNumberForma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9" fillId="56" borderId="2302" applyNumberFormat="0" applyAlignment="0" applyProtection="0"/>
    <xf numFmtId="0" fontId="158" fillId="0" borderId="2345" applyNumberFormat="0" applyFill="0" applyAlignment="0" applyProtection="0"/>
    <xf numFmtId="0" fontId="62" fillId="63" borderId="2320" applyNumberFormat="0" applyAlignment="0" applyProtection="0"/>
    <xf numFmtId="0" fontId="172" fillId="0" borderId="2305"/>
    <xf numFmtId="0" fontId="156" fillId="54" borderId="2313" applyNumberFormat="0" applyAlignment="0" applyProtection="0"/>
    <xf numFmtId="0" fontId="156" fillId="54" borderId="2313" applyNumberFormat="0" applyAlignment="0" applyProtection="0"/>
    <xf numFmtId="0" fontId="156" fillId="54" borderId="2313" applyNumberFormat="0" applyAlignment="0" applyProtection="0"/>
    <xf numFmtId="0" fontId="156" fillId="54" borderId="2313" applyNumberFormat="0" applyAlignment="0" applyProtection="0"/>
    <xf numFmtId="0" fontId="66" fillId="73" borderId="2313" applyNumberFormat="0" applyAlignment="0" applyProtection="0"/>
    <xf numFmtId="0" fontId="270" fillId="73" borderId="2313" applyNumberFormat="0" applyAlignment="0" applyProtection="0">
      <alignment vertical="center"/>
    </xf>
    <xf numFmtId="0" fontId="156" fillId="54" borderId="2313" applyNumberFormat="0" applyAlignment="0" applyProtection="0"/>
    <xf numFmtId="0" fontId="66" fillId="73" borderId="2313" applyNumberFormat="0" applyAlignment="0" applyProtection="0"/>
    <xf numFmtId="0" fontId="270" fillId="73" borderId="2313" applyNumberFormat="0" applyAlignment="0" applyProtection="0">
      <alignment vertical="center"/>
    </xf>
    <xf numFmtId="0" fontId="156" fillId="54" borderId="2313" applyNumberForma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201" fillId="79" borderId="2312" applyNumberFormat="0" applyFont="0" applyAlignment="0" applyProtection="0">
      <alignment vertical="center"/>
    </xf>
    <xf numFmtId="0" fontId="50" fillId="79" borderId="2312" applyNumberFormat="0" applyFont="0" applyAlignment="0" applyProtection="0"/>
    <xf numFmtId="0" fontId="201" fillId="79" borderId="2312" applyNumberFormat="0" applyFont="0" applyAlignment="0" applyProtection="0">
      <alignment vertical="center"/>
    </xf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9" fillId="56" borderId="2312" applyNumberForma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50" fillId="79" borderId="2312" applyNumberFormat="0" applyFont="0" applyAlignment="0" applyProtection="0"/>
    <xf numFmtId="0" fontId="156" fillId="54" borderId="2332" applyNumberFormat="0" applyAlignment="0" applyProtection="0"/>
    <xf numFmtId="0" fontId="156" fillId="54" borderId="2332" applyNumberFormat="0" applyAlignment="0" applyProtection="0"/>
    <xf numFmtId="0" fontId="156" fillId="54" borderId="2332" applyNumberFormat="0" applyAlignment="0" applyProtection="0"/>
    <xf numFmtId="0" fontId="156" fillId="54" borderId="2332" applyNumberFormat="0" applyAlignment="0" applyProtection="0"/>
    <xf numFmtId="0" fontId="66" fillId="73" borderId="2332" applyNumberFormat="0" applyAlignment="0" applyProtection="0"/>
    <xf numFmtId="0" fontId="270" fillId="73" borderId="2332" applyNumberFormat="0" applyAlignment="0" applyProtection="0">
      <alignment vertical="center"/>
    </xf>
    <xf numFmtId="0" fontId="270" fillId="73" borderId="2332" applyNumberFormat="0" applyAlignment="0" applyProtection="0">
      <alignment vertical="center"/>
    </xf>
    <xf numFmtId="0" fontId="156" fillId="54" borderId="2332" applyNumberForma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201" fillId="79" borderId="2331" applyNumberFormat="0" applyFont="0" applyAlignment="0" applyProtection="0">
      <alignment vertical="center"/>
    </xf>
    <xf numFmtId="0" fontId="201" fillId="79" borderId="2331" applyNumberFormat="0" applyFont="0" applyAlignment="0" applyProtection="0">
      <alignment vertical="center"/>
    </xf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9" fillId="56" borderId="2331" applyNumberForma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50" fillId="79" borderId="2331" applyNumberFormat="0" applyFon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66" fillId="73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156" fillId="54" borderId="2352" applyNumberFormat="0" applyAlignment="0" applyProtection="0"/>
    <xf numFmtId="0" fontId="66" fillId="73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156" fillId="54" borderId="2352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201" fillId="79" borderId="2351" applyNumberFormat="0" applyFont="0" applyAlignment="0" applyProtection="0">
      <alignment vertical="center"/>
    </xf>
    <xf numFmtId="0" fontId="201" fillId="79" borderId="2351" applyNumberFormat="0" applyFont="0" applyAlignment="0" applyProtection="0">
      <alignment vertical="center"/>
    </xf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5" fontId="209" fillId="0" borderId="2229" applyAlignment="0" applyProtection="0"/>
    <xf numFmtId="5" fontId="209" fillId="0" borderId="2229" applyAlignment="0" applyProtection="0"/>
    <xf numFmtId="5" fontId="209" fillId="0" borderId="2229" applyAlignment="0" applyProtection="0"/>
    <xf numFmtId="0" fontId="140" fillId="54" borderId="2300" applyNumberFormat="0" applyAlignment="0" applyProtection="0"/>
    <xf numFmtId="0" fontId="210" fillId="73" borderId="2300" applyNumberFormat="0" applyAlignment="0" applyProtection="0">
      <alignment vertical="center"/>
    </xf>
    <xf numFmtId="0" fontId="54" fillId="73" borderId="2300" applyNumberFormat="0" applyAlignment="0" applyProtection="0"/>
    <xf numFmtId="0" fontId="140" fillId="54" borderId="2300" applyNumberFormat="0" applyAlignment="0" applyProtection="0"/>
    <xf numFmtId="0" fontId="210" fillId="73" borderId="2300" applyNumberFormat="0" applyAlignment="0" applyProtection="0">
      <alignment vertical="center"/>
    </xf>
    <xf numFmtId="0" fontId="54" fillId="73" borderId="2300" applyNumberFormat="0" applyAlignment="0" applyProtection="0"/>
    <xf numFmtId="0" fontId="140" fillId="54" borderId="2300" applyNumberFormat="0" applyAlignment="0" applyProtection="0"/>
    <xf numFmtId="0" fontId="140" fillId="54" borderId="2300" applyNumberFormat="0" applyAlignment="0" applyProtection="0"/>
    <xf numFmtId="0" fontId="140" fillId="54" borderId="2300" applyNumberFormat="0" applyAlignment="0" applyProtection="0"/>
    <xf numFmtId="0" fontId="140" fillId="54" borderId="2300" applyNumberFormat="0" applyAlignment="0" applyProtection="0"/>
    <xf numFmtId="0" fontId="140" fillId="54" borderId="2300" applyNumberFormat="0" applyAlignment="0" applyProtection="0"/>
    <xf numFmtId="0" fontId="140" fillId="54" borderId="2300" applyNumberFormat="0" applyAlignment="0" applyProtection="0"/>
    <xf numFmtId="0" fontId="140" fillId="54" borderId="2320" applyNumberFormat="0" applyAlignment="0" applyProtection="0"/>
    <xf numFmtId="0" fontId="210" fillId="73" borderId="2320" applyNumberFormat="0" applyAlignment="0" applyProtection="0">
      <alignment vertical="center"/>
    </xf>
    <xf numFmtId="0" fontId="54" fillId="73" borderId="2320" applyNumberFormat="0" applyAlignment="0" applyProtection="0"/>
    <xf numFmtId="0" fontId="140" fillId="54" borderId="2320" applyNumberFormat="0" applyAlignment="0" applyProtection="0"/>
    <xf numFmtId="0" fontId="210" fillId="73" borderId="2320" applyNumberFormat="0" applyAlignment="0" applyProtection="0">
      <alignment vertical="center"/>
    </xf>
    <xf numFmtId="0" fontId="140" fillId="54" borderId="2320" applyNumberFormat="0" applyAlignment="0" applyProtection="0"/>
    <xf numFmtId="0" fontId="140" fillId="54" borderId="2320" applyNumberFormat="0" applyAlignment="0" applyProtection="0"/>
    <xf numFmtId="0" fontId="140" fillId="54" borderId="2320" applyNumberFormat="0" applyAlignment="0" applyProtection="0"/>
    <xf numFmtId="0" fontId="140" fillId="54" borderId="2320" applyNumberFormat="0" applyAlignment="0" applyProtection="0"/>
    <xf numFmtId="0" fontId="140" fillId="54" borderId="2320" applyNumberFormat="0" applyAlignment="0" applyProtection="0"/>
    <xf numFmtId="0" fontId="140" fillId="54" borderId="2320" applyNumberFormat="0" applyAlignment="0" applyProtection="0"/>
    <xf numFmtId="0" fontId="140" fillId="54" borderId="2339" applyNumberFormat="0" applyAlignment="0" applyProtection="0"/>
    <xf numFmtId="0" fontId="210" fillId="73" borderId="2339" applyNumberFormat="0" applyAlignment="0" applyProtection="0">
      <alignment vertical="center"/>
    </xf>
    <xf numFmtId="0" fontId="140" fillId="54" borderId="2339" applyNumberFormat="0" applyAlignment="0" applyProtection="0"/>
    <xf numFmtId="0" fontId="210" fillId="73" borderId="2339" applyNumberFormat="0" applyAlignment="0" applyProtection="0">
      <alignment vertical="center"/>
    </xf>
    <xf numFmtId="0" fontId="54" fillId="73" borderId="2339" applyNumberFormat="0" applyAlignment="0" applyProtection="0"/>
    <xf numFmtId="0" fontId="140" fillId="54" borderId="2339" applyNumberFormat="0" applyAlignment="0" applyProtection="0"/>
    <xf numFmtId="0" fontId="140" fillId="54" borderId="2339" applyNumberFormat="0" applyAlignment="0" applyProtection="0"/>
    <xf numFmtId="0" fontId="140" fillId="54" borderId="2339" applyNumberFormat="0" applyAlignment="0" applyProtection="0"/>
    <xf numFmtId="0" fontId="140" fillId="54" borderId="2339" applyNumberFormat="0" applyAlignment="0" applyProtection="0"/>
    <xf numFmtId="0" fontId="262" fillId="107" borderId="2311">
      <alignment textRotation="90"/>
    </xf>
    <xf numFmtId="0" fontId="149" fillId="41" borderId="2310" applyNumberFormat="0" applyAlignment="0" applyProtection="0"/>
    <xf numFmtId="0" fontId="149" fillId="41" borderId="2310" applyNumberFormat="0" applyAlignment="0" applyProtection="0"/>
    <xf numFmtId="0" fontId="149" fillId="41" borderId="2310" applyNumberFormat="0" applyAlignment="0" applyProtection="0"/>
    <xf numFmtId="0" fontId="149" fillId="41" borderId="2310" applyNumberFormat="0" applyAlignment="0" applyProtection="0"/>
    <xf numFmtId="0" fontId="149" fillId="41" borderId="2310" applyNumberFormat="0" applyAlignment="0" applyProtection="0"/>
    <xf numFmtId="0" fontId="62" fillId="63" borderId="2310" applyNumberFormat="0" applyAlignment="0" applyProtection="0"/>
    <xf numFmtId="0" fontId="256" fillId="63" borderId="2310" applyNumberFormat="0" applyAlignment="0" applyProtection="0">
      <alignment vertical="center"/>
    </xf>
    <xf numFmtId="0" fontId="149" fillId="41" borderId="2310" applyNumberFormat="0" applyAlignment="0" applyProtection="0"/>
    <xf numFmtId="0" fontId="62" fillId="63" borderId="2310" applyNumberFormat="0" applyAlignment="0" applyProtection="0"/>
    <xf numFmtId="0" fontId="256" fillId="63" borderId="2310" applyNumberFormat="0" applyAlignment="0" applyProtection="0">
      <alignment vertical="center"/>
    </xf>
    <xf numFmtId="0" fontId="149" fillId="41" borderId="2310" applyNumberFormat="0" applyAlignment="0" applyProtection="0"/>
    <xf numFmtId="10" fontId="41" fillId="35" borderId="2307" applyNumberFormat="0" applyBorder="0" applyAlignment="0" applyProtection="0"/>
    <xf numFmtId="10" fontId="41" fillId="35" borderId="2307" applyNumberFormat="0" applyBorder="0" applyAlignment="0" applyProtection="0"/>
    <xf numFmtId="0" fontId="262" fillId="107" borderId="2330">
      <alignment textRotation="90"/>
    </xf>
    <xf numFmtId="0" fontId="262" fillId="107" borderId="2350">
      <alignment textRotation="90"/>
    </xf>
    <xf numFmtId="37" fontId="172" fillId="105" borderId="2309">
      <alignment horizontal="center" vertical="center" wrapText="1"/>
    </xf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10" fontId="30" fillId="35" borderId="2327" applyNumberFormat="0" applyBorder="0" applyAlignment="0" applyProtection="0"/>
    <xf numFmtId="10" fontId="41" fillId="35" borderId="2327" applyNumberFormat="0" applyBorder="0" applyAlignment="0" applyProtection="0"/>
    <xf numFmtId="10" fontId="41" fillId="35" borderId="2327" applyNumberFormat="0" applyBorder="0" applyAlignment="0" applyProtection="0"/>
    <xf numFmtId="0" fontId="149" fillId="41" borderId="2349" applyNumberFormat="0" applyAlignment="0" applyProtection="0"/>
    <xf numFmtId="0" fontId="62" fillId="63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149" fillId="41" borderId="2349" applyNumberFormat="0" applyAlignment="0" applyProtection="0"/>
    <xf numFmtId="0" fontId="62" fillId="63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149" fillId="41" borderId="2349" applyNumberFormat="0" applyAlignment="0" applyProtection="0"/>
    <xf numFmtId="10" fontId="41" fillId="35" borderId="2346" applyNumberFormat="0" applyBorder="0" applyAlignment="0" applyProtection="0"/>
    <xf numFmtId="10" fontId="41" fillId="35" borderId="2346" applyNumberFormat="0" applyBorder="0" applyAlignment="0" applyProtection="0"/>
    <xf numFmtId="37" fontId="172" fillId="105" borderId="2329">
      <alignment horizontal="center" vertical="center" wrapText="1"/>
    </xf>
    <xf numFmtId="5" fontId="209" fillId="0" borderId="2229" applyAlignment="0" applyProtection="0"/>
    <xf numFmtId="37" fontId="172" fillId="105" borderId="2348">
      <alignment horizontal="center" vertical="center" wrapText="1"/>
    </xf>
    <xf numFmtId="0" fontId="249" fillId="0" borderId="2236">
      <alignment horizontal="left" vertical="top"/>
    </xf>
    <xf numFmtId="0" fontId="42" fillId="0" borderId="2308">
      <alignment horizontal="left" vertical="center"/>
    </xf>
    <xf numFmtId="0" fontId="44" fillId="0" borderId="2308">
      <alignment horizontal="left" vertical="center"/>
    </xf>
    <xf numFmtId="0" fontId="246" fillId="0" borderId="2236">
      <alignment horizontal="left" vertical="top"/>
    </xf>
    <xf numFmtId="0" fontId="140" fillId="54" borderId="2290" applyNumberFormat="0" applyAlignment="0" applyProtection="0"/>
    <xf numFmtId="0" fontId="210" fillId="73" borderId="2290" applyNumberFormat="0" applyAlignment="0" applyProtection="0">
      <alignment vertical="center"/>
    </xf>
    <xf numFmtId="0" fontId="54" fillId="73" borderId="2290" applyNumberFormat="0" applyAlignment="0" applyProtection="0"/>
    <xf numFmtId="0" fontId="140" fillId="54" borderId="2290" applyNumberFormat="0" applyAlignment="0" applyProtection="0"/>
    <xf numFmtId="0" fontId="210" fillId="73" borderId="2290" applyNumberFormat="0" applyAlignment="0" applyProtection="0">
      <alignment vertical="center"/>
    </xf>
    <xf numFmtId="0" fontId="54" fillId="73" borderId="2290" applyNumberFormat="0" applyAlignment="0" applyProtection="0"/>
    <xf numFmtId="0" fontId="140" fillId="54" borderId="2290" applyNumberFormat="0" applyAlignment="0" applyProtection="0"/>
    <xf numFmtId="0" fontId="140" fillId="54" borderId="2290" applyNumberFormat="0" applyAlignment="0" applyProtection="0"/>
    <xf numFmtId="0" fontId="140" fillId="54" borderId="2290" applyNumberFormat="0" applyAlignment="0" applyProtection="0"/>
    <xf numFmtId="0" fontId="140" fillId="54" borderId="2290" applyNumberFormat="0" applyAlignment="0" applyProtection="0"/>
    <xf numFmtId="0" fontId="140" fillId="54" borderId="2290" applyNumberFormat="0" applyAlignment="0" applyProtection="0"/>
    <xf numFmtId="0" fontId="140" fillId="54" borderId="2290" applyNumberFormat="0" applyAlignment="0" applyProtection="0"/>
    <xf numFmtId="0" fontId="42" fillId="0" borderId="2328">
      <alignment horizontal="left" vertical="center"/>
    </xf>
    <xf numFmtId="0" fontId="44" fillId="0" borderId="2328">
      <alignment horizontal="left" vertical="center"/>
    </xf>
    <xf numFmtId="0" fontId="243" fillId="104" borderId="2237"/>
    <xf numFmtId="0" fontId="42" fillId="0" borderId="2347">
      <alignment horizontal="left" vertical="center"/>
    </xf>
    <xf numFmtId="0" fontId="44" fillId="0" borderId="2347">
      <alignment horizontal="left" vertical="center"/>
    </xf>
    <xf numFmtId="0" fontId="36" fillId="0" borderId="2307" applyNumberFormat="0" applyFill="0" applyBorder="0" applyAlignment="0" applyProtection="0"/>
    <xf numFmtId="227" fontId="215" fillId="0" borderId="2229" applyFill="0" applyProtection="0"/>
    <xf numFmtId="227" fontId="215" fillId="0" borderId="2229" applyFill="0" applyProtection="0"/>
    <xf numFmtId="227" fontId="215" fillId="0" borderId="2229" applyFill="0" applyProtection="0"/>
    <xf numFmtId="227" fontId="215" fillId="0" borderId="2229" applyFill="0" applyProtection="0"/>
    <xf numFmtId="227" fontId="215" fillId="0" borderId="2229" applyFill="0" applyProtection="0"/>
    <xf numFmtId="0" fontId="36" fillId="0" borderId="2336" applyNumberFormat="0" applyFill="0" applyBorder="0" applyAlignment="0" applyProtection="0"/>
    <xf numFmtId="0" fontId="36" fillId="0" borderId="2297" applyNumberFormat="0" applyFill="0" applyBorder="0" applyAlignment="0" applyProtection="0"/>
    <xf numFmtId="0" fontId="44" fillId="0" borderId="2337">
      <alignment horizontal="left" vertical="center"/>
    </xf>
    <xf numFmtId="0" fontId="42" fillId="0" borderId="2337">
      <alignment horizontal="left" vertical="center"/>
    </xf>
    <xf numFmtId="0" fontId="42" fillId="0" borderId="2318">
      <alignment horizontal="left" vertical="center"/>
    </xf>
    <xf numFmtId="0" fontId="44" fillId="0" borderId="2298">
      <alignment horizontal="left" vertical="center"/>
    </xf>
    <xf numFmtId="0" fontId="42" fillId="0" borderId="2298">
      <alignment horizontal="left" vertical="center"/>
    </xf>
    <xf numFmtId="10" fontId="41" fillId="35" borderId="2336" applyNumberFormat="0" applyBorder="0" applyAlignment="0" applyProtection="0"/>
    <xf numFmtId="10" fontId="30" fillId="35" borderId="2336" applyNumberFormat="0" applyBorder="0" applyAlignment="0" applyProtection="0"/>
    <xf numFmtId="0" fontId="256" fillId="63" borderId="2339" applyNumberFormat="0" applyAlignment="0" applyProtection="0">
      <alignment vertical="center"/>
    </xf>
    <xf numFmtId="0" fontId="149" fillId="41" borderId="2339" applyNumberFormat="0" applyAlignment="0" applyProtection="0"/>
    <xf numFmtId="0" fontId="256" fillId="63" borderId="2339" applyNumberFormat="0" applyAlignment="0" applyProtection="0">
      <alignment vertical="center"/>
    </xf>
    <xf numFmtId="0" fontId="62" fillId="63" borderId="2339" applyNumberFormat="0" applyAlignment="0" applyProtection="0"/>
    <xf numFmtId="0" fontId="149" fillId="41" borderId="2339" applyNumberFormat="0" applyAlignment="0" applyProtection="0"/>
    <xf numFmtId="0" fontId="149" fillId="41" borderId="2339" applyNumberFormat="0" applyAlignment="0" applyProtection="0"/>
    <xf numFmtId="0" fontId="149" fillId="41" borderId="2339" applyNumberFormat="0" applyAlignment="0" applyProtection="0"/>
    <xf numFmtId="0" fontId="149" fillId="41" borderId="2339" applyNumberFormat="0" applyAlignment="0" applyProtection="0"/>
    <xf numFmtId="37" fontId="172" fillId="105" borderId="2319">
      <alignment horizontal="center" vertical="center" wrapText="1"/>
    </xf>
    <xf numFmtId="0" fontId="262" fillId="107" borderId="2340">
      <alignment textRotation="90"/>
    </xf>
    <xf numFmtId="10" fontId="41" fillId="35" borderId="2317" applyNumberFormat="0" applyBorder="0" applyAlignment="0" applyProtection="0"/>
    <xf numFmtId="10" fontId="41" fillId="35" borderId="2317" applyNumberFormat="0" applyBorder="0" applyAlignment="0" applyProtection="0"/>
    <xf numFmtId="10" fontId="30" fillId="35" borderId="2317" applyNumberFormat="0" applyBorder="0" applyAlignment="0" applyProtection="0"/>
    <xf numFmtId="0" fontId="149" fillId="41" borderId="2320" applyNumberFormat="0" applyAlignment="0" applyProtection="0"/>
    <xf numFmtId="0" fontId="256" fillId="63" borderId="2320" applyNumberFormat="0" applyAlignment="0" applyProtection="0">
      <alignment vertical="center"/>
    </xf>
    <xf numFmtId="0" fontId="62" fillId="63" borderId="2320" applyNumberFormat="0" applyAlignment="0" applyProtection="0"/>
    <xf numFmtId="0" fontId="149" fillId="41" borderId="2320" applyNumberFormat="0" applyAlignment="0" applyProtection="0"/>
    <xf numFmtId="37" fontId="172" fillId="105" borderId="2299">
      <alignment horizontal="center" vertical="center" wrapText="1"/>
    </xf>
    <xf numFmtId="0" fontId="149" fillId="41" borderId="2320" applyNumberFormat="0" applyAlignment="0" applyProtection="0"/>
    <xf numFmtId="0" fontId="149" fillId="41" borderId="2320" applyNumberFormat="0" applyAlignment="0" applyProtection="0"/>
    <xf numFmtId="0" fontId="149" fillId="41" borderId="2320" applyNumberFormat="0" applyAlignment="0" applyProtection="0"/>
    <xf numFmtId="0" fontId="149" fillId="41" borderId="2320" applyNumberFormat="0" applyAlignment="0" applyProtection="0"/>
    <xf numFmtId="0" fontId="149" fillId="41" borderId="2320" applyNumberFormat="0" applyAlignment="0" applyProtection="0"/>
    <xf numFmtId="10" fontId="41" fillId="35" borderId="2297" applyNumberFormat="0" applyBorder="0" applyAlignment="0" applyProtection="0"/>
    <xf numFmtId="10" fontId="41" fillId="35" borderId="2297" applyNumberFormat="0" applyBorder="0" applyAlignment="0" applyProtection="0"/>
    <xf numFmtId="10" fontId="30" fillId="35" borderId="2297" applyNumberFormat="0" applyBorder="0" applyAlignment="0" applyProtection="0"/>
    <xf numFmtId="0" fontId="149" fillId="41" borderId="2300" applyNumberFormat="0" applyAlignment="0" applyProtection="0"/>
    <xf numFmtId="0" fontId="256" fillId="63" borderId="2300" applyNumberFormat="0" applyAlignment="0" applyProtection="0">
      <alignment vertical="center"/>
    </xf>
    <xf numFmtId="0" fontId="62" fillId="63" borderId="2300" applyNumberFormat="0" applyAlignment="0" applyProtection="0"/>
    <xf numFmtId="0" fontId="149" fillId="41" borderId="2300" applyNumberFormat="0" applyAlignment="0" applyProtection="0"/>
    <xf numFmtId="0" fontId="256" fillId="63" borderId="2300" applyNumberFormat="0" applyAlignment="0" applyProtection="0">
      <alignment vertical="center"/>
    </xf>
    <xf numFmtId="0" fontId="62" fillId="63" borderId="2300" applyNumberFormat="0" applyAlignment="0" applyProtection="0"/>
    <xf numFmtId="0" fontId="149" fillId="41" borderId="2300" applyNumberFormat="0" applyAlignment="0" applyProtection="0"/>
    <xf numFmtId="0" fontId="149" fillId="41" borderId="2300" applyNumberFormat="0" applyAlignment="0" applyProtection="0"/>
    <xf numFmtId="0" fontId="149" fillId="41" borderId="2300" applyNumberFormat="0" applyAlignment="0" applyProtection="0"/>
    <xf numFmtId="0" fontId="149" fillId="41" borderId="2300" applyNumberFormat="0" applyAlignment="0" applyProtection="0"/>
    <xf numFmtId="0" fontId="149" fillId="41" borderId="2300" applyNumberFormat="0" applyAlignment="0" applyProtection="0"/>
    <xf numFmtId="0" fontId="262" fillId="107" borderId="2321">
      <alignment textRotation="90"/>
    </xf>
    <xf numFmtId="0" fontId="262" fillId="107" borderId="2301">
      <alignment textRotation="90"/>
    </xf>
    <xf numFmtId="227" fontId="215" fillId="0" borderId="2229" applyFill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54" fillId="73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140" fillId="54" borderId="2349" applyNumberFormat="0" applyAlignment="0" applyProtection="0"/>
    <xf numFmtId="0" fontId="36" fillId="0" borderId="2287" applyNumberFormat="0" applyFill="0" applyBorder="0" applyAlignment="0" applyProtection="0"/>
    <xf numFmtId="0" fontId="140" fillId="54" borderId="2310" applyNumberFormat="0" applyAlignment="0" applyProtection="0"/>
    <xf numFmtId="0" fontId="140" fillId="54" borderId="2310" applyNumberFormat="0" applyAlignment="0" applyProtection="0"/>
    <xf numFmtId="0" fontId="140" fillId="54" borderId="2310" applyNumberFormat="0" applyAlignment="0" applyProtection="0"/>
    <xf numFmtId="0" fontId="140" fillId="54" borderId="2310" applyNumberFormat="0" applyAlignment="0" applyProtection="0"/>
    <xf numFmtId="0" fontId="140" fillId="54" borderId="2310" applyNumberFormat="0" applyAlignment="0" applyProtection="0"/>
    <xf numFmtId="0" fontId="140" fillId="54" borderId="2310" applyNumberFormat="0" applyAlignment="0" applyProtection="0"/>
    <xf numFmtId="0" fontId="210" fillId="73" borderId="2310" applyNumberFormat="0" applyAlignment="0" applyProtection="0">
      <alignment vertical="center"/>
    </xf>
    <xf numFmtId="0" fontId="140" fillId="54" borderId="2310" applyNumberFormat="0" applyAlignment="0" applyProtection="0"/>
    <xf numFmtId="0" fontId="54" fillId="73" borderId="2310" applyNumberFormat="0" applyAlignment="0" applyProtection="0"/>
    <xf numFmtId="0" fontId="210" fillId="73" borderId="2310" applyNumberFormat="0" applyAlignment="0" applyProtection="0">
      <alignment vertical="center"/>
    </xf>
    <xf numFmtId="0" fontId="140" fillId="54" borderId="2310" applyNumberFormat="0" applyAlignment="0" applyProtection="0"/>
    <xf numFmtId="5" fontId="209" fillId="0" borderId="2229" applyAlignment="0" applyProtection="0"/>
    <xf numFmtId="0" fontId="44" fillId="0" borderId="2288">
      <alignment horizontal="left" vertical="center"/>
    </xf>
    <xf numFmtId="0" fontId="42" fillId="0" borderId="2288">
      <alignment horizontal="left" vertical="center"/>
    </xf>
    <xf numFmtId="37" fontId="172" fillId="105" borderId="2289">
      <alignment horizontal="center" vertical="center" wrapText="1"/>
    </xf>
    <xf numFmtId="10" fontId="41" fillId="35" borderId="2287" applyNumberFormat="0" applyBorder="0" applyAlignment="0" applyProtection="0"/>
    <xf numFmtId="10" fontId="41" fillId="35" borderId="2287" applyNumberFormat="0" applyBorder="0" applyAlignment="0" applyProtection="0"/>
    <xf numFmtId="10" fontId="30" fillId="35" borderId="2287" applyNumberFormat="0" applyBorder="0" applyAlignment="0" applyProtection="0"/>
    <xf numFmtId="0" fontId="149" fillId="41" borderId="2290" applyNumberFormat="0" applyAlignment="0" applyProtection="0"/>
    <xf numFmtId="0" fontId="256" fillId="63" borderId="2290" applyNumberFormat="0" applyAlignment="0" applyProtection="0">
      <alignment vertical="center"/>
    </xf>
    <xf numFmtId="0" fontId="62" fillId="63" borderId="2290" applyNumberFormat="0" applyAlignment="0" applyProtection="0"/>
    <xf numFmtId="0" fontId="149" fillId="41" borderId="2290" applyNumberFormat="0" applyAlignment="0" applyProtection="0"/>
    <xf numFmtId="0" fontId="256" fillId="63" borderId="2290" applyNumberFormat="0" applyAlignment="0" applyProtection="0">
      <alignment vertical="center"/>
    </xf>
    <xf numFmtId="0" fontId="62" fillId="63" borderId="2290" applyNumberFormat="0" applyAlignment="0" applyProtection="0"/>
    <xf numFmtId="0" fontId="149" fillId="41" borderId="2290" applyNumberFormat="0" applyAlignment="0" applyProtection="0"/>
    <xf numFmtId="0" fontId="149" fillId="41" borderId="2290" applyNumberFormat="0" applyAlignment="0" applyProtection="0"/>
    <xf numFmtId="0" fontId="149" fillId="41" borderId="2290" applyNumberFormat="0" applyAlignment="0" applyProtection="0"/>
    <xf numFmtId="0" fontId="149" fillId="41" borderId="2290" applyNumberFormat="0" applyAlignment="0" applyProtection="0"/>
    <xf numFmtId="0" fontId="149" fillId="41" borderId="2290" applyNumberFormat="0" applyAlignment="0" applyProtection="0"/>
    <xf numFmtId="0" fontId="149" fillId="41" borderId="2290" applyNumberFormat="0" applyAlignment="0" applyProtection="0"/>
    <xf numFmtId="0" fontId="262" fillId="107" borderId="2291">
      <alignment textRotation="90"/>
    </xf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9" fillId="56" borderId="2341" applyNumberForma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201" fillId="79" borderId="2341" applyNumberFormat="0" applyFont="0" applyAlignment="0" applyProtection="0">
      <alignment vertical="center"/>
    </xf>
    <xf numFmtId="0" fontId="201" fillId="79" borderId="2341" applyNumberFormat="0" applyFont="0" applyAlignment="0" applyProtection="0">
      <alignment vertical="center"/>
    </xf>
    <xf numFmtId="0" fontId="9" fillId="56" borderId="2341" applyNumberFormat="0" applyAlignment="0" applyProtection="0"/>
    <xf numFmtId="0" fontId="50" fillId="79" borderId="2341" applyNumberFormat="0" applyFont="0" applyAlignment="0" applyProtection="0"/>
    <xf numFmtId="0" fontId="9" fillId="56" borderId="2341" applyNumberFormat="0" applyAlignment="0" applyProtection="0"/>
    <xf numFmtId="0" fontId="50" fillId="79" borderId="2341" applyNumberFormat="0" applyFont="0" applyAlignment="0" applyProtection="0"/>
    <xf numFmtId="0" fontId="9" fillId="56" borderId="2341" applyNumberFormat="0" applyAlignment="0" applyProtection="0"/>
    <xf numFmtId="0" fontId="9" fillId="56" borderId="2341" applyNumberFormat="0" applyAlignment="0" applyProtection="0"/>
    <xf numFmtId="0" fontId="50" fillId="79" borderId="2341" applyNumberFormat="0" applyFont="0" applyAlignment="0" applyProtection="0"/>
    <xf numFmtId="0" fontId="9" fillId="56" borderId="2341" applyNumberFormat="0" applyAlignment="0" applyProtection="0"/>
    <xf numFmtId="0" fontId="50" fillId="79" borderId="2341" applyNumberFormat="0" applyFont="0" applyAlignment="0" applyProtection="0"/>
    <xf numFmtId="0" fontId="9" fillId="56" borderId="2341" applyNumberFormat="0" applyAlignment="0" applyProtection="0"/>
    <xf numFmtId="0" fontId="50" fillId="79" borderId="2341" applyNumberFormat="0" applyFont="0" applyAlignment="0" applyProtection="0"/>
    <xf numFmtId="0" fontId="9" fillId="56" borderId="2341" applyNumberFormat="0" applyAlignment="0" applyProtection="0"/>
    <xf numFmtId="0" fontId="156" fillId="54" borderId="2342" applyNumberFormat="0" applyAlignment="0" applyProtection="0"/>
    <xf numFmtId="0" fontId="66" fillId="73" borderId="2342" applyNumberFormat="0" applyAlignment="0" applyProtection="0"/>
    <xf numFmtId="0" fontId="156" fillId="54" borderId="2342" applyNumberFormat="0" applyAlignment="0" applyProtection="0"/>
    <xf numFmtId="0" fontId="270" fillId="73" borderId="2342" applyNumberFormat="0" applyAlignment="0" applyProtection="0">
      <alignment vertical="center"/>
    </xf>
    <xf numFmtId="0" fontId="66" fillId="73" borderId="2342" applyNumberFormat="0" applyAlignment="0" applyProtection="0"/>
    <xf numFmtId="0" fontId="156" fillId="54" borderId="2342" applyNumberFormat="0" applyAlignment="0" applyProtection="0"/>
    <xf numFmtId="0" fontId="156" fillId="54" borderId="2342" applyNumberFormat="0" applyAlignment="0" applyProtection="0"/>
    <xf numFmtId="0" fontId="156" fillId="54" borderId="2342" applyNumberFormat="0" applyAlignment="0" applyProtection="0"/>
    <xf numFmtId="0" fontId="156" fillId="54" borderId="2342" applyNumberFormat="0" applyAlignment="0" applyProtection="0"/>
    <xf numFmtId="0" fontId="156" fillId="54" borderId="2342" applyNumberFormat="0" applyAlignment="0" applyProtection="0"/>
    <xf numFmtId="0" fontId="156" fillId="54" borderId="2342" applyNumberForma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50" fillId="79" borderId="2322" applyNumberFormat="0" applyFont="0" applyAlignment="0" applyProtection="0"/>
    <xf numFmtId="0" fontId="201" fillId="79" borderId="2322" applyNumberFormat="0" applyFont="0" applyAlignment="0" applyProtection="0">
      <alignment vertical="center"/>
    </xf>
    <xf numFmtId="0" fontId="201" fillId="79" borderId="2322" applyNumberFormat="0" applyFont="0" applyAlignment="0" applyProtection="0">
      <alignment vertical="center"/>
    </xf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9" fillId="56" borderId="2322" applyNumberFormat="0" applyAlignment="0" applyProtection="0"/>
    <xf numFmtId="0" fontId="50" fillId="79" borderId="2322" applyNumberFormat="0" applyFont="0" applyAlignment="0" applyProtection="0"/>
    <xf numFmtId="0" fontId="66" fillId="73" borderId="2323" applyNumberFormat="0" applyAlignment="0" applyProtection="0"/>
    <xf numFmtId="0" fontId="156" fillId="54" borderId="2323" applyNumberFormat="0" applyAlignment="0" applyProtection="0"/>
    <xf numFmtId="0" fontId="270" fillId="73" borderId="2323" applyNumberFormat="0" applyAlignment="0" applyProtection="0">
      <alignment vertical="center"/>
    </xf>
    <xf numFmtId="0" fontId="66" fillId="73" borderId="2323" applyNumberFormat="0" applyAlignment="0" applyProtection="0"/>
    <xf numFmtId="0" fontId="156" fillId="54" borderId="2323" applyNumberFormat="0" applyAlignment="0" applyProtection="0"/>
    <xf numFmtId="0" fontId="156" fillId="54" borderId="2323" applyNumberFormat="0" applyAlignment="0" applyProtection="0"/>
    <xf numFmtId="0" fontId="156" fillId="54" borderId="2323" applyNumberFormat="0" applyAlignment="0" applyProtection="0"/>
    <xf numFmtId="0" fontId="156" fillId="54" borderId="2323" applyNumberFormat="0" applyAlignment="0" applyProtection="0"/>
    <xf numFmtId="0" fontId="156" fillId="54" borderId="2323" applyNumberFormat="0" applyAlignment="0" applyProtection="0"/>
    <xf numFmtId="0" fontId="156" fillId="54" borderId="2323" applyNumberForma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9" fillId="56" borderId="2302" applyNumberForma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50" fillId="79" borderId="2302" applyNumberFormat="0" applyFont="0" applyAlignment="0" applyProtection="0"/>
    <xf numFmtId="0" fontId="201" fillId="79" borderId="2302" applyNumberFormat="0" applyFont="0" applyAlignment="0" applyProtection="0">
      <alignment vertical="center"/>
    </xf>
    <xf numFmtId="0" fontId="201" fillId="79" borderId="2302" applyNumberFormat="0" applyFont="0" applyAlignment="0" applyProtection="0">
      <alignment vertical="center"/>
    </xf>
    <xf numFmtId="0" fontId="9" fillId="56" borderId="2302" applyNumberFormat="0" applyAlignment="0" applyProtection="0"/>
    <xf numFmtId="0" fontId="50" fillId="79" borderId="2302" applyNumberFormat="0" applyFont="0" applyAlignment="0" applyProtection="0"/>
    <xf numFmtId="0" fontId="9" fillId="56" borderId="2302" applyNumberFormat="0" applyAlignment="0" applyProtection="0"/>
    <xf numFmtId="0" fontId="50" fillId="79" borderId="2302" applyNumberFormat="0" applyFont="0" applyAlignment="0" applyProtection="0"/>
    <xf numFmtId="0" fontId="9" fillId="56" borderId="2302" applyNumberFormat="0" applyAlignment="0" applyProtection="0"/>
    <xf numFmtId="0" fontId="50" fillId="79" borderId="2302" applyNumberFormat="0" applyFont="0" applyAlignment="0" applyProtection="0"/>
    <xf numFmtId="0" fontId="9" fillId="56" borderId="2302" applyNumberFormat="0" applyAlignment="0" applyProtection="0"/>
    <xf numFmtId="0" fontId="50" fillId="79" borderId="2302" applyNumberFormat="0" applyFont="0" applyAlignment="0" applyProtection="0"/>
    <xf numFmtId="0" fontId="9" fillId="56" borderId="2302" applyNumberFormat="0" applyAlignment="0" applyProtection="0"/>
    <xf numFmtId="0" fontId="50" fillId="79" borderId="2302" applyNumberFormat="0" applyFont="0" applyAlignment="0" applyProtection="0"/>
    <xf numFmtId="0" fontId="9" fillId="56" borderId="2302" applyNumberFormat="0" applyAlignment="0" applyProtection="0"/>
    <xf numFmtId="0" fontId="50" fillId="79" borderId="2302" applyNumberFormat="0" applyFont="0" applyAlignment="0" applyProtection="0"/>
    <xf numFmtId="0" fontId="156" fillId="54" borderId="2303" applyNumberFormat="0" applyAlignment="0" applyProtection="0"/>
    <xf numFmtId="0" fontId="270" fillId="73" borderId="2303" applyNumberFormat="0" applyAlignment="0" applyProtection="0">
      <alignment vertical="center"/>
    </xf>
    <xf numFmtId="0" fontId="66" fillId="73" borderId="2303" applyNumberFormat="0" applyAlignment="0" applyProtection="0"/>
    <xf numFmtId="0" fontId="156" fillId="54" borderId="2303" applyNumberFormat="0" applyAlignment="0" applyProtection="0"/>
    <xf numFmtId="0" fontId="270" fillId="73" borderId="2303" applyNumberFormat="0" applyAlignment="0" applyProtection="0">
      <alignment vertical="center"/>
    </xf>
    <xf numFmtId="0" fontId="66" fillId="73" borderId="2303" applyNumberFormat="0" applyAlignment="0" applyProtection="0"/>
    <xf numFmtId="0" fontId="156" fillId="54" borderId="2303" applyNumberFormat="0" applyAlignment="0" applyProtection="0"/>
    <xf numFmtId="0" fontId="156" fillId="54" borderId="2303" applyNumberFormat="0" applyAlignment="0" applyProtection="0"/>
    <xf numFmtId="0" fontId="156" fillId="54" borderId="2303" applyNumberFormat="0" applyAlignment="0" applyProtection="0"/>
    <xf numFmtId="0" fontId="156" fillId="54" borderId="2303" applyNumberFormat="0" applyAlignment="0" applyProtection="0"/>
    <xf numFmtId="0" fontId="156" fillId="54" borderId="2303" applyNumberFormat="0" applyAlignment="0" applyProtection="0"/>
    <xf numFmtId="0" fontId="156" fillId="54" borderId="2303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2344"/>
    <xf numFmtId="3" fontId="27" fillId="0" borderId="2336" applyNumberFormat="0" applyFont="0" applyFill="0" applyAlignment="0" applyProtection="0">
      <alignment vertical="center"/>
    </xf>
    <xf numFmtId="3" fontId="27" fillId="0" borderId="2336" applyNumberFormat="0" applyFont="0" applyFill="0" applyAlignment="0" applyProtection="0">
      <alignment vertical="center"/>
    </xf>
    <xf numFmtId="3" fontId="276" fillId="109" borderId="2324"/>
    <xf numFmtId="0" fontId="172" fillId="0" borderId="2325"/>
    <xf numFmtId="0" fontId="158" fillId="0" borderId="2345" applyNumberFormat="0" applyFill="0" applyAlignment="0" applyProtection="0"/>
    <xf numFmtId="0" fontId="290" fillId="0" borderId="2345" applyNumberFormat="0" applyFill="0" applyAlignment="0" applyProtection="0">
      <alignment vertical="center"/>
    </xf>
    <xf numFmtId="0" fontId="68" fillId="0" borderId="2345" applyNumberFormat="0" applyFill="0" applyAlignment="0" applyProtection="0"/>
    <xf numFmtId="0" fontId="158" fillId="0" borderId="2345" applyNumberFormat="0" applyFill="0" applyAlignment="0" applyProtection="0"/>
    <xf numFmtId="3" fontId="27" fillId="0" borderId="2317" applyNumberFormat="0" applyFont="0" applyFill="0" applyAlignment="0" applyProtection="0">
      <alignment vertical="center"/>
    </xf>
    <xf numFmtId="3" fontId="27" fillId="0" borderId="2317" applyNumberFormat="0" applyFont="0" applyFill="0" applyAlignment="0" applyProtection="0">
      <alignment vertical="center"/>
    </xf>
    <xf numFmtId="0" fontId="290" fillId="0" borderId="2345" applyNumberFormat="0" applyFill="0" applyAlignment="0" applyProtection="0">
      <alignment vertical="center"/>
    </xf>
    <xf numFmtId="0" fontId="68" fillId="0" borderId="2345" applyNumberFormat="0" applyFill="0" applyAlignment="0" applyProtection="0"/>
    <xf numFmtId="0" fontId="158" fillId="0" borderId="2345" applyNumberFormat="0" applyFill="0" applyAlignment="0" applyProtection="0"/>
    <xf numFmtId="3" fontId="276" fillId="109" borderId="2304"/>
    <xf numFmtId="10" fontId="30" fillId="35" borderId="2346" applyNumberFormat="0" applyBorder="0" applyAlignment="0" applyProtection="0"/>
    <xf numFmtId="3" fontId="27" fillId="0" borderId="2297" applyNumberFormat="0" applyFont="0" applyFill="0" applyAlignment="0" applyProtection="0">
      <alignment vertical="center"/>
    </xf>
    <xf numFmtId="3" fontId="27" fillId="0" borderId="2297" applyNumberFormat="0" applyFont="0" applyFill="0" applyAlignment="0" applyProtection="0">
      <alignment vertical="center"/>
    </xf>
    <xf numFmtId="227" fontId="215" fillId="0" borderId="2229" applyFill="0" applyProtection="0"/>
    <xf numFmtId="0" fontId="66" fillId="73" borderId="2332" applyNumberFormat="0" applyAlignment="0" applyProtection="0"/>
    <xf numFmtId="0" fontId="140" fillId="54" borderId="2339" applyNumberFormat="0" applyAlignment="0" applyProtection="0"/>
    <xf numFmtId="0" fontId="156" fillId="54" borderId="2332" applyNumberFormat="0" applyAlignment="0" applyProtection="0"/>
    <xf numFmtId="0" fontId="158" fillId="0" borderId="2306" applyNumberFormat="0" applyFill="0" applyAlignment="0" applyProtection="0"/>
    <xf numFmtId="0" fontId="290" fillId="0" borderId="2306" applyNumberFormat="0" applyFill="0" applyAlignment="0" applyProtection="0">
      <alignment vertical="center"/>
    </xf>
    <xf numFmtId="0" fontId="68" fillId="0" borderId="2306" applyNumberFormat="0" applyFill="0" applyAlignment="0" applyProtection="0"/>
    <xf numFmtId="0" fontId="290" fillId="0" borderId="2306" applyNumberFormat="0" applyFill="0" applyAlignment="0" applyProtection="0">
      <alignment vertical="center"/>
    </xf>
    <xf numFmtId="0" fontId="68" fillId="0" borderId="2306" applyNumberFormat="0" applyFill="0" applyAlignment="0" applyProtection="0"/>
    <xf numFmtId="0" fontId="158" fillId="0" borderId="2306" applyNumberFormat="0" applyFill="0" applyAlignment="0" applyProtection="0"/>
    <xf numFmtId="0" fontId="158" fillId="0" borderId="2306" applyNumberFormat="0" applyFill="0" applyAlignment="0" applyProtection="0"/>
    <xf numFmtId="0" fontId="158" fillId="0" borderId="2306" applyNumberFormat="0" applyFill="0" applyAlignment="0" applyProtection="0"/>
    <xf numFmtId="0" fontId="158" fillId="0" borderId="2306" applyNumberFormat="0" applyFill="0" applyAlignment="0" applyProtection="0"/>
    <xf numFmtId="0" fontId="158" fillId="0" borderId="2306" applyNumberFormat="0" applyFill="0" applyAlignment="0" applyProtection="0"/>
    <xf numFmtId="0" fontId="158" fillId="0" borderId="2306" applyNumberFormat="0" applyFill="0" applyAlignment="0" applyProtection="0"/>
    <xf numFmtId="0" fontId="270" fillId="73" borderId="2303" applyNumberFormat="0" applyAlignment="0" applyProtection="0">
      <alignment vertical="center"/>
    </xf>
    <xf numFmtId="0" fontId="210" fillId="73" borderId="2300" applyNumberFormat="0" applyAlignment="0" applyProtection="0">
      <alignment vertical="center"/>
    </xf>
    <xf numFmtId="0" fontId="256" fillId="63" borderId="2300" applyNumberFormat="0" applyAlignment="0" applyProtection="0">
      <alignment vertical="center"/>
    </xf>
    <xf numFmtId="0" fontId="156" fillId="54" borderId="2352" applyNumberFormat="0" applyAlignment="0" applyProtection="0"/>
    <xf numFmtId="0" fontId="201" fillId="79" borderId="2302" applyNumberFormat="0" applyFont="0" applyAlignment="0" applyProtection="0">
      <alignment vertical="center"/>
    </xf>
    <xf numFmtId="5" fontId="209" fillId="0" borderId="2229" applyAlignment="0" applyProtection="0"/>
    <xf numFmtId="0" fontId="156" fillId="54" borderId="2332" applyNumberFormat="0" applyAlignment="0" applyProtection="0"/>
    <xf numFmtId="3" fontId="276" fillId="109" borderId="2353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50" fillId="79" borderId="2292" applyNumberFormat="0" applyFont="0" applyAlignment="0" applyProtection="0"/>
    <xf numFmtId="0" fontId="201" fillId="79" borderId="2292" applyNumberFormat="0" applyFont="0" applyAlignment="0" applyProtection="0">
      <alignment vertical="center"/>
    </xf>
    <xf numFmtId="0" fontId="201" fillId="79" borderId="2292" applyNumberFormat="0" applyFont="0" applyAlignment="0" applyProtection="0">
      <alignment vertical="center"/>
    </xf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9" fillId="56" borderId="2292" applyNumberFormat="0" applyAlignment="0" applyProtection="0"/>
    <xf numFmtId="0" fontId="50" fillId="79" borderId="2292" applyNumberFormat="0" applyFont="0" applyAlignment="0" applyProtection="0"/>
    <xf numFmtId="0" fontId="156" fillId="54" borderId="2293" applyNumberFormat="0" applyAlignment="0" applyProtection="0"/>
    <xf numFmtId="0" fontId="270" fillId="73" borderId="2293" applyNumberFormat="0" applyAlignment="0" applyProtection="0">
      <alignment vertical="center"/>
    </xf>
    <xf numFmtId="0" fontId="66" fillId="73" borderId="2293" applyNumberFormat="0" applyAlignment="0" applyProtection="0"/>
    <xf numFmtId="0" fontId="156" fillId="54" borderId="2293" applyNumberFormat="0" applyAlignment="0" applyProtection="0"/>
    <xf numFmtId="0" fontId="270" fillId="73" borderId="2293" applyNumberFormat="0" applyAlignment="0" applyProtection="0">
      <alignment vertical="center"/>
    </xf>
    <xf numFmtId="0" fontId="66" fillId="73" borderId="2293" applyNumberFormat="0" applyAlignment="0" applyProtection="0"/>
    <xf numFmtId="0" fontId="156" fillId="54" borderId="2293" applyNumberFormat="0" applyAlignment="0" applyProtection="0"/>
    <xf numFmtId="0" fontId="156" fillId="54" borderId="2293" applyNumberFormat="0" applyAlignment="0" applyProtection="0"/>
    <xf numFmtId="0" fontId="156" fillId="54" borderId="2293" applyNumberFormat="0" applyAlignment="0" applyProtection="0"/>
    <xf numFmtId="0" fontId="156" fillId="54" borderId="2293" applyNumberFormat="0" applyAlignment="0" applyProtection="0"/>
    <xf numFmtId="0" fontId="156" fillId="54" borderId="2293" applyNumberFormat="0" applyAlignment="0" applyProtection="0"/>
    <xf numFmtId="0" fontId="156" fillId="54" borderId="2293" applyNumberFormat="0" applyAlignment="0" applyProtection="0"/>
    <xf numFmtId="0" fontId="36" fillId="0" borderId="2317" applyNumberFormat="0" applyFill="0" applyBorder="0" applyAlignment="0" applyProtection="0"/>
    <xf numFmtId="0" fontId="50" fillId="79" borderId="2331" applyNumberFormat="0" applyFont="0" applyAlignment="0" applyProtection="0"/>
    <xf numFmtId="0" fontId="156" fillId="54" borderId="2332" applyNumberFormat="0" applyAlignment="0" applyProtection="0"/>
    <xf numFmtId="0" fontId="156" fillId="54" borderId="2313" applyNumberFormat="0" applyAlignment="0" applyProtection="0"/>
    <xf numFmtId="0" fontId="156" fillId="54" borderId="2352" applyNumberFormat="0" applyAlignment="0" applyProtection="0"/>
    <xf numFmtId="0" fontId="54" fillId="73" borderId="2310" applyNumberFormat="0" applyAlignment="0" applyProtection="0"/>
    <xf numFmtId="0" fontId="256" fillId="63" borderId="2320" applyNumberFormat="0" applyAlignment="0" applyProtection="0">
      <alignment vertical="center"/>
    </xf>
    <xf numFmtId="10" fontId="41" fillId="35" borderId="233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294"/>
    <xf numFmtId="0" fontId="172" fillId="0" borderId="2295"/>
    <xf numFmtId="3" fontId="27" fillId="0" borderId="2287" applyNumberFormat="0" applyFont="0" applyFill="0" applyAlignment="0" applyProtection="0">
      <alignment vertical="center"/>
    </xf>
    <xf numFmtId="3" fontId="27" fillId="0" borderId="2287" applyNumberFormat="0" applyFont="0" applyFill="0" applyAlignment="0" applyProtection="0">
      <alignment vertical="center"/>
    </xf>
    <xf numFmtId="0" fontId="158" fillId="0" borderId="2296" applyNumberFormat="0" applyFill="0" applyAlignment="0" applyProtection="0"/>
    <xf numFmtId="0" fontId="290" fillId="0" borderId="2296" applyNumberFormat="0" applyFill="0" applyAlignment="0" applyProtection="0">
      <alignment vertical="center"/>
    </xf>
    <xf numFmtId="0" fontId="68" fillId="0" borderId="2296" applyNumberFormat="0" applyFill="0" applyAlignment="0" applyProtection="0"/>
    <xf numFmtId="0" fontId="158" fillId="0" borderId="2296" applyNumberFormat="0" applyFill="0" applyAlignment="0" applyProtection="0"/>
    <xf numFmtId="0" fontId="290" fillId="0" borderId="2296" applyNumberFormat="0" applyFill="0" applyAlignment="0" applyProtection="0">
      <alignment vertical="center"/>
    </xf>
    <xf numFmtId="0" fontId="68" fillId="0" borderId="2296" applyNumberFormat="0" applyFill="0" applyAlignment="0" applyProtection="0"/>
    <xf numFmtId="0" fontId="158" fillId="0" borderId="2296" applyNumberFormat="0" applyFill="0" applyAlignment="0" applyProtection="0"/>
    <xf numFmtId="0" fontId="158" fillId="0" borderId="2296" applyNumberFormat="0" applyFill="0" applyAlignment="0" applyProtection="0"/>
    <xf numFmtId="0" fontId="158" fillId="0" borderId="2296" applyNumberFormat="0" applyFill="0" applyAlignment="0" applyProtection="0"/>
    <xf numFmtId="0" fontId="158" fillId="0" borderId="2296" applyNumberFormat="0" applyFill="0" applyAlignment="0" applyProtection="0"/>
    <xf numFmtId="0" fontId="158" fillId="0" borderId="2296" applyNumberFormat="0" applyFill="0" applyAlignment="0" applyProtection="0"/>
    <xf numFmtId="0" fontId="158" fillId="0" borderId="2296" applyNumberFormat="0" applyFill="0" applyAlignment="0" applyProtection="0"/>
    <xf numFmtId="0" fontId="270" fillId="73" borderId="2342" applyNumberFormat="0" applyAlignment="0" applyProtection="0">
      <alignment vertical="center"/>
    </xf>
    <xf numFmtId="0" fontId="50" fillId="79" borderId="2312" applyNumberFormat="0" applyFont="0" applyAlignment="0" applyProtection="0"/>
    <xf numFmtId="0" fontId="270" fillId="73" borderId="2293" applyNumberFormat="0" applyAlignment="0" applyProtection="0">
      <alignment vertical="center"/>
    </xf>
    <xf numFmtId="0" fontId="210" fillId="73" borderId="2290" applyNumberFormat="0" applyAlignment="0" applyProtection="0">
      <alignment vertical="center"/>
    </xf>
    <xf numFmtId="0" fontId="50" fillId="79" borderId="2341" applyNumberFormat="0" applyFont="0" applyAlignment="0" applyProtection="0"/>
    <xf numFmtId="0" fontId="50" fillId="79" borderId="2341" applyNumberFormat="0" applyFont="0" applyAlignment="0" applyProtection="0"/>
    <xf numFmtId="0" fontId="256" fillId="63" borderId="2290" applyNumberFormat="0" applyAlignment="0" applyProtection="0">
      <alignment vertical="center"/>
    </xf>
    <xf numFmtId="0" fontId="290" fillId="0" borderId="2296" applyNumberFormat="0" applyFill="0" applyAlignment="0" applyProtection="0">
      <alignment vertical="center"/>
    </xf>
    <xf numFmtId="0" fontId="50" fillId="79" borderId="2322" applyNumberFormat="0" applyFont="0" applyAlignment="0" applyProtection="0"/>
    <xf numFmtId="0" fontId="201" fillId="79" borderId="2292" applyNumberFormat="0" applyFont="0" applyAlignment="0" applyProtection="0">
      <alignment vertical="center"/>
    </xf>
    <xf numFmtId="0" fontId="149" fillId="41" borderId="2310" applyNumberFormat="0" applyAlignment="0" applyProtection="0"/>
    <xf numFmtId="0" fontId="156" fillId="54" borderId="2313" applyNumberFormat="0" applyAlignment="0" applyProtection="0"/>
    <xf numFmtId="0" fontId="172" fillId="0" borderId="2354"/>
    <xf numFmtId="3" fontId="27" fillId="0" borderId="2346" applyNumberFormat="0" applyFont="0" applyFill="0" applyAlignment="0" applyProtection="0">
      <alignment vertical="center"/>
    </xf>
    <xf numFmtId="3" fontId="27" fillId="0" borderId="2346" applyNumberFormat="0" applyFont="0" applyFill="0" applyAlignment="0" applyProtection="0">
      <alignment vertical="center"/>
    </xf>
    <xf numFmtId="3" fontId="276" fillId="109" borderId="2333"/>
    <xf numFmtId="0" fontId="172" fillId="0" borderId="2334"/>
    <xf numFmtId="3" fontId="27" fillId="0" borderId="2327" applyNumberFormat="0" applyFont="0" applyFill="0" applyAlignment="0" applyProtection="0">
      <alignment vertical="center"/>
    </xf>
    <xf numFmtId="3" fontId="27" fillId="0" borderId="2327" applyNumberFormat="0" applyFont="0" applyFill="0" applyAlignment="0" applyProtection="0">
      <alignment vertical="center"/>
    </xf>
    <xf numFmtId="3" fontId="276" fillId="109" borderId="2314"/>
    <xf numFmtId="0" fontId="172" fillId="0" borderId="2315"/>
    <xf numFmtId="3" fontId="27" fillId="0" borderId="2307" applyNumberFormat="0" applyFont="0" applyFill="0" applyAlignment="0" applyProtection="0">
      <alignment vertical="center"/>
    </xf>
    <xf numFmtId="3" fontId="27" fillId="0" borderId="2307" applyNumberFormat="0" applyFont="0" applyFill="0" applyAlignment="0" applyProtection="0">
      <alignment vertical="center"/>
    </xf>
    <xf numFmtId="0" fontId="50" fillId="79" borderId="2341" applyNumberFormat="0" applyFont="0" applyAlignment="0" applyProtection="0"/>
    <xf numFmtId="0" fontId="54" fillId="73" borderId="2339" applyNumberFormat="0" applyAlignment="0" applyProtection="0"/>
    <xf numFmtId="0" fontId="156" fillId="54" borderId="2323" applyNumberFormat="0" applyAlignment="0" applyProtection="0"/>
    <xf numFmtId="0" fontId="149" fillId="41" borderId="2349" applyNumberFormat="0" applyAlignment="0" applyProtection="0"/>
    <xf numFmtId="3" fontId="276" fillId="109" borderId="2343"/>
    <xf numFmtId="0" fontId="50" fillId="79" borderId="2322" applyNumberFormat="0" applyFont="0" applyAlignment="0" applyProtection="0"/>
    <xf numFmtId="0" fontId="54" fillId="73" borderId="2349" applyNumberFormat="0" applyAlignment="0" applyProtection="0"/>
    <xf numFmtId="0" fontId="36" fillId="0" borderId="2327" applyNumberFormat="0" applyFill="0" applyBorder="0" applyAlignment="0" applyProtection="0"/>
    <xf numFmtId="0" fontId="270" fillId="73" borderId="2323" applyNumberFormat="0" applyAlignment="0" applyProtection="0">
      <alignment vertical="center"/>
    </xf>
    <xf numFmtId="0" fontId="210" fillId="73" borderId="2349" applyNumberFormat="0" applyAlignment="0" applyProtection="0">
      <alignment vertical="center"/>
    </xf>
    <xf numFmtId="0" fontId="149" fillId="41" borderId="2339" applyNumberFormat="0" applyAlignment="0" applyProtection="0"/>
    <xf numFmtId="37" fontId="172" fillId="105" borderId="2338">
      <alignment horizontal="center" vertical="center" wrapText="1"/>
    </xf>
    <xf numFmtId="0" fontId="149" fillId="41" borderId="2339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2341" applyNumberFormat="0" applyFont="0" applyAlignment="0" applyProtection="0"/>
    <xf numFmtId="0" fontId="158" fillId="0" borderId="2316" applyNumberFormat="0" applyFill="0" applyAlignment="0" applyProtection="0"/>
    <xf numFmtId="0" fontId="290" fillId="0" borderId="2316" applyNumberFormat="0" applyFill="0" applyAlignment="0" applyProtection="0">
      <alignment vertical="center"/>
    </xf>
    <xf numFmtId="0" fontId="68" fillId="0" borderId="2316" applyNumberFormat="0" applyFill="0" applyAlignment="0" applyProtection="0"/>
    <xf numFmtId="0" fontId="158" fillId="0" borderId="2316" applyNumberFormat="0" applyFill="0" applyAlignment="0" applyProtection="0"/>
    <xf numFmtId="0" fontId="290" fillId="0" borderId="2316" applyNumberFormat="0" applyFill="0" applyAlignment="0" applyProtection="0">
      <alignment vertical="center"/>
    </xf>
    <xf numFmtId="0" fontId="68" fillId="0" borderId="2316" applyNumberFormat="0" applyFill="0" applyAlignment="0" applyProtection="0"/>
    <xf numFmtId="0" fontId="158" fillId="0" borderId="2316" applyNumberFormat="0" applyFill="0" applyAlignment="0" applyProtection="0"/>
    <xf numFmtId="0" fontId="158" fillId="0" borderId="2316" applyNumberFormat="0" applyFill="0" applyAlignment="0" applyProtection="0"/>
    <xf numFmtId="0" fontId="158" fillId="0" borderId="2316" applyNumberFormat="0" applyFill="0" applyAlignment="0" applyProtection="0"/>
    <xf numFmtId="0" fontId="158" fillId="0" borderId="2316" applyNumberFormat="0" applyFill="0" applyAlignment="0" applyProtection="0"/>
    <xf numFmtId="0" fontId="158" fillId="0" borderId="2316" applyNumberFormat="0" applyFill="0" applyAlignment="0" applyProtection="0"/>
    <xf numFmtId="0" fontId="158" fillId="0" borderId="2316" applyNumberFormat="0" applyFill="0" applyAlignment="0" applyProtection="0"/>
    <xf numFmtId="0" fontId="270" fillId="73" borderId="2313" applyNumberFormat="0" applyAlignment="0" applyProtection="0">
      <alignment vertical="center"/>
    </xf>
    <xf numFmtId="0" fontId="210" fillId="73" borderId="2310" applyNumberFormat="0" applyAlignment="0" applyProtection="0">
      <alignment vertical="center"/>
    </xf>
    <xf numFmtId="0" fontId="62" fillId="63" borderId="2339" applyNumberFormat="0" applyAlignment="0" applyProtection="0"/>
    <xf numFmtId="0" fontId="256" fillId="63" borderId="2310" applyNumberFormat="0" applyAlignment="0" applyProtection="0">
      <alignment vertical="center"/>
    </xf>
    <xf numFmtId="0" fontId="290" fillId="0" borderId="2316" applyNumberFormat="0" applyFill="0" applyAlignment="0" applyProtection="0">
      <alignment vertical="center"/>
    </xf>
    <xf numFmtId="0" fontId="201" fillId="79" borderId="2312" applyNumberFormat="0" applyFont="0" applyAlignment="0" applyProtection="0">
      <alignment vertical="center"/>
    </xf>
    <xf numFmtId="0" fontId="50" fillId="79" borderId="2351" applyNumberFormat="0" applyFont="0" applyAlignment="0" applyProtection="0"/>
    <xf numFmtId="0" fontId="140" fillId="54" borderId="2349" applyNumberFormat="0" applyAlignment="0" applyProtection="0"/>
    <xf numFmtId="0" fontId="158" fillId="0" borderId="2326" applyNumberFormat="0" applyFill="0" applyAlignment="0" applyProtection="0"/>
    <xf numFmtId="0" fontId="290" fillId="0" borderId="2326" applyNumberFormat="0" applyFill="0" applyAlignment="0" applyProtection="0">
      <alignment vertical="center"/>
    </xf>
    <xf numFmtId="0" fontId="68" fillId="0" borderId="2326" applyNumberFormat="0" applyFill="0" applyAlignment="0" applyProtection="0"/>
    <xf numFmtId="0" fontId="158" fillId="0" borderId="2326" applyNumberFormat="0" applyFill="0" applyAlignment="0" applyProtection="0"/>
    <xf numFmtId="0" fontId="290" fillId="0" borderId="2326" applyNumberFormat="0" applyFill="0" applyAlignment="0" applyProtection="0">
      <alignment vertical="center"/>
    </xf>
    <xf numFmtId="0" fontId="68" fillId="0" borderId="2326" applyNumberFormat="0" applyFill="0" applyAlignment="0" applyProtection="0"/>
    <xf numFmtId="0" fontId="158" fillId="0" borderId="2326" applyNumberFormat="0" applyFill="0" applyAlignment="0" applyProtection="0"/>
    <xf numFmtId="0" fontId="158" fillId="0" borderId="2326" applyNumberFormat="0" applyFill="0" applyAlignment="0" applyProtection="0"/>
    <xf numFmtId="0" fontId="158" fillId="0" borderId="2326" applyNumberFormat="0" applyFill="0" applyAlignment="0" applyProtection="0"/>
    <xf numFmtId="0" fontId="158" fillId="0" borderId="2326" applyNumberFormat="0" applyFill="0" applyAlignment="0" applyProtection="0"/>
    <xf numFmtId="0" fontId="158" fillId="0" borderId="2326" applyNumberFormat="0" applyFill="0" applyAlignment="0" applyProtection="0"/>
    <xf numFmtId="0" fontId="158" fillId="0" borderId="2326" applyNumberFormat="0" applyFill="0" applyAlignment="0" applyProtection="0"/>
    <xf numFmtId="0" fontId="36" fillId="0" borderId="2346" applyNumberFormat="0" applyFill="0" applyBorder="0" applyAlignment="0" applyProtection="0"/>
    <xf numFmtId="0" fontId="270" fillId="73" borderId="2323" applyNumberFormat="0" applyAlignment="0" applyProtection="0">
      <alignment vertical="center"/>
    </xf>
    <xf numFmtId="0" fontId="210" fillId="73" borderId="2320" applyNumberFormat="0" applyAlignment="0" applyProtection="0">
      <alignment vertical="center"/>
    </xf>
    <xf numFmtId="0" fontId="149" fillId="41" borderId="2349" applyNumberFormat="0" applyAlignment="0" applyProtection="0"/>
    <xf numFmtId="0" fontId="256" fillId="63" borderId="2320" applyNumberFormat="0" applyAlignment="0" applyProtection="0">
      <alignment vertical="center"/>
    </xf>
    <xf numFmtId="0" fontId="290" fillId="0" borderId="2326" applyNumberFormat="0" applyFill="0" applyAlignment="0" applyProtection="0">
      <alignment vertical="center"/>
    </xf>
    <xf numFmtId="0" fontId="201" fillId="79" borderId="2322" applyNumberFormat="0" applyFont="0" applyAlignment="0" applyProtection="0">
      <alignment vertical="center"/>
    </xf>
    <xf numFmtId="0" fontId="158" fillId="0" borderId="2335" applyNumberFormat="0" applyFill="0" applyAlignment="0" applyProtection="0"/>
    <xf numFmtId="0" fontId="290" fillId="0" borderId="2335" applyNumberFormat="0" applyFill="0" applyAlignment="0" applyProtection="0">
      <alignment vertical="center"/>
    </xf>
    <xf numFmtId="0" fontId="68" fillId="0" borderId="2335" applyNumberFormat="0" applyFill="0" applyAlignment="0" applyProtection="0"/>
    <xf numFmtId="0" fontId="158" fillId="0" borderId="2335" applyNumberFormat="0" applyFill="0" applyAlignment="0" applyProtection="0"/>
    <xf numFmtId="0" fontId="290" fillId="0" borderId="2335" applyNumberFormat="0" applyFill="0" applyAlignment="0" applyProtection="0">
      <alignment vertical="center"/>
    </xf>
    <xf numFmtId="0" fontId="68" fillId="0" borderId="2335" applyNumberFormat="0" applyFill="0" applyAlignment="0" applyProtection="0"/>
    <xf numFmtId="0" fontId="158" fillId="0" borderId="2335" applyNumberFormat="0" applyFill="0" applyAlignment="0" applyProtection="0"/>
    <xf numFmtId="0" fontId="158" fillId="0" borderId="2335" applyNumberFormat="0" applyFill="0" applyAlignment="0" applyProtection="0"/>
    <xf numFmtId="0" fontId="158" fillId="0" borderId="2335" applyNumberFormat="0" applyFill="0" applyAlignment="0" applyProtection="0"/>
    <xf numFmtId="0" fontId="158" fillId="0" borderId="2335" applyNumberFormat="0" applyFill="0" applyAlignment="0" applyProtection="0"/>
    <xf numFmtId="0" fontId="158" fillId="0" borderId="2335" applyNumberFormat="0" applyFill="0" applyAlignment="0" applyProtection="0"/>
    <xf numFmtId="0" fontId="158" fillId="0" borderId="2335" applyNumberFormat="0" applyFill="0" applyAlignment="0" applyProtection="0"/>
    <xf numFmtId="5" fontId="209" fillId="0" borderId="2229" applyAlignment="0" applyProtection="0"/>
    <xf numFmtId="0" fontId="270" fillId="73" borderId="2332" applyNumberFormat="0" applyAlignment="0" applyProtection="0">
      <alignment vertical="center"/>
    </xf>
    <xf numFmtId="0" fontId="290" fillId="0" borderId="2335" applyNumberFormat="0" applyFill="0" applyAlignment="0" applyProtection="0">
      <alignment vertical="center"/>
    </xf>
    <xf numFmtId="0" fontId="201" fillId="79" borderId="2331" applyNumberFormat="0" applyFont="0" applyAlignment="0" applyProtection="0">
      <alignment vertical="center"/>
    </xf>
    <xf numFmtId="0" fontId="158" fillId="0" borderId="2345" applyNumberFormat="0" applyFill="0" applyAlignment="0" applyProtection="0"/>
    <xf numFmtId="0" fontId="158" fillId="0" borderId="2345" applyNumberFormat="0" applyFill="0" applyAlignment="0" applyProtection="0"/>
    <xf numFmtId="0" fontId="158" fillId="0" borderId="2345" applyNumberFormat="0" applyFill="0" applyAlignment="0" applyProtection="0"/>
    <xf numFmtId="0" fontId="158" fillId="0" borderId="2345" applyNumberFormat="0" applyFill="0" applyAlignment="0" applyProtection="0"/>
    <xf numFmtId="0" fontId="270" fillId="73" borderId="2342" applyNumberFormat="0" applyAlignment="0" applyProtection="0">
      <alignment vertical="center"/>
    </xf>
    <xf numFmtId="0" fontId="210" fillId="73" borderId="2339" applyNumberFormat="0" applyAlignment="0" applyProtection="0">
      <alignment vertical="center"/>
    </xf>
    <xf numFmtId="0" fontId="256" fillId="63" borderId="2339" applyNumberFormat="0" applyAlignment="0" applyProtection="0">
      <alignment vertical="center"/>
    </xf>
    <xf numFmtId="0" fontId="290" fillId="0" borderId="2345" applyNumberFormat="0" applyFill="0" applyAlignment="0" applyProtection="0">
      <alignment vertical="center"/>
    </xf>
    <xf numFmtId="0" fontId="201" fillId="79" borderId="2341" applyNumberFormat="0" applyFont="0" applyAlignment="0" applyProtection="0">
      <alignment vertical="center"/>
    </xf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270" fillId="73" borderId="2352" applyNumberFormat="0" applyAlignment="0" applyProtection="0">
      <alignment vertical="center"/>
    </xf>
    <xf numFmtId="0" fontId="210" fillId="73" borderId="2349" applyNumberFormat="0" applyAlignment="0" applyProtection="0">
      <alignment vertical="center"/>
    </xf>
    <xf numFmtId="0" fontId="256" fillId="63" borderId="2349" applyNumberFormat="0" applyAlignment="0" applyProtection="0">
      <alignment vertical="center"/>
    </xf>
    <xf numFmtId="0" fontId="290" fillId="0" borderId="2355" applyNumberFormat="0" applyFill="0" applyAlignment="0" applyProtection="0">
      <alignment vertical="center"/>
    </xf>
    <xf numFmtId="0" fontId="201" fillId="79" borderId="2351" applyNumberFormat="0" applyFont="0" applyAlignment="0" applyProtection="0">
      <alignment vertical="center"/>
    </xf>
    <xf numFmtId="0" fontId="54" fillId="73" borderId="2518" applyNumberFormat="0" applyAlignment="0" applyProtection="0"/>
    <xf numFmtId="0" fontId="54" fillId="73" borderId="2676" applyNumberFormat="0" applyAlignment="0" applyProtection="0"/>
    <xf numFmtId="0" fontId="149" fillId="41" borderId="2745" applyNumberFormat="0" applyAlignment="0" applyProtection="0"/>
    <xf numFmtId="0" fontId="54" fillId="73" borderId="2419" applyNumberFormat="0" applyAlignment="0" applyProtection="0"/>
    <xf numFmtId="0" fontId="140" fillId="54" borderId="2438" applyNumberFormat="0" applyAlignment="0" applyProtection="0"/>
    <xf numFmtId="10" fontId="30" fillId="35" borderId="2406" applyNumberFormat="0" applyBorder="0" applyAlignment="0" applyProtection="0"/>
    <xf numFmtId="0" fontId="149" fillId="41" borderId="2419" applyNumberFormat="0" applyAlignment="0" applyProtection="0"/>
    <xf numFmtId="0" fontId="54" fillId="73" borderId="2349" applyNumberFormat="0" applyAlignment="0" applyProtection="0"/>
    <xf numFmtId="0" fontId="50" fillId="79" borderId="2371" applyNumberFormat="0" applyFont="0" applyAlignment="0" applyProtection="0"/>
    <xf numFmtId="0" fontId="44" fillId="0" borderId="2347">
      <alignment horizontal="left" vertical="center"/>
    </xf>
    <xf numFmtId="0" fontId="149" fillId="41" borderId="2349" applyNumberFormat="0" applyAlignment="0" applyProtection="0"/>
    <xf numFmtId="10" fontId="30" fillId="35" borderId="2346" applyNumberFormat="0" applyBorder="0" applyAlignment="0" applyProtection="0"/>
    <xf numFmtId="0" fontId="140" fillId="54" borderId="2369" applyNumberFormat="0" applyAlignment="0" applyProtection="0"/>
    <xf numFmtId="0" fontId="44" fillId="0" borderId="2417">
      <alignment horizontal="left" vertical="center"/>
    </xf>
    <xf numFmtId="0" fontId="50" fillId="79" borderId="2440" applyNumberFormat="0" applyFont="0" applyAlignment="0" applyProtection="0"/>
    <xf numFmtId="0" fontId="249" fillId="0" borderId="2236">
      <alignment horizontal="left" vertical="top"/>
    </xf>
    <xf numFmtId="0" fontId="140" fillId="54" borderId="2764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201" fillId="79" borderId="2450" applyNumberFormat="0" applyFont="0" applyAlignment="0" applyProtection="0">
      <alignment vertical="center"/>
    </xf>
    <xf numFmtId="0" fontId="50" fillId="79" borderId="2450" applyNumberFormat="0" applyFont="0" applyAlignment="0" applyProtection="0"/>
    <xf numFmtId="0" fontId="201" fillId="79" borderId="2450" applyNumberFormat="0" applyFont="0" applyAlignment="0" applyProtection="0">
      <alignment vertical="center"/>
    </xf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156" fillId="54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72" fillId="0" borderId="2453"/>
    <xf numFmtId="0" fontId="62" fillId="63" borderId="2448" applyNumberFormat="0" applyAlignment="0" applyProtection="0"/>
    <xf numFmtId="0" fontId="158" fillId="0" borderId="2474" applyNumberFormat="0" applyFill="0" applyAlignment="0" applyProtection="0"/>
    <xf numFmtId="0" fontId="9" fillId="56" borderId="2450" applyNumberForma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149" fillId="41" borderId="2448" applyNumberFormat="0" applyAlignment="0" applyProtection="0"/>
    <xf numFmtId="0" fontId="149" fillId="41" borderId="2468" applyNumberFormat="0" applyAlignment="0" applyProtection="0"/>
    <xf numFmtId="0" fontId="50" fillId="79" borderId="2450" applyNumberFormat="0" applyFont="0" applyAlignment="0" applyProtection="0"/>
    <xf numFmtId="0" fontId="290" fillId="0" borderId="2454" applyNumberFormat="0" applyFill="0" applyAlignment="0" applyProtection="0">
      <alignment vertical="center"/>
    </xf>
    <xf numFmtId="0" fontId="158" fillId="0" borderId="2454" applyNumberFormat="0" applyFill="0" applyAlignment="0" applyProtection="0"/>
    <xf numFmtId="0" fontId="54" fillId="73" borderId="2745" applyNumberFormat="0" applyAlignment="0" applyProtection="0"/>
    <xf numFmtId="0" fontId="140" fillId="54" borderId="2636" applyNumberFormat="0" applyAlignment="0" applyProtection="0"/>
    <xf numFmtId="10" fontId="30" fillId="35" borderId="2604" applyNumberFormat="0" applyBorder="0" applyAlignment="0" applyProtection="0"/>
    <xf numFmtId="0" fontId="149" fillId="41" borderId="2617" applyNumberFormat="0" applyAlignment="0" applyProtection="0"/>
    <xf numFmtId="0" fontId="54" fillId="73" borderId="2547" applyNumberFormat="0" applyAlignment="0" applyProtection="0"/>
    <xf numFmtId="0" fontId="50" fillId="79" borderId="2569" applyNumberFormat="0" applyFont="0" applyAlignment="0" applyProtection="0"/>
    <xf numFmtId="0" fontId="149" fillId="41" borderId="2547" applyNumberFormat="0" applyAlignment="0" applyProtection="0"/>
    <xf numFmtId="10" fontId="30" fillId="35" borderId="2544" applyNumberFormat="0" applyBorder="0" applyAlignment="0" applyProtection="0"/>
    <xf numFmtId="0" fontId="140" fillId="54" borderId="2567" applyNumberFormat="0" applyAlignment="0" applyProtection="0"/>
    <xf numFmtId="0" fontId="44" fillId="0" borderId="2615">
      <alignment horizontal="left" vertical="center"/>
    </xf>
    <xf numFmtId="0" fontId="50" fillId="79" borderId="2638" applyNumberFormat="0" applyFont="0" applyAlignment="0" applyProtection="0"/>
    <xf numFmtId="0" fontId="156" fillId="54" borderId="2688" applyNumberFormat="0" applyAlignment="0" applyProtection="0"/>
    <xf numFmtId="0" fontId="156" fillId="54" borderId="2688" applyNumberFormat="0" applyAlignment="0" applyProtection="0"/>
    <xf numFmtId="0" fontId="156" fillId="54" borderId="2688" applyNumberForma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9" fillId="56" borderId="2668" applyNumberForma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50" fillId="79" borderId="2668" applyNumberFormat="0" applyFont="0" applyAlignment="0" applyProtection="0"/>
    <xf numFmtId="0" fontId="201" fillId="79" borderId="2668" applyNumberFormat="0" applyFont="0" applyAlignment="0" applyProtection="0">
      <alignment vertical="center"/>
    </xf>
    <xf numFmtId="0" fontId="50" fillId="79" borderId="2668" applyNumberFormat="0" applyFont="0" applyAlignment="0" applyProtection="0"/>
    <xf numFmtId="0" fontId="201" fillId="79" borderId="2668" applyNumberFormat="0" applyFont="0" applyAlignment="0" applyProtection="0">
      <alignment vertical="center"/>
    </xf>
    <xf numFmtId="0" fontId="9" fillId="56" borderId="2668" applyNumberFormat="0" applyAlignment="0" applyProtection="0"/>
    <xf numFmtId="0" fontId="50" fillId="79" borderId="2668" applyNumberFormat="0" applyFont="0" applyAlignment="0" applyProtection="0"/>
    <xf numFmtId="0" fontId="9" fillId="56" borderId="2668" applyNumberFormat="0" applyAlignment="0" applyProtection="0"/>
    <xf numFmtId="0" fontId="50" fillId="79" borderId="2668" applyNumberFormat="0" applyFont="0" applyAlignment="0" applyProtection="0"/>
    <xf numFmtId="0" fontId="9" fillId="56" borderId="2668" applyNumberFormat="0" applyAlignment="0" applyProtection="0"/>
    <xf numFmtId="0" fontId="50" fillId="79" borderId="2668" applyNumberFormat="0" applyFont="0" applyAlignment="0" applyProtection="0"/>
    <xf numFmtId="0" fontId="9" fillId="56" borderId="2668" applyNumberFormat="0" applyAlignment="0" applyProtection="0"/>
    <xf numFmtId="0" fontId="50" fillId="79" borderId="2668" applyNumberFormat="0" applyFont="0" applyAlignment="0" applyProtection="0"/>
    <xf numFmtId="0" fontId="9" fillId="56" borderId="2668" applyNumberFormat="0" applyAlignment="0" applyProtection="0"/>
    <xf numFmtId="0" fontId="50" fillId="79" borderId="2668" applyNumberFormat="0" applyFont="0" applyAlignment="0" applyProtection="0"/>
    <xf numFmtId="0" fontId="9" fillId="56" borderId="2668" applyNumberFormat="0" applyAlignment="0" applyProtection="0"/>
    <xf numFmtId="0" fontId="50" fillId="79" borderId="2668" applyNumberFormat="0" applyFont="0" applyAlignment="0" applyProtection="0"/>
    <xf numFmtId="0" fontId="156" fillId="54" borderId="2669" applyNumberFormat="0" applyAlignment="0" applyProtection="0"/>
    <xf numFmtId="0" fontId="66" fillId="73" borderId="2669" applyNumberFormat="0" applyAlignment="0" applyProtection="0"/>
    <xf numFmtId="0" fontId="66" fillId="73" borderId="2669" applyNumberFormat="0" applyAlignment="0" applyProtection="0"/>
    <xf numFmtId="0" fontId="156" fillId="54" borderId="2669" applyNumberFormat="0" applyAlignment="0" applyProtection="0"/>
    <xf numFmtId="0" fontId="156" fillId="54" borderId="2669" applyNumberFormat="0" applyAlignment="0" applyProtection="0"/>
    <xf numFmtId="0" fontId="156" fillId="54" borderId="2669" applyNumberFormat="0" applyAlignment="0" applyProtection="0"/>
    <xf numFmtId="0" fontId="156" fillId="54" borderId="2669" applyNumberFormat="0" applyAlignment="0" applyProtection="0"/>
    <xf numFmtId="0" fontId="172" fillId="0" borderId="2661"/>
    <xf numFmtId="0" fontId="62" fillId="63" borderId="2676" applyNumberFormat="0" applyAlignment="0" applyProtection="0"/>
    <xf numFmtId="0" fontId="158" fillId="0" borderId="2701" applyNumberFormat="0" applyFill="0" applyAlignment="0" applyProtection="0"/>
    <xf numFmtId="0" fontId="9" fillId="56" borderId="2658" applyNumberForma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149" fillId="41" borderId="2656" applyNumberFormat="0" applyAlignment="0" applyProtection="0"/>
    <xf numFmtId="0" fontId="149" fillId="41" borderId="2695" applyNumberFormat="0" applyAlignment="0" applyProtection="0"/>
    <xf numFmtId="0" fontId="50" fillId="79" borderId="2658" applyNumberFormat="0" applyFont="0" applyAlignment="0" applyProtection="0"/>
    <xf numFmtId="0" fontId="290" fillId="0" borderId="2662" applyNumberFormat="0" applyFill="0" applyAlignment="0" applyProtection="0">
      <alignment vertical="center"/>
    </xf>
    <xf numFmtId="0" fontId="158" fillId="0" borderId="2662" applyNumberFormat="0" applyFill="0" applyAlignment="0" applyProtection="0"/>
    <xf numFmtId="5" fontId="209" fillId="0" borderId="2356" applyAlignment="0" applyProtection="0"/>
    <xf numFmtId="5" fontId="209" fillId="0" borderId="2554" applyAlignment="0" applyProtection="0"/>
    <xf numFmtId="0" fontId="249" fillId="0" borderId="2236">
      <alignment horizontal="left" vertical="top"/>
    </xf>
    <xf numFmtId="0" fontId="246" fillId="0" borderId="2236">
      <alignment horizontal="left" vertical="top"/>
    </xf>
    <xf numFmtId="0" fontId="243" fillId="104" borderId="2237"/>
    <xf numFmtId="0" fontId="246" fillId="0" borderId="2236">
      <alignment horizontal="left" vertical="top"/>
    </xf>
    <xf numFmtId="0" fontId="243" fillId="104" borderId="2237"/>
    <xf numFmtId="227" fontId="215" fillId="0" borderId="2356" applyFill="0" applyProtection="0"/>
    <xf numFmtId="227" fontId="215" fillId="0" borderId="2554" applyFill="0" applyProtection="0"/>
    <xf numFmtId="227" fontId="215" fillId="0" borderId="2455" applyFill="0" applyProtection="0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246" fillId="0" borderId="2236">
      <alignment horizontal="left" vertical="top"/>
    </xf>
    <xf numFmtId="0" fontId="249" fillId="0" borderId="2236">
      <alignment horizontal="left" vertical="top"/>
    </xf>
    <xf numFmtId="5" fontId="209" fillId="0" borderId="2455" applyAlignment="0" applyProtection="0"/>
    <xf numFmtId="0" fontId="50" fillId="79" borderId="2766" applyNumberFormat="0" applyFont="0" applyAlignment="0" applyProtection="0"/>
    <xf numFmtId="0" fontId="44" fillId="0" borderId="2743">
      <alignment horizontal="left" vertical="center"/>
    </xf>
    <xf numFmtId="0" fontId="140" fillId="54" borderId="2695" applyNumberFormat="0" applyAlignment="0" applyProtection="0"/>
    <xf numFmtId="10" fontId="30" fillId="35" borderId="2663" applyNumberFormat="0" applyBorder="0" applyAlignment="0" applyProtection="0"/>
    <xf numFmtId="0" fontId="149" fillId="41" borderId="2676" applyNumberFormat="0" applyAlignment="0" applyProtection="0"/>
    <xf numFmtId="0" fontId="50" fillId="79" borderId="2697" applyNumberFormat="0" applyFont="0" applyAlignment="0" applyProtection="0"/>
    <xf numFmtId="10" fontId="30" fillId="35" borderId="2732" applyNumberFormat="0" applyBorder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50" fillId="79" borderId="2549" applyNumberFormat="0" applyFont="0" applyAlignment="0" applyProtection="0"/>
    <xf numFmtId="0" fontId="149" fillId="41" borderId="2567" applyNumberFormat="0" applyAlignment="0" applyProtection="0"/>
    <xf numFmtId="0" fontId="149" fillId="41" borderId="2547" applyNumberForma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9" fillId="56" borderId="2549" applyNumberFormat="0" applyAlignment="0" applyProtection="0"/>
    <xf numFmtId="0" fontId="158" fillId="0" borderId="2573" applyNumberFormat="0" applyFill="0" applyAlignment="0" applyProtection="0"/>
    <xf numFmtId="0" fontId="62" fillId="63" borderId="2547" applyNumberFormat="0" applyAlignment="0" applyProtection="0"/>
    <xf numFmtId="0" fontId="172" fillId="0" borderId="2552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66" fillId="73" borderId="2550" applyNumberFormat="0" applyAlignment="0" applyProtection="0"/>
    <xf numFmtId="0" fontId="66" fillId="73" borderId="2550" applyNumberFormat="0" applyAlignment="0" applyProtection="0"/>
    <xf numFmtId="0" fontId="156" fillId="54" borderId="2550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201" fillId="79" borderId="2549" applyNumberFormat="0" applyFont="0" applyAlignment="0" applyProtection="0">
      <alignment vertical="center"/>
    </xf>
    <xf numFmtId="0" fontId="50" fillId="79" borderId="2549" applyNumberFormat="0" applyFont="0" applyAlignment="0" applyProtection="0"/>
    <xf numFmtId="0" fontId="201" fillId="79" borderId="2549" applyNumberFormat="0" applyFont="0" applyAlignment="0" applyProtection="0">
      <alignment vertical="center"/>
    </xf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156" fillId="54" borderId="2560" applyNumberFormat="0" applyAlignment="0" applyProtection="0"/>
    <xf numFmtId="0" fontId="50" fillId="79" borderId="2539" applyNumberFormat="0" applyFont="0" applyAlignment="0" applyProtection="0"/>
    <xf numFmtId="0" fontId="44" fillId="0" borderId="2516">
      <alignment horizontal="left" vertical="center"/>
    </xf>
    <xf numFmtId="0" fontId="140" fillId="54" borderId="2468" applyNumberFormat="0" applyAlignment="0" applyProtection="0"/>
    <xf numFmtId="10" fontId="30" fillId="35" borderId="2445" applyNumberFormat="0" applyBorder="0" applyAlignment="0" applyProtection="0"/>
    <xf numFmtId="0" fontId="149" fillId="41" borderId="2448" applyNumberFormat="0" applyAlignment="0" applyProtection="0"/>
    <xf numFmtId="0" fontId="44" fillId="0" borderId="2446">
      <alignment horizontal="left" vertical="center"/>
    </xf>
    <xf numFmtId="0" fontId="50" fillId="79" borderId="2470" applyNumberFormat="0" applyFont="0" applyAlignment="0" applyProtection="0"/>
    <xf numFmtId="0" fontId="54" fillId="73" borderId="2448" applyNumberFormat="0" applyAlignment="0" applyProtection="0"/>
    <xf numFmtId="0" fontId="149" fillId="41" borderId="2518" applyNumberFormat="0" applyAlignment="0" applyProtection="0"/>
    <xf numFmtId="10" fontId="30" fillId="35" borderId="2505" applyNumberFormat="0" applyBorder="0" applyAlignment="0" applyProtection="0"/>
    <xf numFmtId="0" fontId="140" fillId="54" borderId="2537" applyNumberFormat="0" applyAlignment="0" applyProtection="0"/>
    <xf numFmtId="0" fontId="54" fillId="73" borderId="2617" applyNumberFormat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50" fillId="79" borderId="2351" applyNumberFormat="0" applyFont="0" applyAlignment="0" applyProtection="0"/>
    <xf numFmtId="0" fontId="149" fillId="41" borderId="2369" applyNumberFormat="0" applyAlignment="0" applyProtection="0"/>
    <xf numFmtId="0" fontId="149" fillId="41" borderId="2349" applyNumberForma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9" fillId="56" borderId="2351" applyNumberFormat="0" applyAlignment="0" applyProtection="0"/>
    <xf numFmtId="0" fontId="158" fillId="0" borderId="2375" applyNumberFormat="0" applyFill="0" applyAlignment="0" applyProtection="0"/>
    <xf numFmtId="0" fontId="62" fillId="63" borderId="2349" applyNumberFormat="0" applyAlignment="0" applyProtection="0"/>
    <xf numFmtId="0" fontId="172" fillId="0" borderId="2354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66" fillId="73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156" fillId="54" borderId="2352" applyNumberFormat="0" applyAlignment="0" applyProtection="0"/>
    <xf numFmtId="0" fontId="66" fillId="73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156" fillId="54" borderId="2352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201" fillId="79" borderId="2351" applyNumberFormat="0" applyFont="0" applyAlignment="0" applyProtection="0">
      <alignment vertical="center"/>
    </xf>
    <xf numFmtId="0" fontId="50" fillId="79" borderId="2351" applyNumberFormat="0" applyFont="0" applyAlignment="0" applyProtection="0"/>
    <xf numFmtId="0" fontId="201" fillId="79" borderId="2351" applyNumberFormat="0" applyFont="0" applyAlignment="0" applyProtection="0">
      <alignment vertical="center"/>
    </xf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156" fillId="54" borderId="2362" applyNumberFormat="0" applyAlignment="0" applyProtection="0"/>
    <xf numFmtId="0" fontId="156" fillId="54" borderId="2362" applyNumberFormat="0" applyAlignment="0" applyProtection="0"/>
    <xf numFmtId="0" fontId="156" fillId="54" borderId="2362" applyNumberFormat="0" applyAlignment="0" applyProtection="0"/>
    <xf numFmtId="0" fontId="156" fillId="54" borderId="2362" applyNumberFormat="0" applyAlignment="0" applyProtection="0"/>
    <xf numFmtId="0" fontId="66" fillId="73" borderId="2362" applyNumberFormat="0" applyAlignment="0" applyProtection="0"/>
    <xf numFmtId="0" fontId="270" fillId="73" borderId="2362" applyNumberFormat="0" applyAlignment="0" applyProtection="0">
      <alignment vertical="center"/>
    </xf>
    <xf numFmtId="0" fontId="270" fillId="73" borderId="2362" applyNumberFormat="0" applyAlignment="0" applyProtection="0">
      <alignment vertical="center"/>
    </xf>
    <xf numFmtId="0" fontId="156" fillId="54" borderId="2362" applyNumberForma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201" fillId="79" borderId="2361" applyNumberFormat="0" applyFont="0" applyAlignment="0" applyProtection="0">
      <alignment vertical="center"/>
    </xf>
    <xf numFmtId="0" fontId="201" fillId="79" borderId="2361" applyNumberFormat="0" applyFont="0" applyAlignment="0" applyProtection="0">
      <alignment vertical="center"/>
    </xf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9" fillId="56" borderId="2361" applyNumberForma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50" fillId="79" borderId="2361" applyNumberFormat="0" applyFont="0" applyAlignment="0" applyProtection="0"/>
    <xf numFmtId="0" fontId="156" fillId="54" borderId="2382" applyNumberFormat="0" applyAlignment="0" applyProtection="0"/>
    <xf numFmtId="0" fontId="156" fillId="54" borderId="2382" applyNumberFormat="0" applyAlignment="0" applyProtection="0"/>
    <xf numFmtId="0" fontId="156" fillId="54" borderId="2382" applyNumberFormat="0" applyAlignment="0" applyProtection="0"/>
    <xf numFmtId="0" fontId="156" fillId="54" borderId="2382" applyNumberFormat="0" applyAlignment="0" applyProtection="0"/>
    <xf numFmtId="0" fontId="66" fillId="73" borderId="2382" applyNumberFormat="0" applyAlignment="0" applyProtection="0"/>
    <xf numFmtId="0" fontId="270" fillId="73" borderId="2382" applyNumberFormat="0" applyAlignment="0" applyProtection="0">
      <alignment vertical="center"/>
    </xf>
    <xf numFmtId="0" fontId="156" fillId="54" borderId="2382" applyNumberFormat="0" applyAlignment="0" applyProtection="0"/>
    <xf numFmtId="0" fontId="66" fillId="73" borderId="2382" applyNumberFormat="0" applyAlignment="0" applyProtection="0"/>
    <xf numFmtId="0" fontId="270" fillId="73" borderId="2382" applyNumberFormat="0" applyAlignment="0" applyProtection="0">
      <alignment vertical="center"/>
    </xf>
    <xf numFmtId="0" fontId="156" fillId="54" borderId="2382" applyNumberForma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201" fillId="79" borderId="2381" applyNumberFormat="0" applyFont="0" applyAlignment="0" applyProtection="0">
      <alignment vertical="center"/>
    </xf>
    <xf numFmtId="0" fontId="201" fillId="79" borderId="2381" applyNumberFormat="0" applyFont="0" applyAlignment="0" applyProtection="0">
      <alignment vertical="center"/>
    </xf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9" fillId="56" borderId="2381" applyNumberForma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50" fillId="79" borderId="2381" applyNumberFormat="0" applyFont="0" applyAlignment="0" applyProtection="0"/>
    <xf numFmtId="0" fontId="140" fillId="54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54" fillId="73" borderId="2349" applyNumberFormat="0" applyAlignment="0" applyProtection="0"/>
    <xf numFmtId="0" fontId="140" fillId="54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54" fillId="73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54" fillId="73" borderId="2349" applyNumberFormat="0" applyAlignment="0" applyProtection="0"/>
    <xf numFmtId="0" fontId="140" fillId="54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69" applyNumberFormat="0" applyAlignment="0" applyProtection="0"/>
    <xf numFmtId="0" fontId="210" fillId="73" borderId="2369" applyNumberFormat="0" applyAlignment="0" applyProtection="0">
      <alignment vertical="center"/>
    </xf>
    <xf numFmtId="0" fontId="140" fillId="54" borderId="2369" applyNumberFormat="0" applyAlignment="0" applyProtection="0"/>
    <xf numFmtId="0" fontId="210" fillId="73" borderId="2369" applyNumberFormat="0" applyAlignment="0" applyProtection="0">
      <alignment vertical="center"/>
    </xf>
    <xf numFmtId="0" fontId="54" fillId="73" borderId="2369" applyNumberFormat="0" applyAlignment="0" applyProtection="0"/>
    <xf numFmtId="0" fontId="140" fillId="54" borderId="2369" applyNumberFormat="0" applyAlignment="0" applyProtection="0"/>
    <xf numFmtId="0" fontId="140" fillId="54" borderId="2369" applyNumberFormat="0" applyAlignment="0" applyProtection="0"/>
    <xf numFmtId="0" fontId="140" fillId="54" borderId="2369" applyNumberFormat="0" applyAlignment="0" applyProtection="0"/>
    <xf numFmtId="0" fontId="140" fillId="54" borderId="2369" applyNumberFormat="0" applyAlignment="0" applyProtection="0"/>
    <xf numFmtId="0" fontId="262" fillId="107" borderId="2350">
      <alignment textRotation="90"/>
    </xf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62" fillId="63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149" fillId="41" borderId="2349" applyNumberFormat="0" applyAlignment="0" applyProtection="0"/>
    <xf numFmtId="0" fontId="62" fillId="63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149" fillId="41" borderId="2349" applyNumberFormat="0" applyAlignment="0" applyProtection="0"/>
    <xf numFmtId="10" fontId="41" fillId="35" borderId="2346" applyNumberFormat="0" applyBorder="0" applyAlignment="0" applyProtection="0"/>
    <xf numFmtId="10" fontId="41" fillId="35" borderId="2346" applyNumberFormat="0" applyBorder="0" applyAlignment="0" applyProtection="0"/>
    <xf numFmtId="0" fontId="262" fillId="107" borderId="2360">
      <alignment textRotation="90"/>
    </xf>
    <xf numFmtId="0" fontId="262" fillId="107" borderId="2380">
      <alignment textRotation="90"/>
    </xf>
    <xf numFmtId="37" fontId="172" fillId="105" borderId="2348">
      <alignment horizontal="center" vertical="center" wrapText="1"/>
    </xf>
    <xf numFmtId="0" fontId="149" fillId="41" borderId="2379" applyNumberFormat="0" applyAlignment="0" applyProtection="0"/>
    <xf numFmtId="0" fontId="149" fillId="41" borderId="2379" applyNumberFormat="0" applyAlignment="0" applyProtection="0"/>
    <xf numFmtId="0" fontId="149" fillId="41" borderId="2379" applyNumberFormat="0" applyAlignment="0" applyProtection="0"/>
    <xf numFmtId="10" fontId="30" fillId="35" borderId="2357" applyNumberFormat="0" applyBorder="0" applyAlignment="0" applyProtection="0"/>
    <xf numFmtId="10" fontId="41" fillId="35" borderId="2357" applyNumberFormat="0" applyBorder="0" applyAlignment="0" applyProtection="0"/>
    <xf numFmtId="10" fontId="41" fillId="35" borderId="2357" applyNumberFormat="0" applyBorder="0" applyAlignment="0" applyProtection="0"/>
    <xf numFmtId="0" fontId="149" fillId="41" borderId="2379" applyNumberFormat="0" applyAlignment="0" applyProtection="0"/>
    <xf numFmtId="0" fontId="62" fillId="63" borderId="2379" applyNumberFormat="0" applyAlignment="0" applyProtection="0"/>
    <xf numFmtId="0" fontId="256" fillId="63" borderId="2379" applyNumberFormat="0" applyAlignment="0" applyProtection="0">
      <alignment vertical="center"/>
    </xf>
    <xf numFmtId="0" fontId="149" fillId="41" borderId="2379" applyNumberFormat="0" applyAlignment="0" applyProtection="0"/>
    <xf numFmtId="0" fontId="62" fillId="63" borderId="2379" applyNumberFormat="0" applyAlignment="0" applyProtection="0"/>
    <xf numFmtId="0" fontId="256" fillId="63" borderId="2379" applyNumberFormat="0" applyAlignment="0" applyProtection="0">
      <alignment vertical="center"/>
    </xf>
    <xf numFmtId="0" fontId="149" fillId="41" borderId="2379" applyNumberFormat="0" applyAlignment="0" applyProtection="0"/>
    <xf numFmtId="10" fontId="41" fillId="35" borderId="2376" applyNumberFormat="0" applyBorder="0" applyAlignment="0" applyProtection="0"/>
    <xf numFmtId="10" fontId="41" fillId="35" borderId="2376" applyNumberFormat="0" applyBorder="0" applyAlignment="0" applyProtection="0"/>
    <xf numFmtId="37" fontId="172" fillId="105" borderId="2359">
      <alignment horizontal="center" vertical="center" wrapText="1"/>
    </xf>
    <xf numFmtId="37" fontId="172" fillId="105" borderId="2378">
      <alignment horizontal="center" vertical="center" wrapText="1"/>
    </xf>
    <xf numFmtId="0" fontId="249" fillId="0" borderId="2236">
      <alignment horizontal="left" vertical="top"/>
    </xf>
    <xf numFmtId="0" fontId="42" fillId="0" borderId="2347">
      <alignment horizontal="left" vertical="center"/>
    </xf>
    <xf numFmtId="0" fontId="44" fillId="0" borderId="2347">
      <alignment horizontal="left" vertical="center"/>
    </xf>
    <xf numFmtId="0" fontId="246" fillId="0" borderId="2236">
      <alignment horizontal="left" vertical="top"/>
    </xf>
    <xf numFmtId="0" fontId="140" fillId="54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54" fillId="73" borderId="2349" applyNumberFormat="0" applyAlignment="0" applyProtection="0"/>
    <xf numFmtId="0" fontId="140" fillId="54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54" fillId="73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42" fillId="0" borderId="2358">
      <alignment horizontal="left" vertical="center"/>
    </xf>
    <xf numFmtId="0" fontId="44" fillId="0" borderId="2358">
      <alignment horizontal="left" vertical="center"/>
    </xf>
    <xf numFmtId="0" fontId="42" fillId="0" borderId="2377">
      <alignment horizontal="left" vertical="center"/>
    </xf>
    <xf numFmtId="0" fontId="44" fillId="0" borderId="2377">
      <alignment horizontal="left" vertical="center"/>
    </xf>
    <xf numFmtId="0" fontId="36" fillId="0" borderId="2346" applyNumberFormat="0" applyFill="0" applyBorder="0" applyAlignment="0" applyProtection="0"/>
    <xf numFmtId="0" fontId="36" fillId="0" borderId="2366" applyNumberFormat="0" applyFill="0" applyBorder="0" applyAlignment="0" applyProtection="0"/>
    <xf numFmtId="0" fontId="36" fillId="0" borderId="2346" applyNumberFormat="0" applyFill="0" applyBorder="0" applyAlignment="0" applyProtection="0"/>
    <xf numFmtId="0" fontId="44" fillId="0" borderId="2367">
      <alignment horizontal="left" vertical="center"/>
    </xf>
    <xf numFmtId="0" fontId="42" fillId="0" borderId="2367">
      <alignment horizontal="left" vertical="center"/>
    </xf>
    <xf numFmtId="0" fontId="42" fillId="0" borderId="2347">
      <alignment horizontal="left" vertical="center"/>
    </xf>
    <xf numFmtId="0" fontId="44" fillId="0" borderId="2347">
      <alignment horizontal="left" vertical="center"/>
    </xf>
    <xf numFmtId="0" fontId="42" fillId="0" borderId="2347">
      <alignment horizontal="left" vertical="center"/>
    </xf>
    <xf numFmtId="10" fontId="41" fillId="35" borderId="2366" applyNumberFormat="0" applyBorder="0" applyAlignment="0" applyProtection="0"/>
    <xf numFmtId="10" fontId="30" fillId="35" borderId="2366" applyNumberFormat="0" applyBorder="0" applyAlignment="0" applyProtection="0"/>
    <xf numFmtId="0" fontId="256" fillId="63" borderId="2369" applyNumberFormat="0" applyAlignment="0" applyProtection="0">
      <alignment vertical="center"/>
    </xf>
    <xf numFmtId="0" fontId="149" fillId="41" borderId="2369" applyNumberFormat="0" applyAlignment="0" applyProtection="0"/>
    <xf numFmtId="0" fontId="256" fillId="63" borderId="2369" applyNumberFormat="0" applyAlignment="0" applyProtection="0">
      <alignment vertical="center"/>
    </xf>
    <xf numFmtId="0" fontId="62" fillId="63" borderId="2369" applyNumberFormat="0" applyAlignment="0" applyProtection="0"/>
    <xf numFmtId="0" fontId="149" fillId="41" borderId="2369" applyNumberFormat="0" applyAlignment="0" applyProtection="0"/>
    <xf numFmtId="0" fontId="149" fillId="41" borderId="2369" applyNumberFormat="0" applyAlignment="0" applyProtection="0"/>
    <xf numFmtId="0" fontId="149" fillId="41" borderId="2369" applyNumberFormat="0" applyAlignment="0" applyProtection="0"/>
    <xf numFmtId="0" fontId="149" fillId="41" borderId="2369" applyNumberFormat="0" applyAlignment="0" applyProtection="0"/>
    <xf numFmtId="37" fontId="172" fillId="105" borderId="2348">
      <alignment horizontal="center" vertical="center" wrapText="1"/>
    </xf>
    <xf numFmtId="0" fontId="262" fillId="107" borderId="2370">
      <alignment textRotation="90"/>
    </xf>
    <xf numFmtId="10" fontId="41" fillId="35" borderId="2346" applyNumberFormat="0" applyBorder="0" applyAlignment="0" applyProtection="0"/>
    <xf numFmtId="10" fontId="41" fillId="35" borderId="2346" applyNumberFormat="0" applyBorder="0" applyAlignment="0" applyProtection="0"/>
    <xf numFmtId="10" fontId="30" fillId="35" borderId="2346" applyNumberFormat="0" applyBorder="0" applyAlignment="0" applyProtection="0"/>
    <xf numFmtId="0" fontId="149" fillId="41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62" fillId="63" borderId="2349" applyNumberFormat="0" applyAlignment="0" applyProtection="0"/>
    <xf numFmtId="0" fontId="149" fillId="41" borderId="2349" applyNumberFormat="0" applyAlignment="0" applyProtection="0"/>
    <xf numFmtId="37" fontId="172" fillId="105" borderId="2348">
      <alignment horizontal="center" vertical="center" wrapText="1"/>
    </xf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10" fontId="41" fillId="35" borderId="2346" applyNumberFormat="0" applyBorder="0" applyAlignment="0" applyProtection="0"/>
    <xf numFmtId="10" fontId="41" fillId="35" borderId="2346" applyNumberFormat="0" applyBorder="0" applyAlignment="0" applyProtection="0"/>
    <xf numFmtId="10" fontId="30" fillId="35" borderId="2346" applyNumberFormat="0" applyBorder="0" applyAlignment="0" applyProtection="0"/>
    <xf numFmtId="0" fontId="149" fillId="41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62" fillId="63" borderId="2349" applyNumberFormat="0" applyAlignment="0" applyProtection="0"/>
    <xf numFmtId="0" fontId="149" fillId="41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62" fillId="63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262" fillId="107" borderId="2350">
      <alignment textRotation="90"/>
    </xf>
    <xf numFmtId="0" fontId="262" fillId="107" borderId="2350">
      <alignment textRotation="90"/>
    </xf>
    <xf numFmtId="0" fontId="140" fillId="54" borderId="2379" applyNumberFormat="0" applyAlignment="0" applyProtection="0"/>
    <xf numFmtId="0" fontId="140" fillId="54" borderId="2379" applyNumberFormat="0" applyAlignment="0" applyProtection="0"/>
    <xf numFmtId="0" fontId="140" fillId="54" borderId="2379" applyNumberFormat="0" applyAlignment="0" applyProtection="0"/>
    <xf numFmtId="0" fontId="140" fillId="54" borderId="2379" applyNumberFormat="0" applyAlignment="0" applyProtection="0"/>
    <xf numFmtId="0" fontId="140" fillId="54" borderId="2379" applyNumberFormat="0" applyAlignment="0" applyProtection="0"/>
    <xf numFmtId="0" fontId="140" fillId="54" borderId="2379" applyNumberFormat="0" applyAlignment="0" applyProtection="0"/>
    <xf numFmtId="0" fontId="54" fillId="73" borderId="2379" applyNumberFormat="0" applyAlignment="0" applyProtection="0"/>
    <xf numFmtId="0" fontId="210" fillId="73" borderId="2379" applyNumberFormat="0" applyAlignment="0" applyProtection="0">
      <alignment vertical="center"/>
    </xf>
    <xf numFmtId="0" fontId="140" fillId="54" borderId="2379" applyNumberFormat="0" applyAlignment="0" applyProtection="0"/>
    <xf numFmtId="0" fontId="36" fillId="0" borderId="2346" applyNumberFormat="0" applyFill="0" applyBorder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140" fillId="54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140" fillId="54" borderId="2349" applyNumberFormat="0" applyAlignment="0" applyProtection="0"/>
    <xf numFmtId="0" fontId="54" fillId="73" borderId="2349" applyNumberFormat="0" applyAlignment="0" applyProtection="0"/>
    <xf numFmtId="0" fontId="210" fillId="73" borderId="2349" applyNumberFormat="0" applyAlignment="0" applyProtection="0">
      <alignment vertical="center"/>
    </xf>
    <xf numFmtId="0" fontId="140" fillId="54" borderId="2349" applyNumberFormat="0" applyAlignment="0" applyProtection="0"/>
    <xf numFmtId="0" fontId="44" fillId="0" borderId="2347">
      <alignment horizontal="left" vertical="center"/>
    </xf>
    <xf numFmtId="0" fontId="42" fillId="0" borderId="2347">
      <alignment horizontal="left" vertical="center"/>
    </xf>
    <xf numFmtId="37" fontId="172" fillId="105" borderId="2348">
      <alignment horizontal="center" vertical="center" wrapText="1"/>
    </xf>
    <xf numFmtId="10" fontId="41" fillId="35" borderId="2346" applyNumberFormat="0" applyBorder="0" applyAlignment="0" applyProtection="0"/>
    <xf numFmtId="10" fontId="41" fillId="35" borderId="2346" applyNumberFormat="0" applyBorder="0" applyAlignment="0" applyProtection="0"/>
    <xf numFmtId="10" fontId="30" fillId="35" borderId="2346" applyNumberFormat="0" applyBorder="0" applyAlignment="0" applyProtection="0"/>
    <xf numFmtId="0" fontId="149" fillId="41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62" fillId="63" borderId="2349" applyNumberFormat="0" applyAlignment="0" applyProtection="0"/>
    <xf numFmtId="0" fontId="149" fillId="41" borderId="2349" applyNumberFormat="0" applyAlignment="0" applyProtection="0"/>
    <xf numFmtId="0" fontId="256" fillId="63" borderId="2349" applyNumberFormat="0" applyAlignment="0" applyProtection="0">
      <alignment vertical="center"/>
    </xf>
    <xf numFmtId="0" fontId="62" fillId="63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149" fillId="41" borderId="2349" applyNumberFormat="0" applyAlignment="0" applyProtection="0"/>
    <xf numFmtId="0" fontId="262" fillId="107" borderId="2350">
      <alignment textRotation="90"/>
    </xf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9" fillId="56" borderId="2371" applyNumberForma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201" fillId="79" borderId="2371" applyNumberFormat="0" applyFont="0" applyAlignment="0" applyProtection="0">
      <alignment vertical="center"/>
    </xf>
    <xf numFmtId="0" fontId="201" fillId="79" borderId="2371" applyNumberFormat="0" applyFont="0" applyAlignment="0" applyProtection="0">
      <alignment vertical="center"/>
    </xf>
    <xf numFmtId="0" fontId="9" fillId="56" borderId="2371" applyNumberFormat="0" applyAlignment="0" applyProtection="0"/>
    <xf numFmtId="0" fontId="50" fillId="79" borderId="2371" applyNumberFormat="0" applyFont="0" applyAlignment="0" applyProtection="0"/>
    <xf numFmtId="0" fontId="9" fillId="56" borderId="2371" applyNumberFormat="0" applyAlignment="0" applyProtection="0"/>
    <xf numFmtId="0" fontId="50" fillId="79" borderId="2371" applyNumberFormat="0" applyFont="0" applyAlignment="0" applyProtection="0"/>
    <xf numFmtId="0" fontId="9" fillId="56" borderId="2371" applyNumberFormat="0" applyAlignment="0" applyProtection="0"/>
    <xf numFmtId="0" fontId="9" fillId="56" borderId="2371" applyNumberFormat="0" applyAlignment="0" applyProtection="0"/>
    <xf numFmtId="0" fontId="50" fillId="79" borderId="2371" applyNumberFormat="0" applyFont="0" applyAlignment="0" applyProtection="0"/>
    <xf numFmtId="0" fontId="9" fillId="56" borderId="2371" applyNumberFormat="0" applyAlignment="0" applyProtection="0"/>
    <xf numFmtId="0" fontId="50" fillId="79" borderId="2371" applyNumberFormat="0" applyFont="0" applyAlignment="0" applyProtection="0"/>
    <xf numFmtId="0" fontId="9" fillId="56" borderId="2371" applyNumberFormat="0" applyAlignment="0" applyProtection="0"/>
    <xf numFmtId="0" fontId="50" fillId="79" borderId="2371" applyNumberFormat="0" applyFont="0" applyAlignment="0" applyProtection="0"/>
    <xf numFmtId="0" fontId="9" fillId="56" borderId="2371" applyNumberFormat="0" applyAlignment="0" applyProtection="0"/>
    <xf numFmtId="0" fontId="156" fillId="54" borderId="2372" applyNumberFormat="0" applyAlignment="0" applyProtection="0"/>
    <xf numFmtId="0" fontId="66" fillId="73" borderId="2372" applyNumberFormat="0" applyAlignment="0" applyProtection="0"/>
    <xf numFmtId="0" fontId="156" fillId="54" borderId="2372" applyNumberFormat="0" applyAlignment="0" applyProtection="0"/>
    <xf numFmtId="0" fontId="270" fillId="73" borderId="2372" applyNumberFormat="0" applyAlignment="0" applyProtection="0">
      <alignment vertical="center"/>
    </xf>
    <xf numFmtId="0" fontId="66" fillId="73" borderId="2372" applyNumberFormat="0" applyAlignment="0" applyProtection="0"/>
    <xf numFmtId="0" fontId="156" fillId="54" borderId="2372" applyNumberFormat="0" applyAlignment="0" applyProtection="0"/>
    <xf numFmtId="0" fontId="156" fillId="54" borderId="2372" applyNumberFormat="0" applyAlignment="0" applyProtection="0"/>
    <xf numFmtId="0" fontId="156" fillId="54" borderId="2372" applyNumberFormat="0" applyAlignment="0" applyProtection="0"/>
    <xf numFmtId="0" fontId="156" fillId="54" borderId="2372" applyNumberFormat="0" applyAlignment="0" applyProtection="0"/>
    <xf numFmtId="0" fontId="156" fillId="54" borderId="2372" applyNumberFormat="0" applyAlignment="0" applyProtection="0"/>
    <xf numFmtId="0" fontId="156" fillId="54" borderId="2372" applyNumberForma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201" fillId="79" borderId="2351" applyNumberFormat="0" applyFont="0" applyAlignment="0" applyProtection="0">
      <alignment vertical="center"/>
    </xf>
    <xf numFmtId="0" fontId="201" fillId="79" borderId="2351" applyNumberFormat="0" applyFont="0" applyAlignment="0" applyProtection="0">
      <alignment vertical="center"/>
    </xf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66" fillId="73" borderId="2352" applyNumberFormat="0" applyAlignment="0" applyProtection="0"/>
    <xf numFmtId="0" fontId="156" fillId="54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66" fillId="73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201" fillId="79" borderId="2351" applyNumberFormat="0" applyFont="0" applyAlignment="0" applyProtection="0">
      <alignment vertical="center"/>
    </xf>
    <xf numFmtId="0" fontId="201" fillId="79" borderId="2351" applyNumberFormat="0" applyFont="0" applyAlignment="0" applyProtection="0">
      <alignment vertical="center"/>
    </xf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156" fillId="54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66" fillId="73" borderId="2352" applyNumberFormat="0" applyAlignment="0" applyProtection="0"/>
    <xf numFmtId="0" fontId="156" fillId="54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66" fillId="73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9" fillId="56" borderId="2549" applyNumberFormat="0" applyAlignment="0" applyProtection="0"/>
    <xf numFmtId="0" fontId="156" fillId="54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50" fillId="79" borderId="2549" applyNumberFormat="0" applyFont="0" applyAlignment="0" applyProtection="0"/>
    <xf numFmtId="0" fontId="172" fillId="0" borderId="2374"/>
    <xf numFmtId="3" fontId="27" fillId="0" borderId="2366" applyNumberFormat="0" applyFont="0" applyFill="0" applyAlignment="0" applyProtection="0">
      <alignment vertical="center"/>
    </xf>
    <xf numFmtId="3" fontId="27" fillId="0" borderId="2366" applyNumberFormat="0" applyFont="0" applyFill="0" applyAlignment="0" applyProtection="0">
      <alignment vertical="center"/>
    </xf>
    <xf numFmtId="3" fontId="276" fillId="109" borderId="2353"/>
    <xf numFmtId="0" fontId="172" fillId="0" borderId="2354"/>
    <xf numFmtId="0" fontId="158" fillId="0" borderId="2375" applyNumberFormat="0" applyFill="0" applyAlignment="0" applyProtection="0"/>
    <xf numFmtId="0" fontId="290" fillId="0" borderId="2375" applyNumberFormat="0" applyFill="0" applyAlignment="0" applyProtection="0">
      <alignment vertical="center"/>
    </xf>
    <xf numFmtId="0" fontId="68" fillId="0" borderId="2375" applyNumberFormat="0" applyFill="0" applyAlignment="0" applyProtection="0"/>
    <xf numFmtId="0" fontId="158" fillId="0" borderId="2375" applyNumberFormat="0" applyFill="0" applyAlignment="0" applyProtection="0"/>
    <xf numFmtId="3" fontId="27" fillId="0" borderId="2346" applyNumberFormat="0" applyFont="0" applyFill="0" applyAlignment="0" applyProtection="0">
      <alignment vertical="center"/>
    </xf>
    <xf numFmtId="3" fontId="27" fillId="0" borderId="2346" applyNumberFormat="0" applyFont="0" applyFill="0" applyAlignment="0" applyProtection="0">
      <alignment vertical="center"/>
    </xf>
    <xf numFmtId="0" fontId="290" fillId="0" borderId="2375" applyNumberFormat="0" applyFill="0" applyAlignment="0" applyProtection="0">
      <alignment vertical="center"/>
    </xf>
    <xf numFmtId="0" fontId="68" fillId="0" borderId="2375" applyNumberFormat="0" applyFill="0" applyAlignment="0" applyProtection="0"/>
    <xf numFmtId="0" fontId="158" fillId="0" borderId="2375" applyNumberFormat="0" applyFill="0" applyAlignment="0" applyProtection="0"/>
    <xf numFmtId="3" fontId="276" fillId="109" borderId="2353"/>
    <xf numFmtId="10" fontId="30" fillId="35" borderId="2376" applyNumberFormat="0" applyBorder="0" applyAlignment="0" applyProtection="0"/>
    <xf numFmtId="3" fontId="27" fillId="0" borderId="2346" applyNumberFormat="0" applyFont="0" applyFill="0" applyAlignment="0" applyProtection="0">
      <alignment vertical="center"/>
    </xf>
    <xf numFmtId="3" fontId="27" fillId="0" borderId="2346" applyNumberFormat="0" applyFont="0" applyFill="0" applyAlignment="0" applyProtection="0">
      <alignment vertical="center"/>
    </xf>
    <xf numFmtId="0" fontId="66" fillId="73" borderId="2362" applyNumberFormat="0" applyAlignment="0" applyProtection="0"/>
    <xf numFmtId="0" fontId="140" fillId="54" borderId="2369" applyNumberFormat="0" applyAlignment="0" applyProtection="0"/>
    <xf numFmtId="0" fontId="156" fillId="54" borderId="2362" applyNumberFormat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270" fillId="73" borderId="2352" applyNumberFormat="0" applyAlignment="0" applyProtection="0">
      <alignment vertical="center"/>
    </xf>
    <xf numFmtId="0" fontId="210" fillId="73" borderId="2349" applyNumberFormat="0" applyAlignment="0" applyProtection="0">
      <alignment vertical="center"/>
    </xf>
    <xf numFmtId="0" fontId="256" fillId="63" borderId="2349" applyNumberFormat="0" applyAlignment="0" applyProtection="0">
      <alignment vertical="center"/>
    </xf>
    <xf numFmtId="0" fontId="156" fillId="54" borderId="2382" applyNumberFormat="0" applyAlignment="0" applyProtection="0"/>
    <xf numFmtId="0" fontId="201" fillId="79" borderId="2351" applyNumberFormat="0" applyFont="0" applyAlignment="0" applyProtection="0">
      <alignment vertical="center"/>
    </xf>
    <xf numFmtId="0" fontId="156" fillId="54" borderId="2362" applyNumberFormat="0" applyAlignment="0" applyProtection="0"/>
    <xf numFmtId="3" fontId="276" fillId="109" borderId="2383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50" fillId="79" borderId="2351" applyNumberFormat="0" applyFont="0" applyAlignment="0" applyProtection="0"/>
    <xf numFmtId="0" fontId="201" fillId="79" borderId="2351" applyNumberFormat="0" applyFont="0" applyAlignment="0" applyProtection="0">
      <alignment vertical="center"/>
    </xf>
    <xf numFmtId="0" fontId="201" fillId="79" borderId="2351" applyNumberFormat="0" applyFont="0" applyAlignment="0" applyProtection="0">
      <alignment vertical="center"/>
    </xf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9" fillId="56" borderId="2351" applyNumberFormat="0" applyAlignment="0" applyProtection="0"/>
    <xf numFmtId="0" fontId="50" fillId="79" borderId="2351" applyNumberFormat="0" applyFont="0" applyAlignment="0" applyProtection="0"/>
    <xf numFmtId="0" fontId="156" fillId="54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66" fillId="73" borderId="2352" applyNumberFormat="0" applyAlignment="0" applyProtection="0"/>
    <xf numFmtId="0" fontId="156" fillId="54" borderId="2352" applyNumberFormat="0" applyAlignment="0" applyProtection="0"/>
    <xf numFmtId="0" fontId="270" fillId="73" borderId="2352" applyNumberFormat="0" applyAlignment="0" applyProtection="0">
      <alignment vertical="center"/>
    </xf>
    <xf numFmtId="0" fontId="66" fillId="73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156" fillId="54" borderId="2352" applyNumberFormat="0" applyAlignment="0" applyProtection="0"/>
    <xf numFmtId="0" fontId="36" fillId="0" borderId="2346" applyNumberFormat="0" applyFill="0" applyBorder="0" applyAlignment="0" applyProtection="0"/>
    <xf numFmtId="0" fontId="50" fillId="79" borderId="2361" applyNumberFormat="0" applyFont="0" applyAlignment="0" applyProtection="0"/>
    <xf numFmtId="0" fontId="156" fillId="54" borderId="2362" applyNumberFormat="0" applyAlignment="0" applyProtection="0"/>
    <xf numFmtId="0" fontId="156" fillId="54" borderId="2352" applyNumberFormat="0" applyAlignment="0" applyProtection="0"/>
    <xf numFmtId="0" fontId="156" fillId="54" borderId="2382" applyNumberFormat="0" applyAlignment="0" applyProtection="0"/>
    <xf numFmtId="0" fontId="54" fillId="73" borderId="2349" applyNumberFormat="0" applyAlignment="0" applyProtection="0"/>
    <xf numFmtId="0" fontId="256" fillId="63" borderId="2349" applyNumberFormat="0" applyAlignment="0" applyProtection="0">
      <alignment vertical="center"/>
    </xf>
    <xf numFmtId="10" fontId="41" fillId="35" borderId="236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353"/>
    <xf numFmtId="0" fontId="172" fillId="0" borderId="2354"/>
    <xf numFmtId="3" fontId="27" fillId="0" borderId="2346" applyNumberFormat="0" applyFont="0" applyFill="0" applyAlignment="0" applyProtection="0">
      <alignment vertical="center"/>
    </xf>
    <xf numFmtId="3" fontId="27" fillId="0" borderId="2346" applyNumberFormat="0" applyFont="0" applyFill="0" applyAlignment="0" applyProtection="0">
      <alignment vertical="center"/>
    </xf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270" fillId="73" borderId="2372" applyNumberFormat="0" applyAlignment="0" applyProtection="0">
      <alignment vertical="center"/>
    </xf>
    <xf numFmtId="0" fontId="50" fillId="79" borderId="2351" applyNumberFormat="0" applyFont="0" applyAlignment="0" applyProtection="0"/>
    <xf numFmtId="0" fontId="270" fillId="73" borderId="2352" applyNumberFormat="0" applyAlignment="0" applyProtection="0">
      <alignment vertical="center"/>
    </xf>
    <xf numFmtId="0" fontId="210" fillId="73" borderId="2349" applyNumberFormat="0" applyAlignment="0" applyProtection="0">
      <alignment vertical="center"/>
    </xf>
    <xf numFmtId="0" fontId="50" fillId="79" borderId="2371" applyNumberFormat="0" applyFont="0" applyAlignment="0" applyProtection="0"/>
    <xf numFmtId="0" fontId="50" fillId="79" borderId="2371" applyNumberFormat="0" applyFont="0" applyAlignment="0" applyProtection="0"/>
    <xf numFmtId="0" fontId="256" fillId="63" borderId="2349" applyNumberFormat="0" applyAlignment="0" applyProtection="0">
      <alignment vertical="center"/>
    </xf>
    <xf numFmtId="0" fontId="290" fillId="0" borderId="2355" applyNumberFormat="0" applyFill="0" applyAlignment="0" applyProtection="0">
      <alignment vertical="center"/>
    </xf>
    <xf numFmtId="0" fontId="50" fillId="79" borderId="2351" applyNumberFormat="0" applyFont="0" applyAlignment="0" applyProtection="0"/>
    <xf numFmtId="0" fontId="201" fillId="79" borderId="2351" applyNumberFormat="0" applyFont="0" applyAlignment="0" applyProtection="0">
      <alignment vertical="center"/>
    </xf>
    <xf numFmtId="0" fontId="149" fillId="41" borderId="2349" applyNumberFormat="0" applyAlignment="0" applyProtection="0"/>
    <xf numFmtId="0" fontId="156" fillId="54" borderId="2352" applyNumberFormat="0" applyAlignment="0" applyProtection="0"/>
    <xf numFmtId="0" fontId="172" fillId="0" borderId="2384"/>
    <xf numFmtId="3" fontId="27" fillId="0" borderId="2376" applyNumberFormat="0" applyFont="0" applyFill="0" applyAlignment="0" applyProtection="0">
      <alignment vertical="center"/>
    </xf>
    <xf numFmtId="3" fontId="27" fillId="0" borderId="2376" applyNumberFormat="0" applyFont="0" applyFill="0" applyAlignment="0" applyProtection="0">
      <alignment vertical="center"/>
    </xf>
    <xf numFmtId="3" fontId="276" fillId="109" borderId="2363"/>
    <xf numFmtId="0" fontId="172" fillId="0" borderId="2364"/>
    <xf numFmtId="3" fontId="27" fillId="0" borderId="2357" applyNumberFormat="0" applyFont="0" applyFill="0" applyAlignment="0" applyProtection="0">
      <alignment vertical="center"/>
    </xf>
    <xf numFmtId="3" fontId="27" fillId="0" borderId="2357" applyNumberFormat="0" applyFont="0" applyFill="0" applyAlignment="0" applyProtection="0">
      <alignment vertical="center"/>
    </xf>
    <xf numFmtId="3" fontId="276" fillId="109" borderId="2353"/>
    <xf numFmtId="0" fontId="172" fillId="0" borderId="2354"/>
    <xf numFmtId="3" fontId="27" fillId="0" borderId="2346" applyNumberFormat="0" applyFont="0" applyFill="0" applyAlignment="0" applyProtection="0">
      <alignment vertical="center"/>
    </xf>
    <xf numFmtId="3" fontId="27" fillId="0" borderId="2346" applyNumberFormat="0" applyFont="0" applyFill="0" applyAlignment="0" applyProtection="0">
      <alignment vertical="center"/>
    </xf>
    <xf numFmtId="0" fontId="50" fillId="79" borderId="2371" applyNumberFormat="0" applyFont="0" applyAlignment="0" applyProtection="0"/>
    <xf numFmtId="0" fontId="54" fillId="73" borderId="2369" applyNumberFormat="0" applyAlignment="0" applyProtection="0"/>
    <xf numFmtId="0" fontId="156" fillId="54" borderId="2352" applyNumberFormat="0" applyAlignment="0" applyProtection="0"/>
    <xf numFmtId="0" fontId="149" fillId="41" borderId="2379" applyNumberFormat="0" applyAlignment="0" applyProtection="0"/>
    <xf numFmtId="3" fontId="276" fillId="109" borderId="2373"/>
    <xf numFmtId="0" fontId="50" fillId="79" borderId="2351" applyNumberFormat="0" applyFont="0" applyAlignment="0" applyProtection="0"/>
    <xf numFmtId="0" fontId="54" fillId="73" borderId="2379" applyNumberFormat="0" applyAlignment="0" applyProtection="0"/>
    <xf numFmtId="0" fontId="36" fillId="0" borderId="2357" applyNumberFormat="0" applyFill="0" applyBorder="0" applyAlignment="0" applyProtection="0"/>
    <xf numFmtId="0" fontId="270" fillId="73" borderId="2352" applyNumberFormat="0" applyAlignment="0" applyProtection="0">
      <alignment vertical="center"/>
    </xf>
    <xf numFmtId="0" fontId="210" fillId="73" borderId="2379" applyNumberFormat="0" applyAlignment="0" applyProtection="0">
      <alignment vertical="center"/>
    </xf>
    <xf numFmtId="0" fontId="149" fillId="41" borderId="2369" applyNumberFormat="0" applyAlignment="0" applyProtection="0"/>
    <xf numFmtId="37" fontId="172" fillId="105" borderId="2368">
      <alignment horizontal="center" vertical="center" wrapText="1"/>
    </xf>
    <xf numFmtId="0" fontId="149" fillId="41" borderId="2369" applyNumberFormat="0" applyAlignment="0" applyProtection="0"/>
    <xf numFmtId="0" fontId="270" fillId="73" borderId="2550" applyNumberFormat="0" applyAlignment="0" applyProtection="0">
      <alignment vertical="center"/>
    </xf>
    <xf numFmtId="0" fontId="50" fillId="79" borderId="2371" applyNumberFormat="0" applyFont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270" fillId="73" borderId="2352" applyNumberFormat="0" applyAlignment="0" applyProtection="0">
      <alignment vertical="center"/>
    </xf>
    <xf numFmtId="0" fontId="210" fillId="73" borderId="2349" applyNumberFormat="0" applyAlignment="0" applyProtection="0">
      <alignment vertical="center"/>
    </xf>
    <xf numFmtId="0" fontId="62" fillId="63" borderId="2369" applyNumberFormat="0" applyAlignment="0" applyProtection="0"/>
    <xf numFmtId="0" fontId="256" fillId="63" borderId="2349" applyNumberFormat="0" applyAlignment="0" applyProtection="0">
      <alignment vertical="center"/>
    </xf>
    <xf numFmtId="0" fontId="290" fillId="0" borderId="2355" applyNumberFormat="0" applyFill="0" applyAlignment="0" applyProtection="0">
      <alignment vertical="center"/>
    </xf>
    <xf numFmtId="0" fontId="201" fillId="79" borderId="2351" applyNumberFormat="0" applyFont="0" applyAlignment="0" applyProtection="0">
      <alignment vertical="center"/>
    </xf>
    <xf numFmtId="0" fontId="50" fillId="79" borderId="2381" applyNumberFormat="0" applyFont="0" applyAlignment="0" applyProtection="0"/>
    <xf numFmtId="0" fontId="140" fillId="54" borderId="2379" applyNumberFormat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290" fillId="0" borderId="2355" applyNumberFormat="0" applyFill="0" applyAlignment="0" applyProtection="0">
      <alignment vertical="center"/>
    </xf>
    <xf numFmtId="0" fontId="6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158" fillId="0" borderId="2355" applyNumberFormat="0" applyFill="0" applyAlignment="0" applyProtection="0"/>
    <xf numFmtId="0" fontId="36" fillId="0" borderId="2376" applyNumberFormat="0" applyFill="0" applyBorder="0" applyAlignment="0" applyProtection="0"/>
    <xf numFmtId="0" fontId="270" fillId="73" borderId="2352" applyNumberFormat="0" applyAlignment="0" applyProtection="0">
      <alignment vertical="center"/>
    </xf>
    <xf numFmtId="0" fontId="210" fillId="73" borderId="2349" applyNumberFormat="0" applyAlignment="0" applyProtection="0">
      <alignment vertical="center"/>
    </xf>
    <xf numFmtId="0" fontId="149" fillId="41" borderId="2379" applyNumberFormat="0" applyAlignment="0" applyProtection="0"/>
    <xf numFmtId="0" fontId="256" fillId="63" borderId="2349" applyNumberFormat="0" applyAlignment="0" applyProtection="0">
      <alignment vertical="center"/>
    </xf>
    <xf numFmtId="0" fontId="290" fillId="0" borderId="2355" applyNumberFormat="0" applyFill="0" applyAlignment="0" applyProtection="0">
      <alignment vertical="center"/>
    </xf>
    <xf numFmtId="0" fontId="201" fillId="79" borderId="2351" applyNumberFormat="0" applyFont="0" applyAlignment="0" applyProtection="0">
      <alignment vertical="center"/>
    </xf>
    <xf numFmtId="0" fontId="158" fillId="0" borderId="2365" applyNumberFormat="0" applyFill="0" applyAlignment="0" applyProtection="0"/>
    <xf numFmtId="0" fontId="290" fillId="0" borderId="2365" applyNumberFormat="0" applyFill="0" applyAlignment="0" applyProtection="0">
      <alignment vertical="center"/>
    </xf>
    <xf numFmtId="0" fontId="68" fillId="0" borderId="2365" applyNumberFormat="0" applyFill="0" applyAlignment="0" applyProtection="0"/>
    <xf numFmtId="0" fontId="158" fillId="0" borderId="2365" applyNumberFormat="0" applyFill="0" applyAlignment="0" applyProtection="0"/>
    <xf numFmtId="0" fontId="290" fillId="0" borderId="2365" applyNumberFormat="0" applyFill="0" applyAlignment="0" applyProtection="0">
      <alignment vertical="center"/>
    </xf>
    <xf numFmtId="0" fontId="68" fillId="0" borderId="2365" applyNumberFormat="0" applyFill="0" applyAlignment="0" applyProtection="0"/>
    <xf numFmtId="0" fontId="158" fillId="0" borderId="2365" applyNumberFormat="0" applyFill="0" applyAlignment="0" applyProtection="0"/>
    <xf numFmtId="0" fontId="158" fillId="0" borderId="2365" applyNumberFormat="0" applyFill="0" applyAlignment="0" applyProtection="0"/>
    <xf numFmtId="0" fontId="158" fillId="0" borderId="2365" applyNumberFormat="0" applyFill="0" applyAlignment="0" applyProtection="0"/>
    <xf numFmtId="0" fontId="158" fillId="0" borderId="2365" applyNumberFormat="0" applyFill="0" applyAlignment="0" applyProtection="0"/>
    <xf numFmtId="0" fontId="158" fillId="0" borderId="2365" applyNumberFormat="0" applyFill="0" applyAlignment="0" applyProtection="0"/>
    <xf numFmtId="0" fontId="158" fillId="0" borderId="2365" applyNumberFormat="0" applyFill="0" applyAlignment="0" applyProtection="0"/>
    <xf numFmtId="0" fontId="270" fillId="73" borderId="2362" applyNumberFormat="0" applyAlignment="0" applyProtection="0">
      <alignment vertical="center"/>
    </xf>
    <xf numFmtId="0" fontId="290" fillId="0" borderId="2365" applyNumberFormat="0" applyFill="0" applyAlignment="0" applyProtection="0">
      <alignment vertical="center"/>
    </xf>
    <xf numFmtId="0" fontId="201" fillId="79" borderId="2361" applyNumberFormat="0" applyFont="0" applyAlignment="0" applyProtection="0">
      <alignment vertical="center"/>
    </xf>
    <xf numFmtId="0" fontId="158" fillId="0" borderId="2375" applyNumberFormat="0" applyFill="0" applyAlignment="0" applyProtection="0"/>
    <xf numFmtId="0" fontId="158" fillId="0" borderId="2375" applyNumberFormat="0" applyFill="0" applyAlignment="0" applyProtection="0"/>
    <xf numFmtId="0" fontId="158" fillId="0" borderId="2375" applyNumberFormat="0" applyFill="0" applyAlignment="0" applyProtection="0"/>
    <xf numFmtId="0" fontId="158" fillId="0" borderId="2375" applyNumberFormat="0" applyFill="0" applyAlignment="0" applyProtection="0"/>
    <xf numFmtId="0" fontId="270" fillId="73" borderId="2372" applyNumberFormat="0" applyAlignment="0" applyProtection="0">
      <alignment vertical="center"/>
    </xf>
    <xf numFmtId="0" fontId="210" fillId="73" borderId="2369" applyNumberFormat="0" applyAlignment="0" applyProtection="0">
      <alignment vertical="center"/>
    </xf>
    <xf numFmtId="0" fontId="256" fillId="63" borderId="2369" applyNumberFormat="0" applyAlignment="0" applyProtection="0">
      <alignment vertical="center"/>
    </xf>
    <xf numFmtId="0" fontId="290" fillId="0" borderId="2375" applyNumberFormat="0" applyFill="0" applyAlignment="0" applyProtection="0">
      <alignment vertical="center"/>
    </xf>
    <xf numFmtId="0" fontId="201" fillId="79" borderId="2371" applyNumberFormat="0" applyFont="0" applyAlignment="0" applyProtection="0">
      <alignment vertical="center"/>
    </xf>
    <xf numFmtId="0" fontId="158" fillId="0" borderId="2385" applyNumberFormat="0" applyFill="0" applyAlignment="0" applyProtection="0"/>
    <xf numFmtId="0" fontId="290" fillId="0" borderId="2385" applyNumberFormat="0" applyFill="0" applyAlignment="0" applyProtection="0">
      <alignment vertical="center"/>
    </xf>
    <xf numFmtId="0" fontId="68" fillId="0" borderId="2385" applyNumberFormat="0" applyFill="0" applyAlignment="0" applyProtection="0"/>
    <xf numFmtId="0" fontId="158" fillId="0" borderId="2385" applyNumberFormat="0" applyFill="0" applyAlignment="0" applyProtection="0"/>
    <xf numFmtId="0" fontId="290" fillId="0" borderId="2385" applyNumberFormat="0" applyFill="0" applyAlignment="0" applyProtection="0">
      <alignment vertical="center"/>
    </xf>
    <xf numFmtId="0" fontId="68" fillId="0" borderId="2385" applyNumberFormat="0" applyFill="0" applyAlignment="0" applyProtection="0"/>
    <xf numFmtId="0" fontId="158" fillId="0" borderId="2385" applyNumberFormat="0" applyFill="0" applyAlignment="0" applyProtection="0"/>
    <xf numFmtId="0" fontId="158" fillId="0" borderId="2385" applyNumberFormat="0" applyFill="0" applyAlignment="0" applyProtection="0"/>
    <xf numFmtId="0" fontId="158" fillId="0" borderId="2385" applyNumberFormat="0" applyFill="0" applyAlignment="0" applyProtection="0"/>
    <xf numFmtId="0" fontId="158" fillId="0" borderId="2385" applyNumberFormat="0" applyFill="0" applyAlignment="0" applyProtection="0"/>
    <xf numFmtId="0" fontId="158" fillId="0" borderId="2385" applyNumberFormat="0" applyFill="0" applyAlignment="0" applyProtection="0"/>
    <xf numFmtId="0" fontId="158" fillId="0" borderId="2385" applyNumberFormat="0" applyFill="0" applyAlignment="0" applyProtection="0"/>
    <xf numFmtId="0" fontId="270" fillId="73" borderId="2382" applyNumberFormat="0" applyAlignment="0" applyProtection="0">
      <alignment vertical="center"/>
    </xf>
    <xf numFmtId="0" fontId="210" fillId="73" borderId="2379" applyNumberFormat="0" applyAlignment="0" applyProtection="0">
      <alignment vertical="center"/>
    </xf>
    <xf numFmtId="0" fontId="256" fillId="63" borderId="2379" applyNumberFormat="0" applyAlignment="0" applyProtection="0">
      <alignment vertical="center"/>
    </xf>
    <xf numFmtId="0" fontId="290" fillId="0" borderId="2385" applyNumberFormat="0" applyFill="0" applyAlignment="0" applyProtection="0">
      <alignment vertical="center"/>
    </xf>
    <xf numFmtId="0" fontId="201" fillId="79" borderId="2381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2405" applyNumberFormat="0" applyFill="0" applyAlignment="0" applyProtection="0"/>
    <xf numFmtId="0" fontId="290" fillId="0" borderId="2405" applyNumberFormat="0" applyFill="0" applyAlignment="0" applyProtection="0">
      <alignment vertical="center"/>
    </xf>
    <xf numFmtId="0" fontId="50" fillId="79" borderId="2401" applyNumberFormat="0" applyFont="0" applyAlignment="0" applyProtection="0"/>
    <xf numFmtId="0" fontId="149" fillId="41" borderId="2438" applyNumberFormat="0" applyAlignment="0" applyProtection="0"/>
    <xf numFmtId="0" fontId="149" fillId="41" borderId="2399" applyNumberForma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9" fillId="56" borderId="2401" applyNumberFormat="0" applyAlignment="0" applyProtection="0"/>
    <xf numFmtId="0" fontId="158" fillId="0" borderId="2444" applyNumberFormat="0" applyFill="0" applyAlignment="0" applyProtection="0"/>
    <xf numFmtId="0" fontId="62" fillId="63" borderId="2419" applyNumberFormat="0" applyAlignment="0" applyProtection="0"/>
    <xf numFmtId="0" fontId="172" fillId="0" borderId="2404"/>
    <xf numFmtId="0" fontId="156" fillId="54" borderId="2412" applyNumberFormat="0" applyAlignment="0" applyProtection="0"/>
    <xf numFmtId="0" fontId="156" fillId="54" borderId="2412" applyNumberFormat="0" applyAlignment="0" applyProtection="0"/>
    <xf numFmtId="0" fontId="156" fillId="54" borderId="2412" applyNumberFormat="0" applyAlignment="0" applyProtection="0"/>
    <xf numFmtId="0" fontId="156" fillId="54" borderId="2412" applyNumberFormat="0" applyAlignment="0" applyProtection="0"/>
    <xf numFmtId="0" fontId="66" fillId="73" borderId="2412" applyNumberFormat="0" applyAlignment="0" applyProtection="0"/>
    <xf numFmtId="0" fontId="270" fillId="73" borderId="2412" applyNumberFormat="0" applyAlignment="0" applyProtection="0">
      <alignment vertical="center"/>
    </xf>
    <xf numFmtId="0" fontId="156" fillId="54" borderId="2412" applyNumberFormat="0" applyAlignment="0" applyProtection="0"/>
    <xf numFmtId="0" fontId="66" fillId="73" borderId="2412" applyNumberFormat="0" applyAlignment="0" applyProtection="0"/>
    <xf numFmtId="0" fontId="270" fillId="73" borderId="2412" applyNumberFormat="0" applyAlignment="0" applyProtection="0">
      <alignment vertical="center"/>
    </xf>
    <xf numFmtId="0" fontId="156" fillId="54" borderId="2412" applyNumberForma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201" fillId="79" borderId="2411" applyNumberFormat="0" applyFont="0" applyAlignment="0" applyProtection="0">
      <alignment vertical="center"/>
    </xf>
    <xf numFmtId="0" fontId="50" fillId="79" borderId="2411" applyNumberFormat="0" applyFont="0" applyAlignment="0" applyProtection="0"/>
    <xf numFmtId="0" fontId="201" fillId="79" borderId="2411" applyNumberFormat="0" applyFont="0" applyAlignment="0" applyProtection="0">
      <alignment vertical="center"/>
    </xf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9" fillId="56" borderId="2411" applyNumberForma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50" fillId="79" borderId="2411" applyNumberFormat="0" applyFont="0" applyAlignment="0" applyProtection="0"/>
    <xf numFmtId="0" fontId="156" fillId="54" borderId="2431" applyNumberFormat="0" applyAlignment="0" applyProtection="0"/>
    <xf numFmtId="0" fontId="156" fillId="54" borderId="2431" applyNumberFormat="0" applyAlignment="0" applyProtection="0"/>
    <xf numFmtId="0" fontId="156" fillId="54" borderId="2431" applyNumberFormat="0" applyAlignment="0" applyProtection="0"/>
    <xf numFmtId="0" fontId="156" fillId="54" borderId="2431" applyNumberFormat="0" applyAlignment="0" applyProtection="0"/>
    <xf numFmtId="0" fontId="66" fillId="73" borderId="2431" applyNumberFormat="0" applyAlignment="0" applyProtection="0"/>
    <xf numFmtId="0" fontId="270" fillId="73" borderId="2431" applyNumberFormat="0" applyAlignment="0" applyProtection="0">
      <alignment vertical="center"/>
    </xf>
    <xf numFmtId="0" fontId="270" fillId="73" borderId="2431" applyNumberFormat="0" applyAlignment="0" applyProtection="0">
      <alignment vertical="center"/>
    </xf>
    <xf numFmtId="0" fontId="156" fillId="54" borderId="2431" applyNumberForma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201" fillId="79" borderId="2430" applyNumberFormat="0" applyFont="0" applyAlignment="0" applyProtection="0">
      <alignment vertical="center"/>
    </xf>
    <xf numFmtId="0" fontId="201" fillId="79" borderId="2430" applyNumberFormat="0" applyFont="0" applyAlignment="0" applyProtection="0">
      <alignment vertical="center"/>
    </xf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9" fillId="56" borderId="2430" applyNumberForma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50" fillId="79" borderId="2430" applyNumberFormat="0" applyFon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66" fillId="73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156" fillId="54" borderId="2451" applyNumberFormat="0" applyAlignment="0" applyProtection="0"/>
    <xf numFmtId="0" fontId="66" fillId="73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156" fillId="54" borderId="2451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201" fillId="79" borderId="2450" applyNumberFormat="0" applyFont="0" applyAlignment="0" applyProtection="0">
      <alignment vertical="center"/>
    </xf>
    <xf numFmtId="0" fontId="201" fillId="79" borderId="2450" applyNumberFormat="0" applyFont="0" applyAlignment="0" applyProtection="0">
      <alignment vertical="center"/>
    </xf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140" fillId="54" borderId="2399" applyNumberFormat="0" applyAlignment="0" applyProtection="0"/>
    <xf numFmtId="0" fontId="210" fillId="73" borderId="2399" applyNumberFormat="0" applyAlignment="0" applyProtection="0">
      <alignment vertical="center"/>
    </xf>
    <xf numFmtId="0" fontId="54" fillId="73" borderId="2399" applyNumberFormat="0" applyAlignment="0" applyProtection="0"/>
    <xf numFmtId="0" fontId="140" fillId="54" borderId="2399" applyNumberFormat="0" applyAlignment="0" applyProtection="0"/>
    <xf numFmtId="0" fontId="210" fillId="73" borderId="2399" applyNumberFormat="0" applyAlignment="0" applyProtection="0">
      <alignment vertical="center"/>
    </xf>
    <xf numFmtId="0" fontId="54" fillId="73" borderId="2399" applyNumberFormat="0" applyAlignment="0" applyProtection="0"/>
    <xf numFmtId="0" fontId="140" fillId="54" borderId="2399" applyNumberFormat="0" applyAlignment="0" applyProtection="0"/>
    <xf numFmtId="0" fontId="140" fillId="54" borderId="2399" applyNumberFormat="0" applyAlignment="0" applyProtection="0"/>
    <xf numFmtId="0" fontId="140" fillId="54" borderId="2399" applyNumberFormat="0" applyAlignment="0" applyProtection="0"/>
    <xf numFmtId="0" fontId="140" fillId="54" borderId="2399" applyNumberFormat="0" applyAlignment="0" applyProtection="0"/>
    <xf numFmtId="0" fontId="140" fillId="54" borderId="2399" applyNumberFormat="0" applyAlignment="0" applyProtection="0"/>
    <xf numFmtId="0" fontId="140" fillId="54" borderId="2399" applyNumberFormat="0" applyAlignment="0" applyProtection="0"/>
    <xf numFmtId="0" fontId="140" fillId="54" borderId="2419" applyNumberFormat="0" applyAlignment="0" applyProtection="0"/>
    <xf numFmtId="0" fontId="210" fillId="73" borderId="2419" applyNumberFormat="0" applyAlignment="0" applyProtection="0">
      <alignment vertical="center"/>
    </xf>
    <xf numFmtId="0" fontId="54" fillId="73" borderId="2419" applyNumberFormat="0" applyAlignment="0" applyProtection="0"/>
    <xf numFmtId="0" fontId="140" fillId="54" borderId="2419" applyNumberFormat="0" applyAlignment="0" applyProtection="0"/>
    <xf numFmtId="0" fontId="210" fillId="73" borderId="2419" applyNumberFormat="0" applyAlignment="0" applyProtection="0">
      <alignment vertical="center"/>
    </xf>
    <xf numFmtId="0" fontId="140" fillId="54" borderId="2419" applyNumberFormat="0" applyAlignment="0" applyProtection="0"/>
    <xf numFmtId="0" fontId="140" fillId="54" borderId="2419" applyNumberFormat="0" applyAlignment="0" applyProtection="0"/>
    <xf numFmtId="0" fontId="140" fillId="54" borderId="2419" applyNumberFormat="0" applyAlignment="0" applyProtection="0"/>
    <xf numFmtId="0" fontId="140" fillId="54" borderId="2419" applyNumberFormat="0" applyAlignment="0" applyProtection="0"/>
    <xf numFmtId="0" fontId="140" fillId="54" borderId="2419" applyNumberFormat="0" applyAlignment="0" applyProtection="0"/>
    <xf numFmtId="0" fontId="140" fillId="54" borderId="2419" applyNumberFormat="0" applyAlignment="0" applyProtection="0"/>
    <xf numFmtId="0" fontId="140" fillId="54" borderId="2438" applyNumberFormat="0" applyAlignment="0" applyProtection="0"/>
    <xf numFmtId="0" fontId="210" fillId="73" borderId="2438" applyNumberFormat="0" applyAlignment="0" applyProtection="0">
      <alignment vertical="center"/>
    </xf>
    <xf numFmtId="0" fontId="140" fillId="54" borderId="2438" applyNumberFormat="0" applyAlignment="0" applyProtection="0"/>
    <xf numFmtId="0" fontId="210" fillId="73" borderId="2438" applyNumberFormat="0" applyAlignment="0" applyProtection="0">
      <alignment vertical="center"/>
    </xf>
    <xf numFmtId="0" fontId="54" fillId="73" borderId="2438" applyNumberFormat="0" applyAlignment="0" applyProtection="0"/>
    <xf numFmtId="0" fontId="140" fillId="54" borderId="2438" applyNumberFormat="0" applyAlignment="0" applyProtection="0"/>
    <xf numFmtId="0" fontId="140" fillId="54" borderId="2438" applyNumberFormat="0" applyAlignment="0" applyProtection="0"/>
    <xf numFmtId="0" fontId="140" fillId="54" borderId="2438" applyNumberFormat="0" applyAlignment="0" applyProtection="0"/>
    <xf numFmtId="0" fontId="140" fillId="54" borderId="2438" applyNumberFormat="0" applyAlignment="0" applyProtection="0"/>
    <xf numFmtId="0" fontId="262" fillId="107" borderId="2410">
      <alignment textRotation="90"/>
    </xf>
    <xf numFmtId="0" fontId="149" fillId="41" borderId="2409" applyNumberFormat="0" applyAlignment="0" applyProtection="0"/>
    <xf numFmtId="0" fontId="149" fillId="41" borderId="2409" applyNumberFormat="0" applyAlignment="0" applyProtection="0"/>
    <xf numFmtId="0" fontId="149" fillId="41" borderId="2409" applyNumberFormat="0" applyAlignment="0" applyProtection="0"/>
    <xf numFmtId="0" fontId="149" fillId="41" borderId="2409" applyNumberFormat="0" applyAlignment="0" applyProtection="0"/>
    <xf numFmtId="0" fontId="149" fillId="41" borderId="2409" applyNumberFormat="0" applyAlignment="0" applyProtection="0"/>
    <xf numFmtId="0" fontId="62" fillId="63" borderId="2409" applyNumberFormat="0" applyAlignment="0" applyProtection="0"/>
    <xf numFmtId="0" fontId="256" fillId="63" borderId="2409" applyNumberFormat="0" applyAlignment="0" applyProtection="0">
      <alignment vertical="center"/>
    </xf>
    <xf numFmtId="0" fontId="149" fillId="41" borderId="2409" applyNumberFormat="0" applyAlignment="0" applyProtection="0"/>
    <xf numFmtId="0" fontId="62" fillId="63" borderId="2409" applyNumberFormat="0" applyAlignment="0" applyProtection="0"/>
    <xf numFmtId="0" fontId="256" fillId="63" borderId="2409" applyNumberFormat="0" applyAlignment="0" applyProtection="0">
      <alignment vertical="center"/>
    </xf>
    <xf numFmtId="0" fontId="149" fillId="41" borderId="2409" applyNumberFormat="0" applyAlignment="0" applyProtection="0"/>
    <xf numFmtId="10" fontId="41" fillId="35" borderId="2406" applyNumberFormat="0" applyBorder="0" applyAlignment="0" applyProtection="0"/>
    <xf numFmtId="10" fontId="41" fillId="35" borderId="2406" applyNumberFormat="0" applyBorder="0" applyAlignment="0" applyProtection="0"/>
    <xf numFmtId="0" fontId="262" fillId="107" borderId="2429">
      <alignment textRotation="90"/>
    </xf>
    <xf numFmtId="0" fontId="262" fillId="107" borderId="2449">
      <alignment textRotation="90"/>
    </xf>
    <xf numFmtId="37" fontId="172" fillId="105" borderId="2408">
      <alignment horizontal="center" vertical="center" wrapText="1"/>
    </xf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10" fontId="30" fillId="35" borderId="2426" applyNumberFormat="0" applyBorder="0" applyAlignment="0" applyProtection="0"/>
    <xf numFmtId="10" fontId="41" fillId="35" borderId="2426" applyNumberFormat="0" applyBorder="0" applyAlignment="0" applyProtection="0"/>
    <xf numFmtId="10" fontId="41" fillId="35" borderId="2426" applyNumberFormat="0" applyBorder="0" applyAlignment="0" applyProtection="0"/>
    <xf numFmtId="0" fontId="149" fillId="41" borderId="2448" applyNumberFormat="0" applyAlignment="0" applyProtection="0"/>
    <xf numFmtId="0" fontId="62" fillId="63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149" fillId="41" borderId="2448" applyNumberFormat="0" applyAlignment="0" applyProtection="0"/>
    <xf numFmtId="0" fontId="62" fillId="63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149" fillId="41" borderId="2448" applyNumberFormat="0" applyAlignment="0" applyProtection="0"/>
    <xf numFmtId="10" fontId="41" fillId="35" borderId="2445" applyNumberFormat="0" applyBorder="0" applyAlignment="0" applyProtection="0"/>
    <xf numFmtId="10" fontId="41" fillId="35" borderId="2445" applyNumberFormat="0" applyBorder="0" applyAlignment="0" applyProtection="0"/>
    <xf numFmtId="37" fontId="172" fillId="105" borderId="2428">
      <alignment horizontal="center" vertical="center" wrapText="1"/>
    </xf>
    <xf numFmtId="37" fontId="172" fillId="105" borderId="2447">
      <alignment horizontal="center" vertical="center" wrapText="1"/>
    </xf>
    <xf numFmtId="0" fontId="249" fillId="0" borderId="2236">
      <alignment horizontal="left" vertical="top"/>
    </xf>
    <xf numFmtId="0" fontId="42" fillId="0" borderId="2407">
      <alignment horizontal="left" vertical="center"/>
    </xf>
    <xf numFmtId="0" fontId="44" fillId="0" borderId="2407">
      <alignment horizontal="left" vertical="center"/>
    </xf>
    <xf numFmtId="0" fontId="246" fillId="0" borderId="2236">
      <alignment horizontal="left" vertical="top"/>
    </xf>
    <xf numFmtId="0" fontId="140" fillId="54" borderId="2389" applyNumberFormat="0" applyAlignment="0" applyProtection="0"/>
    <xf numFmtId="0" fontId="210" fillId="73" borderId="2389" applyNumberFormat="0" applyAlignment="0" applyProtection="0">
      <alignment vertical="center"/>
    </xf>
    <xf numFmtId="0" fontId="54" fillId="73" borderId="2389" applyNumberFormat="0" applyAlignment="0" applyProtection="0"/>
    <xf numFmtId="0" fontId="140" fillId="54" borderId="2389" applyNumberFormat="0" applyAlignment="0" applyProtection="0"/>
    <xf numFmtId="0" fontId="210" fillId="73" borderId="2389" applyNumberFormat="0" applyAlignment="0" applyProtection="0">
      <alignment vertical="center"/>
    </xf>
    <xf numFmtId="0" fontId="54" fillId="73" borderId="2389" applyNumberFormat="0" applyAlignment="0" applyProtection="0"/>
    <xf numFmtId="0" fontId="140" fillId="54" borderId="2389" applyNumberFormat="0" applyAlignment="0" applyProtection="0"/>
    <xf numFmtId="0" fontId="140" fillId="54" borderId="2389" applyNumberFormat="0" applyAlignment="0" applyProtection="0"/>
    <xf numFmtId="0" fontId="140" fillId="54" borderId="2389" applyNumberFormat="0" applyAlignment="0" applyProtection="0"/>
    <xf numFmtId="0" fontId="140" fillId="54" borderId="2389" applyNumberFormat="0" applyAlignment="0" applyProtection="0"/>
    <xf numFmtId="0" fontId="140" fillId="54" borderId="2389" applyNumberFormat="0" applyAlignment="0" applyProtection="0"/>
    <xf numFmtId="0" fontId="140" fillId="54" borderId="2389" applyNumberFormat="0" applyAlignment="0" applyProtection="0"/>
    <xf numFmtId="0" fontId="42" fillId="0" borderId="2427">
      <alignment horizontal="left" vertical="center"/>
    </xf>
    <xf numFmtId="0" fontId="44" fillId="0" borderId="2427">
      <alignment horizontal="left" vertical="center"/>
    </xf>
    <xf numFmtId="0" fontId="243" fillId="104" borderId="2237"/>
    <xf numFmtId="0" fontId="42" fillId="0" borderId="2446">
      <alignment horizontal="left" vertical="center"/>
    </xf>
    <xf numFmtId="0" fontId="44" fillId="0" borderId="2446">
      <alignment horizontal="left" vertical="center"/>
    </xf>
    <xf numFmtId="0" fontId="36" fillId="0" borderId="2406" applyNumberFormat="0" applyFill="0" applyBorder="0" applyAlignment="0" applyProtection="0"/>
    <xf numFmtId="0" fontId="36" fillId="0" borderId="2435" applyNumberFormat="0" applyFill="0" applyBorder="0" applyAlignment="0" applyProtection="0"/>
    <xf numFmtId="0" fontId="36" fillId="0" borderId="2396" applyNumberFormat="0" applyFill="0" applyBorder="0" applyAlignment="0" applyProtection="0"/>
    <xf numFmtId="0" fontId="44" fillId="0" borderId="2436">
      <alignment horizontal="left" vertical="center"/>
    </xf>
    <xf numFmtId="0" fontId="42" fillId="0" borderId="2436">
      <alignment horizontal="left" vertical="center"/>
    </xf>
    <xf numFmtId="0" fontId="42" fillId="0" borderId="2417">
      <alignment horizontal="left" vertical="center"/>
    </xf>
    <xf numFmtId="0" fontId="44" fillId="0" borderId="2397">
      <alignment horizontal="left" vertical="center"/>
    </xf>
    <xf numFmtId="0" fontId="42" fillId="0" borderId="2397">
      <alignment horizontal="left" vertical="center"/>
    </xf>
    <xf numFmtId="10" fontId="41" fillId="35" borderId="2435" applyNumberFormat="0" applyBorder="0" applyAlignment="0" applyProtection="0"/>
    <xf numFmtId="10" fontId="30" fillId="35" borderId="2435" applyNumberFormat="0" applyBorder="0" applyAlignment="0" applyProtection="0"/>
    <xf numFmtId="0" fontId="256" fillId="63" borderId="2438" applyNumberFormat="0" applyAlignment="0" applyProtection="0">
      <alignment vertical="center"/>
    </xf>
    <xf numFmtId="0" fontId="149" fillId="41" borderId="2438" applyNumberFormat="0" applyAlignment="0" applyProtection="0"/>
    <xf numFmtId="0" fontId="256" fillId="63" borderId="2438" applyNumberFormat="0" applyAlignment="0" applyProtection="0">
      <alignment vertical="center"/>
    </xf>
    <xf numFmtId="0" fontId="62" fillId="63" borderId="2438" applyNumberFormat="0" applyAlignment="0" applyProtection="0"/>
    <xf numFmtId="0" fontId="149" fillId="41" borderId="2438" applyNumberFormat="0" applyAlignment="0" applyProtection="0"/>
    <xf numFmtId="0" fontId="149" fillId="41" borderId="2438" applyNumberFormat="0" applyAlignment="0" applyProtection="0"/>
    <xf numFmtId="0" fontId="149" fillId="41" borderId="2438" applyNumberFormat="0" applyAlignment="0" applyProtection="0"/>
    <xf numFmtId="0" fontId="149" fillId="41" borderId="2438" applyNumberFormat="0" applyAlignment="0" applyProtection="0"/>
    <xf numFmtId="37" fontId="172" fillId="105" borderId="2418">
      <alignment horizontal="center" vertical="center" wrapText="1"/>
    </xf>
    <xf numFmtId="0" fontId="262" fillId="107" borderId="2439">
      <alignment textRotation="90"/>
    </xf>
    <xf numFmtId="10" fontId="41" fillId="35" borderId="2416" applyNumberFormat="0" applyBorder="0" applyAlignment="0" applyProtection="0"/>
    <xf numFmtId="10" fontId="41" fillId="35" borderId="2416" applyNumberFormat="0" applyBorder="0" applyAlignment="0" applyProtection="0"/>
    <xf numFmtId="10" fontId="30" fillId="35" borderId="2416" applyNumberFormat="0" applyBorder="0" applyAlignment="0" applyProtection="0"/>
    <xf numFmtId="0" fontId="149" fillId="41" borderId="2419" applyNumberFormat="0" applyAlignment="0" applyProtection="0"/>
    <xf numFmtId="0" fontId="256" fillId="63" borderId="2419" applyNumberFormat="0" applyAlignment="0" applyProtection="0">
      <alignment vertical="center"/>
    </xf>
    <xf numFmtId="0" fontId="62" fillId="63" borderId="2419" applyNumberFormat="0" applyAlignment="0" applyProtection="0"/>
    <xf numFmtId="0" fontId="149" fillId="41" borderId="2419" applyNumberFormat="0" applyAlignment="0" applyProtection="0"/>
    <xf numFmtId="37" fontId="172" fillId="105" borderId="2398">
      <alignment horizontal="center" vertical="center" wrapText="1"/>
    </xf>
    <xf numFmtId="0" fontId="149" fillId="41" borderId="2419" applyNumberFormat="0" applyAlignment="0" applyProtection="0"/>
    <xf numFmtId="0" fontId="149" fillId="41" borderId="2419" applyNumberFormat="0" applyAlignment="0" applyProtection="0"/>
    <xf numFmtId="0" fontId="149" fillId="41" borderId="2419" applyNumberFormat="0" applyAlignment="0" applyProtection="0"/>
    <xf numFmtId="0" fontId="149" fillId="41" borderId="2419" applyNumberFormat="0" applyAlignment="0" applyProtection="0"/>
    <xf numFmtId="0" fontId="149" fillId="41" borderId="2419" applyNumberFormat="0" applyAlignment="0" applyProtection="0"/>
    <xf numFmtId="10" fontId="41" fillId="35" borderId="2396" applyNumberFormat="0" applyBorder="0" applyAlignment="0" applyProtection="0"/>
    <xf numFmtId="10" fontId="41" fillId="35" borderId="2396" applyNumberFormat="0" applyBorder="0" applyAlignment="0" applyProtection="0"/>
    <xf numFmtId="10" fontId="30" fillId="35" borderId="2396" applyNumberFormat="0" applyBorder="0" applyAlignment="0" applyProtection="0"/>
    <xf numFmtId="0" fontId="149" fillId="41" borderId="2399" applyNumberFormat="0" applyAlignment="0" applyProtection="0"/>
    <xf numFmtId="0" fontId="256" fillId="63" borderId="2399" applyNumberFormat="0" applyAlignment="0" applyProtection="0">
      <alignment vertical="center"/>
    </xf>
    <xf numFmtId="0" fontId="62" fillId="63" borderId="2399" applyNumberFormat="0" applyAlignment="0" applyProtection="0"/>
    <xf numFmtId="0" fontId="149" fillId="41" borderId="2399" applyNumberFormat="0" applyAlignment="0" applyProtection="0"/>
    <xf numFmtId="0" fontId="256" fillId="63" borderId="2399" applyNumberFormat="0" applyAlignment="0" applyProtection="0">
      <alignment vertical="center"/>
    </xf>
    <xf numFmtId="0" fontId="62" fillId="63" borderId="2399" applyNumberFormat="0" applyAlignment="0" applyProtection="0"/>
    <xf numFmtId="0" fontId="149" fillId="41" borderId="2399" applyNumberFormat="0" applyAlignment="0" applyProtection="0"/>
    <xf numFmtId="0" fontId="149" fillId="41" borderId="2399" applyNumberFormat="0" applyAlignment="0" applyProtection="0"/>
    <xf numFmtId="0" fontId="149" fillId="41" borderId="2399" applyNumberFormat="0" applyAlignment="0" applyProtection="0"/>
    <xf numFmtId="0" fontId="149" fillId="41" borderId="2399" applyNumberFormat="0" applyAlignment="0" applyProtection="0"/>
    <xf numFmtId="0" fontId="149" fillId="41" borderId="2399" applyNumberFormat="0" applyAlignment="0" applyProtection="0"/>
    <xf numFmtId="0" fontId="262" fillId="107" borderId="2420">
      <alignment textRotation="90"/>
    </xf>
    <xf numFmtId="0" fontId="262" fillId="107" borderId="2400">
      <alignment textRotation="90"/>
    </xf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54" fillId="73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140" fillId="54" borderId="2448" applyNumberFormat="0" applyAlignment="0" applyProtection="0"/>
    <xf numFmtId="0" fontId="36" fillId="0" borderId="2386" applyNumberFormat="0" applyFill="0" applyBorder="0" applyAlignment="0" applyProtection="0"/>
    <xf numFmtId="0" fontId="140" fillId="54" borderId="2409" applyNumberFormat="0" applyAlignment="0" applyProtection="0"/>
    <xf numFmtId="0" fontId="140" fillId="54" borderId="2409" applyNumberFormat="0" applyAlignment="0" applyProtection="0"/>
    <xf numFmtId="0" fontId="140" fillId="54" borderId="2409" applyNumberFormat="0" applyAlignment="0" applyProtection="0"/>
    <xf numFmtId="0" fontId="140" fillId="54" borderId="2409" applyNumberFormat="0" applyAlignment="0" applyProtection="0"/>
    <xf numFmtId="0" fontId="140" fillId="54" borderId="2409" applyNumberFormat="0" applyAlignment="0" applyProtection="0"/>
    <xf numFmtId="0" fontId="140" fillId="54" borderId="2409" applyNumberFormat="0" applyAlignment="0" applyProtection="0"/>
    <xf numFmtId="0" fontId="210" fillId="73" borderId="2409" applyNumberFormat="0" applyAlignment="0" applyProtection="0">
      <alignment vertical="center"/>
    </xf>
    <xf numFmtId="0" fontId="140" fillId="54" borderId="2409" applyNumberFormat="0" applyAlignment="0" applyProtection="0"/>
    <xf numFmtId="0" fontId="54" fillId="73" borderId="2409" applyNumberFormat="0" applyAlignment="0" applyProtection="0"/>
    <xf numFmtId="0" fontId="210" fillId="73" borderId="2409" applyNumberFormat="0" applyAlignment="0" applyProtection="0">
      <alignment vertical="center"/>
    </xf>
    <xf numFmtId="0" fontId="140" fillId="54" borderId="2409" applyNumberFormat="0" applyAlignment="0" applyProtection="0"/>
    <xf numFmtId="0" fontId="44" fillId="0" borderId="2387">
      <alignment horizontal="left" vertical="center"/>
    </xf>
    <xf numFmtId="0" fontId="42" fillId="0" borderId="2387">
      <alignment horizontal="left" vertical="center"/>
    </xf>
    <xf numFmtId="37" fontId="172" fillId="105" borderId="2388">
      <alignment horizontal="center" vertical="center" wrapText="1"/>
    </xf>
    <xf numFmtId="10" fontId="41" fillId="35" borderId="2386" applyNumberFormat="0" applyBorder="0" applyAlignment="0" applyProtection="0"/>
    <xf numFmtId="10" fontId="41" fillId="35" borderId="2386" applyNumberFormat="0" applyBorder="0" applyAlignment="0" applyProtection="0"/>
    <xf numFmtId="10" fontId="30" fillId="35" borderId="2386" applyNumberFormat="0" applyBorder="0" applyAlignment="0" applyProtection="0"/>
    <xf numFmtId="0" fontId="149" fillId="41" borderId="2389" applyNumberFormat="0" applyAlignment="0" applyProtection="0"/>
    <xf numFmtId="0" fontId="256" fillId="63" borderId="2389" applyNumberFormat="0" applyAlignment="0" applyProtection="0">
      <alignment vertical="center"/>
    </xf>
    <xf numFmtId="0" fontId="62" fillId="63" borderId="2389" applyNumberFormat="0" applyAlignment="0" applyProtection="0"/>
    <xf numFmtId="0" fontId="149" fillId="41" borderId="2389" applyNumberFormat="0" applyAlignment="0" applyProtection="0"/>
    <xf numFmtId="0" fontId="256" fillId="63" borderId="2389" applyNumberFormat="0" applyAlignment="0" applyProtection="0">
      <alignment vertical="center"/>
    </xf>
    <xf numFmtId="0" fontId="62" fillId="63" borderId="2389" applyNumberFormat="0" applyAlignment="0" applyProtection="0"/>
    <xf numFmtId="0" fontId="149" fillId="41" borderId="2389" applyNumberFormat="0" applyAlignment="0" applyProtection="0"/>
    <xf numFmtId="0" fontId="149" fillId="41" borderId="2389" applyNumberFormat="0" applyAlignment="0" applyProtection="0"/>
    <xf numFmtId="0" fontId="149" fillId="41" borderId="2389" applyNumberFormat="0" applyAlignment="0" applyProtection="0"/>
    <xf numFmtId="0" fontId="149" fillId="41" borderId="2389" applyNumberFormat="0" applyAlignment="0" applyProtection="0"/>
    <xf numFmtId="0" fontId="149" fillId="41" borderId="2389" applyNumberFormat="0" applyAlignment="0" applyProtection="0"/>
    <xf numFmtId="0" fontId="149" fillId="41" borderId="2389" applyNumberFormat="0" applyAlignment="0" applyProtection="0"/>
    <xf numFmtId="0" fontId="262" fillId="107" borderId="2390">
      <alignment textRotation="90"/>
    </xf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9" fillId="56" borderId="2440" applyNumberForma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201" fillId="79" borderId="2440" applyNumberFormat="0" applyFont="0" applyAlignment="0" applyProtection="0">
      <alignment vertical="center"/>
    </xf>
    <xf numFmtId="0" fontId="201" fillId="79" borderId="2440" applyNumberFormat="0" applyFont="0" applyAlignment="0" applyProtection="0">
      <alignment vertical="center"/>
    </xf>
    <xf numFmtId="0" fontId="9" fillId="56" borderId="2440" applyNumberFormat="0" applyAlignment="0" applyProtection="0"/>
    <xf numFmtId="0" fontId="50" fillId="79" borderId="2440" applyNumberFormat="0" applyFont="0" applyAlignment="0" applyProtection="0"/>
    <xf numFmtId="0" fontId="9" fillId="56" borderId="2440" applyNumberFormat="0" applyAlignment="0" applyProtection="0"/>
    <xf numFmtId="0" fontId="50" fillId="79" borderId="2440" applyNumberFormat="0" applyFont="0" applyAlignment="0" applyProtection="0"/>
    <xf numFmtId="0" fontId="9" fillId="56" borderId="2440" applyNumberFormat="0" applyAlignment="0" applyProtection="0"/>
    <xf numFmtId="0" fontId="9" fillId="56" borderId="2440" applyNumberFormat="0" applyAlignment="0" applyProtection="0"/>
    <xf numFmtId="0" fontId="50" fillId="79" borderId="2440" applyNumberFormat="0" applyFont="0" applyAlignment="0" applyProtection="0"/>
    <xf numFmtId="0" fontId="9" fillId="56" borderId="2440" applyNumberFormat="0" applyAlignment="0" applyProtection="0"/>
    <xf numFmtId="0" fontId="50" fillId="79" borderId="2440" applyNumberFormat="0" applyFont="0" applyAlignment="0" applyProtection="0"/>
    <xf numFmtId="0" fontId="9" fillId="56" borderId="2440" applyNumberFormat="0" applyAlignment="0" applyProtection="0"/>
    <xf numFmtId="0" fontId="50" fillId="79" borderId="2440" applyNumberFormat="0" applyFont="0" applyAlignment="0" applyProtection="0"/>
    <xf numFmtId="0" fontId="9" fillId="56" borderId="2440" applyNumberFormat="0" applyAlignment="0" applyProtection="0"/>
    <xf numFmtId="0" fontId="156" fillId="54" borderId="2441" applyNumberFormat="0" applyAlignment="0" applyProtection="0"/>
    <xf numFmtId="0" fontId="66" fillId="73" borderId="2441" applyNumberFormat="0" applyAlignment="0" applyProtection="0"/>
    <xf numFmtId="0" fontId="156" fillId="54" borderId="2441" applyNumberFormat="0" applyAlignment="0" applyProtection="0"/>
    <xf numFmtId="0" fontId="270" fillId="73" borderId="2441" applyNumberFormat="0" applyAlignment="0" applyProtection="0">
      <alignment vertical="center"/>
    </xf>
    <xf numFmtId="0" fontId="66" fillId="73" borderId="2441" applyNumberFormat="0" applyAlignment="0" applyProtection="0"/>
    <xf numFmtId="0" fontId="156" fillId="54" borderId="2441" applyNumberFormat="0" applyAlignment="0" applyProtection="0"/>
    <xf numFmtId="0" fontId="156" fillId="54" borderId="2441" applyNumberFormat="0" applyAlignment="0" applyProtection="0"/>
    <xf numFmtId="0" fontId="156" fillId="54" borderId="2441" applyNumberFormat="0" applyAlignment="0" applyProtection="0"/>
    <xf numFmtId="0" fontId="156" fillId="54" borderId="2441" applyNumberFormat="0" applyAlignment="0" applyProtection="0"/>
    <xf numFmtId="0" fontId="156" fillId="54" borderId="2441" applyNumberFormat="0" applyAlignment="0" applyProtection="0"/>
    <xf numFmtId="0" fontId="156" fillId="54" borderId="2441" applyNumberForma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50" fillId="79" borderId="2421" applyNumberFormat="0" applyFont="0" applyAlignment="0" applyProtection="0"/>
    <xf numFmtId="0" fontId="201" fillId="79" borderId="2421" applyNumberFormat="0" applyFont="0" applyAlignment="0" applyProtection="0">
      <alignment vertical="center"/>
    </xf>
    <xf numFmtId="0" fontId="201" fillId="79" borderId="2421" applyNumberFormat="0" applyFont="0" applyAlignment="0" applyProtection="0">
      <alignment vertical="center"/>
    </xf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9" fillId="56" borderId="2421" applyNumberFormat="0" applyAlignment="0" applyProtection="0"/>
    <xf numFmtId="0" fontId="50" fillId="79" borderId="2421" applyNumberFormat="0" applyFont="0" applyAlignment="0" applyProtection="0"/>
    <xf numFmtId="0" fontId="66" fillId="73" borderId="2422" applyNumberFormat="0" applyAlignment="0" applyProtection="0"/>
    <xf numFmtId="0" fontId="156" fillId="54" borderId="2422" applyNumberFormat="0" applyAlignment="0" applyProtection="0"/>
    <xf numFmtId="0" fontId="270" fillId="73" borderId="2422" applyNumberFormat="0" applyAlignment="0" applyProtection="0">
      <alignment vertical="center"/>
    </xf>
    <xf numFmtId="0" fontId="66" fillId="73" borderId="2422" applyNumberFormat="0" applyAlignment="0" applyProtection="0"/>
    <xf numFmtId="0" fontId="156" fillId="54" borderId="2422" applyNumberFormat="0" applyAlignment="0" applyProtection="0"/>
    <xf numFmtId="0" fontId="156" fillId="54" borderId="2422" applyNumberFormat="0" applyAlignment="0" applyProtection="0"/>
    <xf numFmtId="0" fontId="156" fillId="54" borderId="2422" applyNumberFormat="0" applyAlignment="0" applyProtection="0"/>
    <xf numFmtId="0" fontId="156" fillId="54" borderId="2422" applyNumberFormat="0" applyAlignment="0" applyProtection="0"/>
    <xf numFmtId="0" fontId="156" fillId="54" borderId="2422" applyNumberFormat="0" applyAlignment="0" applyProtection="0"/>
    <xf numFmtId="0" fontId="156" fillId="54" borderId="2422" applyNumberForma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9" fillId="56" borderId="2401" applyNumberForma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50" fillId="79" borderId="2401" applyNumberFormat="0" applyFont="0" applyAlignment="0" applyProtection="0"/>
    <xf numFmtId="0" fontId="201" fillId="79" borderId="2401" applyNumberFormat="0" applyFont="0" applyAlignment="0" applyProtection="0">
      <alignment vertical="center"/>
    </xf>
    <xf numFmtId="0" fontId="201" fillId="79" borderId="2401" applyNumberFormat="0" applyFont="0" applyAlignment="0" applyProtection="0">
      <alignment vertical="center"/>
    </xf>
    <xf numFmtId="0" fontId="9" fillId="56" borderId="2401" applyNumberFormat="0" applyAlignment="0" applyProtection="0"/>
    <xf numFmtId="0" fontId="50" fillId="79" borderId="2401" applyNumberFormat="0" applyFont="0" applyAlignment="0" applyProtection="0"/>
    <xf numFmtId="0" fontId="9" fillId="56" borderId="2401" applyNumberFormat="0" applyAlignment="0" applyProtection="0"/>
    <xf numFmtId="0" fontId="50" fillId="79" borderId="2401" applyNumberFormat="0" applyFont="0" applyAlignment="0" applyProtection="0"/>
    <xf numFmtId="0" fontId="9" fillId="56" borderId="2401" applyNumberFormat="0" applyAlignment="0" applyProtection="0"/>
    <xf numFmtId="0" fontId="50" fillId="79" borderId="2401" applyNumberFormat="0" applyFont="0" applyAlignment="0" applyProtection="0"/>
    <xf numFmtId="0" fontId="9" fillId="56" borderId="2401" applyNumberFormat="0" applyAlignment="0" applyProtection="0"/>
    <xf numFmtId="0" fontId="50" fillId="79" borderId="2401" applyNumberFormat="0" applyFont="0" applyAlignment="0" applyProtection="0"/>
    <xf numFmtId="0" fontId="9" fillId="56" borderId="2401" applyNumberFormat="0" applyAlignment="0" applyProtection="0"/>
    <xf numFmtId="0" fontId="50" fillId="79" borderId="2401" applyNumberFormat="0" applyFont="0" applyAlignment="0" applyProtection="0"/>
    <xf numFmtId="0" fontId="9" fillId="56" borderId="2401" applyNumberFormat="0" applyAlignment="0" applyProtection="0"/>
    <xf numFmtId="0" fontId="50" fillId="79" borderId="2401" applyNumberFormat="0" applyFont="0" applyAlignment="0" applyProtection="0"/>
    <xf numFmtId="0" fontId="156" fillId="54" borderId="2402" applyNumberFormat="0" applyAlignment="0" applyProtection="0"/>
    <xf numFmtId="0" fontId="270" fillId="73" borderId="2402" applyNumberFormat="0" applyAlignment="0" applyProtection="0">
      <alignment vertical="center"/>
    </xf>
    <xf numFmtId="0" fontId="66" fillId="73" borderId="2402" applyNumberFormat="0" applyAlignment="0" applyProtection="0"/>
    <xf numFmtId="0" fontId="156" fillId="54" borderId="2402" applyNumberFormat="0" applyAlignment="0" applyProtection="0"/>
    <xf numFmtId="0" fontId="270" fillId="73" borderId="2402" applyNumberFormat="0" applyAlignment="0" applyProtection="0">
      <alignment vertical="center"/>
    </xf>
    <xf numFmtId="0" fontId="66" fillId="73" borderId="2402" applyNumberFormat="0" applyAlignment="0" applyProtection="0"/>
    <xf numFmtId="0" fontId="156" fillId="54" borderId="2402" applyNumberFormat="0" applyAlignment="0" applyProtection="0"/>
    <xf numFmtId="0" fontId="156" fillId="54" borderId="2402" applyNumberFormat="0" applyAlignment="0" applyProtection="0"/>
    <xf numFmtId="0" fontId="156" fillId="54" borderId="2402" applyNumberFormat="0" applyAlignment="0" applyProtection="0"/>
    <xf numFmtId="0" fontId="156" fillId="54" borderId="2402" applyNumberFormat="0" applyAlignment="0" applyProtection="0"/>
    <xf numFmtId="0" fontId="156" fillId="54" borderId="2402" applyNumberFormat="0" applyAlignment="0" applyProtection="0"/>
    <xf numFmtId="0" fontId="156" fillId="54" borderId="2402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2443"/>
    <xf numFmtId="3" fontId="27" fillId="0" borderId="2435" applyNumberFormat="0" applyFont="0" applyFill="0" applyAlignment="0" applyProtection="0">
      <alignment vertical="center"/>
    </xf>
    <xf numFmtId="3" fontId="27" fillId="0" borderId="2435" applyNumberFormat="0" applyFont="0" applyFill="0" applyAlignment="0" applyProtection="0">
      <alignment vertical="center"/>
    </xf>
    <xf numFmtId="3" fontId="276" fillId="109" borderId="2423"/>
    <xf numFmtId="0" fontId="172" fillId="0" borderId="2424"/>
    <xf numFmtId="0" fontId="158" fillId="0" borderId="2444" applyNumberFormat="0" applyFill="0" applyAlignment="0" applyProtection="0"/>
    <xf numFmtId="0" fontId="290" fillId="0" borderId="2444" applyNumberFormat="0" applyFill="0" applyAlignment="0" applyProtection="0">
      <alignment vertical="center"/>
    </xf>
    <xf numFmtId="0" fontId="68" fillId="0" borderId="2444" applyNumberFormat="0" applyFill="0" applyAlignment="0" applyProtection="0"/>
    <xf numFmtId="0" fontId="158" fillId="0" borderId="2444" applyNumberFormat="0" applyFill="0" applyAlignment="0" applyProtection="0"/>
    <xf numFmtId="3" fontId="27" fillId="0" borderId="2416" applyNumberFormat="0" applyFont="0" applyFill="0" applyAlignment="0" applyProtection="0">
      <alignment vertical="center"/>
    </xf>
    <xf numFmtId="3" fontId="27" fillId="0" borderId="2416" applyNumberFormat="0" applyFont="0" applyFill="0" applyAlignment="0" applyProtection="0">
      <alignment vertical="center"/>
    </xf>
    <xf numFmtId="0" fontId="290" fillId="0" borderId="2444" applyNumberFormat="0" applyFill="0" applyAlignment="0" applyProtection="0">
      <alignment vertical="center"/>
    </xf>
    <xf numFmtId="0" fontId="68" fillId="0" borderId="2444" applyNumberFormat="0" applyFill="0" applyAlignment="0" applyProtection="0"/>
    <xf numFmtId="0" fontId="158" fillId="0" borderId="2444" applyNumberFormat="0" applyFill="0" applyAlignment="0" applyProtection="0"/>
    <xf numFmtId="3" fontId="276" fillId="109" borderId="2403"/>
    <xf numFmtId="10" fontId="30" fillId="35" borderId="2445" applyNumberFormat="0" applyBorder="0" applyAlignment="0" applyProtection="0"/>
    <xf numFmtId="3" fontId="27" fillId="0" borderId="2396" applyNumberFormat="0" applyFont="0" applyFill="0" applyAlignment="0" applyProtection="0">
      <alignment vertical="center"/>
    </xf>
    <xf numFmtId="3" fontId="27" fillId="0" borderId="2396" applyNumberFormat="0" applyFont="0" applyFill="0" applyAlignment="0" applyProtection="0">
      <alignment vertical="center"/>
    </xf>
    <xf numFmtId="0" fontId="66" fillId="73" borderId="2431" applyNumberFormat="0" applyAlignment="0" applyProtection="0"/>
    <xf numFmtId="0" fontId="140" fillId="54" borderId="2438" applyNumberFormat="0" applyAlignment="0" applyProtection="0"/>
    <xf numFmtId="0" fontId="156" fillId="54" borderId="2431" applyNumberFormat="0" applyAlignment="0" applyProtection="0"/>
    <xf numFmtId="0" fontId="158" fillId="0" borderId="2405" applyNumberFormat="0" applyFill="0" applyAlignment="0" applyProtection="0"/>
    <xf numFmtId="0" fontId="290" fillId="0" borderId="2405" applyNumberFormat="0" applyFill="0" applyAlignment="0" applyProtection="0">
      <alignment vertical="center"/>
    </xf>
    <xf numFmtId="0" fontId="68" fillId="0" borderId="2405" applyNumberFormat="0" applyFill="0" applyAlignment="0" applyProtection="0"/>
    <xf numFmtId="0" fontId="290" fillId="0" borderId="2405" applyNumberFormat="0" applyFill="0" applyAlignment="0" applyProtection="0">
      <alignment vertical="center"/>
    </xf>
    <xf numFmtId="0" fontId="68" fillId="0" borderId="2405" applyNumberFormat="0" applyFill="0" applyAlignment="0" applyProtection="0"/>
    <xf numFmtId="0" fontId="158" fillId="0" borderId="2405" applyNumberFormat="0" applyFill="0" applyAlignment="0" applyProtection="0"/>
    <xf numFmtId="0" fontId="158" fillId="0" borderId="2405" applyNumberFormat="0" applyFill="0" applyAlignment="0" applyProtection="0"/>
    <xf numFmtId="0" fontId="158" fillId="0" borderId="2405" applyNumberFormat="0" applyFill="0" applyAlignment="0" applyProtection="0"/>
    <xf numFmtId="0" fontId="158" fillId="0" borderId="2405" applyNumberFormat="0" applyFill="0" applyAlignment="0" applyProtection="0"/>
    <xf numFmtId="0" fontId="158" fillId="0" borderId="2405" applyNumberFormat="0" applyFill="0" applyAlignment="0" applyProtection="0"/>
    <xf numFmtId="0" fontId="158" fillId="0" borderId="2405" applyNumberFormat="0" applyFill="0" applyAlignment="0" applyProtection="0"/>
    <xf numFmtId="0" fontId="270" fillId="73" borderId="2402" applyNumberFormat="0" applyAlignment="0" applyProtection="0">
      <alignment vertical="center"/>
    </xf>
    <xf numFmtId="0" fontId="210" fillId="73" borderId="2399" applyNumberFormat="0" applyAlignment="0" applyProtection="0">
      <alignment vertical="center"/>
    </xf>
    <xf numFmtId="0" fontId="256" fillId="63" borderId="2399" applyNumberFormat="0" applyAlignment="0" applyProtection="0">
      <alignment vertical="center"/>
    </xf>
    <xf numFmtId="0" fontId="156" fillId="54" borderId="2451" applyNumberFormat="0" applyAlignment="0" applyProtection="0"/>
    <xf numFmtId="0" fontId="201" fillId="79" borderId="2401" applyNumberFormat="0" applyFont="0" applyAlignment="0" applyProtection="0">
      <alignment vertical="center"/>
    </xf>
    <xf numFmtId="0" fontId="156" fillId="54" borderId="2431" applyNumberFormat="0" applyAlignment="0" applyProtection="0"/>
    <xf numFmtId="3" fontId="276" fillId="109" borderId="2452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50" fillId="79" borderId="2391" applyNumberFormat="0" applyFont="0" applyAlignment="0" applyProtection="0"/>
    <xf numFmtId="0" fontId="201" fillId="79" borderId="2391" applyNumberFormat="0" applyFont="0" applyAlignment="0" applyProtection="0">
      <alignment vertical="center"/>
    </xf>
    <xf numFmtId="0" fontId="201" fillId="79" borderId="2391" applyNumberFormat="0" applyFont="0" applyAlignment="0" applyProtection="0">
      <alignment vertical="center"/>
    </xf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9" fillId="56" borderId="2391" applyNumberFormat="0" applyAlignment="0" applyProtection="0"/>
    <xf numFmtId="0" fontId="50" fillId="79" borderId="2391" applyNumberFormat="0" applyFont="0" applyAlignment="0" applyProtection="0"/>
    <xf numFmtId="0" fontId="156" fillId="54" borderId="2392" applyNumberFormat="0" applyAlignment="0" applyProtection="0"/>
    <xf numFmtId="0" fontId="270" fillId="73" borderId="2392" applyNumberFormat="0" applyAlignment="0" applyProtection="0">
      <alignment vertical="center"/>
    </xf>
    <xf numFmtId="0" fontId="66" fillId="73" borderId="2392" applyNumberFormat="0" applyAlignment="0" applyProtection="0"/>
    <xf numFmtId="0" fontId="156" fillId="54" borderId="2392" applyNumberFormat="0" applyAlignment="0" applyProtection="0"/>
    <xf numFmtId="0" fontId="270" fillId="73" borderId="2392" applyNumberFormat="0" applyAlignment="0" applyProtection="0">
      <alignment vertical="center"/>
    </xf>
    <xf numFmtId="0" fontId="66" fillId="73" borderId="2392" applyNumberFormat="0" applyAlignment="0" applyProtection="0"/>
    <xf numFmtId="0" fontId="156" fillId="54" borderId="2392" applyNumberFormat="0" applyAlignment="0" applyProtection="0"/>
    <xf numFmtId="0" fontId="156" fillId="54" borderId="2392" applyNumberFormat="0" applyAlignment="0" applyProtection="0"/>
    <xf numFmtId="0" fontId="156" fillId="54" borderId="2392" applyNumberFormat="0" applyAlignment="0" applyProtection="0"/>
    <xf numFmtId="0" fontId="156" fillId="54" borderId="2392" applyNumberFormat="0" applyAlignment="0" applyProtection="0"/>
    <xf numFmtId="0" fontId="156" fillId="54" borderId="2392" applyNumberFormat="0" applyAlignment="0" applyProtection="0"/>
    <xf numFmtId="0" fontId="156" fillId="54" borderId="2392" applyNumberFormat="0" applyAlignment="0" applyProtection="0"/>
    <xf numFmtId="0" fontId="36" fillId="0" borderId="2416" applyNumberFormat="0" applyFill="0" applyBorder="0" applyAlignment="0" applyProtection="0"/>
    <xf numFmtId="0" fontId="50" fillId="79" borderId="2430" applyNumberFormat="0" applyFont="0" applyAlignment="0" applyProtection="0"/>
    <xf numFmtId="0" fontId="156" fillId="54" borderId="2431" applyNumberFormat="0" applyAlignment="0" applyProtection="0"/>
    <xf numFmtId="0" fontId="156" fillId="54" borderId="2412" applyNumberFormat="0" applyAlignment="0" applyProtection="0"/>
    <xf numFmtId="0" fontId="156" fillId="54" borderId="2451" applyNumberFormat="0" applyAlignment="0" applyProtection="0"/>
    <xf numFmtId="0" fontId="54" fillId="73" borderId="2409" applyNumberFormat="0" applyAlignment="0" applyProtection="0"/>
    <xf numFmtId="0" fontId="256" fillId="63" borderId="2419" applyNumberFormat="0" applyAlignment="0" applyProtection="0">
      <alignment vertical="center"/>
    </xf>
    <xf numFmtId="10" fontId="41" fillId="35" borderId="2435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393"/>
    <xf numFmtId="0" fontId="172" fillId="0" borderId="2394"/>
    <xf numFmtId="3" fontId="27" fillId="0" borderId="2386" applyNumberFormat="0" applyFont="0" applyFill="0" applyAlignment="0" applyProtection="0">
      <alignment vertical="center"/>
    </xf>
    <xf numFmtId="3" fontId="27" fillId="0" borderId="2386" applyNumberFormat="0" applyFont="0" applyFill="0" applyAlignment="0" applyProtection="0">
      <alignment vertical="center"/>
    </xf>
    <xf numFmtId="0" fontId="158" fillId="0" borderId="2395" applyNumberFormat="0" applyFill="0" applyAlignment="0" applyProtection="0"/>
    <xf numFmtId="0" fontId="290" fillId="0" borderId="2395" applyNumberFormat="0" applyFill="0" applyAlignment="0" applyProtection="0">
      <alignment vertical="center"/>
    </xf>
    <xf numFmtId="0" fontId="68" fillId="0" borderId="2395" applyNumberFormat="0" applyFill="0" applyAlignment="0" applyProtection="0"/>
    <xf numFmtId="0" fontId="158" fillId="0" borderId="2395" applyNumberFormat="0" applyFill="0" applyAlignment="0" applyProtection="0"/>
    <xf numFmtId="0" fontId="290" fillId="0" borderId="2395" applyNumberFormat="0" applyFill="0" applyAlignment="0" applyProtection="0">
      <alignment vertical="center"/>
    </xf>
    <xf numFmtId="0" fontId="68" fillId="0" borderId="2395" applyNumberFormat="0" applyFill="0" applyAlignment="0" applyProtection="0"/>
    <xf numFmtId="0" fontId="158" fillId="0" borderId="2395" applyNumberFormat="0" applyFill="0" applyAlignment="0" applyProtection="0"/>
    <xf numFmtId="0" fontId="158" fillId="0" borderId="2395" applyNumberFormat="0" applyFill="0" applyAlignment="0" applyProtection="0"/>
    <xf numFmtId="0" fontId="158" fillId="0" borderId="2395" applyNumberFormat="0" applyFill="0" applyAlignment="0" applyProtection="0"/>
    <xf numFmtId="0" fontId="158" fillId="0" borderId="2395" applyNumberFormat="0" applyFill="0" applyAlignment="0" applyProtection="0"/>
    <xf numFmtId="0" fontId="158" fillId="0" borderId="2395" applyNumberFormat="0" applyFill="0" applyAlignment="0" applyProtection="0"/>
    <xf numFmtId="0" fontId="158" fillId="0" borderId="2395" applyNumberFormat="0" applyFill="0" applyAlignment="0" applyProtection="0"/>
    <xf numFmtId="0" fontId="270" fillId="73" borderId="2441" applyNumberFormat="0" applyAlignment="0" applyProtection="0">
      <alignment vertical="center"/>
    </xf>
    <xf numFmtId="0" fontId="50" fillId="79" borderId="2411" applyNumberFormat="0" applyFont="0" applyAlignment="0" applyProtection="0"/>
    <xf numFmtId="0" fontId="270" fillId="73" borderId="2392" applyNumberFormat="0" applyAlignment="0" applyProtection="0">
      <alignment vertical="center"/>
    </xf>
    <xf numFmtId="0" fontId="210" fillId="73" borderId="2389" applyNumberFormat="0" applyAlignment="0" applyProtection="0">
      <alignment vertical="center"/>
    </xf>
    <xf numFmtId="0" fontId="50" fillId="79" borderId="2440" applyNumberFormat="0" applyFont="0" applyAlignment="0" applyProtection="0"/>
    <xf numFmtId="0" fontId="50" fillId="79" borderId="2440" applyNumberFormat="0" applyFont="0" applyAlignment="0" applyProtection="0"/>
    <xf numFmtId="0" fontId="256" fillId="63" borderId="2389" applyNumberFormat="0" applyAlignment="0" applyProtection="0">
      <alignment vertical="center"/>
    </xf>
    <xf numFmtId="0" fontId="290" fillId="0" borderId="2395" applyNumberFormat="0" applyFill="0" applyAlignment="0" applyProtection="0">
      <alignment vertical="center"/>
    </xf>
    <xf numFmtId="0" fontId="50" fillId="79" borderId="2421" applyNumberFormat="0" applyFont="0" applyAlignment="0" applyProtection="0"/>
    <xf numFmtId="0" fontId="201" fillId="79" borderId="2391" applyNumberFormat="0" applyFont="0" applyAlignment="0" applyProtection="0">
      <alignment vertical="center"/>
    </xf>
    <xf numFmtId="0" fontId="149" fillId="41" borderId="2409" applyNumberFormat="0" applyAlignment="0" applyProtection="0"/>
    <xf numFmtId="0" fontId="156" fillId="54" borderId="2412" applyNumberFormat="0" applyAlignment="0" applyProtection="0"/>
    <xf numFmtId="0" fontId="172" fillId="0" borderId="2453"/>
    <xf numFmtId="3" fontId="27" fillId="0" borderId="2445" applyNumberFormat="0" applyFont="0" applyFill="0" applyAlignment="0" applyProtection="0">
      <alignment vertical="center"/>
    </xf>
    <xf numFmtId="3" fontId="27" fillId="0" borderId="2445" applyNumberFormat="0" applyFont="0" applyFill="0" applyAlignment="0" applyProtection="0">
      <alignment vertical="center"/>
    </xf>
    <xf numFmtId="3" fontId="276" fillId="109" borderId="2432"/>
    <xf numFmtId="0" fontId="172" fillId="0" borderId="2433"/>
    <xf numFmtId="3" fontId="27" fillId="0" borderId="2426" applyNumberFormat="0" applyFont="0" applyFill="0" applyAlignment="0" applyProtection="0">
      <alignment vertical="center"/>
    </xf>
    <xf numFmtId="3" fontId="27" fillId="0" borderId="2426" applyNumberFormat="0" applyFont="0" applyFill="0" applyAlignment="0" applyProtection="0">
      <alignment vertical="center"/>
    </xf>
    <xf numFmtId="3" fontId="276" fillId="109" borderId="2413"/>
    <xf numFmtId="0" fontId="172" fillId="0" borderId="2414"/>
    <xf numFmtId="3" fontId="27" fillId="0" borderId="2406" applyNumberFormat="0" applyFont="0" applyFill="0" applyAlignment="0" applyProtection="0">
      <alignment vertical="center"/>
    </xf>
    <xf numFmtId="3" fontId="27" fillId="0" borderId="2406" applyNumberFormat="0" applyFont="0" applyFill="0" applyAlignment="0" applyProtection="0">
      <alignment vertical="center"/>
    </xf>
    <xf numFmtId="0" fontId="50" fillId="79" borderId="2440" applyNumberFormat="0" applyFont="0" applyAlignment="0" applyProtection="0"/>
    <xf numFmtId="0" fontId="54" fillId="73" borderId="2438" applyNumberFormat="0" applyAlignment="0" applyProtection="0"/>
    <xf numFmtId="0" fontId="156" fillId="54" borderId="2422" applyNumberFormat="0" applyAlignment="0" applyProtection="0"/>
    <xf numFmtId="0" fontId="149" fillId="41" borderId="2448" applyNumberFormat="0" applyAlignment="0" applyProtection="0"/>
    <xf numFmtId="3" fontId="276" fillId="109" borderId="2442"/>
    <xf numFmtId="0" fontId="50" fillId="79" borderId="2421" applyNumberFormat="0" applyFont="0" applyAlignment="0" applyProtection="0"/>
    <xf numFmtId="0" fontId="54" fillId="73" borderId="2448" applyNumberFormat="0" applyAlignment="0" applyProtection="0"/>
    <xf numFmtId="0" fontId="36" fillId="0" borderId="2426" applyNumberFormat="0" applyFill="0" applyBorder="0" applyAlignment="0" applyProtection="0"/>
    <xf numFmtId="0" fontId="270" fillId="73" borderId="2422" applyNumberFormat="0" applyAlignment="0" applyProtection="0">
      <alignment vertical="center"/>
    </xf>
    <xf numFmtId="0" fontId="210" fillId="73" borderId="2448" applyNumberFormat="0" applyAlignment="0" applyProtection="0">
      <alignment vertical="center"/>
    </xf>
    <xf numFmtId="0" fontId="149" fillId="41" borderId="2438" applyNumberFormat="0" applyAlignment="0" applyProtection="0"/>
    <xf numFmtId="37" fontId="172" fillId="105" borderId="2437">
      <alignment horizontal="center" vertical="center" wrapText="1"/>
    </xf>
    <xf numFmtId="0" fontId="149" fillId="41" borderId="2438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2440" applyNumberFormat="0" applyFont="0" applyAlignment="0" applyProtection="0"/>
    <xf numFmtId="0" fontId="158" fillId="0" borderId="2415" applyNumberFormat="0" applyFill="0" applyAlignment="0" applyProtection="0"/>
    <xf numFmtId="0" fontId="290" fillId="0" borderId="2415" applyNumberFormat="0" applyFill="0" applyAlignment="0" applyProtection="0">
      <alignment vertical="center"/>
    </xf>
    <xf numFmtId="0" fontId="68" fillId="0" borderId="2415" applyNumberFormat="0" applyFill="0" applyAlignment="0" applyProtection="0"/>
    <xf numFmtId="0" fontId="158" fillId="0" borderId="2415" applyNumberFormat="0" applyFill="0" applyAlignment="0" applyProtection="0"/>
    <xf numFmtId="0" fontId="290" fillId="0" borderId="2415" applyNumberFormat="0" applyFill="0" applyAlignment="0" applyProtection="0">
      <alignment vertical="center"/>
    </xf>
    <xf numFmtId="0" fontId="68" fillId="0" borderId="2415" applyNumberFormat="0" applyFill="0" applyAlignment="0" applyProtection="0"/>
    <xf numFmtId="0" fontId="158" fillId="0" borderId="2415" applyNumberFormat="0" applyFill="0" applyAlignment="0" applyProtection="0"/>
    <xf numFmtId="0" fontId="158" fillId="0" borderId="2415" applyNumberFormat="0" applyFill="0" applyAlignment="0" applyProtection="0"/>
    <xf numFmtId="0" fontId="158" fillId="0" borderId="2415" applyNumberFormat="0" applyFill="0" applyAlignment="0" applyProtection="0"/>
    <xf numFmtId="0" fontId="158" fillId="0" borderId="2415" applyNumberFormat="0" applyFill="0" applyAlignment="0" applyProtection="0"/>
    <xf numFmtId="0" fontId="158" fillId="0" borderId="2415" applyNumberFormat="0" applyFill="0" applyAlignment="0" applyProtection="0"/>
    <xf numFmtId="0" fontId="158" fillId="0" borderId="2415" applyNumberFormat="0" applyFill="0" applyAlignment="0" applyProtection="0"/>
    <xf numFmtId="0" fontId="270" fillId="73" borderId="2412" applyNumberFormat="0" applyAlignment="0" applyProtection="0">
      <alignment vertical="center"/>
    </xf>
    <xf numFmtId="0" fontId="210" fillId="73" borderId="2409" applyNumberFormat="0" applyAlignment="0" applyProtection="0">
      <alignment vertical="center"/>
    </xf>
    <xf numFmtId="0" fontId="62" fillId="63" borderId="2438" applyNumberFormat="0" applyAlignment="0" applyProtection="0"/>
    <xf numFmtId="0" fontId="256" fillId="63" borderId="2409" applyNumberFormat="0" applyAlignment="0" applyProtection="0">
      <alignment vertical="center"/>
    </xf>
    <xf numFmtId="0" fontId="290" fillId="0" borderId="2415" applyNumberFormat="0" applyFill="0" applyAlignment="0" applyProtection="0">
      <alignment vertical="center"/>
    </xf>
    <xf numFmtId="0" fontId="201" fillId="79" borderId="2411" applyNumberFormat="0" applyFont="0" applyAlignment="0" applyProtection="0">
      <alignment vertical="center"/>
    </xf>
    <xf numFmtId="0" fontId="50" fillId="79" borderId="2450" applyNumberFormat="0" applyFont="0" applyAlignment="0" applyProtection="0"/>
    <xf numFmtId="0" fontId="140" fillId="54" borderId="2448" applyNumberFormat="0" applyAlignment="0" applyProtection="0"/>
    <xf numFmtId="0" fontId="158" fillId="0" borderId="2425" applyNumberFormat="0" applyFill="0" applyAlignment="0" applyProtection="0"/>
    <xf numFmtId="0" fontId="290" fillId="0" borderId="2425" applyNumberFormat="0" applyFill="0" applyAlignment="0" applyProtection="0">
      <alignment vertical="center"/>
    </xf>
    <xf numFmtId="0" fontId="68" fillId="0" borderId="2425" applyNumberFormat="0" applyFill="0" applyAlignment="0" applyProtection="0"/>
    <xf numFmtId="0" fontId="158" fillId="0" borderId="2425" applyNumberFormat="0" applyFill="0" applyAlignment="0" applyProtection="0"/>
    <xf numFmtId="0" fontId="290" fillId="0" borderId="2425" applyNumberFormat="0" applyFill="0" applyAlignment="0" applyProtection="0">
      <alignment vertical="center"/>
    </xf>
    <xf numFmtId="0" fontId="68" fillId="0" borderId="2425" applyNumberFormat="0" applyFill="0" applyAlignment="0" applyProtection="0"/>
    <xf numFmtId="0" fontId="158" fillId="0" borderId="2425" applyNumberFormat="0" applyFill="0" applyAlignment="0" applyProtection="0"/>
    <xf numFmtId="0" fontId="158" fillId="0" borderId="2425" applyNumberFormat="0" applyFill="0" applyAlignment="0" applyProtection="0"/>
    <xf numFmtId="0" fontId="158" fillId="0" borderId="2425" applyNumberFormat="0" applyFill="0" applyAlignment="0" applyProtection="0"/>
    <xf numFmtId="0" fontId="158" fillId="0" borderId="2425" applyNumberFormat="0" applyFill="0" applyAlignment="0" applyProtection="0"/>
    <xf numFmtId="0" fontId="158" fillId="0" borderId="2425" applyNumberFormat="0" applyFill="0" applyAlignment="0" applyProtection="0"/>
    <xf numFmtId="0" fontId="158" fillId="0" borderId="2425" applyNumberFormat="0" applyFill="0" applyAlignment="0" applyProtection="0"/>
    <xf numFmtId="0" fontId="36" fillId="0" borderId="2445" applyNumberFormat="0" applyFill="0" applyBorder="0" applyAlignment="0" applyProtection="0"/>
    <xf numFmtId="0" fontId="270" fillId="73" borderId="2422" applyNumberFormat="0" applyAlignment="0" applyProtection="0">
      <alignment vertical="center"/>
    </xf>
    <xf numFmtId="0" fontId="210" fillId="73" borderId="2419" applyNumberFormat="0" applyAlignment="0" applyProtection="0">
      <alignment vertical="center"/>
    </xf>
    <xf numFmtId="0" fontId="149" fillId="41" borderId="2448" applyNumberFormat="0" applyAlignment="0" applyProtection="0"/>
    <xf numFmtId="0" fontId="256" fillId="63" borderId="2419" applyNumberFormat="0" applyAlignment="0" applyProtection="0">
      <alignment vertical="center"/>
    </xf>
    <xf numFmtId="0" fontId="290" fillId="0" borderId="2425" applyNumberFormat="0" applyFill="0" applyAlignment="0" applyProtection="0">
      <alignment vertical="center"/>
    </xf>
    <xf numFmtId="0" fontId="201" fillId="79" borderId="2421" applyNumberFormat="0" applyFont="0" applyAlignment="0" applyProtection="0">
      <alignment vertical="center"/>
    </xf>
    <xf numFmtId="0" fontId="158" fillId="0" borderId="2434" applyNumberFormat="0" applyFill="0" applyAlignment="0" applyProtection="0"/>
    <xf numFmtId="0" fontId="290" fillId="0" borderId="2434" applyNumberFormat="0" applyFill="0" applyAlignment="0" applyProtection="0">
      <alignment vertical="center"/>
    </xf>
    <xf numFmtId="0" fontId="68" fillId="0" borderId="2434" applyNumberFormat="0" applyFill="0" applyAlignment="0" applyProtection="0"/>
    <xf numFmtId="0" fontId="158" fillId="0" borderId="2434" applyNumberFormat="0" applyFill="0" applyAlignment="0" applyProtection="0"/>
    <xf numFmtId="0" fontId="290" fillId="0" borderId="2434" applyNumberFormat="0" applyFill="0" applyAlignment="0" applyProtection="0">
      <alignment vertical="center"/>
    </xf>
    <xf numFmtId="0" fontId="68" fillId="0" borderId="2434" applyNumberFormat="0" applyFill="0" applyAlignment="0" applyProtection="0"/>
    <xf numFmtId="0" fontId="158" fillId="0" borderId="2434" applyNumberFormat="0" applyFill="0" applyAlignment="0" applyProtection="0"/>
    <xf numFmtId="0" fontId="158" fillId="0" borderId="2434" applyNumberFormat="0" applyFill="0" applyAlignment="0" applyProtection="0"/>
    <xf numFmtId="0" fontId="158" fillId="0" borderId="2434" applyNumberFormat="0" applyFill="0" applyAlignment="0" applyProtection="0"/>
    <xf numFmtId="0" fontId="158" fillId="0" borderId="2434" applyNumberFormat="0" applyFill="0" applyAlignment="0" applyProtection="0"/>
    <xf numFmtId="0" fontId="158" fillId="0" borderId="2434" applyNumberFormat="0" applyFill="0" applyAlignment="0" applyProtection="0"/>
    <xf numFmtId="0" fontId="158" fillId="0" borderId="2434" applyNumberFormat="0" applyFill="0" applyAlignment="0" applyProtection="0"/>
    <xf numFmtId="0" fontId="270" fillId="73" borderId="2431" applyNumberFormat="0" applyAlignment="0" applyProtection="0">
      <alignment vertical="center"/>
    </xf>
    <xf numFmtId="0" fontId="290" fillId="0" borderId="2434" applyNumberFormat="0" applyFill="0" applyAlignment="0" applyProtection="0">
      <alignment vertical="center"/>
    </xf>
    <xf numFmtId="0" fontId="201" fillId="79" borderId="2430" applyNumberFormat="0" applyFont="0" applyAlignment="0" applyProtection="0">
      <alignment vertical="center"/>
    </xf>
    <xf numFmtId="0" fontId="158" fillId="0" borderId="2444" applyNumberFormat="0" applyFill="0" applyAlignment="0" applyProtection="0"/>
    <xf numFmtId="0" fontId="158" fillId="0" borderId="2444" applyNumberFormat="0" applyFill="0" applyAlignment="0" applyProtection="0"/>
    <xf numFmtId="0" fontId="158" fillId="0" borderId="2444" applyNumberFormat="0" applyFill="0" applyAlignment="0" applyProtection="0"/>
    <xf numFmtId="0" fontId="158" fillId="0" borderId="2444" applyNumberFormat="0" applyFill="0" applyAlignment="0" applyProtection="0"/>
    <xf numFmtId="0" fontId="270" fillId="73" borderId="2441" applyNumberFormat="0" applyAlignment="0" applyProtection="0">
      <alignment vertical="center"/>
    </xf>
    <xf numFmtId="0" fontId="210" fillId="73" borderId="2438" applyNumberFormat="0" applyAlignment="0" applyProtection="0">
      <alignment vertical="center"/>
    </xf>
    <xf numFmtId="0" fontId="256" fillId="63" borderId="2438" applyNumberFormat="0" applyAlignment="0" applyProtection="0">
      <alignment vertical="center"/>
    </xf>
    <xf numFmtId="0" fontId="290" fillId="0" borderId="2444" applyNumberFormat="0" applyFill="0" applyAlignment="0" applyProtection="0">
      <alignment vertical="center"/>
    </xf>
    <xf numFmtId="0" fontId="201" fillId="79" borderId="2440" applyNumberFormat="0" applyFont="0" applyAlignment="0" applyProtection="0">
      <alignment vertical="center"/>
    </xf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270" fillId="73" borderId="2451" applyNumberFormat="0" applyAlignment="0" applyProtection="0">
      <alignment vertical="center"/>
    </xf>
    <xf numFmtId="0" fontId="210" fillId="73" borderId="2448" applyNumberFormat="0" applyAlignment="0" applyProtection="0">
      <alignment vertical="center"/>
    </xf>
    <xf numFmtId="0" fontId="256" fillId="63" borderId="2448" applyNumberFormat="0" applyAlignment="0" applyProtection="0">
      <alignment vertical="center"/>
    </xf>
    <xf numFmtId="0" fontId="290" fillId="0" borderId="2454" applyNumberFormat="0" applyFill="0" applyAlignment="0" applyProtection="0">
      <alignment vertical="center"/>
    </xf>
    <xf numFmtId="0" fontId="201" fillId="79" borderId="2450" applyNumberFormat="0" applyFont="0" applyAlignment="0" applyProtection="0">
      <alignment vertical="center"/>
    </xf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156" fillId="54" borderId="2461" applyNumberFormat="0" applyAlignment="0" applyProtection="0"/>
    <xf numFmtId="0" fontId="156" fillId="54" borderId="2461" applyNumberFormat="0" applyAlignment="0" applyProtection="0"/>
    <xf numFmtId="0" fontId="156" fillId="54" borderId="2461" applyNumberFormat="0" applyAlignment="0" applyProtection="0"/>
    <xf numFmtId="0" fontId="156" fillId="54" borderId="2461" applyNumberFormat="0" applyAlignment="0" applyProtection="0"/>
    <xf numFmtId="0" fontId="66" fillId="73" borderId="2461" applyNumberFormat="0" applyAlignment="0" applyProtection="0"/>
    <xf numFmtId="0" fontId="270" fillId="73" borderId="2461" applyNumberFormat="0" applyAlignment="0" applyProtection="0">
      <alignment vertical="center"/>
    </xf>
    <xf numFmtId="0" fontId="270" fillId="73" borderId="2461" applyNumberFormat="0" applyAlignment="0" applyProtection="0">
      <alignment vertical="center"/>
    </xf>
    <xf numFmtId="0" fontId="156" fillId="54" borderId="2461" applyNumberForma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201" fillId="79" borderId="2460" applyNumberFormat="0" applyFont="0" applyAlignment="0" applyProtection="0">
      <alignment vertical="center"/>
    </xf>
    <xf numFmtId="0" fontId="201" fillId="79" borderId="2460" applyNumberFormat="0" applyFont="0" applyAlignment="0" applyProtection="0">
      <alignment vertical="center"/>
    </xf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9" fillId="56" borderId="2460" applyNumberForma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50" fillId="79" borderId="2460" applyNumberFormat="0" applyFont="0" applyAlignment="0" applyProtection="0"/>
    <xf numFmtId="0" fontId="156" fillId="54" borderId="2481" applyNumberFormat="0" applyAlignment="0" applyProtection="0"/>
    <xf numFmtId="0" fontId="156" fillId="54" borderId="2481" applyNumberFormat="0" applyAlignment="0" applyProtection="0"/>
    <xf numFmtId="0" fontId="156" fillId="54" borderId="2481" applyNumberFormat="0" applyAlignment="0" applyProtection="0"/>
    <xf numFmtId="0" fontId="156" fillId="54" borderId="2481" applyNumberFormat="0" applyAlignment="0" applyProtection="0"/>
    <xf numFmtId="0" fontId="66" fillId="73" borderId="2481" applyNumberFormat="0" applyAlignment="0" applyProtection="0"/>
    <xf numFmtId="0" fontId="270" fillId="73" borderId="2481" applyNumberFormat="0" applyAlignment="0" applyProtection="0">
      <alignment vertical="center"/>
    </xf>
    <xf numFmtId="0" fontId="156" fillId="54" borderId="2481" applyNumberFormat="0" applyAlignment="0" applyProtection="0"/>
    <xf numFmtId="0" fontId="66" fillId="73" borderId="2481" applyNumberFormat="0" applyAlignment="0" applyProtection="0"/>
    <xf numFmtId="0" fontId="270" fillId="73" borderId="2481" applyNumberFormat="0" applyAlignment="0" applyProtection="0">
      <alignment vertical="center"/>
    </xf>
    <xf numFmtId="0" fontId="156" fillId="54" borderId="2481" applyNumberForma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201" fillId="79" borderId="2480" applyNumberFormat="0" applyFont="0" applyAlignment="0" applyProtection="0">
      <alignment vertical="center"/>
    </xf>
    <xf numFmtId="0" fontId="201" fillId="79" borderId="2480" applyNumberFormat="0" applyFont="0" applyAlignment="0" applyProtection="0">
      <alignment vertical="center"/>
    </xf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9" fillId="56" borderId="2480" applyNumberForma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50" fillId="79" borderId="2480" applyNumberFormat="0" applyFont="0" applyAlignment="0" applyProtection="0"/>
    <xf numFmtId="0" fontId="140" fillId="54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54" fillId="73" borderId="2448" applyNumberFormat="0" applyAlignment="0" applyProtection="0"/>
    <xf numFmtId="0" fontId="140" fillId="54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54" fillId="73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54" fillId="73" borderId="2448" applyNumberFormat="0" applyAlignment="0" applyProtection="0"/>
    <xf numFmtId="0" fontId="140" fillId="54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68" applyNumberFormat="0" applyAlignment="0" applyProtection="0"/>
    <xf numFmtId="0" fontId="210" fillId="73" borderId="2468" applyNumberFormat="0" applyAlignment="0" applyProtection="0">
      <alignment vertical="center"/>
    </xf>
    <xf numFmtId="0" fontId="140" fillId="54" borderId="2468" applyNumberFormat="0" applyAlignment="0" applyProtection="0"/>
    <xf numFmtId="0" fontId="210" fillId="73" borderId="2468" applyNumberFormat="0" applyAlignment="0" applyProtection="0">
      <alignment vertical="center"/>
    </xf>
    <xf numFmtId="0" fontId="54" fillId="73" borderId="2468" applyNumberFormat="0" applyAlignment="0" applyProtection="0"/>
    <xf numFmtId="0" fontId="140" fillId="54" borderId="2468" applyNumberFormat="0" applyAlignment="0" applyProtection="0"/>
    <xf numFmtId="0" fontId="140" fillId="54" borderId="2468" applyNumberFormat="0" applyAlignment="0" applyProtection="0"/>
    <xf numFmtId="0" fontId="140" fillId="54" borderId="2468" applyNumberFormat="0" applyAlignment="0" applyProtection="0"/>
    <xf numFmtId="0" fontId="140" fillId="54" borderId="2468" applyNumberFormat="0" applyAlignment="0" applyProtection="0"/>
    <xf numFmtId="0" fontId="262" fillId="107" borderId="2449">
      <alignment textRotation="90"/>
    </xf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62" fillId="63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149" fillId="41" borderId="2448" applyNumberFormat="0" applyAlignment="0" applyProtection="0"/>
    <xf numFmtId="0" fontId="62" fillId="63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149" fillId="41" borderId="2448" applyNumberFormat="0" applyAlignment="0" applyProtection="0"/>
    <xf numFmtId="10" fontId="41" fillId="35" borderId="2445" applyNumberFormat="0" applyBorder="0" applyAlignment="0" applyProtection="0"/>
    <xf numFmtId="10" fontId="41" fillId="35" borderId="2445" applyNumberFormat="0" applyBorder="0" applyAlignment="0" applyProtection="0"/>
    <xf numFmtId="0" fontId="262" fillId="107" borderId="2459">
      <alignment textRotation="90"/>
    </xf>
    <xf numFmtId="0" fontId="262" fillId="107" borderId="2479">
      <alignment textRotation="90"/>
    </xf>
    <xf numFmtId="37" fontId="172" fillId="105" borderId="2447">
      <alignment horizontal="center" vertical="center" wrapText="1"/>
    </xf>
    <xf numFmtId="0" fontId="149" fillId="41" borderId="2478" applyNumberFormat="0" applyAlignment="0" applyProtection="0"/>
    <xf numFmtId="0" fontId="149" fillId="41" borderId="2478" applyNumberFormat="0" applyAlignment="0" applyProtection="0"/>
    <xf numFmtId="0" fontId="149" fillId="41" borderId="2478" applyNumberFormat="0" applyAlignment="0" applyProtection="0"/>
    <xf numFmtId="10" fontId="30" fillId="35" borderId="2456" applyNumberFormat="0" applyBorder="0" applyAlignment="0" applyProtection="0"/>
    <xf numFmtId="10" fontId="41" fillId="35" borderId="2456" applyNumberFormat="0" applyBorder="0" applyAlignment="0" applyProtection="0"/>
    <xf numFmtId="10" fontId="41" fillId="35" borderId="2456" applyNumberFormat="0" applyBorder="0" applyAlignment="0" applyProtection="0"/>
    <xf numFmtId="0" fontId="149" fillId="41" borderId="2478" applyNumberFormat="0" applyAlignment="0" applyProtection="0"/>
    <xf numFmtId="0" fontId="62" fillId="63" borderId="2478" applyNumberFormat="0" applyAlignment="0" applyProtection="0"/>
    <xf numFmtId="0" fontId="256" fillId="63" borderId="2478" applyNumberFormat="0" applyAlignment="0" applyProtection="0">
      <alignment vertical="center"/>
    </xf>
    <xf numFmtId="0" fontId="149" fillId="41" borderId="2478" applyNumberFormat="0" applyAlignment="0" applyProtection="0"/>
    <xf numFmtId="0" fontId="62" fillId="63" borderId="2478" applyNumberFormat="0" applyAlignment="0" applyProtection="0"/>
    <xf numFmtId="0" fontId="256" fillId="63" borderId="2478" applyNumberFormat="0" applyAlignment="0" applyProtection="0">
      <alignment vertical="center"/>
    </xf>
    <xf numFmtId="0" fontId="149" fillId="41" borderId="2478" applyNumberFormat="0" applyAlignment="0" applyProtection="0"/>
    <xf numFmtId="10" fontId="41" fillId="35" borderId="2475" applyNumberFormat="0" applyBorder="0" applyAlignment="0" applyProtection="0"/>
    <xf numFmtId="10" fontId="41" fillId="35" borderId="2475" applyNumberFormat="0" applyBorder="0" applyAlignment="0" applyProtection="0"/>
    <xf numFmtId="37" fontId="172" fillId="105" borderId="2458">
      <alignment horizontal="center" vertical="center" wrapText="1"/>
    </xf>
    <xf numFmtId="37" fontId="172" fillId="105" borderId="2477">
      <alignment horizontal="center" vertical="center" wrapText="1"/>
    </xf>
    <xf numFmtId="0" fontId="249" fillId="0" borderId="2236">
      <alignment horizontal="left" vertical="top"/>
    </xf>
    <xf numFmtId="0" fontId="42" fillId="0" borderId="2446">
      <alignment horizontal="left" vertical="center"/>
    </xf>
    <xf numFmtId="0" fontId="44" fillId="0" borderId="2446">
      <alignment horizontal="left" vertical="center"/>
    </xf>
    <xf numFmtId="0" fontId="246" fillId="0" borderId="2236">
      <alignment horizontal="left" vertical="top"/>
    </xf>
    <xf numFmtId="0" fontId="140" fillId="54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54" fillId="73" borderId="2448" applyNumberFormat="0" applyAlignment="0" applyProtection="0"/>
    <xf numFmtId="0" fontId="140" fillId="54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54" fillId="73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42" fillId="0" borderId="2457">
      <alignment horizontal="left" vertical="center"/>
    </xf>
    <xf numFmtId="0" fontId="44" fillId="0" borderId="2457">
      <alignment horizontal="left" vertical="center"/>
    </xf>
    <xf numFmtId="0" fontId="243" fillId="104" borderId="2237"/>
    <xf numFmtId="0" fontId="42" fillId="0" borderId="2476">
      <alignment horizontal="left" vertical="center"/>
    </xf>
    <xf numFmtId="0" fontId="44" fillId="0" borderId="2476">
      <alignment horizontal="left" vertical="center"/>
    </xf>
    <xf numFmtId="0" fontId="36" fillId="0" borderId="2445" applyNumberFormat="0" applyFill="0" applyBorder="0" applyAlignment="0" applyProtection="0"/>
    <xf numFmtId="0" fontId="36" fillId="0" borderId="2465" applyNumberFormat="0" applyFill="0" applyBorder="0" applyAlignment="0" applyProtection="0"/>
    <xf numFmtId="0" fontId="36" fillId="0" borderId="2445" applyNumberFormat="0" applyFill="0" applyBorder="0" applyAlignment="0" applyProtection="0"/>
    <xf numFmtId="0" fontId="44" fillId="0" borderId="2466">
      <alignment horizontal="left" vertical="center"/>
    </xf>
    <xf numFmtId="0" fontId="42" fillId="0" borderId="2466">
      <alignment horizontal="left" vertical="center"/>
    </xf>
    <xf numFmtId="0" fontId="42" fillId="0" borderId="2446">
      <alignment horizontal="left" vertical="center"/>
    </xf>
    <xf numFmtId="0" fontId="44" fillId="0" borderId="2446">
      <alignment horizontal="left" vertical="center"/>
    </xf>
    <xf numFmtId="0" fontId="42" fillId="0" borderId="2446">
      <alignment horizontal="left" vertical="center"/>
    </xf>
    <xf numFmtId="10" fontId="41" fillId="35" borderId="2465" applyNumberFormat="0" applyBorder="0" applyAlignment="0" applyProtection="0"/>
    <xf numFmtId="10" fontId="30" fillId="35" borderId="2465" applyNumberFormat="0" applyBorder="0" applyAlignment="0" applyProtection="0"/>
    <xf numFmtId="0" fontId="256" fillId="63" borderId="2468" applyNumberFormat="0" applyAlignment="0" applyProtection="0">
      <alignment vertical="center"/>
    </xf>
    <xf numFmtId="0" fontId="149" fillId="41" borderId="2468" applyNumberFormat="0" applyAlignment="0" applyProtection="0"/>
    <xf numFmtId="0" fontId="256" fillId="63" borderId="2468" applyNumberFormat="0" applyAlignment="0" applyProtection="0">
      <alignment vertical="center"/>
    </xf>
    <xf numFmtId="0" fontId="62" fillId="63" borderId="2468" applyNumberFormat="0" applyAlignment="0" applyProtection="0"/>
    <xf numFmtId="0" fontId="149" fillId="41" borderId="2468" applyNumberFormat="0" applyAlignment="0" applyProtection="0"/>
    <xf numFmtId="0" fontId="149" fillId="41" borderId="2468" applyNumberFormat="0" applyAlignment="0" applyProtection="0"/>
    <xf numFmtId="0" fontId="149" fillId="41" borderId="2468" applyNumberFormat="0" applyAlignment="0" applyProtection="0"/>
    <xf numFmtId="0" fontId="149" fillId="41" borderId="2468" applyNumberFormat="0" applyAlignment="0" applyProtection="0"/>
    <xf numFmtId="37" fontId="172" fillId="105" borderId="2447">
      <alignment horizontal="center" vertical="center" wrapText="1"/>
    </xf>
    <xf numFmtId="0" fontId="262" fillId="107" borderId="2469">
      <alignment textRotation="90"/>
    </xf>
    <xf numFmtId="10" fontId="41" fillId="35" borderId="2445" applyNumberFormat="0" applyBorder="0" applyAlignment="0" applyProtection="0"/>
    <xf numFmtId="10" fontId="41" fillId="35" borderId="2445" applyNumberFormat="0" applyBorder="0" applyAlignment="0" applyProtection="0"/>
    <xf numFmtId="10" fontId="30" fillId="35" borderId="2445" applyNumberFormat="0" applyBorder="0" applyAlignment="0" applyProtection="0"/>
    <xf numFmtId="0" fontId="149" fillId="41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62" fillId="63" borderId="2448" applyNumberFormat="0" applyAlignment="0" applyProtection="0"/>
    <xf numFmtId="0" fontId="149" fillId="41" borderId="2448" applyNumberFormat="0" applyAlignment="0" applyProtection="0"/>
    <xf numFmtId="37" fontId="172" fillId="105" borderId="2447">
      <alignment horizontal="center" vertical="center" wrapText="1"/>
    </xf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10" fontId="41" fillId="35" borderId="2445" applyNumberFormat="0" applyBorder="0" applyAlignment="0" applyProtection="0"/>
    <xf numFmtId="10" fontId="41" fillId="35" borderId="2445" applyNumberFormat="0" applyBorder="0" applyAlignment="0" applyProtection="0"/>
    <xf numFmtId="10" fontId="30" fillId="35" borderId="2445" applyNumberFormat="0" applyBorder="0" applyAlignment="0" applyProtection="0"/>
    <xf numFmtId="0" fontId="149" fillId="41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62" fillId="63" borderId="2448" applyNumberFormat="0" applyAlignment="0" applyProtection="0"/>
    <xf numFmtId="0" fontId="149" fillId="41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62" fillId="63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262" fillId="107" borderId="2449">
      <alignment textRotation="90"/>
    </xf>
    <xf numFmtId="0" fontId="262" fillId="107" borderId="2449">
      <alignment textRotation="90"/>
    </xf>
    <xf numFmtId="0" fontId="140" fillId="54" borderId="2478" applyNumberFormat="0" applyAlignment="0" applyProtection="0"/>
    <xf numFmtId="0" fontId="140" fillId="54" borderId="2478" applyNumberFormat="0" applyAlignment="0" applyProtection="0"/>
    <xf numFmtId="0" fontId="140" fillId="54" borderId="2478" applyNumberFormat="0" applyAlignment="0" applyProtection="0"/>
    <xf numFmtId="0" fontId="140" fillId="54" borderId="2478" applyNumberFormat="0" applyAlignment="0" applyProtection="0"/>
    <xf numFmtId="0" fontId="140" fillId="54" borderId="2478" applyNumberFormat="0" applyAlignment="0" applyProtection="0"/>
    <xf numFmtId="0" fontId="140" fillId="54" borderId="2478" applyNumberFormat="0" applyAlignment="0" applyProtection="0"/>
    <xf numFmtId="0" fontId="54" fillId="73" borderId="2478" applyNumberFormat="0" applyAlignment="0" applyProtection="0"/>
    <xf numFmtId="0" fontId="210" fillId="73" borderId="2478" applyNumberFormat="0" applyAlignment="0" applyProtection="0">
      <alignment vertical="center"/>
    </xf>
    <xf numFmtId="0" fontId="140" fillId="54" borderId="2478" applyNumberFormat="0" applyAlignment="0" applyProtection="0"/>
    <xf numFmtId="0" fontId="36" fillId="0" borderId="2445" applyNumberFormat="0" applyFill="0" applyBorder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140" fillId="54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140" fillId="54" borderId="2448" applyNumberFormat="0" applyAlignment="0" applyProtection="0"/>
    <xf numFmtId="0" fontId="54" fillId="73" borderId="2448" applyNumberFormat="0" applyAlignment="0" applyProtection="0"/>
    <xf numFmtId="0" fontId="210" fillId="73" borderId="2448" applyNumberFormat="0" applyAlignment="0" applyProtection="0">
      <alignment vertical="center"/>
    </xf>
    <xf numFmtId="0" fontId="140" fillId="54" borderId="2448" applyNumberFormat="0" applyAlignment="0" applyProtection="0"/>
    <xf numFmtId="0" fontId="44" fillId="0" borderId="2446">
      <alignment horizontal="left" vertical="center"/>
    </xf>
    <xf numFmtId="0" fontId="42" fillId="0" borderId="2446">
      <alignment horizontal="left" vertical="center"/>
    </xf>
    <xf numFmtId="37" fontId="172" fillId="105" borderId="2447">
      <alignment horizontal="center" vertical="center" wrapText="1"/>
    </xf>
    <xf numFmtId="10" fontId="41" fillId="35" borderId="2445" applyNumberFormat="0" applyBorder="0" applyAlignment="0" applyProtection="0"/>
    <xf numFmtId="10" fontId="41" fillId="35" borderId="2445" applyNumberFormat="0" applyBorder="0" applyAlignment="0" applyProtection="0"/>
    <xf numFmtId="10" fontId="30" fillId="35" borderId="2445" applyNumberFormat="0" applyBorder="0" applyAlignment="0" applyProtection="0"/>
    <xf numFmtId="0" fontId="149" fillId="41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62" fillId="63" borderId="2448" applyNumberFormat="0" applyAlignment="0" applyProtection="0"/>
    <xf numFmtId="0" fontId="149" fillId="41" borderId="2448" applyNumberFormat="0" applyAlignment="0" applyProtection="0"/>
    <xf numFmtId="0" fontId="256" fillId="63" borderId="2448" applyNumberFormat="0" applyAlignment="0" applyProtection="0">
      <alignment vertical="center"/>
    </xf>
    <xf numFmtId="0" fontId="62" fillId="63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149" fillId="41" borderId="2448" applyNumberFormat="0" applyAlignment="0" applyProtection="0"/>
    <xf numFmtId="0" fontId="262" fillId="107" borderId="2449">
      <alignment textRotation="90"/>
    </xf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9" fillId="56" borderId="2470" applyNumberForma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201" fillId="79" borderId="2470" applyNumberFormat="0" applyFont="0" applyAlignment="0" applyProtection="0">
      <alignment vertical="center"/>
    </xf>
    <xf numFmtId="0" fontId="201" fillId="79" borderId="2470" applyNumberFormat="0" applyFont="0" applyAlignment="0" applyProtection="0">
      <alignment vertical="center"/>
    </xf>
    <xf numFmtId="0" fontId="9" fillId="56" borderId="2470" applyNumberFormat="0" applyAlignment="0" applyProtection="0"/>
    <xf numFmtId="0" fontId="50" fillId="79" borderId="2470" applyNumberFormat="0" applyFont="0" applyAlignment="0" applyProtection="0"/>
    <xf numFmtId="0" fontId="9" fillId="56" borderId="2470" applyNumberFormat="0" applyAlignment="0" applyProtection="0"/>
    <xf numFmtId="0" fontId="50" fillId="79" borderId="2470" applyNumberFormat="0" applyFont="0" applyAlignment="0" applyProtection="0"/>
    <xf numFmtId="0" fontId="9" fillId="56" borderId="2470" applyNumberFormat="0" applyAlignment="0" applyProtection="0"/>
    <xf numFmtId="0" fontId="9" fillId="56" borderId="2470" applyNumberFormat="0" applyAlignment="0" applyProtection="0"/>
    <xf numFmtId="0" fontId="50" fillId="79" borderId="2470" applyNumberFormat="0" applyFont="0" applyAlignment="0" applyProtection="0"/>
    <xf numFmtId="0" fontId="9" fillId="56" borderId="2470" applyNumberFormat="0" applyAlignment="0" applyProtection="0"/>
    <xf numFmtId="0" fontId="50" fillId="79" borderId="2470" applyNumberFormat="0" applyFont="0" applyAlignment="0" applyProtection="0"/>
    <xf numFmtId="0" fontId="9" fillId="56" borderId="2470" applyNumberFormat="0" applyAlignment="0" applyProtection="0"/>
    <xf numFmtId="0" fontId="50" fillId="79" borderId="2470" applyNumberFormat="0" applyFont="0" applyAlignment="0" applyProtection="0"/>
    <xf numFmtId="0" fontId="9" fillId="56" borderId="2470" applyNumberFormat="0" applyAlignment="0" applyProtection="0"/>
    <xf numFmtId="0" fontId="156" fillId="54" borderId="2471" applyNumberFormat="0" applyAlignment="0" applyProtection="0"/>
    <xf numFmtId="0" fontId="66" fillId="73" borderId="2471" applyNumberFormat="0" applyAlignment="0" applyProtection="0"/>
    <xf numFmtId="0" fontId="156" fillId="54" borderId="2471" applyNumberFormat="0" applyAlignment="0" applyProtection="0"/>
    <xf numFmtId="0" fontId="270" fillId="73" borderId="2471" applyNumberFormat="0" applyAlignment="0" applyProtection="0">
      <alignment vertical="center"/>
    </xf>
    <xf numFmtId="0" fontId="66" fillId="73" borderId="2471" applyNumberFormat="0" applyAlignment="0" applyProtection="0"/>
    <xf numFmtId="0" fontId="156" fillId="54" borderId="2471" applyNumberFormat="0" applyAlignment="0" applyProtection="0"/>
    <xf numFmtId="0" fontId="156" fillId="54" borderId="2471" applyNumberFormat="0" applyAlignment="0" applyProtection="0"/>
    <xf numFmtId="0" fontId="156" fillId="54" borderId="2471" applyNumberFormat="0" applyAlignment="0" applyProtection="0"/>
    <xf numFmtId="0" fontId="156" fillId="54" borderId="2471" applyNumberFormat="0" applyAlignment="0" applyProtection="0"/>
    <xf numFmtId="0" fontId="156" fillId="54" borderId="2471" applyNumberFormat="0" applyAlignment="0" applyProtection="0"/>
    <xf numFmtId="0" fontId="156" fillId="54" borderId="2471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201" fillId="79" borderId="2450" applyNumberFormat="0" applyFont="0" applyAlignment="0" applyProtection="0">
      <alignment vertical="center"/>
    </xf>
    <xf numFmtId="0" fontId="201" fillId="79" borderId="2450" applyNumberFormat="0" applyFont="0" applyAlignment="0" applyProtection="0">
      <alignment vertical="center"/>
    </xf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201" fillId="79" borderId="2450" applyNumberFormat="0" applyFont="0" applyAlignment="0" applyProtection="0">
      <alignment vertical="center"/>
    </xf>
    <xf numFmtId="0" fontId="201" fillId="79" borderId="2450" applyNumberFormat="0" applyFont="0" applyAlignment="0" applyProtection="0">
      <alignment vertical="center"/>
    </xf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156" fillId="54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9" fillId="56" borderId="2668" applyNumberFormat="0" applyAlignment="0" applyProtection="0"/>
    <xf numFmtId="0" fontId="156" fillId="54" borderId="2669" applyNumberFormat="0" applyAlignment="0" applyProtection="0"/>
    <xf numFmtId="0" fontId="270" fillId="73" borderId="2669" applyNumberFormat="0" applyAlignment="0" applyProtection="0">
      <alignment vertical="center"/>
    </xf>
    <xf numFmtId="0" fontId="50" fillId="79" borderId="2668" applyNumberFormat="0" applyFont="0" applyAlignment="0" applyProtection="0"/>
    <xf numFmtId="0" fontId="172" fillId="0" borderId="2473"/>
    <xf numFmtId="3" fontId="27" fillId="0" borderId="2465" applyNumberFormat="0" applyFont="0" applyFill="0" applyAlignment="0" applyProtection="0">
      <alignment vertical="center"/>
    </xf>
    <xf numFmtId="3" fontId="27" fillId="0" borderId="2465" applyNumberFormat="0" applyFont="0" applyFill="0" applyAlignment="0" applyProtection="0">
      <alignment vertical="center"/>
    </xf>
    <xf numFmtId="3" fontId="276" fillId="109" borderId="2452"/>
    <xf numFmtId="0" fontId="172" fillId="0" borderId="2453"/>
    <xf numFmtId="0" fontId="158" fillId="0" borderId="2474" applyNumberFormat="0" applyFill="0" applyAlignment="0" applyProtection="0"/>
    <xf numFmtId="0" fontId="290" fillId="0" borderId="2474" applyNumberFormat="0" applyFill="0" applyAlignment="0" applyProtection="0">
      <alignment vertical="center"/>
    </xf>
    <xf numFmtId="0" fontId="68" fillId="0" borderId="2474" applyNumberFormat="0" applyFill="0" applyAlignment="0" applyProtection="0"/>
    <xf numFmtId="0" fontId="158" fillId="0" borderId="2474" applyNumberFormat="0" applyFill="0" applyAlignment="0" applyProtection="0"/>
    <xf numFmtId="3" fontId="27" fillId="0" borderId="2445" applyNumberFormat="0" applyFont="0" applyFill="0" applyAlignment="0" applyProtection="0">
      <alignment vertical="center"/>
    </xf>
    <xf numFmtId="3" fontId="27" fillId="0" borderId="2445" applyNumberFormat="0" applyFont="0" applyFill="0" applyAlignment="0" applyProtection="0">
      <alignment vertical="center"/>
    </xf>
    <xf numFmtId="0" fontId="290" fillId="0" borderId="2474" applyNumberFormat="0" applyFill="0" applyAlignment="0" applyProtection="0">
      <alignment vertical="center"/>
    </xf>
    <xf numFmtId="0" fontId="68" fillId="0" borderId="2474" applyNumberFormat="0" applyFill="0" applyAlignment="0" applyProtection="0"/>
    <xf numFmtId="0" fontId="158" fillId="0" borderId="2474" applyNumberFormat="0" applyFill="0" applyAlignment="0" applyProtection="0"/>
    <xf numFmtId="3" fontId="276" fillId="109" borderId="2452"/>
    <xf numFmtId="10" fontId="30" fillId="35" borderId="2475" applyNumberFormat="0" applyBorder="0" applyAlignment="0" applyProtection="0"/>
    <xf numFmtId="3" fontId="27" fillId="0" borderId="2445" applyNumberFormat="0" applyFont="0" applyFill="0" applyAlignment="0" applyProtection="0">
      <alignment vertical="center"/>
    </xf>
    <xf numFmtId="3" fontId="27" fillId="0" borderId="2445" applyNumberFormat="0" applyFont="0" applyFill="0" applyAlignment="0" applyProtection="0">
      <alignment vertical="center"/>
    </xf>
    <xf numFmtId="0" fontId="66" fillId="73" borderId="2461" applyNumberFormat="0" applyAlignment="0" applyProtection="0"/>
    <xf numFmtId="0" fontId="140" fillId="54" borderId="2468" applyNumberFormat="0" applyAlignment="0" applyProtection="0"/>
    <xf numFmtId="0" fontId="156" fillId="54" borderId="2461" applyNumberFormat="0" applyAlignment="0" applyProtection="0"/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270" fillId="73" borderId="2451" applyNumberFormat="0" applyAlignment="0" applyProtection="0">
      <alignment vertical="center"/>
    </xf>
    <xf numFmtId="0" fontId="210" fillId="73" borderId="2448" applyNumberFormat="0" applyAlignment="0" applyProtection="0">
      <alignment vertical="center"/>
    </xf>
    <xf numFmtId="0" fontId="256" fillId="63" borderId="2448" applyNumberFormat="0" applyAlignment="0" applyProtection="0">
      <alignment vertical="center"/>
    </xf>
    <xf numFmtId="0" fontId="156" fillId="54" borderId="2481" applyNumberFormat="0" applyAlignment="0" applyProtection="0"/>
    <xf numFmtId="0" fontId="201" fillId="79" borderId="2450" applyNumberFormat="0" applyFont="0" applyAlignment="0" applyProtection="0">
      <alignment vertical="center"/>
    </xf>
    <xf numFmtId="0" fontId="156" fillId="54" borderId="2461" applyNumberFormat="0" applyAlignment="0" applyProtection="0"/>
    <xf numFmtId="3" fontId="276" fillId="109" borderId="2482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50" fillId="79" borderId="2450" applyNumberFormat="0" applyFont="0" applyAlignment="0" applyProtection="0"/>
    <xf numFmtId="0" fontId="201" fillId="79" borderId="2450" applyNumberFormat="0" applyFont="0" applyAlignment="0" applyProtection="0">
      <alignment vertical="center"/>
    </xf>
    <xf numFmtId="0" fontId="201" fillId="79" borderId="2450" applyNumberFormat="0" applyFont="0" applyAlignment="0" applyProtection="0">
      <alignment vertical="center"/>
    </xf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9" fillId="56" borderId="2450" applyNumberFormat="0" applyAlignment="0" applyProtection="0"/>
    <xf numFmtId="0" fontId="50" fillId="79" borderId="2450" applyNumberFormat="0" applyFont="0" applyAlignment="0" applyProtection="0"/>
    <xf numFmtId="0" fontId="156" fillId="54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270" fillId="73" borderId="2451" applyNumberFormat="0" applyAlignment="0" applyProtection="0">
      <alignment vertical="center"/>
    </xf>
    <xf numFmtId="0" fontId="66" fillId="73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156" fillId="54" borderId="2451" applyNumberFormat="0" applyAlignment="0" applyProtection="0"/>
    <xf numFmtId="0" fontId="36" fillId="0" borderId="2445" applyNumberFormat="0" applyFill="0" applyBorder="0" applyAlignment="0" applyProtection="0"/>
    <xf numFmtId="0" fontId="50" fillId="79" borderId="2460" applyNumberFormat="0" applyFont="0" applyAlignment="0" applyProtection="0"/>
    <xf numFmtId="0" fontId="156" fillId="54" borderId="2461" applyNumberFormat="0" applyAlignment="0" applyProtection="0"/>
    <xf numFmtId="0" fontId="156" fillId="54" borderId="2451" applyNumberFormat="0" applyAlignment="0" applyProtection="0"/>
    <xf numFmtId="0" fontId="156" fillId="54" borderId="2481" applyNumberFormat="0" applyAlignment="0" applyProtection="0"/>
    <xf numFmtId="0" fontId="54" fillId="73" borderId="2448" applyNumberFormat="0" applyAlignment="0" applyProtection="0"/>
    <xf numFmtId="0" fontId="256" fillId="63" borderId="2448" applyNumberFormat="0" applyAlignment="0" applyProtection="0">
      <alignment vertical="center"/>
    </xf>
    <xf numFmtId="10" fontId="41" fillId="35" borderId="2465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452"/>
    <xf numFmtId="0" fontId="172" fillId="0" borderId="2453"/>
    <xf numFmtId="3" fontId="27" fillId="0" borderId="2445" applyNumberFormat="0" applyFont="0" applyFill="0" applyAlignment="0" applyProtection="0">
      <alignment vertical="center"/>
    </xf>
    <xf numFmtId="3" fontId="27" fillId="0" borderId="2445" applyNumberFormat="0" applyFont="0" applyFill="0" applyAlignment="0" applyProtection="0">
      <alignment vertical="center"/>
    </xf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44" fillId="0" borderId="2545">
      <alignment horizontal="left" vertical="center"/>
    </xf>
    <xf numFmtId="0" fontId="270" fillId="73" borderId="2471" applyNumberFormat="0" applyAlignment="0" applyProtection="0">
      <alignment vertical="center"/>
    </xf>
    <xf numFmtId="0" fontId="50" fillId="79" borderId="2450" applyNumberFormat="0" applyFont="0" applyAlignment="0" applyProtection="0"/>
    <xf numFmtId="0" fontId="270" fillId="73" borderId="2451" applyNumberFormat="0" applyAlignment="0" applyProtection="0">
      <alignment vertical="center"/>
    </xf>
    <xf numFmtId="0" fontId="210" fillId="73" borderId="2448" applyNumberFormat="0" applyAlignment="0" applyProtection="0">
      <alignment vertical="center"/>
    </xf>
    <xf numFmtId="0" fontId="50" fillId="79" borderId="2470" applyNumberFormat="0" applyFont="0" applyAlignment="0" applyProtection="0"/>
    <xf numFmtId="0" fontId="50" fillId="79" borderId="2470" applyNumberFormat="0" applyFont="0" applyAlignment="0" applyProtection="0"/>
    <xf numFmtId="0" fontId="256" fillId="63" borderId="2448" applyNumberFormat="0" applyAlignment="0" applyProtection="0">
      <alignment vertical="center"/>
    </xf>
    <xf numFmtId="0" fontId="290" fillId="0" borderId="2454" applyNumberFormat="0" applyFill="0" applyAlignment="0" applyProtection="0">
      <alignment vertical="center"/>
    </xf>
    <xf numFmtId="0" fontId="50" fillId="79" borderId="2450" applyNumberFormat="0" applyFont="0" applyAlignment="0" applyProtection="0"/>
    <xf numFmtId="0" fontId="201" fillId="79" borderId="2450" applyNumberFormat="0" applyFont="0" applyAlignment="0" applyProtection="0">
      <alignment vertical="center"/>
    </xf>
    <xf numFmtId="0" fontId="149" fillId="41" borderId="2448" applyNumberFormat="0" applyAlignment="0" applyProtection="0"/>
    <xf numFmtId="0" fontId="156" fillId="54" borderId="2451" applyNumberFormat="0" applyAlignment="0" applyProtection="0"/>
    <xf numFmtId="0" fontId="172" fillId="0" borderId="2483"/>
    <xf numFmtId="3" fontId="27" fillId="0" borderId="2475" applyNumberFormat="0" applyFont="0" applyFill="0" applyAlignment="0" applyProtection="0">
      <alignment vertical="center"/>
    </xf>
    <xf numFmtId="3" fontId="27" fillId="0" borderId="2475" applyNumberFormat="0" applyFont="0" applyFill="0" applyAlignment="0" applyProtection="0">
      <alignment vertical="center"/>
    </xf>
    <xf numFmtId="3" fontId="276" fillId="109" borderId="2462"/>
    <xf numFmtId="0" fontId="172" fillId="0" borderId="2463"/>
    <xf numFmtId="3" fontId="27" fillId="0" borderId="2456" applyNumberFormat="0" applyFont="0" applyFill="0" applyAlignment="0" applyProtection="0">
      <alignment vertical="center"/>
    </xf>
    <xf numFmtId="3" fontId="27" fillId="0" borderId="2456" applyNumberFormat="0" applyFont="0" applyFill="0" applyAlignment="0" applyProtection="0">
      <alignment vertical="center"/>
    </xf>
    <xf numFmtId="3" fontId="276" fillId="109" borderId="2452"/>
    <xf numFmtId="0" fontId="172" fillId="0" borderId="2453"/>
    <xf numFmtId="3" fontId="27" fillId="0" borderId="2445" applyNumberFormat="0" applyFont="0" applyFill="0" applyAlignment="0" applyProtection="0">
      <alignment vertical="center"/>
    </xf>
    <xf numFmtId="3" fontId="27" fillId="0" borderId="2445" applyNumberFormat="0" applyFont="0" applyFill="0" applyAlignment="0" applyProtection="0">
      <alignment vertical="center"/>
    </xf>
    <xf numFmtId="0" fontId="50" fillId="79" borderId="2470" applyNumberFormat="0" applyFont="0" applyAlignment="0" applyProtection="0"/>
    <xf numFmtId="0" fontId="54" fillId="73" borderId="2468" applyNumberFormat="0" applyAlignment="0" applyProtection="0"/>
    <xf numFmtId="0" fontId="156" fillId="54" borderId="2451" applyNumberFormat="0" applyAlignment="0" applyProtection="0"/>
    <xf numFmtId="0" fontId="149" fillId="41" borderId="2478" applyNumberFormat="0" applyAlignment="0" applyProtection="0"/>
    <xf numFmtId="3" fontId="276" fillId="109" borderId="2472"/>
    <xf numFmtId="0" fontId="50" fillId="79" borderId="2450" applyNumberFormat="0" applyFont="0" applyAlignment="0" applyProtection="0"/>
    <xf numFmtId="0" fontId="54" fillId="73" borderId="2478" applyNumberFormat="0" applyAlignment="0" applyProtection="0"/>
    <xf numFmtId="0" fontId="36" fillId="0" borderId="2456" applyNumberFormat="0" applyFill="0" applyBorder="0" applyAlignment="0" applyProtection="0"/>
    <xf numFmtId="0" fontId="270" fillId="73" borderId="2451" applyNumberFormat="0" applyAlignment="0" applyProtection="0">
      <alignment vertical="center"/>
    </xf>
    <xf numFmtId="0" fontId="210" fillId="73" borderId="2478" applyNumberFormat="0" applyAlignment="0" applyProtection="0">
      <alignment vertical="center"/>
    </xf>
    <xf numFmtId="0" fontId="149" fillId="41" borderId="2468" applyNumberFormat="0" applyAlignment="0" applyProtection="0"/>
    <xf numFmtId="37" fontId="172" fillId="105" borderId="2467">
      <alignment horizontal="center" vertical="center" wrapText="1"/>
    </xf>
    <xf numFmtId="0" fontId="149" fillId="41" borderId="2468" applyNumberFormat="0" applyAlignment="0" applyProtection="0"/>
    <xf numFmtId="0" fontId="270" fillId="73" borderId="2669" applyNumberFormat="0" applyAlignment="0" applyProtection="0">
      <alignment vertical="center"/>
    </xf>
    <xf numFmtId="0" fontId="50" fillId="79" borderId="2470" applyNumberFormat="0" applyFont="0" applyAlignment="0" applyProtection="0"/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270" fillId="73" borderId="2451" applyNumberFormat="0" applyAlignment="0" applyProtection="0">
      <alignment vertical="center"/>
    </xf>
    <xf numFmtId="0" fontId="210" fillId="73" borderId="2448" applyNumberFormat="0" applyAlignment="0" applyProtection="0">
      <alignment vertical="center"/>
    </xf>
    <xf numFmtId="0" fontId="62" fillId="63" borderId="2468" applyNumberFormat="0" applyAlignment="0" applyProtection="0"/>
    <xf numFmtId="0" fontId="256" fillId="63" borderId="2448" applyNumberFormat="0" applyAlignment="0" applyProtection="0">
      <alignment vertical="center"/>
    </xf>
    <xf numFmtId="0" fontId="290" fillId="0" borderId="2454" applyNumberFormat="0" applyFill="0" applyAlignment="0" applyProtection="0">
      <alignment vertical="center"/>
    </xf>
    <xf numFmtId="0" fontId="201" fillId="79" borderId="2450" applyNumberFormat="0" applyFont="0" applyAlignment="0" applyProtection="0">
      <alignment vertical="center"/>
    </xf>
    <xf numFmtId="0" fontId="50" fillId="79" borderId="2480" applyNumberFormat="0" applyFont="0" applyAlignment="0" applyProtection="0"/>
    <xf numFmtId="0" fontId="140" fillId="54" borderId="2478" applyNumberFormat="0" applyAlignment="0" applyProtection="0"/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290" fillId="0" borderId="2454" applyNumberFormat="0" applyFill="0" applyAlignment="0" applyProtection="0">
      <alignment vertical="center"/>
    </xf>
    <xf numFmtId="0" fontId="6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158" fillId="0" borderId="2454" applyNumberFormat="0" applyFill="0" applyAlignment="0" applyProtection="0"/>
    <xf numFmtId="0" fontId="36" fillId="0" borderId="2475" applyNumberFormat="0" applyFill="0" applyBorder="0" applyAlignment="0" applyProtection="0"/>
    <xf numFmtId="0" fontId="270" fillId="73" borderId="2451" applyNumberFormat="0" applyAlignment="0" applyProtection="0">
      <alignment vertical="center"/>
    </xf>
    <xf numFmtId="0" fontId="210" fillId="73" borderId="2448" applyNumberFormat="0" applyAlignment="0" applyProtection="0">
      <alignment vertical="center"/>
    </xf>
    <xf numFmtId="0" fontId="149" fillId="41" borderId="2478" applyNumberFormat="0" applyAlignment="0" applyProtection="0"/>
    <xf numFmtId="0" fontId="256" fillId="63" borderId="2448" applyNumberFormat="0" applyAlignment="0" applyProtection="0">
      <alignment vertical="center"/>
    </xf>
    <xf numFmtId="0" fontId="290" fillId="0" borderId="2454" applyNumberFormat="0" applyFill="0" applyAlignment="0" applyProtection="0">
      <alignment vertical="center"/>
    </xf>
    <xf numFmtId="0" fontId="201" fillId="79" borderId="2450" applyNumberFormat="0" applyFont="0" applyAlignment="0" applyProtection="0">
      <alignment vertical="center"/>
    </xf>
    <xf numFmtId="0" fontId="158" fillId="0" borderId="2464" applyNumberFormat="0" applyFill="0" applyAlignment="0" applyProtection="0"/>
    <xf numFmtId="0" fontId="290" fillId="0" borderId="2464" applyNumberFormat="0" applyFill="0" applyAlignment="0" applyProtection="0">
      <alignment vertical="center"/>
    </xf>
    <xf numFmtId="0" fontId="68" fillId="0" borderId="2464" applyNumberFormat="0" applyFill="0" applyAlignment="0" applyProtection="0"/>
    <xf numFmtId="0" fontId="158" fillId="0" borderId="2464" applyNumberFormat="0" applyFill="0" applyAlignment="0" applyProtection="0"/>
    <xf numFmtId="0" fontId="290" fillId="0" borderId="2464" applyNumberFormat="0" applyFill="0" applyAlignment="0" applyProtection="0">
      <alignment vertical="center"/>
    </xf>
    <xf numFmtId="0" fontId="68" fillId="0" borderId="2464" applyNumberFormat="0" applyFill="0" applyAlignment="0" applyProtection="0"/>
    <xf numFmtId="0" fontId="158" fillId="0" borderId="2464" applyNumberFormat="0" applyFill="0" applyAlignment="0" applyProtection="0"/>
    <xf numFmtId="0" fontId="158" fillId="0" borderId="2464" applyNumberFormat="0" applyFill="0" applyAlignment="0" applyProtection="0"/>
    <xf numFmtId="0" fontId="158" fillId="0" borderId="2464" applyNumberFormat="0" applyFill="0" applyAlignment="0" applyProtection="0"/>
    <xf numFmtId="0" fontId="158" fillId="0" borderId="2464" applyNumberFormat="0" applyFill="0" applyAlignment="0" applyProtection="0"/>
    <xf numFmtId="0" fontId="158" fillId="0" borderId="2464" applyNumberFormat="0" applyFill="0" applyAlignment="0" applyProtection="0"/>
    <xf numFmtId="0" fontId="158" fillId="0" borderId="2464" applyNumberFormat="0" applyFill="0" applyAlignment="0" applyProtection="0"/>
    <xf numFmtId="0" fontId="270" fillId="73" borderId="2461" applyNumberFormat="0" applyAlignment="0" applyProtection="0">
      <alignment vertical="center"/>
    </xf>
    <xf numFmtId="0" fontId="290" fillId="0" borderId="2464" applyNumberFormat="0" applyFill="0" applyAlignment="0" applyProtection="0">
      <alignment vertical="center"/>
    </xf>
    <xf numFmtId="0" fontId="201" fillId="79" borderId="2460" applyNumberFormat="0" applyFont="0" applyAlignment="0" applyProtection="0">
      <alignment vertical="center"/>
    </xf>
    <xf numFmtId="0" fontId="158" fillId="0" borderId="2474" applyNumberFormat="0" applyFill="0" applyAlignment="0" applyProtection="0"/>
    <xf numFmtId="0" fontId="158" fillId="0" borderId="2474" applyNumberFormat="0" applyFill="0" applyAlignment="0" applyProtection="0"/>
    <xf numFmtId="0" fontId="158" fillId="0" borderId="2474" applyNumberFormat="0" applyFill="0" applyAlignment="0" applyProtection="0"/>
    <xf numFmtId="0" fontId="158" fillId="0" borderId="2474" applyNumberFormat="0" applyFill="0" applyAlignment="0" applyProtection="0"/>
    <xf numFmtId="0" fontId="270" fillId="73" borderId="2471" applyNumberFormat="0" applyAlignment="0" applyProtection="0">
      <alignment vertical="center"/>
    </xf>
    <xf numFmtId="0" fontId="210" fillId="73" borderId="2468" applyNumberFormat="0" applyAlignment="0" applyProtection="0">
      <alignment vertical="center"/>
    </xf>
    <xf numFmtId="0" fontId="256" fillId="63" borderId="2468" applyNumberFormat="0" applyAlignment="0" applyProtection="0">
      <alignment vertical="center"/>
    </xf>
    <xf numFmtId="0" fontId="290" fillId="0" borderId="2474" applyNumberFormat="0" applyFill="0" applyAlignment="0" applyProtection="0">
      <alignment vertical="center"/>
    </xf>
    <xf numFmtId="0" fontId="201" fillId="79" borderId="2470" applyNumberFormat="0" applyFont="0" applyAlignment="0" applyProtection="0">
      <alignment vertical="center"/>
    </xf>
    <xf numFmtId="0" fontId="158" fillId="0" borderId="2484" applyNumberFormat="0" applyFill="0" applyAlignment="0" applyProtection="0"/>
    <xf numFmtId="0" fontId="290" fillId="0" borderId="2484" applyNumberFormat="0" applyFill="0" applyAlignment="0" applyProtection="0">
      <alignment vertical="center"/>
    </xf>
    <xf numFmtId="0" fontId="68" fillId="0" borderId="2484" applyNumberFormat="0" applyFill="0" applyAlignment="0" applyProtection="0"/>
    <xf numFmtId="0" fontId="158" fillId="0" borderId="2484" applyNumberFormat="0" applyFill="0" applyAlignment="0" applyProtection="0"/>
    <xf numFmtId="0" fontId="290" fillId="0" borderId="2484" applyNumberFormat="0" applyFill="0" applyAlignment="0" applyProtection="0">
      <alignment vertical="center"/>
    </xf>
    <xf numFmtId="0" fontId="68" fillId="0" borderId="2484" applyNumberFormat="0" applyFill="0" applyAlignment="0" applyProtection="0"/>
    <xf numFmtId="0" fontId="158" fillId="0" borderId="2484" applyNumberFormat="0" applyFill="0" applyAlignment="0" applyProtection="0"/>
    <xf numFmtId="0" fontId="158" fillId="0" borderId="2484" applyNumberFormat="0" applyFill="0" applyAlignment="0" applyProtection="0"/>
    <xf numFmtId="0" fontId="158" fillId="0" borderId="2484" applyNumberFormat="0" applyFill="0" applyAlignment="0" applyProtection="0"/>
    <xf numFmtId="0" fontId="158" fillId="0" borderId="2484" applyNumberFormat="0" applyFill="0" applyAlignment="0" applyProtection="0"/>
    <xf numFmtId="0" fontId="158" fillId="0" borderId="2484" applyNumberFormat="0" applyFill="0" applyAlignment="0" applyProtection="0"/>
    <xf numFmtId="0" fontId="158" fillId="0" borderId="2484" applyNumberFormat="0" applyFill="0" applyAlignment="0" applyProtection="0"/>
    <xf numFmtId="0" fontId="270" fillId="73" borderId="2481" applyNumberFormat="0" applyAlignment="0" applyProtection="0">
      <alignment vertical="center"/>
    </xf>
    <xf numFmtId="0" fontId="210" fillId="73" borderId="2478" applyNumberFormat="0" applyAlignment="0" applyProtection="0">
      <alignment vertical="center"/>
    </xf>
    <xf numFmtId="0" fontId="256" fillId="63" borderId="2478" applyNumberFormat="0" applyAlignment="0" applyProtection="0">
      <alignment vertical="center"/>
    </xf>
    <xf numFmtId="0" fontId="290" fillId="0" borderId="2484" applyNumberFormat="0" applyFill="0" applyAlignment="0" applyProtection="0">
      <alignment vertical="center"/>
    </xf>
    <xf numFmtId="0" fontId="201" fillId="79" borderId="2480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2504" applyNumberFormat="0" applyFill="0" applyAlignment="0" applyProtection="0"/>
    <xf numFmtId="0" fontId="290" fillId="0" borderId="2504" applyNumberFormat="0" applyFill="0" applyAlignment="0" applyProtection="0">
      <alignment vertical="center"/>
    </xf>
    <xf numFmtId="0" fontId="50" fillId="79" borderId="2500" applyNumberFormat="0" applyFont="0" applyAlignment="0" applyProtection="0"/>
    <xf numFmtId="0" fontId="149" fillId="41" borderId="2537" applyNumberFormat="0" applyAlignment="0" applyProtection="0"/>
    <xf numFmtId="0" fontId="149" fillId="41" borderId="2498" applyNumberForma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9" fillId="56" borderId="2500" applyNumberFormat="0" applyAlignment="0" applyProtection="0"/>
    <xf numFmtId="0" fontId="158" fillId="0" borderId="2543" applyNumberFormat="0" applyFill="0" applyAlignment="0" applyProtection="0"/>
    <xf numFmtId="0" fontId="62" fillId="63" borderId="2518" applyNumberFormat="0" applyAlignment="0" applyProtection="0"/>
    <xf numFmtId="0" fontId="172" fillId="0" borderId="2503"/>
    <xf numFmtId="0" fontId="156" fillId="54" borderId="2511" applyNumberFormat="0" applyAlignment="0" applyProtection="0"/>
    <xf numFmtId="0" fontId="156" fillId="54" borderId="2511" applyNumberFormat="0" applyAlignment="0" applyProtection="0"/>
    <xf numFmtId="0" fontId="156" fillId="54" borderId="2511" applyNumberFormat="0" applyAlignment="0" applyProtection="0"/>
    <xf numFmtId="0" fontId="156" fillId="54" borderId="2511" applyNumberFormat="0" applyAlignment="0" applyProtection="0"/>
    <xf numFmtId="0" fontId="66" fillId="73" borderId="2511" applyNumberFormat="0" applyAlignment="0" applyProtection="0"/>
    <xf numFmtId="0" fontId="270" fillId="73" borderId="2511" applyNumberFormat="0" applyAlignment="0" applyProtection="0">
      <alignment vertical="center"/>
    </xf>
    <xf numFmtId="0" fontId="156" fillId="54" borderId="2511" applyNumberFormat="0" applyAlignment="0" applyProtection="0"/>
    <xf numFmtId="0" fontId="66" fillId="73" borderId="2511" applyNumberFormat="0" applyAlignment="0" applyProtection="0"/>
    <xf numFmtId="0" fontId="270" fillId="73" borderId="2511" applyNumberFormat="0" applyAlignment="0" applyProtection="0">
      <alignment vertical="center"/>
    </xf>
    <xf numFmtId="0" fontId="156" fillId="54" borderId="2511" applyNumberForma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201" fillId="79" borderId="2510" applyNumberFormat="0" applyFont="0" applyAlignment="0" applyProtection="0">
      <alignment vertical="center"/>
    </xf>
    <xf numFmtId="0" fontId="50" fillId="79" borderId="2510" applyNumberFormat="0" applyFont="0" applyAlignment="0" applyProtection="0"/>
    <xf numFmtId="0" fontId="201" fillId="79" borderId="2510" applyNumberFormat="0" applyFont="0" applyAlignment="0" applyProtection="0">
      <alignment vertical="center"/>
    </xf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9" fillId="56" borderId="2510" applyNumberForma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50" fillId="79" borderId="2510" applyNumberFormat="0" applyFont="0" applyAlignment="0" applyProtection="0"/>
    <xf numFmtId="0" fontId="156" fillId="54" borderId="2530" applyNumberFormat="0" applyAlignment="0" applyProtection="0"/>
    <xf numFmtId="0" fontId="156" fillId="54" borderId="2530" applyNumberFormat="0" applyAlignment="0" applyProtection="0"/>
    <xf numFmtId="0" fontId="156" fillId="54" borderId="2530" applyNumberFormat="0" applyAlignment="0" applyProtection="0"/>
    <xf numFmtId="0" fontId="156" fillId="54" borderId="2530" applyNumberFormat="0" applyAlignment="0" applyProtection="0"/>
    <xf numFmtId="0" fontId="66" fillId="73" borderId="2530" applyNumberFormat="0" applyAlignment="0" applyProtection="0"/>
    <xf numFmtId="0" fontId="270" fillId="73" borderId="2530" applyNumberFormat="0" applyAlignment="0" applyProtection="0">
      <alignment vertical="center"/>
    </xf>
    <xf numFmtId="0" fontId="270" fillId="73" borderId="2530" applyNumberFormat="0" applyAlignment="0" applyProtection="0">
      <alignment vertical="center"/>
    </xf>
    <xf numFmtId="0" fontId="156" fillId="54" borderId="2530" applyNumberForma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201" fillId="79" borderId="2529" applyNumberFormat="0" applyFont="0" applyAlignment="0" applyProtection="0">
      <alignment vertical="center"/>
    </xf>
    <xf numFmtId="0" fontId="201" fillId="79" borderId="2529" applyNumberFormat="0" applyFont="0" applyAlignment="0" applyProtection="0">
      <alignment vertical="center"/>
    </xf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9" fillId="56" borderId="2529" applyNumberForma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50" fillId="79" borderId="2529" applyNumberFormat="0" applyFon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66" fillId="73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156" fillId="54" borderId="2550" applyNumberFormat="0" applyAlignment="0" applyProtection="0"/>
    <xf numFmtId="0" fontId="66" fillId="73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156" fillId="54" borderId="2550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201" fillId="79" borderId="2549" applyNumberFormat="0" applyFont="0" applyAlignment="0" applyProtection="0">
      <alignment vertical="center"/>
    </xf>
    <xf numFmtId="0" fontId="201" fillId="79" borderId="2549" applyNumberFormat="0" applyFont="0" applyAlignment="0" applyProtection="0">
      <alignment vertical="center"/>
    </xf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140" fillId="54" borderId="2498" applyNumberFormat="0" applyAlignment="0" applyProtection="0"/>
    <xf numFmtId="0" fontId="210" fillId="73" borderId="2498" applyNumberFormat="0" applyAlignment="0" applyProtection="0">
      <alignment vertical="center"/>
    </xf>
    <xf numFmtId="0" fontId="54" fillId="73" borderId="2498" applyNumberFormat="0" applyAlignment="0" applyProtection="0"/>
    <xf numFmtId="0" fontId="140" fillId="54" borderId="2498" applyNumberFormat="0" applyAlignment="0" applyProtection="0"/>
    <xf numFmtId="0" fontId="210" fillId="73" borderId="2498" applyNumberFormat="0" applyAlignment="0" applyProtection="0">
      <alignment vertical="center"/>
    </xf>
    <xf numFmtId="0" fontId="54" fillId="73" borderId="2498" applyNumberFormat="0" applyAlignment="0" applyProtection="0"/>
    <xf numFmtId="0" fontId="140" fillId="54" borderId="2498" applyNumberFormat="0" applyAlignment="0" applyProtection="0"/>
    <xf numFmtId="0" fontId="140" fillId="54" borderId="2498" applyNumberFormat="0" applyAlignment="0" applyProtection="0"/>
    <xf numFmtId="0" fontId="140" fillId="54" borderId="2498" applyNumberFormat="0" applyAlignment="0" applyProtection="0"/>
    <xf numFmtId="0" fontId="140" fillId="54" borderId="2498" applyNumberFormat="0" applyAlignment="0" applyProtection="0"/>
    <xf numFmtId="0" fontId="140" fillId="54" borderId="2498" applyNumberFormat="0" applyAlignment="0" applyProtection="0"/>
    <xf numFmtId="0" fontId="140" fillId="54" borderId="2498" applyNumberFormat="0" applyAlignment="0" applyProtection="0"/>
    <xf numFmtId="0" fontId="140" fillId="54" borderId="2518" applyNumberFormat="0" applyAlignment="0" applyProtection="0"/>
    <xf numFmtId="0" fontId="210" fillId="73" borderId="2518" applyNumberFormat="0" applyAlignment="0" applyProtection="0">
      <alignment vertical="center"/>
    </xf>
    <xf numFmtId="0" fontId="54" fillId="73" borderId="2518" applyNumberFormat="0" applyAlignment="0" applyProtection="0"/>
    <xf numFmtId="0" fontId="140" fillId="54" borderId="2518" applyNumberFormat="0" applyAlignment="0" applyProtection="0"/>
    <xf numFmtId="0" fontId="210" fillId="73" borderId="2518" applyNumberFormat="0" applyAlignment="0" applyProtection="0">
      <alignment vertical="center"/>
    </xf>
    <xf numFmtId="0" fontId="140" fillId="54" borderId="2518" applyNumberFormat="0" applyAlignment="0" applyProtection="0"/>
    <xf numFmtId="0" fontId="140" fillId="54" borderId="2518" applyNumberFormat="0" applyAlignment="0" applyProtection="0"/>
    <xf numFmtId="0" fontId="140" fillId="54" borderId="2518" applyNumberFormat="0" applyAlignment="0" applyProtection="0"/>
    <xf numFmtId="0" fontId="140" fillId="54" borderId="2518" applyNumberFormat="0" applyAlignment="0" applyProtection="0"/>
    <xf numFmtId="0" fontId="140" fillId="54" borderId="2518" applyNumberFormat="0" applyAlignment="0" applyProtection="0"/>
    <xf numFmtId="0" fontId="140" fillId="54" borderId="2518" applyNumberFormat="0" applyAlignment="0" applyProtection="0"/>
    <xf numFmtId="0" fontId="140" fillId="54" borderId="2537" applyNumberFormat="0" applyAlignment="0" applyProtection="0"/>
    <xf numFmtId="0" fontId="210" fillId="73" borderId="2537" applyNumberFormat="0" applyAlignment="0" applyProtection="0">
      <alignment vertical="center"/>
    </xf>
    <xf numFmtId="0" fontId="140" fillId="54" borderId="2537" applyNumberFormat="0" applyAlignment="0" applyProtection="0"/>
    <xf numFmtId="0" fontId="210" fillId="73" borderId="2537" applyNumberFormat="0" applyAlignment="0" applyProtection="0">
      <alignment vertical="center"/>
    </xf>
    <xf numFmtId="0" fontId="54" fillId="73" borderId="2537" applyNumberFormat="0" applyAlignment="0" applyProtection="0"/>
    <xf numFmtId="0" fontId="140" fillId="54" borderId="2537" applyNumberFormat="0" applyAlignment="0" applyProtection="0"/>
    <xf numFmtId="0" fontId="140" fillId="54" borderId="2537" applyNumberFormat="0" applyAlignment="0" applyProtection="0"/>
    <xf numFmtId="0" fontId="140" fillId="54" borderId="2537" applyNumberFormat="0" applyAlignment="0" applyProtection="0"/>
    <xf numFmtId="0" fontId="140" fillId="54" borderId="2537" applyNumberFormat="0" applyAlignment="0" applyProtection="0"/>
    <xf numFmtId="0" fontId="262" fillId="107" borderId="2509">
      <alignment textRotation="90"/>
    </xf>
    <xf numFmtId="0" fontId="149" fillId="41" borderId="2508" applyNumberFormat="0" applyAlignment="0" applyProtection="0"/>
    <xf numFmtId="0" fontId="149" fillId="41" borderId="2508" applyNumberFormat="0" applyAlignment="0" applyProtection="0"/>
    <xf numFmtId="0" fontId="149" fillId="41" borderId="2508" applyNumberFormat="0" applyAlignment="0" applyProtection="0"/>
    <xf numFmtId="0" fontId="149" fillId="41" borderId="2508" applyNumberFormat="0" applyAlignment="0" applyProtection="0"/>
    <xf numFmtId="0" fontId="149" fillId="41" borderId="2508" applyNumberFormat="0" applyAlignment="0" applyProtection="0"/>
    <xf numFmtId="0" fontId="62" fillId="63" borderId="2508" applyNumberFormat="0" applyAlignment="0" applyProtection="0"/>
    <xf numFmtId="0" fontId="256" fillId="63" borderId="2508" applyNumberFormat="0" applyAlignment="0" applyProtection="0">
      <alignment vertical="center"/>
    </xf>
    <xf numFmtId="0" fontId="149" fillId="41" borderId="2508" applyNumberFormat="0" applyAlignment="0" applyProtection="0"/>
    <xf numFmtId="0" fontId="62" fillId="63" borderId="2508" applyNumberFormat="0" applyAlignment="0" applyProtection="0"/>
    <xf numFmtId="0" fontId="256" fillId="63" borderId="2508" applyNumberFormat="0" applyAlignment="0" applyProtection="0">
      <alignment vertical="center"/>
    </xf>
    <xf numFmtId="0" fontId="149" fillId="41" borderId="2508" applyNumberFormat="0" applyAlignment="0" applyProtection="0"/>
    <xf numFmtId="10" fontId="41" fillId="35" borderId="2505" applyNumberFormat="0" applyBorder="0" applyAlignment="0" applyProtection="0"/>
    <xf numFmtId="10" fontId="41" fillId="35" borderId="2505" applyNumberFormat="0" applyBorder="0" applyAlignment="0" applyProtection="0"/>
    <xf numFmtId="0" fontId="262" fillId="107" borderId="2528">
      <alignment textRotation="90"/>
    </xf>
    <xf numFmtId="0" fontId="262" fillId="107" borderId="2548">
      <alignment textRotation="90"/>
    </xf>
    <xf numFmtId="37" fontId="172" fillId="105" borderId="2507">
      <alignment horizontal="center" vertical="center" wrapText="1"/>
    </xf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10" fontId="30" fillId="35" borderId="2525" applyNumberFormat="0" applyBorder="0" applyAlignment="0" applyProtection="0"/>
    <xf numFmtId="10" fontId="41" fillId="35" borderId="2525" applyNumberFormat="0" applyBorder="0" applyAlignment="0" applyProtection="0"/>
    <xf numFmtId="10" fontId="41" fillId="35" borderId="2525" applyNumberFormat="0" applyBorder="0" applyAlignment="0" applyProtection="0"/>
    <xf numFmtId="0" fontId="149" fillId="41" borderId="2547" applyNumberFormat="0" applyAlignment="0" applyProtection="0"/>
    <xf numFmtId="0" fontId="62" fillId="63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149" fillId="41" borderId="2547" applyNumberFormat="0" applyAlignment="0" applyProtection="0"/>
    <xf numFmtId="0" fontId="62" fillId="63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149" fillId="41" borderId="2547" applyNumberFormat="0" applyAlignment="0" applyProtection="0"/>
    <xf numFmtId="10" fontId="41" fillId="35" borderId="2544" applyNumberFormat="0" applyBorder="0" applyAlignment="0" applyProtection="0"/>
    <xf numFmtId="10" fontId="41" fillId="35" borderId="2544" applyNumberFormat="0" applyBorder="0" applyAlignment="0" applyProtection="0"/>
    <xf numFmtId="37" fontId="172" fillId="105" borderId="2527">
      <alignment horizontal="center" vertical="center" wrapText="1"/>
    </xf>
    <xf numFmtId="37" fontId="172" fillId="105" borderId="2546">
      <alignment horizontal="center" vertical="center" wrapText="1"/>
    </xf>
    <xf numFmtId="0" fontId="249" fillId="0" borderId="2236">
      <alignment horizontal="left" vertical="top"/>
    </xf>
    <xf numFmtId="0" fontId="42" fillId="0" borderId="2506">
      <alignment horizontal="left" vertical="center"/>
    </xf>
    <xf numFmtId="0" fontId="44" fillId="0" borderId="2506">
      <alignment horizontal="left" vertical="center"/>
    </xf>
    <xf numFmtId="0" fontId="246" fillId="0" borderId="2236">
      <alignment horizontal="left" vertical="top"/>
    </xf>
    <xf numFmtId="0" fontId="140" fillId="54" borderId="2488" applyNumberFormat="0" applyAlignment="0" applyProtection="0"/>
    <xf numFmtId="0" fontId="210" fillId="73" borderId="2488" applyNumberFormat="0" applyAlignment="0" applyProtection="0">
      <alignment vertical="center"/>
    </xf>
    <xf numFmtId="0" fontId="54" fillId="73" borderId="2488" applyNumberFormat="0" applyAlignment="0" applyProtection="0"/>
    <xf numFmtId="0" fontId="140" fillId="54" borderId="2488" applyNumberFormat="0" applyAlignment="0" applyProtection="0"/>
    <xf numFmtId="0" fontId="210" fillId="73" borderId="2488" applyNumberFormat="0" applyAlignment="0" applyProtection="0">
      <alignment vertical="center"/>
    </xf>
    <xf numFmtId="0" fontId="54" fillId="73" borderId="2488" applyNumberFormat="0" applyAlignment="0" applyProtection="0"/>
    <xf numFmtId="0" fontId="140" fillId="54" borderId="2488" applyNumberFormat="0" applyAlignment="0" applyProtection="0"/>
    <xf numFmtId="0" fontId="140" fillId="54" borderId="2488" applyNumberFormat="0" applyAlignment="0" applyProtection="0"/>
    <xf numFmtId="0" fontId="140" fillId="54" borderId="2488" applyNumberFormat="0" applyAlignment="0" applyProtection="0"/>
    <xf numFmtId="0" fontId="140" fillId="54" borderId="2488" applyNumberFormat="0" applyAlignment="0" applyProtection="0"/>
    <xf numFmtId="0" fontId="140" fillId="54" borderId="2488" applyNumberFormat="0" applyAlignment="0" applyProtection="0"/>
    <xf numFmtId="0" fontId="140" fillId="54" borderId="2488" applyNumberFormat="0" applyAlignment="0" applyProtection="0"/>
    <xf numFmtId="0" fontId="42" fillId="0" borderId="2526">
      <alignment horizontal="left" vertical="center"/>
    </xf>
    <xf numFmtId="0" fontId="44" fillId="0" borderId="2526">
      <alignment horizontal="left" vertical="center"/>
    </xf>
    <xf numFmtId="0" fontId="243" fillId="104" borderId="2237"/>
    <xf numFmtId="0" fontId="42" fillId="0" borderId="2545">
      <alignment horizontal="left" vertical="center"/>
    </xf>
    <xf numFmtId="0" fontId="44" fillId="0" borderId="2545">
      <alignment horizontal="left" vertical="center"/>
    </xf>
    <xf numFmtId="0" fontId="36" fillId="0" borderId="2505" applyNumberFormat="0" applyFill="0" applyBorder="0" applyAlignment="0" applyProtection="0"/>
    <xf numFmtId="0" fontId="36" fillId="0" borderId="2534" applyNumberFormat="0" applyFill="0" applyBorder="0" applyAlignment="0" applyProtection="0"/>
    <xf numFmtId="0" fontId="36" fillId="0" borderId="2495" applyNumberFormat="0" applyFill="0" applyBorder="0" applyAlignment="0" applyProtection="0"/>
    <xf numFmtId="0" fontId="44" fillId="0" borderId="2535">
      <alignment horizontal="left" vertical="center"/>
    </xf>
    <xf numFmtId="0" fontId="42" fillId="0" borderId="2535">
      <alignment horizontal="left" vertical="center"/>
    </xf>
    <xf numFmtId="0" fontId="42" fillId="0" borderId="2516">
      <alignment horizontal="left" vertical="center"/>
    </xf>
    <xf numFmtId="0" fontId="44" fillId="0" borderId="2496">
      <alignment horizontal="left" vertical="center"/>
    </xf>
    <xf numFmtId="0" fontId="42" fillId="0" borderId="2496">
      <alignment horizontal="left" vertical="center"/>
    </xf>
    <xf numFmtId="10" fontId="41" fillId="35" borderId="2534" applyNumberFormat="0" applyBorder="0" applyAlignment="0" applyProtection="0"/>
    <xf numFmtId="10" fontId="30" fillId="35" borderId="2534" applyNumberFormat="0" applyBorder="0" applyAlignment="0" applyProtection="0"/>
    <xf numFmtId="0" fontId="256" fillId="63" borderId="2537" applyNumberFormat="0" applyAlignment="0" applyProtection="0">
      <alignment vertical="center"/>
    </xf>
    <xf numFmtId="0" fontId="149" fillId="41" borderId="2537" applyNumberFormat="0" applyAlignment="0" applyProtection="0"/>
    <xf numFmtId="0" fontId="256" fillId="63" borderId="2537" applyNumberFormat="0" applyAlignment="0" applyProtection="0">
      <alignment vertical="center"/>
    </xf>
    <xf numFmtId="0" fontId="62" fillId="63" borderId="2537" applyNumberFormat="0" applyAlignment="0" applyProtection="0"/>
    <xf numFmtId="0" fontId="149" fillId="41" borderId="2537" applyNumberFormat="0" applyAlignment="0" applyProtection="0"/>
    <xf numFmtId="0" fontId="149" fillId="41" borderId="2537" applyNumberFormat="0" applyAlignment="0" applyProtection="0"/>
    <xf numFmtId="0" fontId="149" fillId="41" borderId="2537" applyNumberFormat="0" applyAlignment="0" applyProtection="0"/>
    <xf numFmtId="0" fontId="149" fillId="41" borderId="2537" applyNumberFormat="0" applyAlignment="0" applyProtection="0"/>
    <xf numFmtId="37" fontId="172" fillId="105" borderId="2517">
      <alignment horizontal="center" vertical="center" wrapText="1"/>
    </xf>
    <xf numFmtId="0" fontId="262" fillId="107" borderId="2538">
      <alignment textRotation="90"/>
    </xf>
    <xf numFmtId="10" fontId="41" fillId="35" borderId="2515" applyNumberFormat="0" applyBorder="0" applyAlignment="0" applyProtection="0"/>
    <xf numFmtId="10" fontId="41" fillId="35" borderId="2515" applyNumberFormat="0" applyBorder="0" applyAlignment="0" applyProtection="0"/>
    <xf numFmtId="10" fontId="30" fillId="35" borderId="2515" applyNumberFormat="0" applyBorder="0" applyAlignment="0" applyProtection="0"/>
    <xf numFmtId="0" fontId="149" fillId="41" borderId="2518" applyNumberFormat="0" applyAlignment="0" applyProtection="0"/>
    <xf numFmtId="0" fontId="256" fillId="63" borderId="2518" applyNumberFormat="0" applyAlignment="0" applyProtection="0">
      <alignment vertical="center"/>
    </xf>
    <xf numFmtId="0" fontId="62" fillId="63" borderId="2518" applyNumberFormat="0" applyAlignment="0" applyProtection="0"/>
    <xf numFmtId="0" fontId="149" fillId="41" borderId="2518" applyNumberFormat="0" applyAlignment="0" applyProtection="0"/>
    <xf numFmtId="37" fontId="172" fillId="105" borderId="2497">
      <alignment horizontal="center" vertical="center" wrapText="1"/>
    </xf>
    <xf numFmtId="0" fontId="149" fillId="41" borderId="2518" applyNumberFormat="0" applyAlignment="0" applyProtection="0"/>
    <xf numFmtId="0" fontId="149" fillId="41" borderId="2518" applyNumberFormat="0" applyAlignment="0" applyProtection="0"/>
    <xf numFmtId="0" fontId="149" fillId="41" borderId="2518" applyNumberFormat="0" applyAlignment="0" applyProtection="0"/>
    <xf numFmtId="0" fontId="149" fillId="41" borderId="2518" applyNumberFormat="0" applyAlignment="0" applyProtection="0"/>
    <xf numFmtId="0" fontId="149" fillId="41" borderId="2518" applyNumberFormat="0" applyAlignment="0" applyProtection="0"/>
    <xf numFmtId="10" fontId="41" fillId="35" borderId="2495" applyNumberFormat="0" applyBorder="0" applyAlignment="0" applyProtection="0"/>
    <xf numFmtId="10" fontId="41" fillId="35" borderId="2495" applyNumberFormat="0" applyBorder="0" applyAlignment="0" applyProtection="0"/>
    <xf numFmtId="10" fontId="30" fillId="35" borderId="2495" applyNumberFormat="0" applyBorder="0" applyAlignment="0" applyProtection="0"/>
    <xf numFmtId="0" fontId="149" fillId="41" borderId="2498" applyNumberFormat="0" applyAlignment="0" applyProtection="0"/>
    <xf numFmtId="0" fontId="256" fillId="63" borderId="2498" applyNumberFormat="0" applyAlignment="0" applyProtection="0">
      <alignment vertical="center"/>
    </xf>
    <xf numFmtId="0" fontId="62" fillId="63" borderId="2498" applyNumberFormat="0" applyAlignment="0" applyProtection="0"/>
    <xf numFmtId="0" fontId="149" fillId="41" borderId="2498" applyNumberFormat="0" applyAlignment="0" applyProtection="0"/>
    <xf numFmtId="0" fontId="256" fillId="63" borderId="2498" applyNumberFormat="0" applyAlignment="0" applyProtection="0">
      <alignment vertical="center"/>
    </xf>
    <xf numFmtId="0" fontId="62" fillId="63" borderId="2498" applyNumberFormat="0" applyAlignment="0" applyProtection="0"/>
    <xf numFmtId="0" fontId="149" fillId="41" borderId="2498" applyNumberFormat="0" applyAlignment="0" applyProtection="0"/>
    <xf numFmtId="0" fontId="149" fillId="41" borderId="2498" applyNumberFormat="0" applyAlignment="0" applyProtection="0"/>
    <xf numFmtId="0" fontId="149" fillId="41" borderId="2498" applyNumberFormat="0" applyAlignment="0" applyProtection="0"/>
    <xf numFmtId="0" fontId="149" fillId="41" borderId="2498" applyNumberFormat="0" applyAlignment="0" applyProtection="0"/>
    <xf numFmtId="0" fontId="149" fillId="41" borderId="2498" applyNumberFormat="0" applyAlignment="0" applyProtection="0"/>
    <xf numFmtId="0" fontId="262" fillId="107" borderId="2519">
      <alignment textRotation="90"/>
    </xf>
    <xf numFmtId="0" fontId="262" fillId="107" borderId="2499">
      <alignment textRotation="90"/>
    </xf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54" fillId="73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140" fillId="54" borderId="2547" applyNumberFormat="0" applyAlignment="0" applyProtection="0"/>
    <xf numFmtId="0" fontId="36" fillId="0" borderId="2485" applyNumberFormat="0" applyFill="0" applyBorder="0" applyAlignment="0" applyProtection="0"/>
    <xf numFmtId="0" fontId="140" fillId="54" borderId="2508" applyNumberFormat="0" applyAlignment="0" applyProtection="0"/>
    <xf numFmtId="0" fontId="140" fillId="54" borderId="2508" applyNumberFormat="0" applyAlignment="0" applyProtection="0"/>
    <xf numFmtId="0" fontId="140" fillId="54" borderId="2508" applyNumberFormat="0" applyAlignment="0" applyProtection="0"/>
    <xf numFmtId="0" fontId="140" fillId="54" borderId="2508" applyNumberFormat="0" applyAlignment="0" applyProtection="0"/>
    <xf numFmtId="0" fontId="140" fillId="54" borderId="2508" applyNumberFormat="0" applyAlignment="0" applyProtection="0"/>
    <xf numFmtId="0" fontId="140" fillId="54" borderId="2508" applyNumberFormat="0" applyAlignment="0" applyProtection="0"/>
    <xf numFmtId="0" fontId="210" fillId="73" borderId="2508" applyNumberFormat="0" applyAlignment="0" applyProtection="0">
      <alignment vertical="center"/>
    </xf>
    <xf numFmtId="0" fontId="140" fillId="54" borderId="2508" applyNumberFormat="0" applyAlignment="0" applyProtection="0"/>
    <xf numFmtId="0" fontId="54" fillId="73" borderId="2508" applyNumberFormat="0" applyAlignment="0" applyProtection="0"/>
    <xf numFmtId="0" fontId="210" fillId="73" borderId="2508" applyNumberFormat="0" applyAlignment="0" applyProtection="0">
      <alignment vertical="center"/>
    </xf>
    <xf numFmtId="0" fontId="140" fillId="54" borderId="2508" applyNumberFormat="0" applyAlignment="0" applyProtection="0"/>
    <xf numFmtId="0" fontId="44" fillId="0" borderId="2486">
      <alignment horizontal="left" vertical="center"/>
    </xf>
    <xf numFmtId="0" fontId="42" fillId="0" borderId="2486">
      <alignment horizontal="left" vertical="center"/>
    </xf>
    <xf numFmtId="37" fontId="172" fillId="105" borderId="2487">
      <alignment horizontal="center" vertical="center" wrapText="1"/>
    </xf>
    <xf numFmtId="10" fontId="41" fillId="35" borderId="2485" applyNumberFormat="0" applyBorder="0" applyAlignment="0" applyProtection="0"/>
    <xf numFmtId="10" fontId="41" fillId="35" borderId="2485" applyNumberFormat="0" applyBorder="0" applyAlignment="0" applyProtection="0"/>
    <xf numFmtId="10" fontId="30" fillId="35" borderId="2485" applyNumberFormat="0" applyBorder="0" applyAlignment="0" applyProtection="0"/>
    <xf numFmtId="0" fontId="149" fillId="41" borderId="2488" applyNumberFormat="0" applyAlignment="0" applyProtection="0"/>
    <xf numFmtId="0" fontId="256" fillId="63" borderId="2488" applyNumberFormat="0" applyAlignment="0" applyProtection="0">
      <alignment vertical="center"/>
    </xf>
    <xf numFmtId="0" fontId="62" fillId="63" borderId="2488" applyNumberFormat="0" applyAlignment="0" applyProtection="0"/>
    <xf numFmtId="0" fontId="149" fillId="41" borderId="2488" applyNumberFormat="0" applyAlignment="0" applyProtection="0"/>
    <xf numFmtId="0" fontId="256" fillId="63" borderId="2488" applyNumberFormat="0" applyAlignment="0" applyProtection="0">
      <alignment vertical="center"/>
    </xf>
    <xf numFmtId="0" fontId="62" fillId="63" borderId="2488" applyNumberFormat="0" applyAlignment="0" applyProtection="0"/>
    <xf numFmtId="0" fontId="149" fillId="41" borderId="2488" applyNumberFormat="0" applyAlignment="0" applyProtection="0"/>
    <xf numFmtId="0" fontId="149" fillId="41" borderId="2488" applyNumberFormat="0" applyAlignment="0" applyProtection="0"/>
    <xf numFmtId="0" fontId="149" fillId="41" borderId="2488" applyNumberFormat="0" applyAlignment="0" applyProtection="0"/>
    <xf numFmtId="0" fontId="149" fillId="41" borderId="2488" applyNumberFormat="0" applyAlignment="0" applyProtection="0"/>
    <xf numFmtId="0" fontId="149" fillId="41" borderId="2488" applyNumberFormat="0" applyAlignment="0" applyProtection="0"/>
    <xf numFmtId="0" fontId="149" fillId="41" borderId="2488" applyNumberFormat="0" applyAlignment="0" applyProtection="0"/>
    <xf numFmtId="0" fontId="262" fillId="107" borderId="2489">
      <alignment textRotation="90"/>
    </xf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9" fillId="56" borderId="2539" applyNumberForma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201" fillId="79" borderId="2539" applyNumberFormat="0" applyFont="0" applyAlignment="0" applyProtection="0">
      <alignment vertical="center"/>
    </xf>
    <xf numFmtId="0" fontId="201" fillId="79" borderId="2539" applyNumberFormat="0" applyFont="0" applyAlignment="0" applyProtection="0">
      <alignment vertical="center"/>
    </xf>
    <xf numFmtId="0" fontId="9" fillId="56" borderId="2539" applyNumberFormat="0" applyAlignment="0" applyProtection="0"/>
    <xf numFmtId="0" fontId="50" fillId="79" borderId="2539" applyNumberFormat="0" applyFont="0" applyAlignment="0" applyProtection="0"/>
    <xf numFmtId="0" fontId="9" fillId="56" borderId="2539" applyNumberFormat="0" applyAlignment="0" applyProtection="0"/>
    <xf numFmtId="0" fontId="50" fillId="79" borderId="2539" applyNumberFormat="0" applyFont="0" applyAlignment="0" applyProtection="0"/>
    <xf numFmtId="0" fontId="9" fillId="56" borderId="2539" applyNumberFormat="0" applyAlignment="0" applyProtection="0"/>
    <xf numFmtId="0" fontId="9" fillId="56" borderId="2539" applyNumberFormat="0" applyAlignment="0" applyProtection="0"/>
    <xf numFmtId="0" fontId="50" fillId="79" borderId="2539" applyNumberFormat="0" applyFont="0" applyAlignment="0" applyProtection="0"/>
    <xf numFmtId="0" fontId="9" fillId="56" borderId="2539" applyNumberFormat="0" applyAlignment="0" applyProtection="0"/>
    <xf numFmtId="0" fontId="50" fillId="79" borderId="2539" applyNumberFormat="0" applyFont="0" applyAlignment="0" applyProtection="0"/>
    <xf numFmtId="0" fontId="9" fillId="56" borderId="2539" applyNumberFormat="0" applyAlignment="0" applyProtection="0"/>
    <xf numFmtId="0" fontId="50" fillId="79" borderId="2539" applyNumberFormat="0" applyFont="0" applyAlignment="0" applyProtection="0"/>
    <xf numFmtId="0" fontId="9" fillId="56" borderId="2539" applyNumberFormat="0" applyAlignment="0" applyProtection="0"/>
    <xf numFmtId="0" fontId="156" fillId="54" borderId="2540" applyNumberFormat="0" applyAlignment="0" applyProtection="0"/>
    <xf numFmtId="0" fontId="66" fillId="73" borderId="2540" applyNumberFormat="0" applyAlignment="0" applyProtection="0"/>
    <xf numFmtId="0" fontId="156" fillId="54" borderId="2540" applyNumberFormat="0" applyAlignment="0" applyProtection="0"/>
    <xf numFmtId="0" fontId="270" fillId="73" borderId="2540" applyNumberFormat="0" applyAlignment="0" applyProtection="0">
      <alignment vertical="center"/>
    </xf>
    <xf numFmtId="0" fontId="66" fillId="73" borderId="2540" applyNumberFormat="0" applyAlignment="0" applyProtection="0"/>
    <xf numFmtId="0" fontId="156" fillId="54" borderId="2540" applyNumberFormat="0" applyAlignment="0" applyProtection="0"/>
    <xf numFmtId="0" fontId="156" fillId="54" borderId="2540" applyNumberFormat="0" applyAlignment="0" applyProtection="0"/>
    <xf numFmtId="0" fontId="156" fillId="54" borderId="2540" applyNumberFormat="0" applyAlignment="0" applyProtection="0"/>
    <xf numFmtId="0" fontId="156" fillId="54" borderId="2540" applyNumberFormat="0" applyAlignment="0" applyProtection="0"/>
    <xf numFmtId="0" fontId="156" fillId="54" borderId="2540" applyNumberFormat="0" applyAlignment="0" applyProtection="0"/>
    <xf numFmtId="0" fontId="156" fillId="54" borderId="2540" applyNumberForma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50" fillId="79" borderId="2520" applyNumberFormat="0" applyFont="0" applyAlignment="0" applyProtection="0"/>
    <xf numFmtId="0" fontId="201" fillId="79" borderId="2520" applyNumberFormat="0" applyFont="0" applyAlignment="0" applyProtection="0">
      <alignment vertical="center"/>
    </xf>
    <xf numFmtId="0" fontId="201" fillId="79" borderId="2520" applyNumberFormat="0" applyFont="0" applyAlignment="0" applyProtection="0">
      <alignment vertical="center"/>
    </xf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9" fillId="56" borderId="2520" applyNumberFormat="0" applyAlignment="0" applyProtection="0"/>
    <xf numFmtId="0" fontId="50" fillId="79" borderId="2520" applyNumberFormat="0" applyFont="0" applyAlignment="0" applyProtection="0"/>
    <xf numFmtId="0" fontId="66" fillId="73" borderId="2521" applyNumberFormat="0" applyAlignment="0" applyProtection="0"/>
    <xf numFmtId="0" fontId="156" fillId="54" borderId="2521" applyNumberFormat="0" applyAlignment="0" applyProtection="0"/>
    <xf numFmtId="0" fontId="270" fillId="73" borderId="2521" applyNumberFormat="0" applyAlignment="0" applyProtection="0">
      <alignment vertical="center"/>
    </xf>
    <xf numFmtId="0" fontId="66" fillId="73" borderId="2521" applyNumberFormat="0" applyAlignment="0" applyProtection="0"/>
    <xf numFmtId="0" fontId="156" fillId="54" borderId="2521" applyNumberFormat="0" applyAlignment="0" applyProtection="0"/>
    <xf numFmtId="0" fontId="156" fillId="54" borderId="2521" applyNumberFormat="0" applyAlignment="0" applyProtection="0"/>
    <xf numFmtId="0" fontId="156" fillId="54" borderId="2521" applyNumberFormat="0" applyAlignment="0" applyProtection="0"/>
    <xf numFmtId="0" fontId="156" fillId="54" borderId="2521" applyNumberFormat="0" applyAlignment="0" applyProtection="0"/>
    <xf numFmtId="0" fontId="156" fillId="54" borderId="2521" applyNumberFormat="0" applyAlignment="0" applyProtection="0"/>
    <xf numFmtId="0" fontId="156" fillId="54" borderId="2521" applyNumberForma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9" fillId="56" borderId="2500" applyNumberForma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50" fillId="79" borderId="2500" applyNumberFormat="0" applyFont="0" applyAlignment="0" applyProtection="0"/>
    <xf numFmtId="0" fontId="201" fillId="79" borderId="2500" applyNumberFormat="0" applyFont="0" applyAlignment="0" applyProtection="0">
      <alignment vertical="center"/>
    </xf>
    <xf numFmtId="0" fontId="201" fillId="79" borderId="2500" applyNumberFormat="0" applyFont="0" applyAlignment="0" applyProtection="0">
      <alignment vertical="center"/>
    </xf>
    <xf numFmtId="0" fontId="9" fillId="56" borderId="2500" applyNumberFormat="0" applyAlignment="0" applyProtection="0"/>
    <xf numFmtId="0" fontId="50" fillId="79" borderId="2500" applyNumberFormat="0" applyFont="0" applyAlignment="0" applyProtection="0"/>
    <xf numFmtId="0" fontId="9" fillId="56" borderId="2500" applyNumberFormat="0" applyAlignment="0" applyProtection="0"/>
    <xf numFmtId="0" fontId="50" fillId="79" borderId="2500" applyNumberFormat="0" applyFont="0" applyAlignment="0" applyProtection="0"/>
    <xf numFmtId="0" fontId="9" fillId="56" borderId="2500" applyNumberFormat="0" applyAlignment="0" applyProtection="0"/>
    <xf numFmtId="0" fontId="50" fillId="79" borderId="2500" applyNumberFormat="0" applyFont="0" applyAlignment="0" applyProtection="0"/>
    <xf numFmtId="0" fontId="9" fillId="56" borderId="2500" applyNumberFormat="0" applyAlignment="0" applyProtection="0"/>
    <xf numFmtId="0" fontId="50" fillId="79" borderId="2500" applyNumberFormat="0" applyFont="0" applyAlignment="0" applyProtection="0"/>
    <xf numFmtId="0" fontId="9" fillId="56" borderId="2500" applyNumberFormat="0" applyAlignment="0" applyProtection="0"/>
    <xf numFmtId="0" fontId="50" fillId="79" borderId="2500" applyNumberFormat="0" applyFont="0" applyAlignment="0" applyProtection="0"/>
    <xf numFmtId="0" fontId="9" fillId="56" borderId="2500" applyNumberFormat="0" applyAlignment="0" applyProtection="0"/>
    <xf numFmtId="0" fontId="50" fillId="79" borderId="2500" applyNumberFormat="0" applyFont="0" applyAlignment="0" applyProtection="0"/>
    <xf numFmtId="0" fontId="156" fillId="54" borderId="2501" applyNumberFormat="0" applyAlignment="0" applyProtection="0"/>
    <xf numFmtId="0" fontId="270" fillId="73" borderId="2501" applyNumberFormat="0" applyAlignment="0" applyProtection="0">
      <alignment vertical="center"/>
    </xf>
    <xf numFmtId="0" fontId="66" fillId="73" borderId="2501" applyNumberFormat="0" applyAlignment="0" applyProtection="0"/>
    <xf numFmtId="0" fontId="156" fillId="54" borderId="2501" applyNumberFormat="0" applyAlignment="0" applyProtection="0"/>
    <xf numFmtId="0" fontId="270" fillId="73" borderId="2501" applyNumberFormat="0" applyAlignment="0" applyProtection="0">
      <alignment vertical="center"/>
    </xf>
    <xf numFmtId="0" fontId="66" fillId="73" borderId="2501" applyNumberFormat="0" applyAlignment="0" applyProtection="0"/>
    <xf numFmtId="0" fontId="156" fillId="54" borderId="2501" applyNumberFormat="0" applyAlignment="0" applyProtection="0"/>
    <xf numFmtId="0" fontId="156" fillId="54" borderId="2501" applyNumberFormat="0" applyAlignment="0" applyProtection="0"/>
    <xf numFmtId="0" fontId="156" fillId="54" borderId="2501" applyNumberFormat="0" applyAlignment="0" applyProtection="0"/>
    <xf numFmtId="0" fontId="156" fillId="54" borderId="2501" applyNumberFormat="0" applyAlignment="0" applyProtection="0"/>
    <xf numFmtId="0" fontId="156" fillId="54" borderId="2501" applyNumberFormat="0" applyAlignment="0" applyProtection="0"/>
    <xf numFmtId="0" fontId="156" fillId="54" borderId="2501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2542"/>
    <xf numFmtId="3" fontId="27" fillId="0" borderId="2534" applyNumberFormat="0" applyFont="0" applyFill="0" applyAlignment="0" applyProtection="0">
      <alignment vertical="center"/>
    </xf>
    <xf numFmtId="3" fontId="27" fillId="0" borderId="2534" applyNumberFormat="0" applyFont="0" applyFill="0" applyAlignment="0" applyProtection="0">
      <alignment vertical="center"/>
    </xf>
    <xf numFmtId="3" fontId="276" fillId="109" borderId="2522"/>
    <xf numFmtId="0" fontId="172" fillId="0" borderId="2523"/>
    <xf numFmtId="0" fontId="158" fillId="0" borderId="2543" applyNumberFormat="0" applyFill="0" applyAlignment="0" applyProtection="0"/>
    <xf numFmtId="0" fontId="290" fillId="0" borderId="2543" applyNumberFormat="0" applyFill="0" applyAlignment="0" applyProtection="0">
      <alignment vertical="center"/>
    </xf>
    <xf numFmtId="0" fontId="68" fillId="0" borderId="2543" applyNumberFormat="0" applyFill="0" applyAlignment="0" applyProtection="0"/>
    <xf numFmtId="0" fontId="158" fillId="0" borderId="2543" applyNumberFormat="0" applyFill="0" applyAlignment="0" applyProtection="0"/>
    <xf numFmtId="3" fontId="27" fillId="0" borderId="2515" applyNumberFormat="0" applyFont="0" applyFill="0" applyAlignment="0" applyProtection="0">
      <alignment vertical="center"/>
    </xf>
    <xf numFmtId="3" fontId="27" fillId="0" borderId="2515" applyNumberFormat="0" applyFont="0" applyFill="0" applyAlignment="0" applyProtection="0">
      <alignment vertical="center"/>
    </xf>
    <xf numFmtId="0" fontId="290" fillId="0" borderId="2543" applyNumberFormat="0" applyFill="0" applyAlignment="0" applyProtection="0">
      <alignment vertical="center"/>
    </xf>
    <xf numFmtId="0" fontId="68" fillId="0" borderId="2543" applyNumberFormat="0" applyFill="0" applyAlignment="0" applyProtection="0"/>
    <xf numFmtId="0" fontId="158" fillId="0" borderId="2543" applyNumberFormat="0" applyFill="0" applyAlignment="0" applyProtection="0"/>
    <xf numFmtId="3" fontId="276" fillId="109" borderId="2502"/>
    <xf numFmtId="10" fontId="30" fillId="35" borderId="2544" applyNumberFormat="0" applyBorder="0" applyAlignment="0" applyProtection="0"/>
    <xf numFmtId="3" fontId="27" fillId="0" borderId="2495" applyNumberFormat="0" applyFont="0" applyFill="0" applyAlignment="0" applyProtection="0">
      <alignment vertical="center"/>
    </xf>
    <xf numFmtId="3" fontId="27" fillId="0" borderId="2495" applyNumberFormat="0" applyFont="0" applyFill="0" applyAlignment="0" applyProtection="0">
      <alignment vertical="center"/>
    </xf>
    <xf numFmtId="0" fontId="66" fillId="73" borderId="2530" applyNumberFormat="0" applyAlignment="0" applyProtection="0"/>
    <xf numFmtId="0" fontId="140" fillId="54" borderId="2537" applyNumberFormat="0" applyAlignment="0" applyProtection="0"/>
    <xf numFmtId="0" fontId="156" fillId="54" borderId="2530" applyNumberFormat="0" applyAlignment="0" applyProtection="0"/>
    <xf numFmtId="0" fontId="158" fillId="0" borderId="2504" applyNumberFormat="0" applyFill="0" applyAlignment="0" applyProtection="0"/>
    <xf numFmtId="0" fontId="290" fillId="0" borderId="2504" applyNumberFormat="0" applyFill="0" applyAlignment="0" applyProtection="0">
      <alignment vertical="center"/>
    </xf>
    <xf numFmtId="0" fontId="68" fillId="0" borderId="2504" applyNumberFormat="0" applyFill="0" applyAlignment="0" applyProtection="0"/>
    <xf numFmtId="0" fontId="290" fillId="0" borderId="2504" applyNumberFormat="0" applyFill="0" applyAlignment="0" applyProtection="0">
      <alignment vertical="center"/>
    </xf>
    <xf numFmtId="0" fontId="68" fillId="0" borderId="2504" applyNumberFormat="0" applyFill="0" applyAlignment="0" applyProtection="0"/>
    <xf numFmtId="0" fontId="158" fillId="0" borderId="2504" applyNumberFormat="0" applyFill="0" applyAlignment="0" applyProtection="0"/>
    <xf numFmtId="0" fontId="158" fillId="0" borderId="2504" applyNumberFormat="0" applyFill="0" applyAlignment="0" applyProtection="0"/>
    <xf numFmtId="0" fontId="158" fillId="0" borderId="2504" applyNumberFormat="0" applyFill="0" applyAlignment="0" applyProtection="0"/>
    <xf numFmtId="0" fontId="158" fillId="0" borderId="2504" applyNumberFormat="0" applyFill="0" applyAlignment="0" applyProtection="0"/>
    <xf numFmtId="0" fontId="158" fillId="0" borderId="2504" applyNumberFormat="0" applyFill="0" applyAlignment="0" applyProtection="0"/>
    <xf numFmtId="0" fontId="158" fillId="0" borderId="2504" applyNumberFormat="0" applyFill="0" applyAlignment="0" applyProtection="0"/>
    <xf numFmtId="0" fontId="270" fillId="73" borderId="2501" applyNumberFormat="0" applyAlignment="0" applyProtection="0">
      <alignment vertical="center"/>
    </xf>
    <xf numFmtId="0" fontId="210" fillId="73" borderId="2498" applyNumberFormat="0" applyAlignment="0" applyProtection="0">
      <alignment vertical="center"/>
    </xf>
    <xf numFmtId="0" fontId="256" fillId="63" borderId="2498" applyNumberFormat="0" applyAlignment="0" applyProtection="0">
      <alignment vertical="center"/>
    </xf>
    <xf numFmtId="0" fontId="156" fillId="54" borderId="2550" applyNumberFormat="0" applyAlignment="0" applyProtection="0"/>
    <xf numFmtId="0" fontId="201" fillId="79" borderId="2500" applyNumberFormat="0" applyFont="0" applyAlignment="0" applyProtection="0">
      <alignment vertical="center"/>
    </xf>
    <xf numFmtId="0" fontId="156" fillId="54" borderId="2530" applyNumberFormat="0" applyAlignment="0" applyProtection="0"/>
    <xf numFmtId="3" fontId="276" fillId="109" borderId="2551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50" fillId="79" borderId="2490" applyNumberFormat="0" applyFont="0" applyAlignment="0" applyProtection="0"/>
    <xf numFmtId="0" fontId="201" fillId="79" borderId="2490" applyNumberFormat="0" applyFont="0" applyAlignment="0" applyProtection="0">
      <alignment vertical="center"/>
    </xf>
    <xf numFmtId="0" fontId="201" fillId="79" borderId="2490" applyNumberFormat="0" applyFont="0" applyAlignment="0" applyProtection="0">
      <alignment vertical="center"/>
    </xf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9" fillId="56" borderId="2490" applyNumberFormat="0" applyAlignment="0" applyProtection="0"/>
    <xf numFmtId="0" fontId="50" fillId="79" borderId="2490" applyNumberFormat="0" applyFont="0" applyAlignment="0" applyProtection="0"/>
    <xf numFmtId="0" fontId="156" fillId="54" borderId="2491" applyNumberFormat="0" applyAlignment="0" applyProtection="0"/>
    <xf numFmtId="0" fontId="270" fillId="73" borderId="2491" applyNumberFormat="0" applyAlignment="0" applyProtection="0">
      <alignment vertical="center"/>
    </xf>
    <xf numFmtId="0" fontId="66" fillId="73" borderId="2491" applyNumberFormat="0" applyAlignment="0" applyProtection="0"/>
    <xf numFmtId="0" fontId="156" fillId="54" borderId="2491" applyNumberFormat="0" applyAlignment="0" applyProtection="0"/>
    <xf numFmtId="0" fontId="270" fillId="73" borderId="2491" applyNumberFormat="0" applyAlignment="0" applyProtection="0">
      <alignment vertical="center"/>
    </xf>
    <xf numFmtId="0" fontId="66" fillId="73" borderId="2491" applyNumberFormat="0" applyAlignment="0" applyProtection="0"/>
    <xf numFmtId="0" fontId="156" fillId="54" borderId="2491" applyNumberFormat="0" applyAlignment="0" applyProtection="0"/>
    <xf numFmtId="0" fontId="156" fillId="54" borderId="2491" applyNumberFormat="0" applyAlignment="0" applyProtection="0"/>
    <xf numFmtId="0" fontId="156" fillId="54" borderId="2491" applyNumberFormat="0" applyAlignment="0" applyProtection="0"/>
    <xf numFmtId="0" fontId="156" fillId="54" borderId="2491" applyNumberFormat="0" applyAlignment="0" applyProtection="0"/>
    <xf numFmtId="0" fontId="156" fillId="54" borderId="2491" applyNumberFormat="0" applyAlignment="0" applyProtection="0"/>
    <xf numFmtId="0" fontId="156" fillId="54" borderId="2491" applyNumberFormat="0" applyAlignment="0" applyProtection="0"/>
    <xf numFmtId="0" fontId="36" fillId="0" borderId="2515" applyNumberFormat="0" applyFill="0" applyBorder="0" applyAlignment="0" applyProtection="0"/>
    <xf numFmtId="0" fontId="50" fillId="79" borderId="2529" applyNumberFormat="0" applyFont="0" applyAlignment="0" applyProtection="0"/>
    <xf numFmtId="0" fontId="156" fillId="54" borderId="2530" applyNumberFormat="0" applyAlignment="0" applyProtection="0"/>
    <xf numFmtId="0" fontId="156" fillId="54" borderId="2511" applyNumberFormat="0" applyAlignment="0" applyProtection="0"/>
    <xf numFmtId="0" fontId="156" fillId="54" borderId="2550" applyNumberFormat="0" applyAlignment="0" applyProtection="0"/>
    <xf numFmtId="0" fontId="54" fillId="73" borderId="2508" applyNumberFormat="0" applyAlignment="0" applyProtection="0"/>
    <xf numFmtId="0" fontId="256" fillId="63" borderId="2518" applyNumberFormat="0" applyAlignment="0" applyProtection="0">
      <alignment vertical="center"/>
    </xf>
    <xf numFmtId="10" fontId="41" fillId="35" borderId="2534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492"/>
    <xf numFmtId="0" fontId="172" fillId="0" borderId="2493"/>
    <xf numFmtId="3" fontId="27" fillId="0" borderId="2485" applyNumberFormat="0" applyFont="0" applyFill="0" applyAlignment="0" applyProtection="0">
      <alignment vertical="center"/>
    </xf>
    <xf numFmtId="3" fontId="27" fillId="0" borderId="2485" applyNumberFormat="0" applyFont="0" applyFill="0" applyAlignment="0" applyProtection="0">
      <alignment vertical="center"/>
    </xf>
    <xf numFmtId="0" fontId="158" fillId="0" borderId="2494" applyNumberFormat="0" applyFill="0" applyAlignment="0" applyProtection="0"/>
    <xf numFmtId="0" fontId="290" fillId="0" borderId="2494" applyNumberFormat="0" applyFill="0" applyAlignment="0" applyProtection="0">
      <alignment vertical="center"/>
    </xf>
    <xf numFmtId="0" fontId="68" fillId="0" borderId="2494" applyNumberFormat="0" applyFill="0" applyAlignment="0" applyProtection="0"/>
    <xf numFmtId="0" fontId="158" fillId="0" borderId="2494" applyNumberFormat="0" applyFill="0" applyAlignment="0" applyProtection="0"/>
    <xf numFmtId="0" fontId="290" fillId="0" borderId="2494" applyNumberFormat="0" applyFill="0" applyAlignment="0" applyProtection="0">
      <alignment vertical="center"/>
    </xf>
    <xf numFmtId="0" fontId="68" fillId="0" borderId="2494" applyNumberFormat="0" applyFill="0" applyAlignment="0" applyProtection="0"/>
    <xf numFmtId="0" fontId="158" fillId="0" borderId="2494" applyNumberFormat="0" applyFill="0" applyAlignment="0" applyProtection="0"/>
    <xf numFmtId="0" fontId="158" fillId="0" borderId="2494" applyNumberFormat="0" applyFill="0" applyAlignment="0" applyProtection="0"/>
    <xf numFmtId="0" fontId="158" fillId="0" borderId="2494" applyNumberFormat="0" applyFill="0" applyAlignment="0" applyProtection="0"/>
    <xf numFmtId="0" fontId="158" fillId="0" borderId="2494" applyNumberFormat="0" applyFill="0" applyAlignment="0" applyProtection="0"/>
    <xf numFmtId="0" fontId="158" fillId="0" borderId="2494" applyNumberFormat="0" applyFill="0" applyAlignment="0" applyProtection="0"/>
    <xf numFmtId="0" fontId="158" fillId="0" borderId="2494" applyNumberFormat="0" applyFill="0" applyAlignment="0" applyProtection="0"/>
    <xf numFmtId="0" fontId="270" fillId="73" borderId="2540" applyNumberFormat="0" applyAlignment="0" applyProtection="0">
      <alignment vertical="center"/>
    </xf>
    <xf numFmtId="0" fontId="50" fillId="79" borderId="2510" applyNumberFormat="0" applyFont="0" applyAlignment="0" applyProtection="0"/>
    <xf numFmtId="0" fontId="270" fillId="73" borderId="2491" applyNumberFormat="0" applyAlignment="0" applyProtection="0">
      <alignment vertical="center"/>
    </xf>
    <xf numFmtId="0" fontId="210" fillId="73" borderId="2488" applyNumberFormat="0" applyAlignment="0" applyProtection="0">
      <alignment vertical="center"/>
    </xf>
    <xf numFmtId="0" fontId="50" fillId="79" borderId="2539" applyNumberFormat="0" applyFont="0" applyAlignment="0" applyProtection="0"/>
    <xf numFmtId="0" fontId="50" fillId="79" borderId="2539" applyNumberFormat="0" applyFont="0" applyAlignment="0" applyProtection="0"/>
    <xf numFmtId="0" fontId="256" fillId="63" borderId="2488" applyNumberFormat="0" applyAlignment="0" applyProtection="0">
      <alignment vertical="center"/>
    </xf>
    <xf numFmtId="0" fontId="290" fillId="0" borderId="2494" applyNumberFormat="0" applyFill="0" applyAlignment="0" applyProtection="0">
      <alignment vertical="center"/>
    </xf>
    <xf numFmtId="0" fontId="50" fillId="79" borderId="2520" applyNumberFormat="0" applyFont="0" applyAlignment="0" applyProtection="0"/>
    <xf numFmtId="0" fontId="201" fillId="79" borderId="2490" applyNumberFormat="0" applyFont="0" applyAlignment="0" applyProtection="0">
      <alignment vertical="center"/>
    </xf>
    <xf numFmtId="0" fontId="149" fillId="41" borderId="2508" applyNumberFormat="0" applyAlignment="0" applyProtection="0"/>
    <xf numFmtId="0" fontId="156" fillId="54" borderId="2511" applyNumberFormat="0" applyAlignment="0" applyProtection="0"/>
    <xf numFmtId="0" fontId="172" fillId="0" borderId="2552"/>
    <xf numFmtId="3" fontId="27" fillId="0" borderId="2544" applyNumberFormat="0" applyFont="0" applyFill="0" applyAlignment="0" applyProtection="0">
      <alignment vertical="center"/>
    </xf>
    <xf numFmtId="3" fontId="27" fillId="0" borderId="2544" applyNumberFormat="0" applyFont="0" applyFill="0" applyAlignment="0" applyProtection="0">
      <alignment vertical="center"/>
    </xf>
    <xf numFmtId="3" fontId="276" fillId="109" borderId="2531"/>
    <xf numFmtId="0" fontId="172" fillId="0" borderId="2532"/>
    <xf numFmtId="3" fontId="27" fillId="0" borderId="2525" applyNumberFormat="0" applyFont="0" applyFill="0" applyAlignment="0" applyProtection="0">
      <alignment vertical="center"/>
    </xf>
    <xf numFmtId="3" fontId="27" fillId="0" borderId="2525" applyNumberFormat="0" applyFont="0" applyFill="0" applyAlignment="0" applyProtection="0">
      <alignment vertical="center"/>
    </xf>
    <xf numFmtId="3" fontId="276" fillId="109" borderId="2512"/>
    <xf numFmtId="0" fontId="172" fillId="0" borderId="2513"/>
    <xf numFmtId="3" fontId="27" fillId="0" borderId="2505" applyNumberFormat="0" applyFont="0" applyFill="0" applyAlignment="0" applyProtection="0">
      <alignment vertical="center"/>
    </xf>
    <xf numFmtId="3" fontId="27" fillId="0" borderId="2505" applyNumberFormat="0" applyFont="0" applyFill="0" applyAlignment="0" applyProtection="0">
      <alignment vertical="center"/>
    </xf>
    <xf numFmtId="0" fontId="50" fillId="79" borderId="2539" applyNumberFormat="0" applyFont="0" applyAlignment="0" applyProtection="0"/>
    <xf numFmtId="0" fontId="54" fillId="73" borderId="2537" applyNumberFormat="0" applyAlignment="0" applyProtection="0"/>
    <xf numFmtId="0" fontId="156" fillId="54" borderId="2521" applyNumberFormat="0" applyAlignment="0" applyProtection="0"/>
    <xf numFmtId="0" fontId="149" fillId="41" borderId="2547" applyNumberFormat="0" applyAlignment="0" applyProtection="0"/>
    <xf numFmtId="3" fontId="276" fillId="109" borderId="2541"/>
    <xf numFmtId="0" fontId="50" fillId="79" borderId="2520" applyNumberFormat="0" applyFont="0" applyAlignment="0" applyProtection="0"/>
    <xf numFmtId="0" fontId="54" fillId="73" borderId="2547" applyNumberFormat="0" applyAlignment="0" applyProtection="0"/>
    <xf numFmtId="0" fontId="36" fillId="0" borderId="2525" applyNumberFormat="0" applyFill="0" applyBorder="0" applyAlignment="0" applyProtection="0"/>
    <xf numFmtId="0" fontId="270" fillId="73" borderId="2521" applyNumberFormat="0" applyAlignment="0" applyProtection="0">
      <alignment vertical="center"/>
    </xf>
    <xf numFmtId="0" fontId="210" fillId="73" borderId="2547" applyNumberFormat="0" applyAlignment="0" applyProtection="0">
      <alignment vertical="center"/>
    </xf>
    <xf numFmtId="0" fontId="149" fillId="41" borderId="2537" applyNumberFormat="0" applyAlignment="0" applyProtection="0"/>
    <xf numFmtId="37" fontId="172" fillId="105" borderId="2536">
      <alignment horizontal="center" vertical="center" wrapText="1"/>
    </xf>
    <xf numFmtId="0" fontId="149" fillId="41" borderId="2537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2539" applyNumberFormat="0" applyFont="0" applyAlignment="0" applyProtection="0"/>
    <xf numFmtId="0" fontId="158" fillId="0" borderId="2514" applyNumberFormat="0" applyFill="0" applyAlignment="0" applyProtection="0"/>
    <xf numFmtId="0" fontId="290" fillId="0" borderId="2514" applyNumberFormat="0" applyFill="0" applyAlignment="0" applyProtection="0">
      <alignment vertical="center"/>
    </xf>
    <xf numFmtId="0" fontId="68" fillId="0" borderId="2514" applyNumberFormat="0" applyFill="0" applyAlignment="0" applyProtection="0"/>
    <xf numFmtId="0" fontId="158" fillId="0" borderId="2514" applyNumberFormat="0" applyFill="0" applyAlignment="0" applyProtection="0"/>
    <xf numFmtId="0" fontId="290" fillId="0" borderId="2514" applyNumberFormat="0" applyFill="0" applyAlignment="0" applyProtection="0">
      <alignment vertical="center"/>
    </xf>
    <xf numFmtId="0" fontId="68" fillId="0" borderId="2514" applyNumberFormat="0" applyFill="0" applyAlignment="0" applyProtection="0"/>
    <xf numFmtId="0" fontId="158" fillId="0" borderId="2514" applyNumberFormat="0" applyFill="0" applyAlignment="0" applyProtection="0"/>
    <xf numFmtId="0" fontId="158" fillId="0" borderId="2514" applyNumberFormat="0" applyFill="0" applyAlignment="0" applyProtection="0"/>
    <xf numFmtId="0" fontId="158" fillId="0" borderId="2514" applyNumberFormat="0" applyFill="0" applyAlignment="0" applyProtection="0"/>
    <xf numFmtId="0" fontId="158" fillId="0" borderId="2514" applyNumberFormat="0" applyFill="0" applyAlignment="0" applyProtection="0"/>
    <xf numFmtId="0" fontId="158" fillId="0" borderId="2514" applyNumberFormat="0" applyFill="0" applyAlignment="0" applyProtection="0"/>
    <xf numFmtId="0" fontId="158" fillId="0" borderId="2514" applyNumberFormat="0" applyFill="0" applyAlignment="0" applyProtection="0"/>
    <xf numFmtId="0" fontId="270" fillId="73" borderId="2511" applyNumberFormat="0" applyAlignment="0" applyProtection="0">
      <alignment vertical="center"/>
    </xf>
    <xf numFmtId="0" fontId="210" fillId="73" borderId="2508" applyNumberFormat="0" applyAlignment="0" applyProtection="0">
      <alignment vertical="center"/>
    </xf>
    <xf numFmtId="0" fontId="62" fillId="63" borderId="2537" applyNumberFormat="0" applyAlignment="0" applyProtection="0"/>
    <xf numFmtId="0" fontId="256" fillId="63" borderId="2508" applyNumberFormat="0" applyAlignment="0" applyProtection="0">
      <alignment vertical="center"/>
    </xf>
    <xf numFmtId="0" fontId="290" fillId="0" borderId="2514" applyNumberFormat="0" applyFill="0" applyAlignment="0" applyProtection="0">
      <alignment vertical="center"/>
    </xf>
    <xf numFmtId="0" fontId="201" fillId="79" borderId="2510" applyNumberFormat="0" applyFont="0" applyAlignment="0" applyProtection="0">
      <alignment vertical="center"/>
    </xf>
    <xf numFmtId="0" fontId="50" fillId="79" borderId="2549" applyNumberFormat="0" applyFont="0" applyAlignment="0" applyProtection="0"/>
    <xf numFmtId="0" fontId="140" fillId="54" borderId="2547" applyNumberFormat="0" applyAlignment="0" applyProtection="0"/>
    <xf numFmtId="0" fontId="158" fillId="0" borderId="2524" applyNumberFormat="0" applyFill="0" applyAlignment="0" applyProtection="0"/>
    <xf numFmtId="0" fontId="290" fillId="0" borderId="2524" applyNumberFormat="0" applyFill="0" applyAlignment="0" applyProtection="0">
      <alignment vertical="center"/>
    </xf>
    <xf numFmtId="0" fontId="68" fillId="0" borderId="2524" applyNumberFormat="0" applyFill="0" applyAlignment="0" applyProtection="0"/>
    <xf numFmtId="0" fontId="158" fillId="0" borderId="2524" applyNumberFormat="0" applyFill="0" applyAlignment="0" applyProtection="0"/>
    <xf numFmtId="0" fontId="290" fillId="0" borderId="2524" applyNumberFormat="0" applyFill="0" applyAlignment="0" applyProtection="0">
      <alignment vertical="center"/>
    </xf>
    <xf numFmtId="0" fontId="68" fillId="0" borderId="2524" applyNumberFormat="0" applyFill="0" applyAlignment="0" applyProtection="0"/>
    <xf numFmtId="0" fontId="158" fillId="0" borderId="2524" applyNumberFormat="0" applyFill="0" applyAlignment="0" applyProtection="0"/>
    <xf numFmtId="0" fontId="158" fillId="0" borderId="2524" applyNumberFormat="0" applyFill="0" applyAlignment="0" applyProtection="0"/>
    <xf numFmtId="0" fontId="158" fillId="0" borderId="2524" applyNumberFormat="0" applyFill="0" applyAlignment="0" applyProtection="0"/>
    <xf numFmtId="0" fontId="158" fillId="0" borderId="2524" applyNumberFormat="0" applyFill="0" applyAlignment="0" applyProtection="0"/>
    <xf numFmtId="0" fontId="158" fillId="0" borderId="2524" applyNumberFormat="0" applyFill="0" applyAlignment="0" applyProtection="0"/>
    <xf numFmtId="0" fontId="158" fillId="0" borderId="2524" applyNumberFormat="0" applyFill="0" applyAlignment="0" applyProtection="0"/>
    <xf numFmtId="0" fontId="36" fillId="0" borderId="2544" applyNumberFormat="0" applyFill="0" applyBorder="0" applyAlignment="0" applyProtection="0"/>
    <xf numFmtId="0" fontId="270" fillId="73" borderId="2521" applyNumberFormat="0" applyAlignment="0" applyProtection="0">
      <alignment vertical="center"/>
    </xf>
    <xf numFmtId="0" fontId="210" fillId="73" borderId="2518" applyNumberFormat="0" applyAlignment="0" applyProtection="0">
      <alignment vertical="center"/>
    </xf>
    <xf numFmtId="0" fontId="149" fillId="41" borderId="2547" applyNumberFormat="0" applyAlignment="0" applyProtection="0"/>
    <xf numFmtId="0" fontId="256" fillId="63" borderId="2518" applyNumberFormat="0" applyAlignment="0" applyProtection="0">
      <alignment vertical="center"/>
    </xf>
    <xf numFmtId="0" fontId="290" fillId="0" borderId="2524" applyNumberFormat="0" applyFill="0" applyAlignment="0" applyProtection="0">
      <alignment vertical="center"/>
    </xf>
    <xf numFmtId="0" fontId="201" fillId="79" borderId="2520" applyNumberFormat="0" applyFont="0" applyAlignment="0" applyProtection="0">
      <alignment vertical="center"/>
    </xf>
    <xf numFmtId="0" fontId="158" fillId="0" borderId="2533" applyNumberFormat="0" applyFill="0" applyAlignment="0" applyProtection="0"/>
    <xf numFmtId="0" fontId="290" fillId="0" borderId="2533" applyNumberFormat="0" applyFill="0" applyAlignment="0" applyProtection="0">
      <alignment vertical="center"/>
    </xf>
    <xf numFmtId="0" fontId="68" fillId="0" borderId="2533" applyNumberFormat="0" applyFill="0" applyAlignment="0" applyProtection="0"/>
    <xf numFmtId="0" fontId="158" fillId="0" borderId="2533" applyNumberFormat="0" applyFill="0" applyAlignment="0" applyProtection="0"/>
    <xf numFmtId="0" fontId="290" fillId="0" borderId="2533" applyNumberFormat="0" applyFill="0" applyAlignment="0" applyProtection="0">
      <alignment vertical="center"/>
    </xf>
    <xf numFmtId="0" fontId="68" fillId="0" borderId="2533" applyNumberFormat="0" applyFill="0" applyAlignment="0" applyProtection="0"/>
    <xf numFmtId="0" fontId="158" fillId="0" borderId="2533" applyNumberFormat="0" applyFill="0" applyAlignment="0" applyProtection="0"/>
    <xf numFmtId="0" fontId="158" fillId="0" borderId="2533" applyNumberFormat="0" applyFill="0" applyAlignment="0" applyProtection="0"/>
    <xf numFmtId="0" fontId="158" fillId="0" borderId="2533" applyNumberFormat="0" applyFill="0" applyAlignment="0" applyProtection="0"/>
    <xf numFmtId="0" fontId="158" fillId="0" borderId="2533" applyNumberFormat="0" applyFill="0" applyAlignment="0" applyProtection="0"/>
    <xf numFmtId="0" fontId="158" fillId="0" borderId="2533" applyNumberFormat="0" applyFill="0" applyAlignment="0" applyProtection="0"/>
    <xf numFmtId="0" fontId="158" fillId="0" borderId="2533" applyNumberFormat="0" applyFill="0" applyAlignment="0" applyProtection="0"/>
    <xf numFmtId="0" fontId="270" fillId="73" borderId="2530" applyNumberFormat="0" applyAlignment="0" applyProtection="0">
      <alignment vertical="center"/>
    </xf>
    <xf numFmtId="0" fontId="290" fillId="0" borderId="2533" applyNumberFormat="0" applyFill="0" applyAlignment="0" applyProtection="0">
      <alignment vertical="center"/>
    </xf>
    <xf numFmtId="0" fontId="201" fillId="79" borderId="2529" applyNumberFormat="0" applyFont="0" applyAlignment="0" applyProtection="0">
      <alignment vertical="center"/>
    </xf>
    <xf numFmtId="0" fontId="158" fillId="0" borderId="2543" applyNumberFormat="0" applyFill="0" applyAlignment="0" applyProtection="0"/>
    <xf numFmtId="0" fontId="158" fillId="0" borderId="2543" applyNumberFormat="0" applyFill="0" applyAlignment="0" applyProtection="0"/>
    <xf numFmtId="0" fontId="158" fillId="0" borderId="2543" applyNumberFormat="0" applyFill="0" applyAlignment="0" applyProtection="0"/>
    <xf numFmtId="0" fontId="158" fillId="0" borderId="2543" applyNumberFormat="0" applyFill="0" applyAlignment="0" applyProtection="0"/>
    <xf numFmtId="0" fontId="270" fillId="73" borderId="2540" applyNumberFormat="0" applyAlignment="0" applyProtection="0">
      <alignment vertical="center"/>
    </xf>
    <xf numFmtId="0" fontId="210" fillId="73" borderId="2537" applyNumberFormat="0" applyAlignment="0" applyProtection="0">
      <alignment vertical="center"/>
    </xf>
    <xf numFmtId="0" fontId="256" fillId="63" borderId="2537" applyNumberFormat="0" applyAlignment="0" applyProtection="0">
      <alignment vertical="center"/>
    </xf>
    <xf numFmtId="0" fontId="290" fillId="0" borderId="2543" applyNumberFormat="0" applyFill="0" applyAlignment="0" applyProtection="0">
      <alignment vertical="center"/>
    </xf>
    <xf numFmtId="0" fontId="201" fillId="79" borderId="2539" applyNumberFormat="0" applyFont="0" applyAlignment="0" applyProtection="0">
      <alignment vertical="center"/>
    </xf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270" fillId="73" borderId="2550" applyNumberFormat="0" applyAlignment="0" applyProtection="0">
      <alignment vertical="center"/>
    </xf>
    <xf numFmtId="0" fontId="210" fillId="73" borderId="2547" applyNumberFormat="0" applyAlignment="0" applyProtection="0">
      <alignment vertical="center"/>
    </xf>
    <xf numFmtId="0" fontId="256" fillId="63" borderId="2547" applyNumberFormat="0" applyAlignment="0" applyProtection="0">
      <alignment vertical="center"/>
    </xf>
    <xf numFmtId="0" fontId="290" fillId="0" borderId="2553" applyNumberFormat="0" applyFill="0" applyAlignment="0" applyProtection="0">
      <alignment vertical="center"/>
    </xf>
    <xf numFmtId="0" fontId="201" fillId="79" borderId="2549" applyNumberFormat="0" applyFont="0" applyAlignment="0" applyProtection="0">
      <alignment vertical="center"/>
    </xf>
    <xf numFmtId="0" fontId="156" fillId="54" borderId="2560" applyNumberFormat="0" applyAlignment="0" applyProtection="0"/>
    <xf numFmtId="0" fontId="156" fillId="54" borderId="2560" applyNumberFormat="0" applyAlignment="0" applyProtection="0"/>
    <xf numFmtId="0" fontId="156" fillId="54" borderId="2560" applyNumberFormat="0" applyAlignment="0" applyProtection="0"/>
    <xf numFmtId="0" fontId="66" fillId="73" borderId="2560" applyNumberFormat="0" applyAlignment="0" applyProtection="0"/>
    <xf numFmtId="0" fontId="270" fillId="73" borderId="2560" applyNumberFormat="0" applyAlignment="0" applyProtection="0">
      <alignment vertical="center"/>
    </xf>
    <xf numFmtId="0" fontId="270" fillId="73" borderId="2560" applyNumberFormat="0" applyAlignment="0" applyProtection="0">
      <alignment vertical="center"/>
    </xf>
    <xf numFmtId="0" fontId="156" fillId="54" borderId="2560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201" fillId="79" borderId="2559" applyNumberFormat="0" applyFont="0" applyAlignment="0" applyProtection="0">
      <alignment vertical="center"/>
    </xf>
    <xf numFmtId="0" fontId="201" fillId="79" borderId="2559" applyNumberFormat="0" applyFont="0" applyAlignment="0" applyProtection="0">
      <alignment vertical="center"/>
    </xf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156" fillId="54" borderId="2580" applyNumberFormat="0" applyAlignment="0" applyProtection="0"/>
    <xf numFmtId="0" fontId="156" fillId="54" borderId="2580" applyNumberFormat="0" applyAlignment="0" applyProtection="0"/>
    <xf numFmtId="0" fontId="156" fillId="54" borderId="2580" applyNumberFormat="0" applyAlignment="0" applyProtection="0"/>
    <xf numFmtId="0" fontId="156" fillId="54" borderId="2580" applyNumberFormat="0" applyAlignment="0" applyProtection="0"/>
    <xf numFmtId="0" fontId="66" fillId="73" borderId="2580" applyNumberFormat="0" applyAlignment="0" applyProtection="0"/>
    <xf numFmtId="0" fontId="270" fillId="73" borderId="2580" applyNumberFormat="0" applyAlignment="0" applyProtection="0">
      <alignment vertical="center"/>
    </xf>
    <xf numFmtId="0" fontId="156" fillId="54" borderId="2580" applyNumberFormat="0" applyAlignment="0" applyProtection="0"/>
    <xf numFmtId="0" fontId="66" fillId="73" borderId="2580" applyNumberFormat="0" applyAlignment="0" applyProtection="0"/>
    <xf numFmtId="0" fontId="270" fillId="73" borderId="2580" applyNumberFormat="0" applyAlignment="0" applyProtection="0">
      <alignment vertical="center"/>
    </xf>
    <xf numFmtId="0" fontId="156" fillId="54" borderId="2580" applyNumberForma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201" fillId="79" borderId="2579" applyNumberFormat="0" applyFont="0" applyAlignment="0" applyProtection="0">
      <alignment vertical="center"/>
    </xf>
    <xf numFmtId="0" fontId="201" fillId="79" borderId="2579" applyNumberFormat="0" applyFont="0" applyAlignment="0" applyProtection="0">
      <alignment vertical="center"/>
    </xf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9" fillId="56" borderId="2579" applyNumberForma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50" fillId="79" borderId="2579" applyNumberFormat="0" applyFont="0" applyAlignment="0" applyProtection="0"/>
    <xf numFmtId="0" fontId="140" fillId="54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54" fillId="73" borderId="2547" applyNumberFormat="0" applyAlignment="0" applyProtection="0"/>
    <xf numFmtId="0" fontId="140" fillId="54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54" fillId="73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54" fillId="73" borderId="2547" applyNumberFormat="0" applyAlignment="0" applyProtection="0"/>
    <xf numFmtId="0" fontId="140" fillId="54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67" applyNumberFormat="0" applyAlignment="0" applyProtection="0"/>
    <xf numFmtId="0" fontId="210" fillId="73" borderId="2567" applyNumberFormat="0" applyAlignment="0" applyProtection="0">
      <alignment vertical="center"/>
    </xf>
    <xf numFmtId="0" fontId="140" fillId="54" borderId="2567" applyNumberFormat="0" applyAlignment="0" applyProtection="0"/>
    <xf numFmtId="0" fontId="210" fillId="73" borderId="2567" applyNumberFormat="0" applyAlignment="0" applyProtection="0">
      <alignment vertical="center"/>
    </xf>
    <xf numFmtId="0" fontId="54" fillId="73" borderId="2567" applyNumberFormat="0" applyAlignment="0" applyProtection="0"/>
    <xf numFmtId="0" fontId="140" fillId="54" borderId="2567" applyNumberFormat="0" applyAlignment="0" applyProtection="0"/>
    <xf numFmtId="0" fontId="140" fillId="54" borderId="2567" applyNumberFormat="0" applyAlignment="0" applyProtection="0"/>
    <xf numFmtId="0" fontId="140" fillId="54" borderId="2567" applyNumberFormat="0" applyAlignment="0" applyProtection="0"/>
    <xf numFmtId="0" fontId="140" fillId="54" borderId="2567" applyNumberFormat="0" applyAlignment="0" applyProtection="0"/>
    <xf numFmtId="0" fontId="262" fillId="107" borderId="2548">
      <alignment textRotation="90"/>
    </xf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62" fillId="63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149" fillId="41" borderId="2547" applyNumberFormat="0" applyAlignment="0" applyProtection="0"/>
    <xf numFmtId="0" fontId="62" fillId="63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149" fillId="41" borderId="2547" applyNumberFormat="0" applyAlignment="0" applyProtection="0"/>
    <xf numFmtId="10" fontId="41" fillId="35" borderId="2544" applyNumberFormat="0" applyBorder="0" applyAlignment="0" applyProtection="0"/>
    <xf numFmtId="10" fontId="41" fillId="35" borderId="2544" applyNumberFormat="0" applyBorder="0" applyAlignment="0" applyProtection="0"/>
    <xf numFmtId="0" fontId="262" fillId="107" borderId="2558">
      <alignment textRotation="90"/>
    </xf>
    <xf numFmtId="0" fontId="262" fillId="107" borderId="2578">
      <alignment textRotation="90"/>
    </xf>
    <xf numFmtId="37" fontId="172" fillId="105" borderId="2546">
      <alignment horizontal="center" vertical="center" wrapText="1"/>
    </xf>
    <xf numFmtId="0" fontId="149" fillId="41" borderId="2577" applyNumberFormat="0" applyAlignment="0" applyProtection="0"/>
    <xf numFmtId="0" fontId="149" fillId="41" borderId="2577" applyNumberFormat="0" applyAlignment="0" applyProtection="0"/>
    <xf numFmtId="0" fontId="149" fillId="41" borderId="2577" applyNumberFormat="0" applyAlignment="0" applyProtection="0"/>
    <xf numFmtId="10" fontId="30" fillId="35" borderId="2555" applyNumberFormat="0" applyBorder="0" applyAlignment="0" applyProtection="0"/>
    <xf numFmtId="10" fontId="41" fillId="35" borderId="2555" applyNumberFormat="0" applyBorder="0" applyAlignment="0" applyProtection="0"/>
    <xf numFmtId="10" fontId="41" fillId="35" borderId="2555" applyNumberFormat="0" applyBorder="0" applyAlignment="0" applyProtection="0"/>
    <xf numFmtId="0" fontId="149" fillId="41" borderId="2577" applyNumberFormat="0" applyAlignment="0" applyProtection="0"/>
    <xf numFmtId="0" fontId="62" fillId="63" borderId="2577" applyNumberFormat="0" applyAlignment="0" applyProtection="0"/>
    <xf numFmtId="0" fontId="256" fillId="63" borderId="2577" applyNumberFormat="0" applyAlignment="0" applyProtection="0">
      <alignment vertical="center"/>
    </xf>
    <xf numFmtId="0" fontId="149" fillId="41" borderId="2577" applyNumberFormat="0" applyAlignment="0" applyProtection="0"/>
    <xf numFmtId="0" fontId="62" fillId="63" borderId="2577" applyNumberFormat="0" applyAlignment="0" applyProtection="0"/>
    <xf numFmtId="0" fontId="256" fillId="63" borderId="2577" applyNumberFormat="0" applyAlignment="0" applyProtection="0">
      <alignment vertical="center"/>
    </xf>
    <xf numFmtId="0" fontId="149" fillId="41" borderId="2577" applyNumberFormat="0" applyAlignment="0" applyProtection="0"/>
    <xf numFmtId="10" fontId="41" fillId="35" borderId="2574" applyNumberFormat="0" applyBorder="0" applyAlignment="0" applyProtection="0"/>
    <xf numFmtId="10" fontId="41" fillId="35" borderId="2574" applyNumberFormat="0" applyBorder="0" applyAlignment="0" applyProtection="0"/>
    <xf numFmtId="37" fontId="172" fillId="105" borderId="2557">
      <alignment horizontal="center" vertical="center" wrapText="1"/>
    </xf>
    <xf numFmtId="37" fontId="172" fillId="105" borderId="2576">
      <alignment horizontal="center" vertical="center" wrapText="1"/>
    </xf>
    <xf numFmtId="0" fontId="249" fillId="0" borderId="2236">
      <alignment horizontal="left" vertical="top"/>
    </xf>
    <xf numFmtId="0" fontId="42" fillId="0" borderId="2545">
      <alignment horizontal="left" vertical="center"/>
    </xf>
    <xf numFmtId="0" fontId="44" fillId="0" borderId="2545">
      <alignment horizontal="left" vertical="center"/>
    </xf>
    <xf numFmtId="0" fontId="246" fillId="0" borderId="2236">
      <alignment horizontal="left" vertical="top"/>
    </xf>
    <xf numFmtId="0" fontId="140" fillId="54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54" fillId="73" borderId="2547" applyNumberFormat="0" applyAlignment="0" applyProtection="0"/>
    <xf numFmtId="0" fontId="140" fillId="54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54" fillId="73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42" fillId="0" borderId="2556">
      <alignment horizontal="left" vertical="center"/>
    </xf>
    <xf numFmtId="0" fontId="44" fillId="0" borderId="2556">
      <alignment horizontal="left" vertical="center"/>
    </xf>
    <xf numFmtId="0" fontId="42" fillId="0" borderId="2575">
      <alignment horizontal="left" vertical="center"/>
    </xf>
    <xf numFmtId="0" fontId="44" fillId="0" borderId="2575">
      <alignment horizontal="left" vertical="center"/>
    </xf>
    <xf numFmtId="0" fontId="36" fillId="0" borderId="2544" applyNumberFormat="0" applyFill="0" applyBorder="0" applyAlignment="0" applyProtection="0"/>
    <xf numFmtId="0" fontId="36" fillId="0" borderId="2564" applyNumberFormat="0" applyFill="0" applyBorder="0" applyAlignment="0" applyProtection="0"/>
    <xf numFmtId="0" fontId="36" fillId="0" borderId="2544" applyNumberFormat="0" applyFill="0" applyBorder="0" applyAlignment="0" applyProtection="0"/>
    <xf numFmtId="0" fontId="44" fillId="0" borderId="2565">
      <alignment horizontal="left" vertical="center"/>
    </xf>
    <xf numFmtId="0" fontId="42" fillId="0" borderId="2565">
      <alignment horizontal="left" vertical="center"/>
    </xf>
    <xf numFmtId="0" fontId="42" fillId="0" borderId="2545">
      <alignment horizontal="left" vertical="center"/>
    </xf>
    <xf numFmtId="0" fontId="44" fillId="0" borderId="2545">
      <alignment horizontal="left" vertical="center"/>
    </xf>
    <xf numFmtId="0" fontId="42" fillId="0" borderId="2545">
      <alignment horizontal="left" vertical="center"/>
    </xf>
    <xf numFmtId="10" fontId="41" fillId="35" borderId="2564" applyNumberFormat="0" applyBorder="0" applyAlignment="0" applyProtection="0"/>
    <xf numFmtId="10" fontId="30" fillId="35" borderId="2564" applyNumberFormat="0" applyBorder="0" applyAlignment="0" applyProtection="0"/>
    <xf numFmtId="0" fontId="256" fillId="63" borderId="2567" applyNumberFormat="0" applyAlignment="0" applyProtection="0">
      <alignment vertical="center"/>
    </xf>
    <xf numFmtId="0" fontId="149" fillId="41" borderId="2567" applyNumberFormat="0" applyAlignment="0" applyProtection="0"/>
    <xf numFmtId="0" fontId="256" fillId="63" borderId="2567" applyNumberFormat="0" applyAlignment="0" applyProtection="0">
      <alignment vertical="center"/>
    </xf>
    <xf numFmtId="0" fontId="62" fillId="63" borderId="2567" applyNumberFormat="0" applyAlignment="0" applyProtection="0"/>
    <xf numFmtId="0" fontId="149" fillId="41" borderId="2567" applyNumberFormat="0" applyAlignment="0" applyProtection="0"/>
    <xf numFmtId="0" fontId="149" fillId="41" borderId="2567" applyNumberFormat="0" applyAlignment="0" applyProtection="0"/>
    <xf numFmtId="0" fontId="149" fillId="41" borderId="2567" applyNumberFormat="0" applyAlignment="0" applyProtection="0"/>
    <xf numFmtId="0" fontId="149" fillId="41" borderId="2567" applyNumberFormat="0" applyAlignment="0" applyProtection="0"/>
    <xf numFmtId="37" fontId="172" fillId="105" borderId="2546">
      <alignment horizontal="center" vertical="center" wrapText="1"/>
    </xf>
    <xf numFmtId="0" fontId="262" fillId="107" borderId="2568">
      <alignment textRotation="90"/>
    </xf>
    <xf numFmtId="10" fontId="41" fillId="35" borderId="2544" applyNumberFormat="0" applyBorder="0" applyAlignment="0" applyProtection="0"/>
    <xf numFmtId="10" fontId="41" fillId="35" borderId="2544" applyNumberFormat="0" applyBorder="0" applyAlignment="0" applyProtection="0"/>
    <xf numFmtId="10" fontId="30" fillId="35" borderId="2544" applyNumberFormat="0" applyBorder="0" applyAlignment="0" applyProtection="0"/>
    <xf numFmtId="0" fontId="149" fillId="41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62" fillId="63" borderId="2547" applyNumberFormat="0" applyAlignment="0" applyProtection="0"/>
    <xf numFmtId="0" fontId="149" fillId="41" borderId="2547" applyNumberFormat="0" applyAlignment="0" applyProtection="0"/>
    <xf numFmtId="37" fontId="172" fillId="105" borderId="2546">
      <alignment horizontal="center" vertical="center" wrapText="1"/>
    </xf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10" fontId="41" fillId="35" borderId="2544" applyNumberFormat="0" applyBorder="0" applyAlignment="0" applyProtection="0"/>
    <xf numFmtId="10" fontId="41" fillId="35" borderId="2544" applyNumberFormat="0" applyBorder="0" applyAlignment="0" applyProtection="0"/>
    <xf numFmtId="10" fontId="30" fillId="35" borderId="2544" applyNumberFormat="0" applyBorder="0" applyAlignment="0" applyProtection="0"/>
    <xf numFmtId="0" fontId="149" fillId="41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62" fillId="63" borderId="2547" applyNumberFormat="0" applyAlignment="0" applyProtection="0"/>
    <xf numFmtId="0" fontId="149" fillId="41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62" fillId="63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262" fillId="107" borderId="2548">
      <alignment textRotation="90"/>
    </xf>
    <xf numFmtId="0" fontId="262" fillId="107" borderId="2548">
      <alignment textRotation="90"/>
    </xf>
    <xf numFmtId="0" fontId="140" fillId="54" borderId="2577" applyNumberFormat="0" applyAlignment="0" applyProtection="0"/>
    <xf numFmtId="0" fontId="140" fillId="54" borderId="2577" applyNumberFormat="0" applyAlignment="0" applyProtection="0"/>
    <xf numFmtId="0" fontId="140" fillId="54" borderId="2577" applyNumberFormat="0" applyAlignment="0" applyProtection="0"/>
    <xf numFmtId="0" fontId="140" fillId="54" borderId="2577" applyNumberFormat="0" applyAlignment="0" applyProtection="0"/>
    <xf numFmtId="0" fontId="140" fillId="54" borderId="2577" applyNumberFormat="0" applyAlignment="0" applyProtection="0"/>
    <xf numFmtId="0" fontId="140" fillId="54" borderId="2577" applyNumberFormat="0" applyAlignment="0" applyProtection="0"/>
    <xf numFmtId="0" fontId="54" fillId="73" borderId="2577" applyNumberFormat="0" applyAlignment="0" applyProtection="0"/>
    <xf numFmtId="0" fontId="210" fillId="73" borderId="2577" applyNumberFormat="0" applyAlignment="0" applyProtection="0">
      <alignment vertical="center"/>
    </xf>
    <xf numFmtId="0" fontId="140" fillId="54" borderId="2577" applyNumberFormat="0" applyAlignment="0" applyProtection="0"/>
    <xf numFmtId="0" fontId="36" fillId="0" borderId="2544" applyNumberFormat="0" applyFill="0" applyBorder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140" fillId="54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140" fillId="54" borderId="2547" applyNumberFormat="0" applyAlignment="0" applyProtection="0"/>
    <xf numFmtId="0" fontId="54" fillId="73" borderId="2547" applyNumberFormat="0" applyAlignment="0" applyProtection="0"/>
    <xf numFmtId="0" fontId="210" fillId="73" borderId="2547" applyNumberFormat="0" applyAlignment="0" applyProtection="0">
      <alignment vertical="center"/>
    </xf>
    <xf numFmtId="0" fontId="140" fillId="54" borderId="2547" applyNumberFormat="0" applyAlignment="0" applyProtection="0"/>
    <xf numFmtId="0" fontId="44" fillId="0" borderId="2545">
      <alignment horizontal="left" vertical="center"/>
    </xf>
    <xf numFmtId="0" fontId="42" fillId="0" borderId="2545">
      <alignment horizontal="left" vertical="center"/>
    </xf>
    <xf numFmtId="37" fontId="172" fillId="105" borderId="2546">
      <alignment horizontal="center" vertical="center" wrapText="1"/>
    </xf>
    <xf numFmtId="10" fontId="41" fillId="35" borderId="2544" applyNumberFormat="0" applyBorder="0" applyAlignment="0" applyProtection="0"/>
    <xf numFmtId="10" fontId="41" fillId="35" borderId="2544" applyNumberFormat="0" applyBorder="0" applyAlignment="0" applyProtection="0"/>
    <xf numFmtId="10" fontId="30" fillId="35" borderId="2544" applyNumberFormat="0" applyBorder="0" applyAlignment="0" applyProtection="0"/>
    <xf numFmtId="0" fontId="149" fillId="41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62" fillId="63" borderId="2547" applyNumberFormat="0" applyAlignment="0" applyProtection="0"/>
    <xf numFmtId="0" fontId="149" fillId="41" borderId="2547" applyNumberFormat="0" applyAlignment="0" applyProtection="0"/>
    <xf numFmtId="0" fontId="256" fillId="63" borderId="2547" applyNumberFormat="0" applyAlignment="0" applyProtection="0">
      <alignment vertical="center"/>
    </xf>
    <xf numFmtId="0" fontId="62" fillId="63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149" fillId="41" borderId="2547" applyNumberFormat="0" applyAlignment="0" applyProtection="0"/>
    <xf numFmtId="0" fontId="262" fillId="107" borderId="2548">
      <alignment textRotation="90"/>
    </xf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9" fillId="56" borderId="2569" applyNumberForma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201" fillId="79" borderId="2569" applyNumberFormat="0" applyFont="0" applyAlignment="0" applyProtection="0">
      <alignment vertical="center"/>
    </xf>
    <xf numFmtId="0" fontId="201" fillId="79" borderId="2569" applyNumberFormat="0" applyFont="0" applyAlignment="0" applyProtection="0">
      <alignment vertical="center"/>
    </xf>
    <xf numFmtId="0" fontId="9" fillId="56" borderId="2569" applyNumberFormat="0" applyAlignment="0" applyProtection="0"/>
    <xf numFmtId="0" fontId="50" fillId="79" borderId="2569" applyNumberFormat="0" applyFont="0" applyAlignment="0" applyProtection="0"/>
    <xf numFmtId="0" fontId="9" fillId="56" borderId="2569" applyNumberFormat="0" applyAlignment="0" applyProtection="0"/>
    <xf numFmtId="0" fontId="50" fillId="79" borderId="2569" applyNumberFormat="0" applyFont="0" applyAlignment="0" applyProtection="0"/>
    <xf numFmtId="0" fontId="9" fillId="56" borderId="2569" applyNumberFormat="0" applyAlignment="0" applyProtection="0"/>
    <xf numFmtId="0" fontId="9" fillId="56" borderId="2569" applyNumberFormat="0" applyAlignment="0" applyProtection="0"/>
    <xf numFmtId="0" fontId="50" fillId="79" borderId="2569" applyNumberFormat="0" applyFont="0" applyAlignment="0" applyProtection="0"/>
    <xf numFmtId="0" fontId="9" fillId="56" borderId="2569" applyNumberFormat="0" applyAlignment="0" applyProtection="0"/>
    <xf numFmtId="0" fontId="50" fillId="79" borderId="2569" applyNumberFormat="0" applyFont="0" applyAlignment="0" applyProtection="0"/>
    <xf numFmtId="0" fontId="9" fillId="56" borderId="2569" applyNumberFormat="0" applyAlignment="0" applyProtection="0"/>
    <xf numFmtId="0" fontId="50" fillId="79" borderId="2569" applyNumberFormat="0" applyFont="0" applyAlignment="0" applyProtection="0"/>
    <xf numFmtId="0" fontId="9" fillId="56" borderId="2569" applyNumberFormat="0" applyAlignment="0" applyProtection="0"/>
    <xf numFmtId="0" fontId="156" fillId="54" borderId="2570" applyNumberFormat="0" applyAlignment="0" applyProtection="0"/>
    <xf numFmtId="0" fontId="66" fillId="73" borderId="2570" applyNumberFormat="0" applyAlignment="0" applyProtection="0"/>
    <xf numFmtId="0" fontId="156" fillId="54" borderId="2570" applyNumberFormat="0" applyAlignment="0" applyProtection="0"/>
    <xf numFmtId="0" fontId="270" fillId="73" borderId="2570" applyNumberFormat="0" applyAlignment="0" applyProtection="0">
      <alignment vertical="center"/>
    </xf>
    <xf numFmtId="0" fontId="66" fillId="73" borderId="2570" applyNumberFormat="0" applyAlignment="0" applyProtection="0"/>
    <xf numFmtId="0" fontId="156" fillId="54" borderId="2570" applyNumberFormat="0" applyAlignment="0" applyProtection="0"/>
    <xf numFmtId="0" fontId="156" fillId="54" borderId="2570" applyNumberFormat="0" applyAlignment="0" applyProtection="0"/>
    <xf numFmtId="0" fontId="156" fillId="54" borderId="2570" applyNumberFormat="0" applyAlignment="0" applyProtection="0"/>
    <xf numFmtId="0" fontId="156" fillId="54" borderId="2570" applyNumberFormat="0" applyAlignment="0" applyProtection="0"/>
    <xf numFmtId="0" fontId="156" fillId="54" borderId="2570" applyNumberFormat="0" applyAlignment="0" applyProtection="0"/>
    <xf numFmtId="0" fontId="156" fillId="54" borderId="2570" applyNumberForma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201" fillId="79" borderId="2549" applyNumberFormat="0" applyFont="0" applyAlignment="0" applyProtection="0">
      <alignment vertical="center"/>
    </xf>
    <xf numFmtId="0" fontId="201" fillId="79" borderId="2549" applyNumberFormat="0" applyFont="0" applyAlignment="0" applyProtection="0">
      <alignment vertical="center"/>
    </xf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66" fillId="73" borderId="2550" applyNumberFormat="0" applyAlignment="0" applyProtection="0"/>
    <xf numFmtId="0" fontId="156" fillId="54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66" fillId="73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201" fillId="79" borderId="2549" applyNumberFormat="0" applyFont="0" applyAlignment="0" applyProtection="0">
      <alignment vertical="center"/>
    </xf>
    <xf numFmtId="0" fontId="201" fillId="79" borderId="2549" applyNumberFormat="0" applyFont="0" applyAlignment="0" applyProtection="0">
      <alignment vertical="center"/>
    </xf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156" fillId="54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66" fillId="73" borderId="2550" applyNumberFormat="0" applyAlignment="0" applyProtection="0"/>
    <xf numFmtId="0" fontId="156" fillId="54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66" fillId="73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72" fillId="0" borderId="2572"/>
    <xf numFmtId="3" fontId="27" fillId="0" borderId="2564" applyNumberFormat="0" applyFont="0" applyFill="0" applyAlignment="0" applyProtection="0">
      <alignment vertical="center"/>
    </xf>
    <xf numFmtId="3" fontId="27" fillId="0" borderId="2564" applyNumberFormat="0" applyFont="0" applyFill="0" applyAlignment="0" applyProtection="0">
      <alignment vertical="center"/>
    </xf>
    <xf numFmtId="3" fontId="276" fillId="109" borderId="2551"/>
    <xf numFmtId="0" fontId="172" fillId="0" borderId="2552"/>
    <xf numFmtId="0" fontId="158" fillId="0" borderId="2573" applyNumberFormat="0" applyFill="0" applyAlignment="0" applyProtection="0"/>
    <xf numFmtId="0" fontId="290" fillId="0" borderId="2573" applyNumberFormat="0" applyFill="0" applyAlignment="0" applyProtection="0">
      <alignment vertical="center"/>
    </xf>
    <xf numFmtId="0" fontId="68" fillId="0" borderId="2573" applyNumberFormat="0" applyFill="0" applyAlignment="0" applyProtection="0"/>
    <xf numFmtId="0" fontId="158" fillId="0" borderId="2573" applyNumberFormat="0" applyFill="0" applyAlignment="0" applyProtection="0"/>
    <xf numFmtId="3" fontId="27" fillId="0" borderId="2544" applyNumberFormat="0" applyFont="0" applyFill="0" applyAlignment="0" applyProtection="0">
      <alignment vertical="center"/>
    </xf>
    <xf numFmtId="3" fontId="27" fillId="0" borderId="2544" applyNumberFormat="0" applyFont="0" applyFill="0" applyAlignment="0" applyProtection="0">
      <alignment vertical="center"/>
    </xf>
    <xf numFmtId="0" fontId="290" fillId="0" borderId="2573" applyNumberFormat="0" applyFill="0" applyAlignment="0" applyProtection="0">
      <alignment vertical="center"/>
    </xf>
    <xf numFmtId="0" fontId="68" fillId="0" borderId="2573" applyNumberFormat="0" applyFill="0" applyAlignment="0" applyProtection="0"/>
    <xf numFmtId="0" fontId="158" fillId="0" borderId="2573" applyNumberFormat="0" applyFill="0" applyAlignment="0" applyProtection="0"/>
    <xf numFmtId="3" fontId="276" fillId="109" borderId="2551"/>
    <xf numFmtId="10" fontId="30" fillId="35" borderId="2574" applyNumberFormat="0" applyBorder="0" applyAlignment="0" applyProtection="0"/>
    <xf numFmtId="3" fontId="27" fillId="0" borderId="2544" applyNumberFormat="0" applyFont="0" applyFill="0" applyAlignment="0" applyProtection="0">
      <alignment vertical="center"/>
    </xf>
    <xf numFmtId="3" fontId="27" fillId="0" borderId="2544" applyNumberFormat="0" applyFont="0" applyFill="0" applyAlignment="0" applyProtection="0">
      <alignment vertical="center"/>
    </xf>
    <xf numFmtId="0" fontId="66" fillId="73" borderId="2560" applyNumberFormat="0" applyAlignment="0" applyProtection="0"/>
    <xf numFmtId="0" fontId="140" fillId="54" borderId="2567" applyNumberFormat="0" applyAlignment="0" applyProtection="0"/>
    <xf numFmtId="0" fontId="156" fillId="54" borderId="2560" applyNumberFormat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270" fillId="73" borderId="2550" applyNumberFormat="0" applyAlignment="0" applyProtection="0">
      <alignment vertical="center"/>
    </xf>
    <xf numFmtId="0" fontId="210" fillId="73" borderId="2547" applyNumberFormat="0" applyAlignment="0" applyProtection="0">
      <alignment vertical="center"/>
    </xf>
    <xf numFmtId="0" fontId="256" fillId="63" borderId="2547" applyNumberFormat="0" applyAlignment="0" applyProtection="0">
      <alignment vertical="center"/>
    </xf>
    <xf numFmtId="0" fontId="156" fillId="54" borderId="2580" applyNumberFormat="0" applyAlignment="0" applyProtection="0"/>
    <xf numFmtId="0" fontId="201" fillId="79" borderId="2549" applyNumberFormat="0" applyFont="0" applyAlignment="0" applyProtection="0">
      <alignment vertical="center"/>
    </xf>
    <xf numFmtId="0" fontId="156" fillId="54" borderId="2560" applyNumberFormat="0" applyAlignment="0" applyProtection="0"/>
    <xf numFmtId="3" fontId="276" fillId="109" borderId="2581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50" fillId="79" borderId="2549" applyNumberFormat="0" applyFont="0" applyAlignment="0" applyProtection="0"/>
    <xf numFmtId="0" fontId="201" fillId="79" borderId="2549" applyNumberFormat="0" applyFont="0" applyAlignment="0" applyProtection="0">
      <alignment vertical="center"/>
    </xf>
    <xf numFmtId="0" fontId="201" fillId="79" borderId="2549" applyNumberFormat="0" applyFont="0" applyAlignment="0" applyProtection="0">
      <alignment vertical="center"/>
    </xf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9" fillId="56" borderId="2549" applyNumberFormat="0" applyAlignment="0" applyProtection="0"/>
    <xf numFmtId="0" fontId="50" fillId="79" borderId="2549" applyNumberFormat="0" applyFont="0" applyAlignment="0" applyProtection="0"/>
    <xf numFmtId="0" fontId="156" fillId="54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66" fillId="73" borderId="2550" applyNumberFormat="0" applyAlignment="0" applyProtection="0"/>
    <xf numFmtId="0" fontId="156" fillId="54" borderId="2550" applyNumberFormat="0" applyAlignment="0" applyProtection="0"/>
    <xf numFmtId="0" fontId="270" fillId="73" borderId="2550" applyNumberFormat="0" applyAlignment="0" applyProtection="0">
      <alignment vertical="center"/>
    </xf>
    <xf numFmtId="0" fontId="66" fillId="73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156" fillId="54" borderId="2550" applyNumberFormat="0" applyAlignment="0" applyProtection="0"/>
    <xf numFmtId="0" fontId="36" fillId="0" borderId="2544" applyNumberFormat="0" applyFill="0" applyBorder="0" applyAlignment="0" applyProtection="0"/>
    <xf numFmtId="0" fontId="50" fillId="79" borderId="2559" applyNumberFormat="0" applyFont="0" applyAlignment="0" applyProtection="0"/>
    <xf numFmtId="0" fontId="156" fillId="54" borderId="2560" applyNumberFormat="0" applyAlignment="0" applyProtection="0"/>
    <xf numFmtId="0" fontId="156" fillId="54" borderId="2550" applyNumberFormat="0" applyAlignment="0" applyProtection="0"/>
    <xf numFmtId="0" fontId="156" fillId="54" borderId="2580" applyNumberFormat="0" applyAlignment="0" applyProtection="0"/>
    <xf numFmtId="0" fontId="54" fillId="73" borderId="2547" applyNumberFormat="0" applyAlignment="0" applyProtection="0"/>
    <xf numFmtId="0" fontId="256" fillId="63" borderId="2547" applyNumberFormat="0" applyAlignment="0" applyProtection="0">
      <alignment vertical="center"/>
    </xf>
    <xf numFmtId="10" fontId="41" fillId="35" borderId="2564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551"/>
    <xf numFmtId="0" fontId="172" fillId="0" borderId="2552"/>
    <xf numFmtId="3" fontId="27" fillId="0" borderId="2544" applyNumberFormat="0" applyFont="0" applyFill="0" applyAlignment="0" applyProtection="0">
      <alignment vertical="center"/>
    </xf>
    <xf numFmtId="3" fontId="27" fillId="0" borderId="2544" applyNumberFormat="0" applyFont="0" applyFill="0" applyAlignment="0" applyProtection="0">
      <alignment vertical="center"/>
    </xf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44" fillId="0" borderId="2674">
      <alignment horizontal="left" vertical="center"/>
    </xf>
    <xf numFmtId="0" fontId="270" fillId="73" borderId="2570" applyNumberFormat="0" applyAlignment="0" applyProtection="0">
      <alignment vertical="center"/>
    </xf>
    <xf numFmtId="0" fontId="50" fillId="79" borderId="2549" applyNumberFormat="0" applyFont="0" applyAlignment="0" applyProtection="0"/>
    <xf numFmtId="0" fontId="270" fillId="73" borderId="2550" applyNumberFormat="0" applyAlignment="0" applyProtection="0">
      <alignment vertical="center"/>
    </xf>
    <xf numFmtId="0" fontId="210" fillId="73" borderId="2547" applyNumberFormat="0" applyAlignment="0" applyProtection="0">
      <alignment vertical="center"/>
    </xf>
    <xf numFmtId="0" fontId="50" fillId="79" borderId="2569" applyNumberFormat="0" applyFont="0" applyAlignment="0" applyProtection="0"/>
    <xf numFmtId="0" fontId="50" fillId="79" borderId="2569" applyNumberFormat="0" applyFont="0" applyAlignment="0" applyProtection="0"/>
    <xf numFmtId="0" fontId="256" fillId="63" borderId="2547" applyNumberFormat="0" applyAlignment="0" applyProtection="0">
      <alignment vertical="center"/>
    </xf>
    <xf numFmtId="0" fontId="290" fillId="0" borderId="2553" applyNumberFormat="0" applyFill="0" applyAlignment="0" applyProtection="0">
      <alignment vertical="center"/>
    </xf>
    <xf numFmtId="0" fontId="50" fillId="79" borderId="2549" applyNumberFormat="0" applyFont="0" applyAlignment="0" applyProtection="0"/>
    <xf numFmtId="0" fontId="201" fillId="79" borderId="2549" applyNumberFormat="0" applyFont="0" applyAlignment="0" applyProtection="0">
      <alignment vertical="center"/>
    </xf>
    <xf numFmtId="0" fontId="149" fillId="41" borderId="2547" applyNumberFormat="0" applyAlignment="0" applyProtection="0"/>
    <xf numFmtId="0" fontId="156" fillId="54" borderId="2550" applyNumberFormat="0" applyAlignment="0" applyProtection="0"/>
    <xf numFmtId="0" fontId="172" fillId="0" borderId="2582"/>
    <xf numFmtId="3" fontId="27" fillId="0" borderId="2574" applyNumberFormat="0" applyFont="0" applyFill="0" applyAlignment="0" applyProtection="0">
      <alignment vertical="center"/>
    </xf>
    <xf numFmtId="3" fontId="27" fillId="0" borderId="2574" applyNumberFormat="0" applyFont="0" applyFill="0" applyAlignment="0" applyProtection="0">
      <alignment vertical="center"/>
    </xf>
    <xf numFmtId="3" fontId="276" fillId="109" borderId="2561"/>
    <xf numFmtId="0" fontId="172" fillId="0" borderId="2562"/>
    <xf numFmtId="3" fontId="27" fillId="0" borderId="2555" applyNumberFormat="0" applyFont="0" applyFill="0" applyAlignment="0" applyProtection="0">
      <alignment vertical="center"/>
    </xf>
    <xf numFmtId="3" fontId="27" fillId="0" borderId="2555" applyNumberFormat="0" applyFont="0" applyFill="0" applyAlignment="0" applyProtection="0">
      <alignment vertical="center"/>
    </xf>
    <xf numFmtId="3" fontId="276" fillId="109" borderId="2551"/>
    <xf numFmtId="0" fontId="172" fillId="0" borderId="2552"/>
    <xf numFmtId="3" fontId="27" fillId="0" borderId="2544" applyNumberFormat="0" applyFont="0" applyFill="0" applyAlignment="0" applyProtection="0">
      <alignment vertical="center"/>
    </xf>
    <xf numFmtId="3" fontId="27" fillId="0" borderId="2544" applyNumberFormat="0" applyFont="0" applyFill="0" applyAlignment="0" applyProtection="0">
      <alignment vertical="center"/>
    </xf>
    <xf numFmtId="0" fontId="50" fillId="79" borderId="2569" applyNumberFormat="0" applyFont="0" applyAlignment="0" applyProtection="0"/>
    <xf numFmtId="0" fontId="54" fillId="73" borderId="2567" applyNumberFormat="0" applyAlignment="0" applyProtection="0"/>
    <xf numFmtId="0" fontId="156" fillId="54" borderId="2550" applyNumberFormat="0" applyAlignment="0" applyProtection="0"/>
    <xf numFmtId="0" fontId="149" fillId="41" borderId="2577" applyNumberFormat="0" applyAlignment="0" applyProtection="0"/>
    <xf numFmtId="3" fontId="276" fillId="109" borderId="2571"/>
    <xf numFmtId="0" fontId="50" fillId="79" borderId="2549" applyNumberFormat="0" applyFont="0" applyAlignment="0" applyProtection="0"/>
    <xf numFmtId="0" fontId="54" fillId="73" borderId="2577" applyNumberFormat="0" applyAlignment="0" applyProtection="0"/>
    <xf numFmtId="0" fontId="36" fillId="0" borderId="2555" applyNumberFormat="0" applyFill="0" applyBorder="0" applyAlignment="0" applyProtection="0"/>
    <xf numFmtId="0" fontId="270" fillId="73" borderId="2550" applyNumberFormat="0" applyAlignment="0" applyProtection="0">
      <alignment vertical="center"/>
    </xf>
    <xf numFmtId="0" fontId="210" fillId="73" borderId="2577" applyNumberFormat="0" applyAlignment="0" applyProtection="0">
      <alignment vertical="center"/>
    </xf>
    <xf numFmtId="0" fontId="149" fillId="41" borderId="2567" applyNumberFormat="0" applyAlignment="0" applyProtection="0"/>
    <xf numFmtId="37" fontId="172" fillId="105" borderId="2566">
      <alignment horizontal="center" vertical="center" wrapText="1"/>
    </xf>
    <xf numFmtId="0" fontId="149" fillId="41" borderId="2567" applyNumberFormat="0" applyAlignment="0" applyProtection="0"/>
    <xf numFmtId="0" fontId="50" fillId="79" borderId="2569" applyNumberFormat="0" applyFont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270" fillId="73" borderId="2550" applyNumberFormat="0" applyAlignment="0" applyProtection="0">
      <alignment vertical="center"/>
    </xf>
    <xf numFmtId="0" fontId="210" fillId="73" borderId="2547" applyNumberFormat="0" applyAlignment="0" applyProtection="0">
      <alignment vertical="center"/>
    </xf>
    <xf numFmtId="0" fontId="62" fillId="63" borderId="2567" applyNumberFormat="0" applyAlignment="0" applyProtection="0"/>
    <xf numFmtId="0" fontId="256" fillId="63" borderId="2547" applyNumberFormat="0" applyAlignment="0" applyProtection="0">
      <alignment vertical="center"/>
    </xf>
    <xf numFmtId="0" fontId="290" fillId="0" borderId="2553" applyNumberFormat="0" applyFill="0" applyAlignment="0" applyProtection="0">
      <alignment vertical="center"/>
    </xf>
    <xf numFmtId="0" fontId="201" fillId="79" borderId="2549" applyNumberFormat="0" applyFont="0" applyAlignment="0" applyProtection="0">
      <alignment vertical="center"/>
    </xf>
    <xf numFmtId="0" fontId="50" fillId="79" borderId="2579" applyNumberFormat="0" applyFont="0" applyAlignment="0" applyProtection="0"/>
    <xf numFmtId="0" fontId="140" fillId="54" borderId="2577" applyNumberFormat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290" fillId="0" borderId="2553" applyNumberFormat="0" applyFill="0" applyAlignment="0" applyProtection="0">
      <alignment vertical="center"/>
    </xf>
    <xf numFmtId="0" fontId="6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158" fillId="0" borderId="2553" applyNumberFormat="0" applyFill="0" applyAlignment="0" applyProtection="0"/>
    <xf numFmtId="0" fontId="36" fillId="0" borderId="2574" applyNumberFormat="0" applyFill="0" applyBorder="0" applyAlignment="0" applyProtection="0"/>
    <xf numFmtId="0" fontId="270" fillId="73" borderId="2550" applyNumberFormat="0" applyAlignment="0" applyProtection="0">
      <alignment vertical="center"/>
    </xf>
    <xf numFmtId="0" fontId="210" fillId="73" borderId="2547" applyNumberFormat="0" applyAlignment="0" applyProtection="0">
      <alignment vertical="center"/>
    </xf>
    <xf numFmtId="0" fontId="149" fillId="41" borderId="2577" applyNumberFormat="0" applyAlignment="0" applyProtection="0"/>
    <xf numFmtId="0" fontId="256" fillId="63" borderId="2547" applyNumberFormat="0" applyAlignment="0" applyProtection="0">
      <alignment vertical="center"/>
    </xf>
    <xf numFmtId="0" fontId="290" fillId="0" borderId="2553" applyNumberFormat="0" applyFill="0" applyAlignment="0" applyProtection="0">
      <alignment vertical="center"/>
    </xf>
    <xf numFmtId="0" fontId="201" fillId="79" borderId="2549" applyNumberFormat="0" applyFont="0" applyAlignment="0" applyProtection="0">
      <alignment vertical="center"/>
    </xf>
    <xf numFmtId="0" fontId="158" fillId="0" borderId="2563" applyNumberFormat="0" applyFill="0" applyAlignment="0" applyProtection="0"/>
    <xf numFmtId="0" fontId="290" fillId="0" borderId="2563" applyNumberFormat="0" applyFill="0" applyAlignment="0" applyProtection="0">
      <alignment vertical="center"/>
    </xf>
    <xf numFmtId="0" fontId="68" fillId="0" borderId="2563" applyNumberFormat="0" applyFill="0" applyAlignment="0" applyProtection="0"/>
    <xf numFmtId="0" fontId="158" fillId="0" borderId="2563" applyNumberFormat="0" applyFill="0" applyAlignment="0" applyProtection="0"/>
    <xf numFmtId="0" fontId="290" fillId="0" borderId="2563" applyNumberFormat="0" applyFill="0" applyAlignment="0" applyProtection="0">
      <alignment vertical="center"/>
    </xf>
    <xf numFmtId="0" fontId="6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270" fillId="73" borderId="2560" applyNumberFormat="0" applyAlignment="0" applyProtection="0">
      <alignment vertical="center"/>
    </xf>
    <xf numFmtId="0" fontId="290" fillId="0" borderId="2563" applyNumberFormat="0" applyFill="0" applyAlignment="0" applyProtection="0">
      <alignment vertical="center"/>
    </xf>
    <xf numFmtId="0" fontId="201" fillId="79" borderId="2559" applyNumberFormat="0" applyFont="0" applyAlignment="0" applyProtection="0">
      <alignment vertical="center"/>
    </xf>
    <xf numFmtId="0" fontId="158" fillId="0" borderId="2573" applyNumberFormat="0" applyFill="0" applyAlignment="0" applyProtection="0"/>
    <xf numFmtId="0" fontId="158" fillId="0" borderId="2573" applyNumberFormat="0" applyFill="0" applyAlignment="0" applyProtection="0"/>
    <xf numFmtId="0" fontId="158" fillId="0" borderId="2573" applyNumberFormat="0" applyFill="0" applyAlignment="0" applyProtection="0"/>
    <xf numFmtId="0" fontId="158" fillId="0" borderId="2573" applyNumberFormat="0" applyFill="0" applyAlignment="0" applyProtection="0"/>
    <xf numFmtId="0" fontId="270" fillId="73" borderId="2570" applyNumberFormat="0" applyAlignment="0" applyProtection="0">
      <alignment vertical="center"/>
    </xf>
    <xf numFmtId="0" fontId="210" fillId="73" borderId="2567" applyNumberFormat="0" applyAlignment="0" applyProtection="0">
      <alignment vertical="center"/>
    </xf>
    <xf numFmtId="0" fontId="256" fillId="63" borderId="2567" applyNumberFormat="0" applyAlignment="0" applyProtection="0">
      <alignment vertical="center"/>
    </xf>
    <xf numFmtId="0" fontId="290" fillId="0" borderId="2573" applyNumberFormat="0" applyFill="0" applyAlignment="0" applyProtection="0">
      <alignment vertical="center"/>
    </xf>
    <xf numFmtId="0" fontId="201" fillId="79" borderId="2569" applyNumberFormat="0" applyFont="0" applyAlignment="0" applyProtection="0">
      <alignment vertical="center"/>
    </xf>
    <xf numFmtId="0" fontId="158" fillId="0" borderId="2583" applyNumberFormat="0" applyFill="0" applyAlignment="0" applyProtection="0"/>
    <xf numFmtId="0" fontId="290" fillId="0" borderId="2583" applyNumberFormat="0" applyFill="0" applyAlignment="0" applyProtection="0">
      <alignment vertical="center"/>
    </xf>
    <xf numFmtId="0" fontId="68" fillId="0" borderId="2583" applyNumberFormat="0" applyFill="0" applyAlignment="0" applyProtection="0"/>
    <xf numFmtId="0" fontId="158" fillId="0" borderId="2583" applyNumberFormat="0" applyFill="0" applyAlignment="0" applyProtection="0"/>
    <xf numFmtId="0" fontId="290" fillId="0" borderId="2583" applyNumberFormat="0" applyFill="0" applyAlignment="0" applyProtection="0">
      <alignment vertical="center"/>
    </xf>
    <xf numFmtId="0" fontId="68" fillId="0" borderId="2583" applyNumberFormat="0" applyFill="0" applyAlignment="0" applyProtection="0"/>
    <xf numFmtId="0" fontId="158" fillId="0" borderId="2583" applyNumberFormat="0" applyFill="0" applyAlignment="0" applyProtection="0"/>
    <xf numFmtId="0" fontId="158" fillId="0" borderId="2583" applyNumberFormat="0" applyFill="0" applyAlignment="0" applyProtection="0"/>
    <xf numFmtId="0" fontId="158" fillId="0" borderId="2583" applyNumberFormat="0" applyFill="0" applyAlignment="0" applyProtection="0"/>
    <xf numFmtId="0" fontId="158" fillId="0" borderId="2583" applyNumberFormat="0" applyFill="0" applyAlignment="0" applyProtection="0"/>
    <xf numFmtId="0" fontId="158" fillId="0" borderId="2583" applyNumberFormat="0" applyFill="0" applyAlignment="0" applyProtection="0"/>
    <xf numFmtId="0" fontId="158" fillId="0" borderId="2583" applyNumberFormat="0" applyFill="0" applyAlignment="0" applyProtection="0"/>
    <xf numFmtId="0" fontId="270" fillId="73" borderId="2580" applyNumberFormat="0" applyAlignment="0" applyProtection="0">
      <alignment vertical="center"/>
    </xf>
    <xf numFmtId="0" fontId="210" fillId="73" borderId="2577" applyNumberFormat="0" applyAlignment="0" applyProtection="0">
      <alignment vertical="center"/>
    </xf>
    <xf numFmtId="0" fontId="256" fillId="63" borderId="2577" applyNumberFormat="0" applyAlignment="0" applyProtection="0">
      <alignment vertical="center"/>
    </xf>
    <xf numFmtId="0" fontId="290" fillId="0" borderId="2583" applyNumberFormat="0" applyFill="0" applyAlignment="0" applyProtection="0">
      <alignment vertical="center"/>
    </xf>
    <xf numFmtId="0" fontId="201" fillId="79" borderId="2579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2603" applyNumberFormat="0" applyFill="0" applyAlignment="0" applyProtection="0"/>
    <xf numFmtId="0" fontId="290" fillId="0" borderId="2603" applyNumberFormat="0" applyFill="0" applyAlignment="0" applyProtection="0">
      <alignment vertical="center"/>
    </xf>
    <xf numFmtId="0" fontId="50" fillId="79" borderId="2599" applyNumberFormat="0" applyFont="0" applyAlignment="0" applyProtection="0"/>
    <xf numFmtId="0" fontId="149" fillId="41" borderId="2636" applyNumberFormat="0" applyAlignment="0" applyProtection="0"/>
    <xf numFmtId="0" fontId="149" fillId="41" borderId="2597" applyNumberForma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9" fillId="56" borderId="2599" applyNumberFormat="0" applyAlignment="0" applyProtection="0"/>
    <xf numFmtId="0" fontId="158" fillId="0" borderId="2642" applyNumberFormat="0" applyFill="0" applyAlignment="0" applyProtection="0"/>
    <xf numFmtId="0" fontId="62" fillId="63" borderId="2617" applyNumberFormat="0" applyAlignment="0" applyProtection="0"/>
    <xf numFmtId="0" fontId="172" fillId="0" borderId="2602"/>
    <xf numFmtId="0" fontId="156" fillId="54" borderId="2610" applyNumberFormat="0" applyAlignment="0" applyProtection="0"/>
    <xf numFmtId="0" fontId="156" fillId="54" borderId="2610" applyNumberFormat="0" applyAlignment="0" applyProtection="0"/>
    <xf numFmtId="0" fontId="156" fillId="54" borderId="2610" applyNumberFormat="0" applyAlignment="0" applyProtection="0"/>
    <xf numFmtId="0" fontId="156" fillId="54" borderId="2610" applyNumberFormat="0" applyAlignment="0" applyProtection="0"/>
    <xf numFmtId="0" fontId="66" fillId="73" borderId="2610" applyNumberFormat="0" applyAlignment="0" applyProtection="0"/>
    <xf numFmtId="0" fontId="270" fillId="73" borderId="2610" applyNumberFormat="0" applyAlignment="0" applyProtection="0">
      <alignment vertical="center"/>
    </xf>
    <xf numFmtId="0" fontId="156" fillId="54" borderId="2610" applyNumberFormat="0" applyAlignment="0" applyProtection="0"/>
    <xf numFmtId="0" fontId="66" fillId="73" borderId="2610" applyNumberFormat="0" applyAlignment="0" applyProtection="0"/>
    <xf numFmtId="0" fontId="270" fillId="73" borderId="2610" applyNumberFormat="0" applyAlignment="0" applyProtection="0">
      <alignment vertical="center"/>
    </xf>
    <xf numFmtId="0" fontId="156" fillId="54" borderId="2610" applyNumberForma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201" fillId="79" borderId="2609" applyNumberFormat="0" applyFont="0" applyAlignment="0" applyProtection="0">
      <alignment vertical="center"/>
    </xf>
    <xf numFmtId="0" fontId="50" fillId="79" borderId="2609" applyNumberFormat="0" applyFont="0" applyAlignment="0" applyProtection="0"/>
    <xf numFmtId="0" fontId="201" fillId="79" borderId="2609" applyNumberFormat="0" applyFont="0" applyAlignment="0" applyProtection="0">
      <alignment vertical="center"/>
    </xf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9" fillId="56" borderId="2609" applyNumberForma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50" fillId="79" borderId="2609" applyNumberFormat="0" applyFont="0" applyAlignment="0" applyProtection="0"/>
    <xf numFmtId="0" fontId="156" fillId="54" borderId="2629" applyNumberFormat="0" applyAlignment="0" applyProtection="0"/>
    <xf numFmtId="0" fontId="156" fillId="54" borderId="2629" applyNumberFormat="0" applyAlignment="0" applyProtection="0"/>
    <xf numFmtId="0" fontId="156" fillId="54" borderId="2629" applyNumberFormat="0" applyAlignment="0" applyProtection="0"/>
    <xf numFmtId="0" fontId="156" fillId="54" borderId="2629" applyNumberFormat="0" applyAlignment="0" applyProtection="0"/>
    <xf numFmtId="0" fontId="66" fillId="73" borderId="2629" applyNumberFormat="0" applyAlignment="0" applyProtection="0"/>
    <xf numFmtId="0" fontId="270" fillId="73" borderId="2629" applyNumberFormat="0" applyAlignment="0" applyProtection="0">
      <alignment vertical="center"/>
    </xf>
    <xf numFmtId="0" fontId="270" fillId="73" borderId="2629" applyNumberFormat="0" applyAlignment="0" applyProtection="0">
      <alignment vertical="center"/>
    </xf>
    <xf numFmtId="0" fontId="156" fillId="54" borderId="2629" applyNumberForma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201" fillId="79" borderId="2628" applyNumberFormat="0" applyFont="0" applyAlignment="0" applyProtection="0">
      <alignment vertical="center"/>
    </xf>
    <xf numFmtId="0" fontId="201" fillId="79" borderId="2628" applyNumberFormat="0" applyFont="0" applyAlignment="0" applyProtection="0">
      <alignment vertical="center"/>
    </xf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9" fillId="56" borderId="2628" applyNumberForma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50" fillId="79" borderId="2628" applyNumberFormat="0" applyFon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66" fillId="73" borderId="2649" applyNumberFormat="0" applyAlignment="0" applyProtection="0"/>
    <xf numFmtId="0" fontId="270" fillId="73" borderId="2649" applyNumberFormat="0" applyAlignment="0" applyProtection="0">
      <alignment vertical="center"/>
    </xf>
    <xf numFmtId="0" fontId="156" fillId="54" borderId="2649" applyNumberFormat="0" applyAlignment="0" applyProtection="0"/>
    <xf numFmtId="0" fontId="66" fillId="73" borderId="2649" applyNumberFormat="0" applyAlignment="0" applyProtection="0"/>
    <xf numFmtId="0" fontId="270" fillId="73" borderId="2649" applyNumberFormat="0" applyAlignment="0" applyProtection="0">
      <alignment vertical="center"/>
    </xf>
    <xf numFmtId="0" fontId="156" fillId="54" borderId="2649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201" fillId="79" borderId="2648" applyNumberFormat="0" applyFont="0" applyAlignment="0" applyProtection="0">
      <alignment vertical="center"/>
    </xf>
    <xf numFmtId="0" fontId="201" fillId="79" borderId="2648" applyNumberFormat="0" applyFont="0" applyAlignment="0" applyProtection="0">
      <alignment vertical="center"/>
    </xf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140" fillId="54" borderId="2597" applyNumberFormat="0" applyAlignment="0" applyProtection="0"/>
    <xf numFmtId="0" fontId="210" fillId="73" borderId="2597" applyNumberFormat="0" applyAlignment="0" applyProtection="0">
      <alignment vertical="center"/>
    </xf>
    <xf numFmtId="0" fontId="54" fillId="73" borderId="2597" applyNumberFormat="0" applyAlignment="0" applyProtection="0"/>
    <xf numFmtId="0" fontId="140" fillId="54" borderId="2597" applyNumberFormat="0" applyAlignment="0" applyProtection="0"/>
    <xf numFmtId="0" fontId="210" fillId="73" borderId="2597" applyNumberFormat="0" applyAlignment="0" applyProtection="0">
      <alignment vertical="center"/>
    </xf>
    <xf numFmtId="0" fontId="54" fillId="73" borderId="2597" applyNumberFormat="0" applyAlignment="0" applyProtection="0"/>
    <xf numFmtId="0" fontId="140" fillId="54" borderId="2597" applyNumberFormat="0" applyAlignment="0" applyProtection="0"/>
    <xf numFmtId="0" fontId="140" fillId="54" borderId="2597" applyNumberFormat="0" applyAlignment="0" applyProtection="0"/>
    <xf numFmtId="0" fontId="140" fillId="54" borderId="2597" applyNumberFormat="0" applyAlignment="0" applyProtection="0"/>
    <xf numFmtId="0" fontId="140" fillId="54" borderId="2597" applyNumberFormat="0" applyAlignment="0" applyProtection="0"/>
    <xf numFmtId="0" fontId="140" fillId="54" borderId="2597" applyNumberFormat="0" applyAlignment="0" applyProtection="0"/>
    <xf numFmtId="0" fontId="140" fillId="54" borderId="2597" applyNumberFormat="0" applyAlignment="0" applyProtection="0"/>
    <xf numFmtId="0" fontId="140" fillId="54" borderId="2617" applyNumberFormat="0" applyAlignment="0" applyProtection="0"/>
    <xf numFmtId="0" fontId="210" fillId="73" borderId="2617" applyNumberFormat="0" applyAlignment="0" applyProtection="0">
      <alignment vertical="center"/>
    </xf>
    <xf numFmtId="0" fontId="54" fillId="73" borderId="2617" applyNumberFormat="0" applyAlignment="0" applyProtection="0"/>
    <xf numFmtId="0" fontId="140" fillId="54" borderId="2617" applyNumberFormat="0" applyAlignment="0" applyProtection="0"/>
    <xf numFmtId="0" fontId="210" fillId="73" borderId="2617" applyNumberFormat="0" applyAlignment="0" applyProtection="0">
      <alignment vertical="center"/>
    </xf>
    <xf numFmtId="0" fontId="140" fillId="54" borderId="2617" applyNumberFormat="0" applyAlignment="0" applyProtection="0"/>
    <xf numFmtId="0" fontId="140" fillId="54" borderId="2617" applyNumberFormat="0" applyAlignment="0" applyProtection="0"/>
    <xf numFmtId="0" fontId="140" fillId="54" borderId="2617" applyNumberFormat="0" applyAlignment="0" applyProtection="0"/>
    <xf numFmtId="0" fontId="140" fillId="54" borderId="2617" applyNumberFormat="0" applyAlignment="0" applyProtection="0"/>
    <xf numFmtId="0" fontId="140" fillId="54" borderId="2617" applyNumberFormat="0" applyAlignment="0" applyProtection="0"/>
    <xf numFmtId="0" fontId="140" fillId="54" borderId="2617" applyNumberFormat="0" applyAlignment="0" applyProtection="0"/>
    <xf numFmtId="0" fontId="140" fillId="54" borderId="2636" applyNumberFormat="0" applyAlignment="0" applyProtection="0"/>
    <xf numFmtId="0" fontId="210" fillId="73" borderId="2636" applyNumberFormat="0" applyAlignment="0" applyProtection="0">
      <alignment vertical="center"/>
    </xf>
    <xf numFmtId="0" fontId="140" fillId="54" borderId="2636" applyNumberFormat="0" applyAlignment="0" applyProtection="0"/>
    <xf numFmtId="0" fontId="210" fillId="73" borderId="2636" applyNumberFormat="0" applyAlignment="0" applyProtection="0">
      <alignment vertical="center"/>
    </xf>
    <xf numFmtId="0" fontId="54" fillId="73" borderId="2636" applyNumberFormat="0" applyAlignment="0" applyProtection="0"/>
    <xf numFmtId="0" fontId="140" fillId="54" borderId="2636" applyNumberFormat="0" applyAlignment="0" applyProtection="0"/>
    <xf numFmtId="0" fontId="140" fillId="54" borderId="2636" applyNumberFormat="0" applyAlignment="0" applyProtection="0"/>
    <xf numFmtId="0" fontId="140" fillId="54" borderId="2636" applyNumberFormat="0" applyAlignment="0" applyProtection="0"/>
    <xf numFmtId="0" fontId="140" fillId="54" borderId="2636" applyNumberFormat="0" applyAlignment="0" applyProtection="0"/>
    <xf numFmtId="0" fontId="262" fillId="107" borderId="2608">
      <alignment textRotation="90"/>
    </xf>
    <xf numFmtId="0" fontId="149" fillId="41" borderId="2607" applyNumberFormat="0" applyAlignment="0" applyProtection="0"/>
    <xf numFmtId="0" fontId="149" fillId="41" borderId="2607" applyNumberFormat="0" applyAlignment="0" applyProtection="0"/>
    <xf numFmtId="0" fontId="149" fillId="41" borderId="2607" applyNumberFormat="0" applyAlignment="0" applyProtection="0"/>
    <xf numFmtId="0" fontId="149" fillId="41" borderId="2607" applyNumberFormat="0" applyAlignment="0" applyProtection="0"/>
    <xf numFmtId="0" fontId="149" fillId="41" borderId="2607" applyNumberFormat="0" applyAlignment="0" applyProtection="0"/>
    <xf numFmtId="0" fontId="62" fillId="63" borderId="2607" applyNumberFormat="0" applyAlignment="0" applyProtection="0"/>
    <xf numFmtId="0" fontId="256" fillId="63" borderId="2607" applyNumberFormat="0" applyAlignment="0" applyProtection="0">
      <alignment vertical="center"/>
    </xf>
    <xf numFmtId="0" fontId="149" fillId="41" borderId="2607" applyNumberFormat="0" applyAlignment="0" applyProtection="0"/>
    <xf numFmtId="0" fontId="62" fillId="63" borderId="2607" applyNumberFormat="0" applyAlignment="0" applyProtection="0"/>
    <xf numFmtId="0" fontId="256" fillId="63" borderId="2607" applyNumberFormat="0" applyAlignment="0" applyProtection="0">
      <alignment vertical="center"/>
    </xf>
    <xf numFmtId="0" fontId="149" fillId="41" borderId="2607" applyNumberFormat="0" applyAlignment="0" applyProtection="0"/>
    <xf numFmtId="10" fontId="41" fillId="35" borderId="2604" applyNumberFormat="0" applyBorder="0" applyAlignment="0" applyProtection="0"/>
    <xf numFmtId="10" fontId="41" fillId="35" borderId="2604" applyNumberFormat="0" applyBorder="0" applyAlignment="0" applyProtection="0"/>
    <xf numFmtId="0" fontId="262" fillId="107" borderId="2627">
      <alignment textRotation="90"/>
    </xf>
    <xf numFmtId="0" fontId="262" fillId="107" borderId="2647">
      <alignment textRotation="90"/>
    </xf>
    <xf numFmtId="37" fontId="172" fillId="105" borderId="2606">
      <alignment horizontal="center" vertical="center" wrapText="1"/>
    </xf>
    <xf numFmtId="0" fontId="149" fillId="41" borderId="2646" applyNumberFormat="0" applyAlignment="0" applyProtection="0"/>
    <xf numFmtId="0" fontId="149" fillId="41" borderId="2646" applyNumberFormat="0" applyAlignment="0" applyProtection="0"/>
    <xf numFmtId="0" fontId="149" fillId="41" borderId="2646" applyNumberFormat="0" applyAlignment="0" applyProtection="0"/>
    <xf numFmtId="10" fontId="30" fillId="35" borderId="2624" applyNumberFormat="0" applyBorder="0" applyAlignment="0" applyProtection="0"/>
    <xf numFmtId="10" fontId="41" fillId="35" borderId="2624" applyNumberFormat="0" applyBorder="0" applyAlignment="0" applyProtection="0"/>
    <xf numFmtId="10" fontId="41" fillId="35" borderId="2624" applyNumberFormat="0" applyBorder="0" applyAlignment="0" applyProtection="0"/>
    <xf numFmtId="0" fontId="149" fillId="41" borderId="2646" applyNumberFormat="0" applyAlignment="0" applyProtection="0"/>
    <xf numFmtId="0" fontId="62" fillId="63" borderId="2646" applyNumberFormat="0" applyAlignment="0" applyProtection="0"/>
    <xf numFmtId="0" fontId="256" fillId="63" borderId="2646" applyNumberFormat="0" applyAlignment="0" applyProtection="0">
      <alignment vertical="center"/>
    </xf>
    <xf numFmtId="0" fontId="149" fillId="41" borderId="2646" applyNumberFormat="0" applyAlignment="0" applyProtection="0"/>
    <xf numFmtId="0" fontId="62" fillId="63" borderId="2646" applyNumberFormat="0" applyAlignment="0" applyProtection="0"/>
    <xf numFmtId="0" fontId="256" fillId="63" borderId="2646" applyNumberFormat="0" applyAlignment="0" applyProtection="0">
      <alignment vertical="center"/>
    </xf>
    <xf numFmtId="0" fontId="149" fillId="41" borderId="2646" applyNumberFormat="0" applyAlignment="0" applyProtection="0"/>
    <xf numFmtId="10" fontId="41" fillId="35" borderId="2643" applyNumberFormat="0" applyBorder="0" applyAlignment="0" applyProtection="0"/>
    <xf numFmtId="10" fontId="41" fillId="35" borderId="2643" applyNumberFormat="0" applyBorder="0" applyAlignment="0" applyProtection="0"/>
    <xf numFmtId="37" fontId="172" fillId="105" borderId="2626">
      <alignment horizontal="center" vertical="center" wrapText="1"/>
    </xf>
    <xf numFmtId="37" fontId="172" fillId="105" borderId="2645">
      <alignment horizontal="center" vertical="center" wrapText="1"/>
    </xf>
    <xf numFmtId="0" fontId="249" fillId="0" borderId="2236">
      <alignment horizontal="left" vertical="top"/>
    </xf>
    <xf numFmtId="0" fontId="42" fillId="0" borderId="2605">
      <alignment horizontal="left" vertical="center"/>
    </xf>
    <xf numFmtId="0" fontId="44" fillId="0" borderId="2605">
      <alignment horizontal="left" vertical="center"/>
    </xf>
    <xf numFmtId="0" fontId="246" fillId="0" borderId="2236">
      <alignment horizontal="left" vertical="top"/>
    </xf>
    <xf numFmtId="0" fontId="140" fillId="54" borderId="2587" applyNumberFormat="0" applyAlignment="0" applyProtection="0"/>
    <xf numFmtId="0" fontId="210" fillId="73" borderId="2587" applyNumberFormat="0" applyAlignment="0" applyProtection="0">
      <alignment vertical="center"/>
    </xf>
    <xf numFmtId="0" fontId="54" fillId="73" borderId="2587" applyNumberFormat="0" applyAlignment="0" applyProtection="0"/>
    <xf numFmtId="0" fontId="140" fillId="54" borderId="2587" applyNumberFormat="0" applyAlignment="0" applyProtection="0"/>
    <xf numFmtId="0" fontId="210" fillId="73" borderId="2587" applyNumberFormat="0" applyAlignment="0" applyProtection="0">
      <alignment vertical="center"/>
    </xf>
    <xf numFmtId="0" fontId="54" fillId="73" borderId="2587" applyNumberFormat="0" applyAlignment="0" applyProtection="0"/>
    <xf numFmtId="0" fontId="140" fillId="54" borderId="2587" applyNumberFormat="0" applyAlignment="0" applyProtection="0"/>
    <xf numFmtId="0" fontId="140" fillId="54" borderId="2587" applyNumberFormat="0" applyAlignment="0" applyProtection="0"/>
    <xf numFmtId="0" fontId="140" fillId="54" borderId="2587" applyNumberFormat="0" applyAlignment="0" applyProtection="0"/>
    <xf numFmtId="0" fontId="140" fillId="54" borderId="2587" applyNumberFormat="0" applyAlignment="0" applyProtection="0"/>
    <xf numFmtId="0" fontId="140" fillId="54" borderId="2587" applyNumberFormat="0" applyAlignment="0" applyProtection="0"/>
    <xf numFmtId="0" fontId="140" fillId="54" borderId="2587" applyNumberFormat="0" applyAlignment="0" applyProtection="0"/>
    <xf numFmtId="0" fontId="42" fillId="0" borderId="2625">
      <alignment horizontal="left" vertical="center"/>
    </xf>
    <xf numFmtId="0" fontId="44" fillId="0" borderId="2625">
      <alignment horizontal="left" vertical="center"/>
    </xf>
    <xf numFmtId="0" fontId="243" fillId="104" borderId="2237"/>
    <xf numFmtId="0" fontId="42" fillId="0" borderId="2644">
      <alignment horizontal="left" vertical="center"/>
    </xf>
    <xf numFmtId="0" fontId="44" fillId="0" borderId="2644">
      <alignment horizontal="left" vertical="center"/>
    </xf>
    <xf numFmtId="0" fontId="36" fillId="0" borderId="2604" applyNumberFormat="0" applyFill="0" applyBorder="0" applyAlignment="0" applyProtection="0"/>
    <xf numFmtId="0" fontId="36" fillId="0" borderId="2633" applyNumberFormat="0" applyFill="0" applyBorder="0" applyAlignment="0" applyProtection="0"/>
    <xf numFmtId="0" fontId="36" fillId="0" borderId="2594" applyNumberFormat="0" applyFill="0" applyBorder="0" applyAlignment="0" applyProtection="0"/>
    <xf numFmtId="0" fontId="44" fillId="0" borderId="2634">
      <alignment horizontal="left" vertical="center"/>
    </xf>
    <xf numFmtId="0" fontId="42" fillId="0" borderId="2634">
      <alignment horizontal="left" vertical="center"/>
    </xf>
    <xf numFmtId="0" fontId="42" fillId="0" borderId="2615">
      <alignment horizontal="left" vertical="center"/>
    </xf>
    <xf numFmtId="0" fontId="44" fillId="0" borderId="2595">
      <alignment horizontal="left" vertical="center"/>
    </xf>
    <xf numFmtId="0" fontId="42" fillId="0" borderId="2595">
      <alignment horizontal="left" vertical="center"/>
    </xf>
    <xf numFmtId="10" fontId="41" fillId="35" borderId="2633" applyNumberFormat="0" applyBorder="0" applyAlignment="0" applyProtection="0"/>
    <xf numFmtId="10" fontId="30" fillId="35" borderId="2633" applyNumberFormat="0" applyBorder="0" applyAlignment="0" applyProtection="0"/>
    <xf numFmtId="0" fontId="256" fillId="63" borderId="2636" applyNumberFormat="0" applyAlignment="0" applyProtection="0">
      <alignment vertical="center"/>
    </xf>
    <xf numFmtId="0" fontId="149" fillId="41" borderId="2636" applyNumberFormat="0" applyAlignment="0" applyProtection="0"/>
    <xf numFmtId="0" fontId="256" fillId="63" borderId="2636" applyNumberFormat="0" applyAlignment="0" applyProtection="0">
      <alignment vertical="center"/>
    </xf>
    <xf numFmtId="0" fontId="62" fillId="63" borderId="2636" applyNumberFormat="0" applyAlignment="0" applyProtection="0"/>
    <xf numFmtId="0" fontId="149" fillId="41" borderId="2636" applyNumberFormat="0" applyAlignment="0" applyProtection="0"/>
    <xf numFmtId="0" fontId="149" fillId="41" borderId="2636" applyNumberFormat="0" applyAlignment="0" applyProtection="0"/>
    <xf numFmtId="0" fontId="149" fillId="41" borderId="2636" applyNumberFormat="0" applyAlignment="0" applyProtection="0"/>
    <xf numFmtId="0" fontId="149" fillId="41" borderId="2636" applyNumberFormat="0" applyAlignment="0" applyProtection="0"/>
    <xf numFmtId="37" fontId="172" fillId="105" borderId="2616">
      <alignment horizontal="center" vertical="center" wrapText="1"/>
    </xf>
    <xf numFmtId="0" fontId="262" fillId="107" borderId="2637">
      <alignment textRotation="90"/>
    </xf>
    <xf numFmtId="10" fontId="41" fillId="35" borderId="2614" applyNumberFormat="0" applyBorder="0" applyAlignment="0" applyProtection="0"/>
    <xf numFmtId="10" fontId="41" fillId="35" borderId="2614" applyNumberFormat="0" applyBorder="0" applyAlignment="0" applyProtection="0"/>
    <xf numFmtId="10" fontId="30" fillId="35" borderId="2614" applyNumberFormat="0" applyBorder="0" applyAlignment="0" applyProtection="0"/>
    <xf numFmtId="0" fontId="149" fillId="41" borderId="2617" applyNumberFormat="0" applyAlignment="0" applyProtection="0"/>
    <xf numFmtId="0" fontId="256" fillId="63" borderId="2617" applyNumberFormat="0" applyAlignment="0" applyProtection="0">
      <alignment vertical="center"/>
    </xf>
    <xf numFmtId="0" fontId="62" fillId="63" borderId="2617" applyNumberFormat="0" applyAlignment="0" applyProtection="0"/>
    <xf numFmtId="0" fontId="149" fillId="41" borderId="2617" applyNumberFormat="0" applyAlignment="0" applyProtection="0"/>
    <xf numFmtId="37" fontId="172" fillId="105" borderId="2596">
      <alignment horizontal="center" vertical="center" wrapText="1"/>
    </xf>
    <xf numFmtId="0" fontId="149" fillId="41" borderId="2617" applyNumberFormat="0" applyAlignment="0" applyProtection="0"/>
    <xf numFmtId="0" fontId="149" fillId="41" borderId="2617" applyNumberFormat="0" applyAlignment="0" applyProtection="0"/>
    <xf numFmtId="0" fontId="149" fillId="41" borderId="2617" applyNumberFormat="0" applyAlignment="0" applyProtection="0"/>
    <xf numFmtId="0" fontId="149" fillId="41" borderId="2617" applyNumberFormat="0" applyAlignment="0" applyProtection="0"/>
    <xf numFmtId="0" fontId="149" fillId="41" borderId="2617" applyNumberFormat="0" applyAlignment="0" applyProtection="0"/>
    <xf numFmtId="10" fontId="41" fillId="35" borderId="2594" applyNumberFormat="0" applyBorder="0" applyAlignment="0" applyProtection="0"/>
    <xf numFmtId="10" fontId="41" fillId="35" borderId="2594" applyNumberFormat="0" applyBorder="0" applyAlignment="0" applyProtection="0"/>
    <xf numFmtId="10" fontId="30" fillId="35" borderId="2594" applyNumberFormat="0" applyBorder="0" applyAlignment="0" applyProtection="0"/>
    <xf numFmtId="0" fontId="149" fillId="41" borderId="2597" applyNumberFormat="0" applyAlignment="0" applyProtection="0"/>
    <xf numFmtId="0" fontId="256" fillId="63" borderId="2597" applyNumberFormat="0" applyAlignment="0" applyProtection="0">
      <alignment vertical="center"/>
    </xf>
    <xf numFmtId="0" fontId="62" fillId="63" borderId="2597" applyNumberFormat="0" applyAlignment="0" applyProtection="0"/>
    <xf numFmtId="0" fontId="149" fillId="41" borderId="2597" applyNumberFormat="0" applyAlignment="0" applyProtection="0"/>
    <xf numFmtId="0" fontId="256" fillId="63" borderId="2597" applyNumberFormat="0" applyAlignment="0" applyProtection="0">
      <alignment vertical="center"/>
    </xf>
    <xf numFmtId="0" fontId="62" fillId="63" borderId="2597" applyNumberFormat="0" applyAlignment="0" applyProtection="0"/>
    <xf numFmtId="0" fontId="149" fillId="41" borderId="2597" applyNumberFormat="0" applyAlignment="0" applyProtection="0"/>
    <xf numFmtId="0" fontId="149" fillId="41" borderId="2597" applyNumberFormat="0" applyAlignment="0" applyProtection="0"/>
    <xf numFmtId="0" fontId="149" fillId="41" borderId="2597" applyNumberFormat="0" applyAlignment="0" applyProtection="0"/>
    <xf numFmtId="0" fontId="149" fillId="41" borderId="2597" applyNumberFormat="0" applyAlignment="0" applyProtection="0"/>
    <xf numFmtId="0" fontId="149" fillId="41" borderId="2597" applyNumberFormat="0" applyAlignment="0" applyProtection="0"/>
    <xf numFmtId="0" fontId="262" fillId="107" borderId="2618">
      <alignment textRotation="90"/>
    </xf>
    <xf numFmtId="0" fontId="262" fillId="107" borderId="2598">
      <alignment textRotation="90"/>
    </xf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54" fillId="73" borderId="2646" applyNumberFormat="0" applyAlignment="0" applyProtection="0"/>
    <xf numFmtId="0" fontId="210" fillId="73" borderId="2646" applyNumberFormat="0" applyAlignment="0" applyProtection="0">
      <alignment vertical="center"/>
    </xf>
    <xf numFmtId="0" fontId="140" fillId="54" borderId="2646" applyNumberFormat="0" applyAlignment="0" applyProtection="0"/>
    <xf numFmtId="0" fontId="36" fillId="0" borderId="2584" applyNumberFormat="0" applyFill="0" applyBorder="0" applyAlignment="0" applyProtection="0"/>
    <xf numFmtId="0" fontId="140" fillId="54" borderId="2607" applyNumberFormat="0" applyAlignment="0" applyProtection="0"/>
    <xf numFmtId="0" fontId="140" fillId="54" borderId="2607" applyNumberFormat="0" applyAlignment="0" applyProtection="0"/>
    <xf numFmtId="0" fontId="140" fillId="54" borderId="2607" applyNumberFormat="0" applyAlignment="0" applyProtection="0"/>
    <xf numFmtId="0" fontId="140" fillId="54" borderId="2607" applyNumberFormat="0" applyAlignment="0" applyProtection="0"/>
    <xf numFmtId="0" fontId="140" fillId="54" borderId="2607" applyNumberFormat="0" applyAlignment="0" applyProtection="0"/>
    <xf numFmtId="0" fontId="140" fillId="54" borderId="2607" applyNumberFormat="0" applyAlignment="0" applyProtection="0"/>
    <xf numFmtId="0" fontId="210" fillId="73" borderId="2607" applyNumberFormat="0" applyAlignment="0" applyProtection="0">
      <alignment vertical="center"/>
    </xf>
    <xf numFmtId="0" fontId="140" fillId="54" borderId="2607" applyNumberFormat="0" applyAlignment="0" applyProtection="0"/>
    <xf numFmtId="0" fontId="54" fillId="73" borderId="2607" applyNumberFormat="0" applyAlignment="0" applyProtection="0"/>
    <xf numFmtId="0" fontId="210" fillId="73" borderId="2607" applyNumberFormat="0" applyAlignment="0" applyProtection="0">
      <alignment vertical="center"/>
    </xf>
    <xf numFmtId="0" fontId="140" fillId="54" borderId="2607" applyNumberFormat="0" applyAlignment="0" applyProtection="0"/>
    <xf numFmtId="0" fontId="44" fillId="0" borderId="2585">
      <alignment horizontal="left" vertical="center"/>
    </xf>
    <xf numFmtId="0" fontId="42" fillId="0" borderId="2585">
      <alignment horizontal="left" vertical="center"/>
    </xf>
    <xf numFmtId="37" fontId="172" fillId="105" borderId="2586">
      <alignment horizontal="center" vertical="center" wrapText="1"/>
    </xf>
    <xf numFmtId="10" fontId="41" fillId="35" borderId="2584" applyNumberFormat="0" applyBorder="0" applyAlignment="0" applyProtection="0"/>
    <xf numFmtId="10" fontId="41" fillId="35" borderId="2584" applyNumberFormat="0" applyBorder="0" applyAlignment="0" applyProtection="0"/>
    <xf numFmtId="10" fontId="30" fillId="35" borderId="2584" applyNumberFormat="0" applyBorder="0" applyAlignment="0" applyProtection="0"/>
    <xf numFmtId="0" fontId="149" fillId="41" borderId="2587" applyNumberFormat="0" applyAlignment="0" applyProtection="0"/>
    <xf numFmtId="0" fontId="256" fillId="63" borderId="2587" applyNumberFormat="0" applyAlignment="0" applyProtection="0">
      <alignment vertical="center"/>
    </xf>
    <xf numFmtId="0" fontId="62" fillId="63" borderId="2587" applyNumberFormat="0" applyAlignment="0" applyProtection="0"/>
    <xf numFmtId="0" fontId="149" fillId="41" borderId="2587" applyNumberFormat="0" applyAlignment="0" applyProtection="0"/>
    <xf numFmtId="0" fontId="256" fillId="63" borderId="2587" applyNumberFormat="0" applyAlignment="0" applyProtection="0">
      <alignment vertical="center"/>
    </xf>
    <xf numFmtId="0" fontId="62" fillId="63" borderId="2587" applyNumberFormat="0" applyAlignment="0" applyProtection="0"/>
    <xf numFmtId="0" fontId="149" fillId="41" borderId="2587" applyNumberFormat="0" applyAlignment="0" applyProtection="0"/>
    <xf numFmtId="0" fontId="149" fillId="41" borderId="2587" applyNumberFormat="0" applyAlignment="0" applyProtection="0"/>
    <xf numFmtId="0" fontId="149" fillId="41" borderId="2587" applyNumberFormat="0" applyAlignment="0" applyProtection="0"/>
    <xf numFmtId="0" fontId="149" fillId="41" borderId="2587" applyNumberFormat="0" applyAlignment="0" applyProtection="0"/>
    <xf numFmtId="0" fontId="149" fillId="41" borderId="2587" applyNumberFormat="0" applyAlignment="0" applyProtection="0"/>
    <xf numFmtId="0" fontId="149" fillId="41" borderId="2587" applyNumberFormat="0" applyAlignment="0" applyProtection="0"/>
    <xf numFmtId="0" fontId="262" fillId="107" borderId="2588">
      <alignment textRotation="90"/>
    </xf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9" fillId="56" borderId="2638" applyNumberForma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201" fillId="79" borderId="2638" applyNumberFormat="0" applyFont="0" applyAlignment="0" applyProtection="0">
      <alignment vertical="center"/>
    </xf>
    <xf numFmtId="0" fontId="201" fillId="79" borderId="2638" applyNumberFormat="0" applyFont="0" applyAlignment="0" applyProtection="0">
      <alignment vertical="center"/>
    </xf>
    <xf numFmtId="0" fontId="9" fillId="56" borderId="2638" applyNumberFormat="0" applyAlignment="0" applyProtection="0"/>
    <xf numFmtId="0" fontId="50" fillId="79" borderId="2638" applyNumberFormat="0" applyFont="0" applyAlignment="0" applyProtection="0"/>
    <xf numFmtId="0" fontId="9" fillId="56" borderId="2638" applyNumberFormat="0" applyAlignment="0" applyProtection="0"/>
    <xf numFmtId="0" fontId="50" fillId="79" borderId="2638" applyNumberFormat="0" applyFont="0" applyAlignment="0" applyProtection="0"/>
    <xf numFmtId="0" fontId="9" fillId="56" borderId="2638" applyNumberFormat="0" applyAlignment="0" applyProtection="0"/>
    <xf numFmtId="0" fontId="9" fillId="56" borderId="2638" applyNumberFormat="0" applyAlignment="0" applyProtection="0"/>
    <xf numFmtId="0" fontId="50" fillId="79" borderId="2638" applyNumberFormat="0" applyFont="0" applyAlignment="0" applyProtection="0"/>
    <xf numFmtId="0" fontId="9" fillId="56" borderId="2638" applyNumberFormat="0" applyAlignment="0" applyProtection="0"/>
    <xf numFmtId="0" fontId="50" fillId="79" borderId="2638" applyNumberFormat="0" applyFont="0" applyAlignment="0" applyProtection="0"/>
    <xf numFmtId="0" fontId="9" fillId="56" borderId="2638" applyNumberFormat="0" applyAlignment="0" applyProtection="0"/>
    <xf numFmtId="0" fontId="50" fillId="79" borderId="2638" applyNumberFormat="0" applyFont="0" applyAlignment="0" applyProtection="0"/>
    <xf numFmtId="0" fontId="9" fillId="56" borderId="2638" applyNumberFormat="0" applyAlignment="0" applyProtection="0"/>
    <xf numFmtId="0" fontId="156" fillId="54" borderId="2639" applyNumberFormat="0" applyAlignment="0" applyProtection="0"/>
    <xf numFmtId="0" fontId="66" fillId="73" borderId="2639" applyNumberFormat="0" applyAlignment="0" applyProtection="0"/>
    <xf numFmtId="0" fontId="156" fillId="54" borderId="2639" applyNumberFormat="0" applyAlignment="0" applyProtection="0"/>
    <xf numFmtId="0" fontId="270" fillId="73" borderId="2639" applyNumberFormat="0" applyAlignment="0" applyProtection="0">
      <alignment vertical="center"/>
    </xf>
    <xf numFmtId="0" fontId="66" fillId="73" borderId="2639" applyNumberFormat="0" applyAlignment="0" applyProtection="0"/>
    <xf numFmtId="0" fontId="156" fillId="54" borderId="2639" applyNumberFormat="0" applyAlignment="0" applyProtection="0"/>
    <xf numFmtId="0" fontId="156" fillId="54" borderId="2639" applyNumberFormat="0" applyAlignment="0" applyProtection="0"/>
    <xf numFmtId="0" fontId="156" fillId="54" borderId="2639" applyNumberFormat="0" applyAlignment="0" applyProtection="0"/>
    <xf numFmtId="0" fontId="156" fillId="54" borderId="2639" applyNumberFormat="0" applyAlignment="0" applyProtection="0"/>
    <xf numFmtId="0" fontId="156" fillId="54" borderId="2639" applyNumberFormat="0" applyAlignment="0" applyProtection="0"/>
    <xf numFmtId="0" fontId="156" fillId="54" borderId="2639" applyNumberForma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50" fillId="79" borderId="2619" applyNumberFormat="0" applyFont="0" applyAlignment="0" applyProtection="0"/>
    <xf numFmtId="0" fontId="201" fillId="79" borderId="2619" applyNumberFormat="0" applyFont="0" applyAlignment="0" applyProtection="0">
      <alignment vertical="center"/>
    </xf>
    <xf numFmtId="0" fontId="201" fillId="79" borderId="2619" applyNumberFormat="0" applyFont="0" applyAlignment="0" applyProtection="0">
      <alignment vertical="center"/>
    </xf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9" fillId="56" borderId="2619" applyNumberFormat="0" applyAlignment="0" applyProtection="0"/>
    <xf numFmtId="0" fontId="50" fillId="79" borderId="2619" applyNumberFormat="0" applyFont="0" applyAlignment="0" applyProtection="0"/>
    <xf numFmtId="0" fontId="66" fillId="73" borderId="2620" applyNumberFormat="0" applyAlignment="0" applyProtection="0"/>
    <xf numFmtId="0" fontId="156" fillId="54" borderId="2620" applyNumberFormat="0" applyAlignment="0" applyProtection="0"/>
    <xf numFmtId="0" fontId="270" fillId="73" borderId="2620" applyNumberFormat="0" applyAlignment="0" applyProtection="0">
      <alignment vertical="center"/>
    </xf>
    <xf numFmtId="0" fontId="66" fillId="73" borderId="2620" applyNumberFormat="0" applyAlignment="0" applyProtection="0"/>
    <xf numFmtId="0" fontId="156" fillId="54" borderId="2620" applyNumberFormat="0" applyAlignment="0" applyProtection="0"/>
    <xf numFmtId="0" fontId="156" fillId="54" borderId="2620" applyNumberFormat="0" applyAlignment="0" applyProtection="0"/>
    <xf numFmtId="0" fontId="156" fillId="54" borderId="2620" applyNumberFormat="0" applyAlignment="0" applyProtection="0"/>
    <xf numFmtId="0" fontId="156" fillId="54" borderId="2620" applyNumberFormat="0" applyAlignment="0" applyProtection="0"/>
    <xf numFmtId="0" fontId="156" fillId="54" borderId="2620" applyNumberFormat="0" applyAlignment="0" applyProtection="0"/>
    <xf numFmtId="0" fontId="156" fillId="54" borderId="2620" applyNumberForma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9" fillId="56" borderId="2599" applyNumberForma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50" fillId="79" borderId="2599" applyNumberFormat="0" applyFont="0" applyAlignment="0" applyProtection="0"/>
    <xf numFmtId="0" fontId="201" fillId="79" borderId="2599" applyNumberFormat="0" applyFont="0" applyAlignment="0" applyProtection="0">
      <alignment vertical="center"/>
    </xf>
    <xf numFmtId="0" fontId="201" fillId="79" borderId="2599" applyNumberFormat="0" applyFont="0" applyAlignment="0" applyProtection="0">
      <alignment vertical="center"/>
    </xf>
    <xf numFmtId="0" fontId="9" fillId="56" borderId="2599" applyNumberFormat="0" applyAlignment="0" applyProtection="0"/>
    <xf numFmtId="0" fontId="50" fillId="79" borderId="2599" applyNumberFormat="0" applyFont="0" applyAlignment="0" applyProtection="0"/>
    <xf numFmtId="0" fontId="9" fillId="56" borderId="2599" applyNumberFormat="0" applyAlignment="0" applyProtection="0"/>
    <xf numFmtId="0" fontId="50" fillId="79" borderId="2599" applyNumberFormat="0" applyFont="0" applyAlignment="0" applyProtection="0"/>
    <xf numFmtId="0" fontId="9" fillId="56" borderId="2599" applyNumberFormat="0" applyAlignment="0" applyProtection="0"/>
    <xf numFmtId="0" fontId="50" fillId="79" borderId="2599" applyNumberFormat="0" applyFont="0" applyAlignment="0" applyProtection="0"/>
    <xf numFmtId="0" fontId="9" fillId="56" borderId="2599" applyNumberFormat="0" applyAlignment="0" applyProtection="0"/>
    <xf numFmtId="0" fontId="50" fillId="79" borderId="2599" applyNumberFormat="0" applyFont="0" applyAlignment="0" applyProtection="0"/>
    <xf numFmtId="0" fontId="9" fillId="56" borderId="2599" applyNumberFormat="0" applyAlignment="0" applyProtection="0"/>
    <xf numFmtId="0" fontId="50" fillId="79" borderId="2599" applyNumberFormat="0" applyFont="0" applyAlignment="0" applyProtection="0"/>
    <xf numFmtId="0" fontId="9" fillId="56" borderId="2599" applyNumberFormat="0" applyAlignment="0" applyProtection="0"/>
    <xf numFmtId="0" fontId="50" fillId="79" borderId="2599" applyNumberFormat="0" applyFont="0" applyAlignment="0" applyProtection="0"/>
    <xf numFmtId="0" fontId="156" fillId="54" borderId="2600" applyNumberFormat="0" applyAlignment="0" applyProtection="0"/>
    <xf numFmtId="0" fontId="270" fillId="73" borderId="2600" applyNumberFormat="0" applyAlignment="0" applyProtection="0">
      <alignment vertical="center"/>
    </xf>
    <xf numFmtId="0" fontId="66" fillId="73" borderId="2600" applyNumberFormat="0" applyAlignment="0" applyProtection="0"/>
    <xf numFmtId="0" fontId="156" fillId="54" borderId="2600" applyNumberFormat="0" applyAlignment="0" applyProtection="0"/>
    <xf numFmtId="0" fontId="270" fillId="73" borderId="2600" applyNumberFormat="0" applyAlignment="0" applyProtection="0">
      <alignment vertical="center"/>
    </xf>
    <xf numFmtId="0" fontId="66" fillId="73" borderId="2600" applyNumberFormat="0" applyAlignment="0" applyProtection="0"/>
    <xf numFmtId="0" fontId="156" fillId="54" borderId="2600" applyNumberFormat="0" applyAlignment="0" applyProtection="0"/>
    <xf numFmtId="0" fontId="156" fillId="54" borderId="2600" applyNumberFormat="0" applyAlignment="0" applyProtection="0"/>
    <xf numFmtId="0" fontId="156" fillId="54" borderId="2600" applyNumberFormat="0" applyAlignment="0" applyProtection="0"/>
    <xf numFmtId="0" fontId="156" fillId="54" borderId="2600" applyNumberFormat="0" applyAlignment="0" applyProtection="0"/>
    <xf numFmtId="0" fontId="156" fillId="54" borderId="2600" applyNumberFormat="0" applyAlignment="0" applyProtection="0"/>
    <xf numFmtId="0" fontId="156" fillId="54" borderId="2600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2641"/>
    <xf numFmtId="3" fontId="27" fillId="0" borderId="2633" applyNumberFormat="0" applyFont="0" applyFill="0" applyAlignment="0" applyProtection="0">
      <alignment vertical="center"/>
    </xf>
    <xf numFmtId="3" fontId="27" fillId="0" borderId="2633" applyNumberFormat="0" applyFont="0" applyFill="0" applyAlignment="0" applyProtection="0">
      <alignment vertical="center"/>
    </xf>
    <xf numFmtId="3" fontId="276" fillId="109" borderId="2621"/>
    <xf numFmtId="0" fontId="172" fillId="0" borderId="2622"/>
    <xf numFmtId="0" fontId="158" fillId="0" borderId="2642" applyNumberFormat="0" applyFill="0" applyAlignment="0" applyProtection="0"/>
    <xf numFmtId="0" fontId="290" fillId="0" borderId="2642" applyNumberFormat="0" applyFill="0" applyAlignment="0" applyProtection="0">
      <alignment vertical="center"/>
    </xf>
    <xf numFmtId="0" fontId="68" fillId="0" borderId="2642" applyNumberFormat="0" applyFill="0" applyAlignment="0" applyProtection="0"/>
    <xf numFmtId="0" fontId="158" fillId="0" borderId="2642" applyNumberFormat="0" applyFill="0" applyAlignment="0" applyProtection="0"/>
    <xf numFmtId="3" fontId="27" fillId="0" borderId="2614" applyNumberFormat="0" applyFont="0" applyFill="0" applyAlignment="0" applyProtection="0">
      <alignment vertical="center"/>
    </xf>
    <xf numFmtId="3" fontId="27" fillId="0" borderId="2614" applyNumberFormat="0" applyFont="0" applyFill="0" applyAlignment="0" applyProtection="0">
      <alignment vertical="center"/>
    </xf>
    <xf numFmtId="0" fontId="290" fillId="0" borderId="2642" applyNumberFormat="0" applyFill="0" applyAlignment="0" applyProtection="0">
      <alignment vertical="center"/>
    </xf>
    <xf numFmtId="0" fontId="68" fillId="0" borderId="2642" applyNumberFormat="0" applyFill="0" applyAlignment="0" applyProtection="0"/>
    <xf numFmtId="0" fontId="158" fillId="0" borderId="2642" applyNumberFormat="0" applyFill="0" applyAlignment="0" applyProtection="0"/>
    <xf numFmtId="3" fontId="276" fillId="109" borderId="2601"/>
    <xf numFmtId="10" fontId="30" fillId="35" borderId="2643" applyNumberFormat="0" applyBorder="0" applyAlignment="0" applyProtection="0"/>
    <xf numFmtId="3" fontId="27" fillId="0" borderId="2594" applyNumberFormat="0" applyFont="0" applyFill="0" applyAlignment="0" applyProtection="0">
      <alignment vertical="center"/>
    </xf>
    <xf numFmtId="3" fontId="27" fillId="0" borderId="2594" applyNumberFormat="0" applyFont="0" applyFill="0" applyAlignment="0" applyProtection="0">
      <alignment vertical="center"/>
    </xf>
    <xf numFmtId="0" fontId="66" fillId="73" borderId="2629" applyNumberFormat="0" applyAlignment="0" applyProtection="0"/>
    <xf numFmtId="0" fontId="140" fillId="54" borderId="2636" applyNumberFormat="0" applyAlignment="0" applyProtection="0"/>
    <xf numFmtId="0" fontId="156" fillId="54" borderId="2629" applyNumberFormat="0" applyAlignment="0" applyProtection="0"/>
    <xf numFmtId="0" fontId="158" fillId="0" borderId="2603" applyNumberFormat="0" applyFill="0" applyAlignment="0" applyProtection="0"/>
    <xf numFmtId="0" fontId="290" fillId="0" borderId="2603" applyNumberFormat="0" applyFill="0" applyAlignment="0" applyProtection="0">
      <alignment vertical="center"/>
    </xf>
    <xf numFmtId="0" fontId="68" fillId="0" borderId="2603" applyNumberFormat="0" applyFill="0" applyAlignment="0" applyProtection="0"/>
    <xf numFmtId="0" fontId="290" fillId="0" borderId="2603" applyNumberFormat="0" applyFill="0" applyAlignment="0" applyProtection="0">
      <alignment vertical="center"/>
    </xf>
    <xf numFmtId="0" fontId="68" fillId="0" borderId="2603" applyNumberFormat="0" applyFill="0" applyAlignment="0" applyProtection="0"/>
    <xf numFmtId="0" fontId="158" fillId="0" borderId="2603" applyNumberFormat="0" applyFill="0" applyAlignment="0" applyProtection="0"/>
    <xf numFmtId="0" fontId="158" fillId="0" borderId="2603" applyNumberFormat="0" applyFill="0" applyAlignment="0" applyProtection="0"/>
    <xf numFmtId="0" fontId="158" fillId="0" borderId="2603" applyNumberFormat="0" applyFill="0" applyAlignment="0" applyProtection="0"/>
    <xf numFmtId="0" fontId="158" fillId="0" borderId="2603" applyNumberFormat="0" applyFill="0" applyAlignment="0" applyProtection="0"/>
    <xf numFmtId="0" fontId="158" fillId="0" borderId="2603" applyNumberFormat="0" applyFill="0" applyAlignment="0" applyProtection="0"/>
    <xf numFmtId="0" fontId="158" fillId="0" borderId="2603" applyNumberFormat="0" applyFill="0" applyAlignment="0" applyProtection="0"/>
    <xf numFmtId="0" fontId="270" fillId="73" borderId="2600" applyNumberFormat="0" applyAlignment="0" applyProtection="0">
      <alignment vertical="center"/>
    </xf>
    <xf numFmtId="0" fontId="210" fillId="73" borderId="2597" applyNumberFormat="0" applyAlignment="0" applyProtection="0">
      <alignment vertical="center"/>
    </xf>
    <xf numFmtId="0" fontId="256" fillId="63" borderId="2597" applyNumberFormat="0" applyAlignment="0" applyProtection="0">
      <alignment vertical="center"/>
    </xf>
    <xf numFmtId="0" fontId="156" fillId="54" borderId="2649" applyNumberFormat="0" applyAlignment="0" applyProtection="0"/>
    <xf numFmtId="0" fontId="201" fillId="79" borderId="2599" applyNumberFormat="0" applyFont="0" applyAlignment="0" applyProtection="0">
      <alignment vertical="center"/>
    </xf>
    <xf numFmtId="0" fontId="156" fillId="54" borderId="2629" applyNumberFormat="0" applyAlignment="0" applyProtection="0"/>
    <xf numFmtId="3" fontId="276" fillId="109" borderId="265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50" fillId="79" borderId="2589" applyNumberFormat="0" applyFont="0" applyAlignment="0" applyProtection="0"/>
    <xf numFmtId="0" fontId="201" fillId="79" borderId="2589" applyNumberFormat="0" applyFont="0" applyAlignment="0" applyProtection="0">
      <alignment vertical="center"/>
    </xf>
    <xf numFmtId="0" fontId="201" fillId="79" borderId="2589" applyNumberFormat="0" applyFont="0" applyAlignment="0" applyProtection="0">
      <alignment vertical="center"/>
    </xf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9" fillId="56" borderId="2589" applyNumberFormat="0" applyAlignment="0" applyProtection="0"/>
    <xf numFmtId="0" fontId="50" fillId="79" borderId="2589" applyNumberFormat="0" applyFont="0" applyAlignment="0" applyProtection="0"/>
    <xf numFmtId="0" fontId="156" fillId="54" borderId="2590" applyNumberFormat="0" applyAlignment="0" applyProtection="0"/>
    <xf numFmtId="0" fontId="270" fillId="73" borderId="2590" applyNumberFormat="0" applyAlignment="0" applyProtection="0">
      <alignment vertical="center"/>
    </xf>
    <xf numFmtId="0" fontId="66" fillId="73" borderId="2590" applyNumberFormat="0" applyAlignment="0" applyProtection="0"/>
    <xf numFmtId="0" fontId="156" fillId="54" borderId="2590" applyNumberFormat="0" applyAlignment="0" applyProtection="0"/>
    <xf numFmtId="0" fontId="270" fillId="73" borderId="2590" applyNumberFormat="0" applyAlignment="0" applyProtection="0">
      <alignment vertical="center"/>
    </xf>
    <xf numFmtId="0" fontId="66" fillId="73" borderId="2590" applyNumberFormat="0" applyAlignment="0" applyProtection="0"/>
    <xf numFmtId="0" fontId="156" fillId="54" borderId="2590" applyNumberFormat="0" applyAlignment="0" applyProtection="0"/>
    <xf numFmtId="0" fontId="156" fillId="54" borderId="2590" applyNumberFormat="0" applyAlignment="0" applyProtection="0"/>
    <xf numFmtId="0" fontId="156" fillId="54" borderId="2590" applyNumberFormat="0" applyAlignment="0" applyProtection="0"/>
    <xf numFmtId="0" fontId="156" fillId="54" borderId="2590" applyNumberFormat="0" applyAlignment="0" applyProtection="0"/>
    <xf numFmtId="0" fontId="156" fillId="54" borderId="2590" applyNumberFormat="0" applyAlignment="0" applyProtection="0"/>
    <xf numFmtId="0" fontId="156" fillId="54" borderId="2590" applyNumberFormat="0" applyAlignment="0" applyProtection="0"/>
    <xf numFmtId="0" fontId="36" fillId="0" borderId="2614" applyNumberFormat="0" applyFill="0" applyBorder="0" applyAlignment="0" applyProtection="0"/>
    <xf numFmtId="0" fontId="50" fillId="79" borderId="2628" applyNumberFormat="0" applyFont="0" applyAlignment="0" applyProtection="0"/>
    <xf numFmtId="0" fontId="156" fillId="54" borderId="2629" applyNumberFormat="0" applyAlignment="0" applyProtection="0"/>
    <xf numFmtId="0" fontId="156" fillId="54" borderId="2610" applyNumberFormat="0" applyAlignment="0" applyProtection="0"/>
    <xf numFmtId="0" fontId="156" fillId="54" borderId="2649" applyNumberFormat="0" applyAlignment="0" applyProtection="0"/>
    <xf numFmtId="0" fontId="54" fillId="73" borderId="2607" applyNumberFormat="0" applyAlignment="0" applyProtection="0"/>
    <xf numFmtId="0" fontId="256" fillId="63" borderId="2617" applyNumberFormat="0" applyAlignment="0" applyProtection="0">
      <alignment vertical="center"/>
    </xf>
    <xf numFmtId="10" fontId="41" fillId="35" borderId="2633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591"/>
    <xf numFmtId="0" fontId="172" fillId="0" borderId="2592"/>
    <xf numFmtId="3" fontId="27" fillId="0" borderId="2584" applyNumberFormat="0" applyFont="0" applyFill="0" applyAlignment="0" applyProtection="0">
      <alignment vertical="center"/>
    </xf>
    <xf numFmtId="3" fontId="27" fillId="0" borderId="2584" applyNumberFormat="0" applyFont="0" applyFill="0" applyAlignment="0" applyProtection="0">
      <alignment vertical="center"/>
    </xf>
    <xf numFmtId="0" fontId="158" fillId="0" borderId="2593" applyNumberFormat="0" applyFill="0" applyAlignment="0" applyProtection="0"/>
    <xf numFmtId="0" fontId="290" fillId="0" borderId="2593" applyNumberFormat="0" applyFill="0" applyAlignment="0" applyProtection="0">
      <alignment vertical="center"/>
    </xf>
    <xf numFmtId="0" fontId="68" fillId="0" borderId="2593" applyNumberFormat="0" applyFill="0" applyAlignment="0" applyProtection="0"/>
    <xf numFmtId="0" fontId="158" fillId="0" borderId="2593" applyNumberFormat="0" applyFill="0" applyAlignment="0" applyProtection="0"/>
    <xf numFmtId="0" fontId="290" fillId="0" borderId="2593" applyNumberFormat="0" applyFill="0" applyAlignment="0" applyProtection="0">
      <alignment vertical="center"/>
    </xf>
    <xf numFmtId="0" fontId="68" fillId="0" borderId="2593" applyNumberFormat="0" applyFill="0" applyAlignment="0" applyProtection="0"/>
    <xf numFmtId="0" fontId="158" fillId="0" borderId="2593" applyNumberFormat="0" applyFill="0" applyAlignment="0" applyProtection="0"/>
    <xf numFmtId="0" fontId="158" fillId="0" borderId="2593" applyNumberFormat="0" applyFill="0" applyAlignment="0" applyProtection="0"/>
    <xf numFmtId="0" fontId="158" fillId="0" borderId="2593" applyNumberFormat="0" applyFill="0" applyAlignment="0" applyProtection="0"/>
    <xf numFmtId="0" fontId="158" fillId="0" borderId="2593" applyNumberFormat="0" applyFill="0" applyAlignment="0" applyProtection="0"/>
    <xf numFmtId="0" fontId="158" fillId="0" borderId="2593" applyNumberFormat="0" applyFill="0" applyAlignment="0" applyProtection="0"/>
    <xf numFmtId="0" fontId="158" fillId="0" borderId="2593" applyNumberFormat="0" applyFill="0" applyAlignment="0" applyProtection="0"/>
    <xf numFmtId="0" fontId="270" fillId="73" borderId="2639" applyNumberFormat="0" applyAlignment="0" applyProtection="0">
      <alignment vertical="center"/>
    </xf>
    <xf numFmtId="0" fontId="50" fillId="79" borderId="2609" applyNumberFormat="0" applyFont="0" applyAlignment="0" applyProtection="0"/>
    <xf numFmtId="0" fontId="270" fillId="73" borderId="2590" applyNumberFormat="0" applyAlignment="0" applyProtection="0">
      <alignment vertical="center"/>
    </xf>
    <xf numFmtId="0" fontId="210" fillId="73" borderId="2587" applyNumberFormat="0" applyAlignment="0" applyProtection="0">
      <alignment vertical="center"/>
    </xf>
    <xf numFmtId="0" fontId="50" fillId="79" borderId="2638" applyNumberFormat="0" applyFont="0" applyAlignment="0" applyProtection="0"/>
    <xf numFmtId="0" fontId="50" fillId="79" borderId="2638" applyNumberFormat="0" applyFont="0" applyAlignment="0" applyProtection="0"/>
    <xf numFmtId="0" fontId="256" fillId="63" borderId="2587" applyNumberFormat="0" applyAlignment="0" applyProtection="0">
      <alignment vertical="center"/>
    </xf>
    <xf numFmtId="0" fontId="290" fillId="0" borderId="2593" applyNumberFormat="0" applyFill="0" applyAlignment="0" applyProtection="0">
      <alignment vertical="center"/>
    </xf>
    <xf numFmtId="0" fontId="50" fillId="79" borderId="2619" applyNumberFormat="0" applyFont="0" applyAlignment="0" applyProtection="0"/>
    <xf numFmtId="0" fontId="201" fillId="79" borderId="2589" applyNumberFormat="0" applyFont="0" applyAlignment="0" applyProtection="0">
      <alignment vertical="center"/>
    </xf>
    <xf numFmtId="0" fontId="149" fillId="41" borderId="2607" applyNumberFormat="0" applyAlignment="0" applyProtection="0"/>
    <xf numFmtId="0" fontId="156" fillId="54" borderId="2610" applyNumberFormat="0" applyAlignment="0" applyProtection="0"/>
    <xf numFmtId="0" fontId="172" fillId="0" borderId="2651"/>
    <xf numFmtId="3" fontId="27" fillId="0" borderId="2643" applyNumberFormat="0" applyFont="0" applyFill="0" applyAlignment="0" applyProtection="0">
      <alignment vertical="center"/>
    </xf>
    <xf numFmtId="3" fontId="27" fillId="0" borderId="2643" applyNumberFormat="0" applyFont="0" applyFill="0" applyAlignment="0" applyProtection="0">
      <alignment vertical="center"/>
    </xf>
    <xf numFmtId="3" fontId="276" fillId="109" borderId="2630"/>
    <xf numFmtId="0" fontId="172" fillId="0" borderId="2631"/>
    <xf numFmtId="3" fontId="27" fillId="0" borderId="2624" applyNumberFormat="0" applyFont="0" applyFill="0" applyAlignment="0" applyProtection="0">
      <alignment vertical="center"/>
    </xf>
    <xf numFmtId="3" fontId="27" fillId="0" borderId="2624" applyNumberFormat="0" applyFont="0" applyFill="0" applyAlignment="0" applyProtection="0">
      <alignment vertical="center"/>
    </xf>
    <xf numFmtId="3" fontId="276" fillId="109" borderId="2611"/>
    <xf numFmtId="0" fontId="172" fillId="0" borderId="2612"/>
    <xf numFmtId="3" fontId="27" fillId="0" borderId="2604" applyNumberFormat="0" applyFont="0" applyFill="0" applyAlignment="0" applyProtection="0">
      <alignment vertical="center"/>
    </xf>
    <xf numFmtId="3" fontId="27" fillId="0" borderId="2604" applyNumberFormat="0" applyFont="0" applyFill="0" applyAlignment="0" applyProtection="0">
      <alignment vertical="center"/>
    </xf>
    <xf numFmtId="0" fontId="50" fillId="79" borderId="2638" applyNumberFormat="0" applyFont="0" applyAlignment="0" applyProtection="0"/>
    <xf numFmtId="0" fontId="54" fillId="73" borderId="2636" applyNumberFormat="0" applyAlignment="0" applyProtection="0"/>
    <xf numFmtId="0" fontId="156" fillId="54" borderId="2620" applyNumberFormat="0" applyAlignment="0" applyProtection="0"/>
    <xf numFmtId="0" fontId="149" fillId="41" borderId="2646" applyNumberFormat="0" applyAlignment="0" applyProtection="0"/>
    <xf numFmtId="3" fontId="276" fillId="109" borderId="2640"/>
    <xf numFmtId="0" fontId="50" fillId="79" borderId="2619" applyNumberFormat="0" applyFont="0" applyAlignment="0" applyProtection="0"/>
    <xf numFmtId="0" fontId="54" fillId="73" borderId="2646" applyNumberFormat="0" applyAlignment="0" applyProtection="0"/>
    <xf numFmtId="0" fontId="36" fillId="0" borderId="2624" applyNumberFormat="0" applyFill="0" applyBorder="0" applyAlignment="0" applyProtection="0"/>
    <xf numFmtId="0" fontId="270" fillId="73" borderId="2620" applyNumberFormat="0" applyAlignment="0" applyProtection="0">
      <alignment vertical="center"/>
    </xf>
    <xf numFmtId="0" fontId="210" fillId="73" borderId="2646" applyNumberFormat="0" applyAlignment="0" applyProtection="0">
      <alignment vertical="center"/>
    </xf>
    <xf numFmtId="0" fontId="149" fillId="41" borderId="2636" applyNumberFormat="0" applyAlignment="0" applyProtection="0"/>
    <xf numFmtId="37" fontId="172" fillId="105" borderId="2635">
      <alignment horizontal="center" vertical="center" wrapText="1"/>
    </xf>
    <xf numFmtId="0" fontId="149" fillId="41" borderId="2636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2638" applyNumberFormat="0" applyFont="0" applyAlignment="0" applyProtection="0"/>
    <xf numFmtId="0" fontId="158" fillId="0" borderId="2613" applyNumberFormat="0" applyFill="0" applyAlignment="0" applyProtection="0"/>
    <xf numFmtId="0" fontId="290" fillId="0" borderId="2613" applyNumberFormat="0" applyFill="0" applyAlignment="0" applyProtection="0">
      <alignment vertical="center"/>
    </xf>
    <xf numFmtId="0" fontId="68" fillId="0" borderId="2613" applyNumberFormat="0" applyFill="0" applyAlignment="0" applyProtection="0"/>
    <xf numFmtId="0" fontId="158" fillId="0" borderId="2613" applyNumberFormat="0" applyFill="0" applyAlignment="0" applyProtection="0"/>
    <xf numFmtId="0" fontId="290" fillId="0" borderId="2613" applyNumberFormat="0" applyFill="0" applyAlignment="0" applyProtection="0">
      <alignment vertical="center"/>
    </xf>
    <xf numFmtId="0" fontId="68" fillId="0" borderId="2613" applyNumberFormat="0" applyFill="0" applyAlignment="0" applyProtection="0"/>
    <xf numFmtId="0" fontId="158" fillId="0" borderId="2613" applyNumberFormat="0" applyFill="0" applyAlignment="0" applyProtection="0"/>
    <xf numFmtId="0" fontId="158" fillId="0" borderId="2613" applyNumberFormat="0" applyFill="0" applyAlignment="0" applyProtection="0"/>
    <xf numFmtId="0" fontId="158" fillId="0" borderId="2613" applyNumberFormat="0" applyFill="0" applyAlignment="0" applyProtection="0"/>
    <xf numFmtId="0" fontId="158" fillId="0" borderId="2613" applyNumberFormat="0" applyFill="0" applyAlignment="0" applyProtection="0"/>
    <xf numFmtId="0" fontId="158" fillId="0" borderId="2613" applyNumberFormat="0" applyFill="0" applyAlignment="0" applyProtection="0"/>
    <xf numFmtId="0" fontId="158" fillId="0" borderId="2613" applyNumberFormat="0" applyFill="0" applyAlignment="0" applyProtection="0"/>
    <xf numFmtId="0" fontId="270" fillId="73" borderId="2610" applyNumberFormat="0" applyAlignment="0" applyProtection="0">
      <alignment vertical="center"/>
    </xf>
    <xf numFmtId="0" fontId="210" fillId="73" borderId="2607" applyNumberFormat="0" applyAlignment="0" applyProtection="0">
      <alignment vertical="center"/>
    </xf>
    <xf numFmtId="0" fontId="62" fillId="63" borderId="2636" applyNumberFormat="0" applyAlignment="0" applyProtection="0"/>
    <xf numFmtId="0" fontId="256" fillId="63" borderId="2607" applyNumberFormat="0" applyAlignment="0" applyProtection="0">
      <alignment vertical="center"/>
    </xf>
    <xf numFmtId="0" fontId="290" fillId="0" borderId="2613" applyNumberFormat="0" applyFill="0" applyAlignment="0" applyProtection="0">
      <alignment vertical="center"/>
    </xf>
    <xf numFmtId="0" fontId="201" fillId="79" borderId="2609" applyNumberFormat="0" applyFont="0" applyAlignment="0" applyProtection="0">
      <alignment vertical="center"/>
    </xf>
    <xf numFmtId="0" fontId="50" fillId="79" borderId="2648" applyNumberFormat="0" applyFont="0" applyAlignment="0" applyProtection="0"/>
    <xf numFmtId="0" fontId="140" fillId="54" borderId="2646" applyNumberFormat="0" applyAlignment="0" applyProtection="0"/>
    <xf numFmtId="0" fontId="158" fillId="0" borderId="2623" applyNumberFormat="0" applyFill="0" applyAlignment="0" applyProtection="0"/>
    <xf numFmtId="0" fontId="290" fillId="0" borderId="2623" applyNumberFormat="0" applyFill="0" applyAlignment="0" applyProtection="0">
      <alignment vertical="center"/>
    </xf>
    <xf numFmtId="0" fontId="68" fillId="0" borderId="2623" applyNumberFormat="0" applyFill="0" applyAlignment="0" applyProtection="0"/>
    <xf numFmtId="0" fontId="158" fillId="0" borderId="2623" applyNumberFormat="0" applyFill="0" applyAlignment="0" applyProtection="0"/>
    <xf numFmtId="0" fontId="290" fillId="0" borderId="2623" applyNumberFormat="0" applyFill="0" applyAlignment="0" applyProtection="0">
      <alignment vertical="center"/>
    </xf>
    <xf numFmtId="0" fontId="68" fillId="0" borderId="2623" applyNumberFormat="0" applyFill="0" applyAlignment="0" applyProtection="0"/>
    <xf numFmtId="0" fontId="158" fillId="0" borderId="2623" applyNumberFormat="0" applyFill="0" applyAlignment="0" applyProtection="0"/>
    <xf numFmtId="0" fontId="158" fillId="0" borderId="2623" applyNumberFormat="0" applyFill="0" applyAlignment="0" applyProtection="0"/>
    <xf numFmtId="0" fontId="158" fillId="0" borderId="2623" applyNumberFormat="0" applyFill="0" applyAlignment="0" applyProtection="0"/>
    <xf numFmtId="0" fontId="158" fillId="0" borderId="2623" applyNumberFormat="0" applyFill="0" applyAlignment="0" applyProtection="0"/>
    <xf numFmtId="0" fontId="158" fillId="0" borderId="2623" applyNumberFormat="0" applyFill="0" applyAlignment="0" applyProtection="0"/>
    <xf numFmtId="0" fontId="158" fillId="0" borderId="2623" applyNumberFormat="0" applyFill="0" applyAlignment="0" applyProtection="0"/>
    <xf numFmtId="0" fontId="36" fillId="0" borderId="2643" applyNumberFormat="0" applyFill="0" applyBorder="0" applyAlignment="0" applyProtection="0"/>
    <xf numFmtId="0" fontId="270" fillId="73" borderId="2620" applyNumberFormat="0" applyAlignment="0" applyProtection="0">
      <alignment vertical="center"/>
    </xf>
    <xf numFmtId="0" fontId="210" fillId="73" borderId="2617" applyNumberFormat="0" applyAlignment="0" applyProtection="0">
      <alignment vertical="center"/>
    </xf>
    <xf numFmtId="0" fontId="149" fillId="41" borderId="2646" applyNumberFormat="0" applyAlignment="0" applyProtection="0"/>
    <xf numFmtId="0" fontId="256" fillId="63" borderId="2617" applyNumberFormat="0" applyAlignment="0" applyProtection="0">
      <alignment vertical="center"/>
    </xf>
    <xf numFmtId="0" fontId="290" fillId="0" borderId="2623" applyNumberFormat="0" applyFill="0" applyAlignment="0" applyProtection="0">
      <alignment vertical="center"/>
    </xf>
    <xf numFmtId="0" fontId="201" fillId="79" borderId="2619" applyNumberFormat="0" applyFont="0" applyAlignment="0" applyProtection="0">
      <alignment vertical="center"/>
    </xf>
    <xf numFmtId="0" fontId="158" fillId="0" borderId="2632" applyNumberFormat="0" applyFill="0" applyAlignment="0" applyProtection="0"/>
    <xf numFmtId="0" fontId="290" fillId="0" borderId="2632" applyNumberFormat="0" applyFill="0" applyAlignment="0" applyProtection="0">
      <alignment vertical="center"/>
    </xf>
    <xf numFmtId="0" fontId="68" fillId="0" borderId="2632" applyNumberFormat="0" applyFill="0" applyAlignment="0" applyProtection="0"/>
    <xf numFmtId="0" fontId="158" fillId="0" borderId="2632" applyNumberFormat="0" applyFill="0" applyAlignment="0" applyProtection="0"/>
    <xf numFmtId="0" fontId="290" fillId="0" borderId="2632" applyNumberFormat="0" applyFill="0" applyAlignment="0" applyProtection="0">
      <alignment vertical="center"/>
    </xf>
    <xf numFmtId="0" fontId="68" fillId="0" borderId="2632" applyNumberFormat="0" applyFill="0" applyAlignment="0" applyProtection="0"/>
    <xf numFmtId="0" fontId="158" fillId="0" borderId="2632" applyNumberFormat="0" applyFill="0" applyAlignment="0" applyProtection="0"/>
    <xf numFmtId="0" fontId="158" fillId="0" borderId="2632" applyNumberFormat="0" applyFill="0" applyAlignment="0" applyProtection="0"/>
    <xf numFmtId="0" fontId="158" fillId="0" borderId="2632" applyNumberFormat="0" applyFill="0" applyAlignment="0" applyProtection="0"/>
    <xf numFmtId="0" fontId="158" fillId="0" borderId="2632" applyNumberFormat="0" applyFill="0" applyAlignment="0" applyProtection="0"/>
    <xf numFmtId="0" fontId="158" fillId="0" borderId="2632" applyNumberFormat="0" applyFill="0" applyAlignment="0" applyProtection="0"/>
    <xf numFmtId="0" fontId="158" fillId="0" borderId="2632" applyNumberFormat="0" applyFill="0" applyAlignment="0" applyProtection="0"/>
    <xf numFmtId="0" fontId="270" fillId="73" borderId="2629" applyNumberFormat="0" applyAlignment="0" applyProtection="0">
      <alignment vertical="center"/>
    </xf>
    <xf numFmtId="0" fontId="290" fillId="0" borderId="2632" applyNumberFormat="0" applyFill="0" applyAlignment="0" applyProtection="0">
      <alignment vertical="center"/>
    </xf>
    <xf numFmtId="0" fontId="201" fillId="79" borderId="2628" applyNumberFormat="0" applyFont="0" applyAlignment="0" applyProtection="0">
      <alignment vertical="center"/>
    </xf>
    <xf numFmtId="0" fontId="158" fillId="0" borderId="2642" applyNumberFormat="0" applyFill="0" applyAlignment="0" applyProtection="0"/>
    <xf numFmtId="0" fontId="158" fillId="0" borderId="2642" applyNumberFormat="0" applyFill="0" applyAlignment="0" applyProtection="0"/>
    <xf numFmtId="0" fontId="158" fillId="0" borderId="2642" applyNumberFormat="0" applyFill="0" applyAlignment="0" applyProtection="0"/>
    <xf numFmtId="0" fontId="158" fillId="0" borderId="2642" applyNumberFormat="0" applyFill="0" applyAlignment="0" applyProtection="0"/>
    <xf numFmtId="0" fontId="270" fillId="73" borderId="2639" applyNumberFormat="0" applyAlignment="0" applyProtection="0">
      <alignment vertical="center"/>
    </xf>
    <xf numFmtId="0" fontId="210" fillId="73" borderId="2636" applyNumberFormat="0" applyAlignment="0" applyProtection="0">
      <alignment vertical="center"/>
    </xf>
    <xf numFmtId="0" fontId="256" fillId="63" borderId="2636" applyNumberFormat="0" applyAlignment="0" applyProtection="0">
      <alignment vertical="center"/>
    </xf>
    <xf numFmtId="0" fontId="290" fillId="0" borderId="2642" applyNumberFormat="0" applyFill="0" applyAlignment="0" applyProtection="0">
      <alignment vertical="center"/>
    </xf>
    <xf numFmtId="0" fontId="201" fillId="79" borderId="2638" applyNumberFormat="0" applyFont="0" applyAlignment="0" applyProtection="0">
      <alignment vertical="center"/>
    </xf>
    <xf numFmtId="0" fontId="158" fillId="0" borderId="2652" applyNumberFormat="0" applyFill="0" applyAlignment="0" applyProtection="0"/>
    <xf numFmtId="0" fontId="290" fillId="0" borderId="2652" applyNumberFormat="0" applyFill="0" applyAlignment="0" applyProtection="0">
      <alignment vertical="center"/>
    </xf>
    <xf numFmtId="0" fontId="68" fillId="0" borderId="2652" applyNumberFormat="0" applyFill="0" applyAlignment="0" applyProtection="0"/>
    <xf numFmtId="0" fontId="158" fillId="0" borderId="2652" applyNumberFormat="0" applyFill="0" applyAlignment="0" applyProtection="0"/>
    <xf numFmtId="0" fontId="290" fillId="0" borderId="2652" applyNumberFormat="0" applyFill="0" applyAlignment="0" applyProtection="0">
      <alignment vertical="center"/>
    </xf>
    <xf numFmtId="0" fontId="6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270" fillId="73" borderId="2649" applyNumberFormat="0" applyAlignment="0" applyProtection="0">
      <alignment vertical="center"/>
    </xf>
    <xf numFmtId="0" fontId="210" fillId="73" borderId="2646" applyNumberFormat="0" applyAlignment="0" applyProtection="0">
      <alignment vertical="center"/>
    </xf>
    <xf numFmtId="0" fontId="256" fillId="63" borderId="2646" applyNumberFormat="0" applyAlignment="0" applyProtection="0">
      <alignment vertical="center"/>
    </xf>
    <xf numFmtId="0" fontId="290" fillId="0" borderId="2652" applyNumberFormat="0" applyFill="0" applyAlignment="0" applyProtection="0">
      <alignment vertical="center"/>
    </xf>
    <xf numFmtId="0" fontId="201" fillId="79" borderId="2648" applyNumberFormat="0" applyFont="0" applyAlignment="0" applyProtection="0">
      <alignment vertical="center"/>
    </xf>
    <xf numFmtId="0" fontId="156" fillId="54" borderId="2688" applyNumberFormat="0" applyAlignment="0" applyProtection="0"/>
    <xf numFmtId="0" fontId="66" fillId="73" borderId="2688" applyNumberFormat="0" applyAlignment="0" applyProtection="0"/>
    <xf numFmtId="0" fontId="270" fillId="73" borderId="2688" applyNumberFormat="0" applyAlignment="0" applyProtection="0">
      <alignment vertical="center"/>
    </xf>
    <xf numFmtId="0" fontId="270" fillId="73" borderId="2688" applyNumberFormat="0" applyAlignment="0" applyProtection="0">
      <alignment vertical="center"/>
    </xf>
    <xf numFmtId="0" fontId="156" fillId="54" borderId="2688" applyNumberForma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201" fillId="79" borderId="2687" applyNumberFormat="0" applyFont="0" applyAlignment="0" applyProtection="0">
      <alignment vertical="center"/>
    </xf>
    <xf numFmtId="0" fontId="201" fillId="79" borderId="2687" applyNumberFormat="0" applyFont="0" applyAlignment="0" applyProtection="0">
      <alignment vertical="center"/>
    </xf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9" fillId="56" borderId="2687" applyNumberForma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50" fillId="79" borderId="2687" applyNumberFormat="0" applyFont="0" applyAlignment="0" applyProtection="0"/>
    <xf numFmtId="0" fontId="156" fillId="54" borderId="2708" applyNumberFormat="0" applyAlignment="0" applyProtection="0"/>
    <xf numFmtId="0" fontId="156" fillId="54" borderId="2708" applyNumberFormat="0" applyAlignment="0" applyProtection="0"/>
    <xf numFmtId="0" fontId="156" fillId="54" borderId="2708" applyNumberFormat="0" applyAlignment="0" applyProtection="0"/>
    <xf numFmtId="0" fontId="156" fillId="54" borderId="2708" applyNumberFormat="0" applyAlignment="0" applyProtection="0"/>
    <xf numFmtId="0" fontId="66" fillId="73" borderId="2708" applyNumberFormat="0" applyAlignment="0" applyProtection="0"/>
    <xf numFmtId="0" fontId="270" fillId="73" borderId="2708" applyNumberFormat="0" applyAlignment="0" applyProtection="0">
      <alignment vertical="center"/>
    </xf>
    <xf numFmtId="0" fontId="156" fillId="54" borderId="2708" applyNumberFormat="0" applyAlignment="0" applyProtection="0"/>
    <xf numFmtId="0" fontId="66" fillId="73" borderId="2708" applyNumberFormat="0" applyAlignment="0" applyProtection="0"/>
    <xf numFmtId="0" fontId="270" fillId="73" borderId="2708" applyNumberFormat="0" applyAlignment="0" applyProtection="0">
      <alignment vertical="center"/>
    </xf>
    <xf numFmtId="0" fontId="156" fillId="54" borderId="2708" applyNumberForma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201" fillId="79" borderId="2707" applyNumberFormat="0" applyFont="0" applyAlignment="0" applyProtection="0">
      <alignment vertical="center"/>
    </xf>
    <xf numFmtId="0" fontId="201" fillId="79" borderId="2707" applyNumberFormat="0" applyFont="0" applyAlignment="0" applyProtection="0">
      <alignment vertical="center"/>
    </xf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9" fillId="56" borderId="2707" applyNumberForma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50" fillId="79" borderId="2707" applyNumberFormat="0" applyFont="0" applyAlignment="0" applyProtection="0"/>
    <xf numFmtId="0" fontId="140" fillId="54" borderId="2656" applyNumberFormat="0" applyAlignment="0" applyProtection="0"/>
    <xf numFmtId="0" fontId="210" fillId="73" borderId="2656" applyNumberFormat="0" applyAlignment="0" applyProtection="0">
      <alignment vertical="center"/>
    </xf>
    <xf numFmtId="0" fontId="54" fillId="73" borderId="2656" applyNumberFormat="0" applyAlignment="0" applyProtection="0"/>
    <xf numFmtId="0" fontId="140" fillId="54" borderId="2656" applyNumberFormat="0" applyAlignment="0" applyProtection="0"/>
    <xf numFmtId="0" fontId="210" fillId="73" borderId="2656" applyNumberFormat="0" applyAlignment="0" applyProtection="0">
      <alignment vertical="center"/>
    </xf>
    <xf numFmtId="0" fontId="54" fillId="73" borderId="2656" applyNumberFormat="0" applyAlignment="0" applyProtection="0"/>
    <xf numFmtId="0" fontId="140" fillId="54" borderId="2656" applyNumberFormat="0" applyAlignment="0" applyProtection="0"/>
    <xf numFmtId="0" fontId="140" fillId="54" borderId="2656" applyNumberFormat="0" applyAlignment="0" applyProtection="0"/>
    <xf numFmtId="0" fontId="140" fillId="54" borderId="2656" applyNumberFormat="0" applyAlignment="0" applyProtection="0"/>
    <xf numFmtId="0" fontId="140" fillId="54" borderId="2656" applyNumberFormat="0" applyAlignment="0" applyProtection="0"/>
    <xf numFmtId="0" fontId="140" fillId="54" borderId="2656" applyNumberFormat="0" applyAlignment="0" applyProtection="0"/>
    <xf numFmtId="0" fontId="140" fillId="54" borderId="2656" applyNumberFormat="0" applyAlignment="0" applyProtection="0"/>
    <xf numFmtId="0" fontId="140" fillId="54" borderId="2676" applyNumberFormat="0" applyAlignment="0" applyProtection="0"/>
    <xf numFmtId="0" fontId="210" fillId="73" borderId="2676" applyNumberFormat="0" applyAlignment="0" applyProtection="0">
      <alignment vertical="center"/>
    </xf>
    <xf numFmtId="0" fontId="54" fillId="73" borderId="2676" applyNumberFormat="0" applyAlignment="0" applyProtection="0"/>
    <xf numFmtId="0" fontId="140" fillId="54" borderId="2676" applyNumberFormat="0" applyAlignment="0" applyProtection="0"/>
    <xf numFmtId="0" fontId="210" fillId="73" borderId="2676" applyNumberFormat="0" applyAlignment="0" applyProtection="0">
      <alignment vertical="center"/>
    </xf>
    <xf numFmtId="0" fontId="140" fillId="54" borderId="2676" applyNumberFormat="0" applyAlignment="0" applyProtection="0"/>
    <xf numFmtId="0" fontId="140" fillId="54" borderId="2676" applyNumberFormat="0" applyAlignment="0" applyProtection="0"/>
    <xf numFmtId="0" fontId="140" fillId="54" borderId="2676" applyNumberFormat="0" applyAlignment="0" applyProtection="0"/>
    <xf numFmtId="0" fontId="140" fillId="54" borderId="2676" applyNumberFormat="0" applyAlignment="0" applyProtection="0"/>
    <xf numFmtId="0" fontId="140" fillId="54" borderId="2676" applyNumberFormat="0" applyAlignment="0" applyProtection="0"/>
    <xf numFmtId="0" fontId="140" fillId="54" borderId="2676" applyNumberFormat="0" applyAlignment="0" applyProtection="0"/>
    <xf numFmtId="0" fontId="140" fillId="54" borderId="2695" applyNumberFormat="0" applyAlignment="0" applyProtection="0"/>
    <xf numFmtId="0" fontId="210" fillId="73" borderId="2695" applyNumberFormat="0" applyAlignment="0" applyProtection="0">
      <alignment vertical="center"/>
    </xf>
    <xf numFmtId="0" fontId="140" fillId="54" borderId="2695" applyNumberFormat="0" applyAlignment="0" applyProtection="0"/>
    <xf numFmtId="0" fontId="210" fillId="73" borderId="2695" applyNumberFormat="0" applyAlignment="0" applyProtection="0">
      <alignment vertical="center"/>
    </xf>
    <xf numFmtId="0" fontId="54" fillId="73" borderId="2695" applyNumberFormat="0" applyAlignment="0" applyProtection="0"/>
    <xf numFmtId="0" fontId="140" fillId="54" borderId="2695" applyNumberFormat="0" applyAlignment="0" applyProtection="0"/>
    <xf numFmtId="0" fontId="140" fillId="54" borderId="2695" applyNumberFormat="0" applyAlignment="0" applyProtection="0"/>
    <xf numFmtId="0" fontId="140" fillId="54" borderId="2695" applyNumberFormat="0" applyAlignment="0" applyProtection="0"/>
    <xf numFmtId="0" fontId="140" fillId="54" borderId="2695" applyNumberFormat="0" applyAlignment="0" applyProtection="0"/>
    <xf numFmtId="0" fontId="262" fillId="107" borderId="2667">
      <alignment textRotation="90"/>
    </xf>
    <xf numFmtId="0" fontId="149" fillId="41" borderId="2666" applyNumberFormat="0" applyAlignment="0" applyProtection="0"/>
    <xf numFmtId="0" fontId="149" fillId="41" borderId="2666" applyNumberFormat="0" applyAlignment="0" applyProtection="0"/>
    <xf numFmtId="0" fontId="149" fillId="41" borderId="2666" applyNumberFormat="0" applyAlignment="0" applyProtection="0"/>
    <xf numFmtId="0" fontId="149" fillId="41" borderId="2666" applyNumberFormat="0" applyAlignment="0" applyProtection="0"/>
    <xf numFmtId="0" fontId="149" fillId="41" borderId="2666" applyNumberFormat="0" applyAlignment="0" applyProtection="0"/>
    <xf numFmtId="0" fontId="62" fillId="63" borderId="2666" applyNumberFormat="0" applyAlignment="0" applyProtection="0"/>
    <xf numFmtId="0" fontId="256" fillId="63" borderId="2666" applyNumberFormat="0" applyAlignment="0" applyProtection="0">
      <alignment vertical="center"/>
    </xf>
    <xf numFmtId="0" fontId="149" fillId="41" borderId="2666" applyNumberFormat="0" applyAlignment="0" applyProtection="0"/>
    <xf numFmtId="0" fontId="62" fillId="63" borderId="2666" applyNumberFormat="0" applyAlignment="0" applyProtection="0"/>
    <xf numFmtId="0" fontId="256" fillId="63" borderId="2666" applyNumberFormat="0" applyAlignment="0" applyProtection="0">
      <alignment vertical="center"/>
    </xf>
    <xf numFmtId="0" fontId="149" fillId="41" borderId="2666" applyNumberFormat="0" applyAlignment="0" applyProtection="0"/>
    <xf numFmtId="10" fontId="41" fillId="35" borderId="2663" applyNumberFormat="0" applyBorder="0" applyAlignment="0" applyProtection="0"/>
    <xf numFmtId="10" fontId="41" fillId="35" borderId="2663" applyNumberFormat="0" applyBorder="0" applyAlignment="0" applyProtection="0"/>
    <xf numFmtId="0" fontId="262" fillId="107" borderId="2686">
      <alignment textRotation="90"/>
    </xf>
    <xf numFmtId="0" fontId="262" fillId="107" borderId="2706">
      <alignment textRotation="90"/>
    </xf>
    <xf numFmtId="37" fontId="172" fillId="105" borderId="2665">
      <alignment horizontal="center" vertical="center" wrapText="1"/>
    </xf>
    <xf numFmtId="0" fontId="149" fillId="41" borderId="2705" applyNumberFormat="0" applyAlignment="0" applyProtection="0"/>
    <xf numFmtId="0" fontId="149" fillId="41" borderId="2705" applyNumberFormat="0" applyAlignment="0" applyProtection="0"/>
    <xf numFmtId="0" fontId="149" fillId="41" borderId="2705" applyNumberFormat="0" applyAlignment="0" applyProtection="0"/>
    <xf numFmtId="10" fontId="30" fillId="35" borderId="2683" applyNumberFormat="0" applyBorder="0" applyAlignment="0" applyProtection="0"/>
    <xf numFmtId="10" fontId="41" fillId="35" borderId="2683" applyNumberFormat="0" applyBorder="0" applyAlignment="0" applyProtection="0"/>
    <xf numFmtId="10" fontId="41" fillId="35" borderId="2683" applyNumberFormat="0" applyBorder="0" applyAlignment="0" applyProtection="0"/>
    <xf numFmtId="0" fontId="149" fillId="41" borderId="2705" applyNumberFormat="0" applyAlignment="0" applyProtection="0"/>
    <xf numFmtId="0" fontId="62" fillId="63" borderId="2705" applyNumberFormat="0" applyAlignment="0" applyProtection="0"/>
    <xf numFmtId="0" fontId="256" fillId="63" borderId="2705" applyNumberFormat="0" applyAlignment="0" applyProtection="0">
      <alignment vertical="center"/>
    </xf>
    <xf numFmtId="0" fontId="149" fillId="41" borderId="2705" applyNumberFormat="0" applyAlignment="0" applyProtection="0"/>
    <xf numFmtId="0" fontId="62" fillId="63" borderId="2705" applyNumberFormat="0" applyAlignment="0" applyProtection="0"/>
    <xf numFmtId="0" fontId="256" fillId="63" borderId="2705" applyNumberFormat="0" applyAlignment="0" applyProtection="0">
      <alignment vertical="center"/>
    </xf>
    <xf numFmtId="0" fontId="149" fillId="41" borderId="2705" applyNumberFormat="0" applyAlignment="0" applyProtection="0"/>
    <xf numFmtId="10" fontId="41" fillId="35" borderId="2702" applyNumberFormat="0" applyBorder="0" applyAlignment="0" applyProtection="0"/>
    <xf numFmtId="10" fontId="41" fillId="35" borderId="2702" applyNumberFormat="0" applyBorder="0" applyAlignment="0" applyProtection="0"/>
    <xf numFmtId="37" fontId="172" fillId="105" borderId="2685">
      <alignment horizontal="center" vertical="center" wrapText="1"/>
    </xf>
    <xf numFmtId="37" fontId="172" fillId="105" borderId="2704">
      <alignment horizontal="center" vertical="center" wrapText="1"/>
    </xf>
    <xf numFmtId="0" fontId="249" fillId="0" borderId="2236">
      <alignment horizontal="left" vertical="top"/>
    </xf>
    <xf numFmtId="0" fontId="42" fillId="0" borderId="2664">
      <alignment horizontal="left" vertical="center"/>
    </xf>
    <xf numFmtId="0" fontId="44" fillId="0" borderId="2664">
      <alignment horizontal="left" vertical="center"/>
    </xf>
    <xf numFmtId="0" fontId="246" fillId="0" borderId="2236">
      <alignment horizontal="left" vertical="top"/>
    </xf>
    <xf numFmtId="0" fontId="140" fillId="54" borderId="2646" applyNumberFormat="0" applyAlignment="0" applyProtection="0"/>
    <xf numFmtId="0" fontId="210" fillId="73" borderId="2646" applyNumberFormat="0" applyAlignment="0" applyProtection="0">
      <alignment vertical="center"/>
    </xf>
    <xf numFmtId="0" fontId="54" fillId="73" borderId="2646" applyNumberFormat="0" applyAlignment="0" applyProtection="0"/>
    <xf numFmtId="0" fontId="140" fillId="54" borderId="2646" applyNumberFormat="0" applyAlignment="0" applyProtection="0"/>
    <xf numFmtId="0" fontId="210" fillId="73" borderId="2646" applyNumberFormat="0" applyAlignment="0" applyProtection="0">
      <alignment vertical="center"/>
    </xf>
    <xf numFmtId="0" fontId="54" fillId="73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140" fillId="54" borderId="2646" applyNumberFormat="0" applyAlignment="0" applyProtection="0"/>
    <xf numFmtId="0" fontId="42" fillId="0" borderId="2684">
      <alignment horizontal="left" vertical="center"/>
    </xf>
    <xf numFmtId="0" fontId="44" fillId="0" borderId="2684">
      <alignment horizontal="left" vertical="center"/>
    </xf>
    <xf numFmtId="0" fontId="243" fillId="104" borderId="2237"/>
    <xf numFmtId="0" fontId="42" fillId="0" borderId="2703">
      <alignment horizontal="left" vertical="center"/>
    </xf>
    <xf numFmtId="0" fontId="44" fillId="0" borderId="2703">
      <alignment horizontal="left" vertical="center"/>
    </xf>
    <xf numFmtId="0" fontId="36" fillId="0" borderId="2663" applyNumberFormat="0" applyFill="0" applyBorder="0" applyAlignment="0" applyProtection="0"/>
    <xf numFmtId="0" fontId="36" fillId="0" borderId="2692" applyNumberFormat="0" applyFill="0" applyBorder="0" applyAlignment="0" applyProtection="0"/>
    <xf numFmtId="0" fontId="36" fillId="0" borderId="2653" applyNumberFormat="0" applyFill="0" applyBorder="0" applyAlignment="0" applyProtection="0"/>
    <xf numFmtId="0" fontId="44" fillId="0" borderId="2693">
      <alignment horizontal="left" vertical="center"/>
    </xf>
    <xf numFmtId="0" fontId="42" fillId="0" borderId="2693">
      <alignment horizontal="left" vertical="center"/>
    </xf>
    <xf numFmtId="0" fontId="42" fillId="0" borderId="2674">
      <alignment horizontal="left" vertical="center"/>
    </xf>
    <xf numFmtId="0" fontId="44" fillId="0" borderId="2654">
      <alignment horizontal="left" vertical="center"/>
    </xf>
    <xf numFmtId="0" fontId="42" fillId="0" borderId="2654">
      <alignment horizontal="left" vertical="center"/>
    </xf>
    <xf numFmtId="10" fontId="41" fillId="35" borderId="2692" applyNumberFormat="0" applyBorder="0" applyAlignment="0" applyProtection="0"/>
    <xf numFmtId="10" fontId="30" fillId="35" borderId="2692" applyNumberFormat="0" applyBorder="0" applyAlignment="0" applyProtection="0"/>
    <xf numFmtId="0" fontId="256" fillId="63" borderId="2695" applyNumberFormat="0" applyAlignment="0" applyProtection="0">
      <alignment vertical="center"/>
    </xf>
    <xf numFmtId="0" fontId="149" fillId="41" borderId="2695" applyNumberFormat="0" applyAlignment="0" applyProtection="0"/>
    <xf numFmtId="0" fontId="256" fillId="63" borderId="2695" applyNumberFormat="0" applyAlignment="0" applyProtection="0">
      <alignment vertical="center"/>
    </xf>
    <xf numFmtId="0" fontId="62" fillId="63" borderId="2695" applyNumberFormat="0" applyAlignment="0" applyProtection="0"/>
    <xf numFmtId="0" fontId="149" fillId="41" borderId="2695" applyNumberFormat="0" applyAlignment="0" applyProtection="0"/>
    <xf numFmtId="0" fontId="149" fillId="41" borderId="2695" applyNumberFormat="0" applyAlignment="0" applyProtection="0"/>
    <xf numFmtId="0" fontId="149" fillId="41" borderId="2695" applyNumberFormat="0" applyAlignment="0" applyProtection="0"/>
    <xf numFmtId="0" fontId="149" fillId="41" borderId="2695" applyNumberFormat="0" applyAlignment="0" applyProtection="0"/>
    <xf numFmtId="37" fontId="172" fillId="105" borderId="2675">
      <alignment horizontal="center" vertical="center" wrapText="1"/>
    </xf>
    <xf numFmtId="0" fontId="262" fillId="107" borderId="2696">
      <alignment textRotation="90"/>
    </xf>
    <xf numFmtId="10" fontId="41" fillId="35" borderId="2673" applyNumberFormat="0" applyBorder="0" applyAlignment="0" applyProtection="0"/>
    <xf numFmtId="10" fontId="41" fillId="35" borderId="2673" applyNumberFormat="0" applyBorder="0" applyAlignment="0" applyProtection="0"/>
    <xf numFmtId="10" fontId="30" fillId="35" borderId="2673" applyNumberFormat="0" applyBorder="0" applyAlignment="0" applyProtection="0"/>
    <xf numFmtId="0" fontId="149" fillId="41" borderId="2676" applyNumberFormat="0" applyAlignment="0" applyProtection="0"/>
    <xf numFmtId="0" fontId="256" fillId="63" borderId="2676" applyNumberFormat="0" applyAlignment="0" applyProtection="0">
      <alignment vertical="center"/>
    </xf>
    <xf numFmtId="0" fontId="62" fillId="63" borderId="2676" applyNumberFormat="0" applyAlignment="0" applyProtection="0"/>
    <xf numFmtId="0" fontId="149" fillId="41" borderId="2676" applyNumberFormat="0" applyAlignment="0" applyProtection="0"/>
    <xf numFmtId="37" fontId="172" fillId="105" borderId="2655">
      <alignment horizontal="center" vertical="center" wrapText="1"/>
    </xf>
    <xf numFmtId="0" fontId="149" fillId="41" borderId="2676" applyNumberFormat="0" applyAlignment="0" applyProtection="0"/>
    <xf numFmtId="0" fontId="149" fillId="41" borderId="2676" applyNumberFormat="0" applyAlignment="0" applyProtection="0"/>
    <xf numFmtId="0" fontId="149" fillId="41" borderId="2676" applyNumberFormat="0" applyAlignment="0" applyProtection="0"/>
    <xf numFmtId="0" fontId="149" fillId="41" borderId="2676" applyNumberFormat="0" applyAlignment="0" applyProtection="0"/>
    <xf numFmtId="0" fontId="149" fillId="41" borderId="2676" applyNumberFormat="0" applyAlignment="0" applyProtection="0"/>
    <xf numFmtId="10" fontId="41" fillId="35" borderId="2653" applyNumberFormat="0" applyBorder="0" applyAlignment="0" applyProtection="0"/>
    <xf numFmtId="10" fontId="41" fillId="35" borderId="2653" applyNumberFormat="0" applyBorder="0" applyAlignment="0" applyProtection="0"/>
    <xf numFmtId="10" fontId="30" fillId="35" borderId="2653" applyNumberFormat="0" applyBorder="0" applyAlignment="0" applyProtection="0"/>
    <xf numFmtId="0" fontId="149" fillId="41" borderId="2656" applyNumberFormat="0" applyAlignment="0" applyProtection="0"/>
    <xf numFmtId="0" fontId="256" fillId="63" borderId="2656" applyNumberFormat="0" applyAlignment="0" applyProtection="0">
      <alignment vertical="center"/>
    </xf>
    <xf numFmtId="0" fontId="62" fillId="63" borderId="2656" applyNumberFormat="0" applyAlignment="0" applyProtection="0"/>
    <xf numFmtId="0" fontId="149" fillId="41" borderId="2656" applyNumberFormat="0" applyAlignment="0" applyProtection="0"/>
    <xf numFmtId="0" fontId="256" fillId="63" borderId="2656" applyNumberFormat="0" applyAlignment="0" applyProtection="0">
      <alignment vertical="center"/>
    </xf>
    <xf numFmtId="0" fontId="62" fillId="63" borderId="2656" applyNumberFormat="0" applyAlignment="0" applyProtection="0"/>
    <xf numFmtId="0" fontId="149" fillId="41" borderId="2656" applyNumberFormat="0" applyAlignment="0" applyProtection="0"/>
    <xf numFmtId="0" fontId="149" fillId="41" borderId="2656" applyNumberFormat="0" applyAlignment="0" applyProtection="0"/>
    <xf numFmtId="0" fontId="149" fillId="41" borderId="2656" applyNumberFormat="0" applyAlignment="0" applyProtection="0"/>
    <xf numFmtId="0" fontId="149" fillId="41" borderId="2656" applyNumberFormat="0" applyAlignment="0" applyProtection="0"/>
    <xf numFmtId="0" fontId="149" fillId="41" borderId="2656" applyNumberFormat="0" applyAlignment="0" applyProtection="0"/>
    <xf numFmtId="0" fontId="262" fillId="107" borderId="2677">
      <alignment textRotation="90"/>
    </xf>
    <xf numFmtId="0" fontId="262" fillId="107" borderId="2657">
      <alignment textRotation="90"/>
    </xf>
    <xf numFmtId="0" fontId="140" fillId="54" borderId="2705" applyNumberFormat="0" applyAlignment="0" applyProtection="0"/>
    <xf numFmtId="0" fontId="140" fillId="54" borderId="2705" applyNumberFormat="0" applyAlignment="0" applyProtection="0"/>
    <xf numFmtId="0" fontId="140" fillId="54" borderId="2705" applyNumberFormat="0" applyAlignment="0" applyProtection="0"/>
    <xf numFmtId="0" fontId="140" fillId="54" borderId="2705" applyNumberFormat="0" applyAlignment="0" applyProtection="0"/>
    <xf numFmtId="0" fontId="140" fillId="54" borderId="2705" applyNumberFormat="0" applyAlignment="0" applyProtection="0"/>
    <xf numFmtId="0" fontId="140" fillId="54" borderId="2705" applyNumberFormat="0" applyAlignment="0" applyProtection="0"/>
    <xf numFmtId="0" fontId="54" fillId="73" borderId="2705" applyNumberFormat="0" applyAlignment="0" applyProtection="0"/>
    <xf numFmtId="0" fontId="210" fillId="73" borderId="2705" applyNumberFormat="0" applyAlignment="0" applyProtection="0">
      <alignment vertical="center"/>
    </xf>
    <xf numFmtId="0" fontId="140" fillId="54" borderId="2705" applyNumberFormat="0" applyAlignment="0" applyProtection="0"/>
    <xf numFmtId="0" fontId="36" fillId="0" borderId="2624" applyNumberFormat="0" applyFill="0" applyBorder="0" applyAlignment="0" applyProtection="0"/>
    <xf numFmtId="0" fontId="140" fillId="54" borderId="2666" applyNumberFormat="0" applyAlignment="0" applyProtection="0"/>
    <xf numFmtId="0" fontId="140" fillId="54" borderId="2666" applyNumberFormat="0" applyAlignment="0" applyProtection="0"/>
    <xf numFmtId="0" fontId="140" fillId="54" borderId="2666" applyNumberFormat="0" applyAlignment="0" applyProtection="0"/>
    <xf numFmtId="0" fontId="140" fillId="54" borderId="2666" applyNumberFormat="0" applyAlignment="0" applyProtection="0"/>
    <xf numFmtId="0" fontId="140" fillId="54" borderId="2666" applyNumberFormat="0" applyAlignment="0" applyProtection="0"/>
    <xf numFmtId="0" fontId="140" fillId="54" borderId="2666" applyNumberFormat="0" applyAlignment="0" applyProtection="0"/>
    <xf numFmtId="0" fontId="210" fillId="73" borderId="2666" applyNumberFormat="0" applyAlignment="0" applyProtection="0">
      <alignment vertical="center"/>
    </xf>
    <xf numFmtId="0" fontId="140" fillId="54" borderId="2666" applyNumberFormat="0" applyAlignment="0" applyProtection="0"/>
    <xf numFmtId="0" fontId="54" fillId="73" borderId="2666" applyNumberFormat="0" applyAlignment="0" applyProtection="0"/>
    <xf numFmtId="0" fontId="210" fillId="73" borderId="2666" applyNumberFormat="0" applyAlignment="0" applyProtection="0">
      <alignment vertical="center"/>
    </xf>
    <xf numFmtId="0" fontId="140" fillId="54" borderId="2666" applyNumberFormat="0" applyAlignment="0" applyProtection="0"/>
    <xf numFmtId="0" fontId="44" fillId="0" borderId="2644">
      <alignment horizontal="left" vertical="center"/>
    </xf>
    <xf numFmtId="0" fontId="42" fillId="0" borderId="2644">
      <alignment horizontal="left" vertical="center"/>
    </xf>
    <xf numFmtId="37" fontId="172" fillId="105" borderId="2626">
      <alignment horizontal="center" vertical="center" wrapText="1"/>
    </xf>
    <xf numFmtId="10" fontId="41" fillId="35" borderId="2624" applyNumberFormat="0" applyBorder="0" applyAlignment="0" applyProtection="0"/>
    <xf numFmtId="10" fontId="41" fillId="35" borderId="2624" applyNumberFormat="0" applyBorder="0" applyAlignment="0" applyProtection="0"/>
    <xf numFmtId="10" fontId="30" fillId="35" borderId="2624" applyNumberFormat="0" applyBorder="0" applyAlignment="0" applyProtection="0"/>
    <xf numFmtId="0" fontId="149" fillId="41" borderId="2646" applyNumberFormat="0" applyAlignment="0" applyProtection="0"/>
    <xf numFmtId="0" fontId="256" fillId="63" borderId="2646" applyNumberFormat="0" applyAlignment="0" applyProtection="0">
      <alignment vertical="center"/>
    </xf>
    <xf numFmtId="0" fontId="62" fillId="63" borderId="2646" applyNumberFormat="0" applyAlignment="0" applyProtection="0"/>
    <xf numFmtId="0" fontId="149" fillId="41" borderId="2646" applyNumberFormat="0" applyAlignment="0" applyProtection="0"/>
    <xf numFmtId="0" fontId="256" fillId="63" borderId="2646" applyNumberFormat="0" applyAlignment="0" applyProtection="0">
      <alignment vertical="center"/>
    </xf>
    <xf numFmtId="0" fontId="62" fillId="63" borderId="2646" applyNumberFormat="0" applyAlignment="0" applyProtection="0"/>
    <xf numFmtId="0" fontId="149" fillId="41" borderId="2646" applyNumberFormat="0" applyAlignment="0" applyProtection="0"/>
    <xf numFmtId="0" fontId="149" fillId="41" borderId="2646" applyNumberFormat="0" applyAlignment="0" applyProtection="0"/>
    <xf numFmtId="0" fontId="149" fillId="41" borderId="2646" applyNumberFormat="0" applyAlignment="0" applyProtection="0"/>
    <xf numFmtId="0" fontId="149" fillId="41" borderId="2646" applyNumberFormat="0" applyAlignment="0" applyProtection="0"/>
    <xf numFmtId="0" fontId="149" fillId="41" borderId="2646" applyNumberFormat="0" applyAlignment="0" applyProtection="0"/>
    <xf numFmtId="0" fontId="149" fillId="41" borderId="2646" applyNumberFormat="0" applyAlignment="0" applyProtection="0"/>
    <xf numFmtId="0" fontId="262" fillId="107" borderId="2647">
      <alignment textRotation="90"/>
    </xf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9" fillId="56" borderId="2697" applyNumberForma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201" fillId="79" borderId="2697" applyNumberFormat="0" applyFont="0" applyAlignment="0" applyProtection="0">
      <alignment vertical="center"/>
    </xf>
    <xf numFmtId="0" fontId="201" fillId="79" borderId="2697" applyNumberFormat="0" applyFont="0" applyAlignment="0" applyProtection="0">
      <alignment vertical="center"/>
    </xf>
    <xf numFmtId="0" fontId="9" fillId="56" borderId="2697" applyNumberFormat="0" applyAlignment="0" applyProtection="0"/>
    <xf numFmtId="0" fontId="50" fillId="79" borderId="2697" applyNumberFormat="0" applyFont="0" applyAlignment="0" applyProtection="0"/>
    <xf numFmtId="0" fontId="9" fillId="56" borderId="2697" applyNumberFormat="0" applyAlignment="0" applyProtection="0"/>
    <xf numFmtId="0" fontId="50" fillId="79" borderId="2697" applyNumberFormat="0" applyFont="0" applyAlignment="0" applyProtection="0"/>
    <xf numFmtId="0" fontId="9" fillId="56" borderId="2697" applyNumberFormat="0" applyAlignment="0" applyProtection="0"/>
    <xf numFmtId="0" fontId="9" fillId="56" borderId="2697" applyNumberFormat="0" applyAlignment="0" applyProtection="0"/>
    <xf numFmtId="0" fontId="50" fillId="79" borderId="2697" applyNumberFormat="0" applyFont="0" applyAlignment="0" applyProtection="0"/>
    <xf numFmtId="0" fontId="9" fillId="56" borderId="2697" applyNumberFormat="0" applyAlignment="0" applyProtection="0"/>
    <xf numFmtId="0" fontId="50" fillId="79" borderId="2697" applyNumberFormat="0" applyFont="0" applyAlignment="0" applyProtection="0"/>
    <xf numFmtId="0" fontId="9" fillId="56" borderId="2697" applyNumberFormat="0" applyAlignment="0" applyProtection="0"/>
    <xf numFmtId="0" fontId="50" fillId="79" borderId="2697" applyNumberFormat="0" applyFont="0" applyAlignment="0" applyProtection="0"/>
    <xf numFmtId="0" fontId="9" fillId="56" borderId="2697" applyNumberFormat="0" applyAlignment="0" applyProtection="0"/>
    <xf numFmtId="0" fontId="156" fillId="54" borderId="2698" applyNumberFormat="0" applyAlignment="0" applyProtection="0"/>
    <xf numFmtId="0" fontId="66" fillId="73" borderId="2698" applyNumberFormat="0" applyAlignment="0" applyProtection="0"/>
    <xf numFmtId="0" fontId="156" fillId="54" borderId="2698" applyNumberFormat="0" applyAlignment="0" applyProtection="0"/>
    <xf numFmtId="0" fontId="270" fillId="73" borderId="2698" applyNumberFormat="0" applyAlignment="0" applyProtection="0">
      <alignment vertical="center"/>
    </xf>
    <xf numFmtId="0" fontId="66" fillId="73" borderId="2698" applyNumberFormat="0" applyAlignment="0" applyProtection="0"/>
    <xf numFmtId="0" fontId="156" fillId="54" borderId="2698" applyNumberFormat="0" applyAlignment="0" applyProtection="0"/>
    <xf numFmtId="0" fontId="156" fillId="54" borderId="2698" applyNumberFormat="0" applyAlignment="0" applyProtection="0"/>
    <xf numFmtId="0" fontId="156" fillId="54" borderId="2698" applyNumberFormat="0" applyAlignment="0" applyProtection="0"/>
    <xf numFmtId="0" fontId="156" fillId="54" borderId="2698" applyNumberFormat="0" applyAlignment="0" applyProtection="0"/>
    <xf numFmtId="0" fontId="156" fillId="54" borderId="2698" applyNumberFormat="0" applyAlignment="0" applyProtection="0"/>
    <xf numFmtId="0" fontId="156" fillId="54" borderId="2698" applyNumberForma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50" fillId="79" borderId="2678" applyNumberFormat="0" applyFont="0" applyAlignment="0" applyProtection="0"/>
    <xf numFmtId="0" fontId="201" fillId="79" borderId="2678" applyNumberFormat="0" applyFont="0" applyAlignment="0" applyProtection="0">
      <alignment vertical="center"/>
    </xf>
    <xf numFmtId="0" fontId="201" fillId="79" borderId="2678" applyNumberFormat="0" applyFont="0" applyAlignment="0" applyProtection="0">
      <alignment vertical="center"/>
    </xf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9" fillId="56" borderId="2678" applyNumberFormat="0" applyAlignment="0" applyProtection="0"/>
    <xf numFmtId="0" fontId="50" fillId="79" borderId="2678" applyNumberFormat="0" applyFont="0" applyAlignment="0" applyProtection="0"/>
    <xf numFmtId="0" fontId="66" fillId="73" borderId="2679" applyNumberFormat="0" applyAlignment="0" applyProtection="0"/>
    <xf numFmtId="0" fontId="156" fillId="54" borderId="2679" applyNumberFormat="0" applyAlignment="0" applyProtection="0"/>
    <xf numFmtId="0" fontId="270" fillId="73" borderId="2679" applyNumberFormat="0" applyAlignment="0" applyProtection="0">
      <alignment vertical="center"/>
    </xf>
    <xf numFmtId="0" fontId="66" fillId="73" borderId="2679" applyNumberFormat="0" applyAlignment="0" applyProtection="0"/>
    <xf numFmtId="0" fontId="156" fillId="54" borderId="2679" applyNumberFormat="0" applyAlignment="0" applyProtection="0"/>
    <xf numFmtId="0" fontId="156" fillId="54" borderId="2679" applyNumberFormat="0" applyAlignment="0" applyProtection="0"/>
    <xf numFmtId="0" fontId="156" fillId="54" borderId="2679" applyNumberFormat="0" applyAlignment="0" applyProtection="0"/>
    <xf numFmtId="0" fontId="156" fillId="54" borderId="2679" applyNumberFormat="0" applyAlignment="0" applyProtection="0"/>
    <xf numFmtId="0" fontId="156" fillId="54" borderId="2679" applyNumberFormat="0" applyAlignment="0" applyProtection="0"/>
    <xf numFmtId="0" fontId="156" fillId="54" borderId="2679" applyNumberForma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9" fillId="56" borderId="2658" applyNumberForma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50" fillId="79" borderId="2658" applyNumberFormat="0" applyFont="0" applyAlignment="0" applyProtection="0"/>
    <xf numFmtId="0" fontId="201" fillId="79" borderId="2658" applyNumberFormat="0" applyFont="0" applyAlignment="0" applyProtection="0">
      <alignment vertical="center"/>
    </xf>
    <xf numFmtId="0" fontId="201" fillId="79" borderId="2658" applyNumberFormat="0" applyFont="0" applyAlignment="0" applyProtection="0">
      <alignment vertical="center"/>
    </xf>
    <xf numFmtId="0" fontId="9" fillId="56" borderId="2658" applyNumberFormat="0" applyAlignment="0" applyProtection="0"/>
    <xf numFmtId="0" fontId="50" fillId="79" borderId="2658" applyNumberFormat="0" applyFont="0" applyAlignment="0" applyProtection="0"/>
    <xf numFmtId="0" fontId="9" fillId="56" borderId="2658" applyNumberFormat="0" applyAlignment="0" applyProtection="0"/>
    <xf numFmtId="0" fontId="50" fillId="79" borderId="2658" applyNumberFormat="0" applyFont="0" applyAlignment="0" applyProtection="0"/>
    <xf numFmtId="0" fontId="9" fillId="56" borderId="2658" applyNumberFormat="0" applyAlignment="0" applyProtection="0"/>
    <xf numFmtId="0" fontId="50" fillId="79" borderId="2658" applyNumberFormat="0" applyFont="0" applyAlignment="0" applyProtection="0"/>
    <xf numFmtId="0" fontId="9" fillId="56" borderId="2658" applyNumberFormat="0" applyAlignment="0" applyProtection="0"/>
    <xf numFmtId="0" fontId="50" fillId="79" borderId="2658" applyNumberFormat="0" applyFont="0" applyAlignment="0" applyProtection="0"/>
    <xf numFmtId="0" fontId="9" fillId="56" borderId="2658" applyNumberFormat="0" applyAlignment="0" applyProtection="0"/>
    <xf numFmtId="0" fontId="50" fillId="79" borderId="2658" applyNumberFormat="0" applyFont="0" applyAlignment="0" applyProtection="0"/>
    <xf numFmtId="0" fontId="9" fillId="56" borderId="2658" applyNumberFormat="0" applyAlignment="0" applyProtection="0"/>
    <xf numFmtId="0" fontId="50" fillId="79" borderId="2658" applyNumberFormat="0" applyFont="0" applyAlignment="0" applyProtection="0"/>
    <xf numFmtId="0" fontId="156" fillId="54" borderId="2659" applyNumberFormat="0" applyAlignment="0" applyProtection="0"/>
    <xf numFmtId="0" fontId="270" fillId="73" borderId="2659" applyNumberFormat="0" applyAlignment="0" applyProtection="0">
      <alignment vertical="center"/>
    </xf>
    <xf numFmtId="0" fontId="66" fillId="73" borderId="2659" applyNumberFormat="0" applyAlignment="0" applyProtection="0"/>
    <xf numFmtId="0" fontId="156" fillId="54" borderId="2659" applyNumberFormat="0" applyAlignment="0" applyProtection="0"/>
    <xf numFmtId="0" fontId="270" fillId="73" borderId="2659" applyNumberFormat="0" applyAlignment="0" applyProtection="0">
      <alignment vertical="center"/>
    </xf>
    <xf numFmtId="0" fontId="66" fillId="73" borderId="2659" applyNumberFormat="0" applyAlignment="0" applyProtection="0"/>
    <xf numFmtId="0" fontId="156" fillId="54" borderId="2659" applyNumberFormat="0" applyAlignment="0" applyProtection="0"/>
    <xf numFmtId="0" fontId="156" fillId="54" borderId="2659" applyNumberFormat="0" applyAlignment="0" applyProtection="0"/>
    <xf numFmtId="0" fontId="156" fillId="54" borderId="2659" applyNumberFormat="0" applyAlignment="0" applyProtection="0"/>
    <xf numFmtId="0" fontId="156" fillId="54" borderId="2659" applyNumberFormat="0" applyAlignment="0" applyProtection="0"/>
    <xf numFmtId="0" fontId="156" fillId="54" borderId="2659" applyNumberFormat="0" applyAlignment="0" applyProtection="0"/>
    <xf numFmtId="0" fontId="156" fillId="54" borderId="2659" applyNumberFormat="0" applyAlignment="0" applyProtection="0"/>
    <xf numFmtId="0" fontId="172" fillId="0" borderId="2700"/>
    <xf numFmtId="3" fontId="27" fillId="0" borderId="2692" applyNumberFormat="0" applyFont="0" applyFill="0" applyAlignment="0" applyProtection="0">
      <alignment vertical="center"/>
    </xf>
    <xf numFmtId="3" fontId="27" fillId="0" borderId="2692" applyNumberFormat="0" applyFont="0" applyFill="0" applyAlignment="0" applyProtection="0">
      <alignment vertical="center"/>
    </xf>
    <xf numFmtId="3" fontId="276" fillId="109" borderId="2680"/>
    <xf numFmtId="0" fontId="172" fillId="0" borderId="2681"/>
    <xf numFmtId="0" fontId="158" fillId="0" borderId="2701" applyNumberFormat="0" applyFill="0" applyAlignment="0" applyProtection="0"/>
    <xf numFmtId="0" fontId="290" fillId="0" borderId="2701" applyNumberFormat="0" applyFill="0" applyAlignment="0" applyProtection="0">
      <alignment vertical="center"/>
    </xf>
    <xf numFmtId="0" fontId="68" fillId="0" borderId="2701" applyNumberFormat="0" applyFill="0" applyAlignment="0" applyProtection="0"/>
    <xf numFmtId="0" fontId="158" fillId="0" borderId="2701" applyNumberFormat="0" applyFill="0" applyAlignment="0" applyProtection="0"/>
    <xf numFmtId="3" fontId="27" fillId="0" borderId="2673" applyNumberFormat="0" applyFont="0" applyFill="0" applyAlignment="0" applyProtection="0">
      <alignment vertical="center"/>
    </xf>
    <xf numFmtId="3" fontId="27" fillId="0" borderId="2673" applyNumberFormat="0" applyFont="0" applyFill="0" applyAlignment="0" applyProtection="0">
      <alignment vertical="center"/>
    </xf>
    <xf numFmtId="0" fontId="290" fillId="0" borderId="2701" applyNumberFormat="0" applyFill="0" applyAlignment="0" applyProtection="0">
      <alignment vertical="center"/>
    </xf>
    <xf numFmtId="0" fontId="68" fillId="0" borderId="2701" applyNumberFormat="0" applyFill="0" applyAlignment="0" applyProtection="0"/>
    <xf numFmtId="0" fontId="158" fillId="0" borderId="2701" applyNumberFormat="0" applyFill="0" applyAlignment="0" applyProtection="0"/>
    <xf numFmtId="3" fontId="276" fillId="109" borderId="2660"/>
    <xf numFmtId="10" fontId="30" fillId="35" borderId="2702" applyNumberFormat="0" applyBorder="0" applyAlignment="0" applyProtection="0"/>
    <xf numFmtId="3" fontId="27" fillId="0" borderId="2653" applyNumberFormat="0" applyFont="0" applyFill="0" applyAlignment="0" applyProtection="0">
      <alignment vertical="center"/>
    </xf>
    <xf numFmtId="3" fontId="27" fillId="0" borderId="2653" applyNumberFormat="0" applyFont="0" applyFill="0" applyAlignment="0" applyProtection="0">
      <alignment vertical="center"/>
    </xf>
    <xf numFmtId="0" fontId="66" fillId="73" borderId="2688" applyNumberFormat="0" applyAlignment="0" applyProtection="0"/>
    <xf numFmtId="0" fontId="140" fillId="54" borderId="2695" applyNumberFormat="0" applyAlignment="0" applyProtection="0"/>
    <xf numFmtId="0" fontId="156" fillId="54" borderId="2688" applyNumberFormat="0" applyAlignment="0" applyProtection="0"/>
    <xf numFmtId="0" fontId="158" fillId="0" borderId="2662" applyNumberFormat="0" applyFill="0" applyAlignment="0" applyProtection="0"/>
    <xf numFmtId="0" fontId="290" fillId="0" borderId="2662" applyNumberFormat="0" applyFill="0" applyAlignment="0" applyProtection="0">
      <alignment vertical="center"/>
    </xf>
    <xf numFmtId="0" fontId="68" fillId="0" borderId="2662" applyNumberFormat="0" applyFill="0" applyAlignment="0" applyProtection="0"/>
    <xf numFmtId="0" fontId="290" fillId="0" borderId="2662" applyNumberFormat="0" applyFill="0" applyAlignment="0" applyProtection="0">
      <alignment vertical="center"/>
    </xf>
    <xf numFmtId="0" fontId="68" fillId="0" borderId="2662" applyNumberFormat="0" applyFill="0" applyAlignment="0" applyProtection="0"/>
    <xf numFmtId="0" fontId="158" fillId="0" borderId="2662" applyNumberFormat="0" applyFill="0" applyAlignment="0" applyProtection="0"/>
    <xf numFmtId="0" fontId="158" fillId="0" borderId="2662" applyNumberFormat="0" applyFill="0" applyAlignment="0" applyProtection="0"/>
    <xf numFmtId="0" fontId="158" fillId="0" borderId="2662" applyNumberFormat="0" applyFill="0" applyAlignment="0" applyProtection="0"/>
    <xf numFmtId="0" fontId="158" fillId="0" borderId="2662" applyNumberFormat="0" applyFill="0" applyAlignment="0" applyProtection="0"/>
    <xf numFmtId="0" fontId="158" fillId="0" borderId="2662" applyNumberFormat="0" applyFill="0" applyAlignment="0" applyProtection="0"/>
    <xf numFmtId="0" fontId="158" fillId="0" borderId="2662" applyNumberFormat="0" applyFill="0" applyAlignment="0" applyProtection="0"/>
    <xf numFmtId="0" fontId="270" fillId="73" borderId="2659" applyNumberFormat="0" applyAlignment="0" applyProtection="0">
      <alignment vertical="center"/>
    </xf>
    <xf numFmtId="0" fontId="210" fillId="73" borderId="2656" applyNumberFormat="0" applyAlignment="0" applyProtection="0">
      <alignment vertical="center"/>
    </xf>
    <xf numFmtId="0" fontId="256" fillId="63" borderId="2656" applyNumberFormat="0" applyAlignment="0" applyProtection="0">
      <alignment vertical="center"/>
    </xf>
    <xf numFmtId="0" fontId="156" fillId="54" borderId="2708" applyNumberFormat="0" applyAlignment="0" applyProtection="0"/>
    <xf numFmtId="0" fontId="201" fillId="79" borderId="2658" applyNumberFormat="0" applyFont="0" applyAlignment="0" applyProtection="0">
      <alignment vertical="center"/>
    </xf>
    <xf numFmtId="0" fontId="156" fillId="54" borderId="2688" applyNumberFormat="0" applyAlignment="0" applyProtection="0"/>
    <xf numFmtId="3" fontId="276" fillId="109" borderId="2709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50" fillId="79" borderId="2648" applyNumberFormat="0" applyFont="0" applyAlignment="0" applyProtection="0"/>
    <xf numFmtId="0" fontId="201" fillId="79" borderId="2648" applyNumberFormat="0" applyFont="0" applyAlignment="0" applyProtection="0">
      <alignment vertical="center"/>
    </xf>
    <xf numFmtId="0" fontId="201" fillId="79" borderId="2648" applyNumberFormat="0" applyFont="0" applyAlignment="0" applyProtection="0">
      <alignment vertical="center"/>
    </xf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9" fillId="56" borderId="2648" applyNumberFormat="0" applyAlignment="0" applyProtection="0"/>
    <xf numFmtId="0" fontId="50" fillId="79" borderId="2648" applyNumberFormat="0" applyFont="0" applyAlignment="0" applyProtection="0"/>
    <xf numFmtId="0" fontId="156" fillId="54" borderId="2649" applyNumberFormat="0" applyAlignment="0" applyProtection="0"/>
    <xf numFmtId="0" fontId="270" fillId="73" borderId="2649" applyNumberFormat="0" applyAlignment="0" applyProtection="0">
      <alignment vertical="center"/>
    </xf>
    <xf numFmtId="0" fontId="66" fillId="73" borderId="2649" applyNumberFormat="0" applyAlignment="0" applyProtection="0"/>
    <xf numFmtId="0" fontId="156" fillId="54" borderId="2649" applyNumberFormat="0" applyAlignment="0" applyProtection="0"/>
    <xf numFmtId="0" fontId="270" fillId="73" borderId="2649" applyNumberFormat="0" applyAlignment="0" applyProtection="0">
      <alignment vertical="center"/>
    </xf>
    <xf numFmtId="0" fontId="66" fillId="73" borderId="2649" applyNumberForma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156" fillId="54" borderId="2649" applyNumberFormat="0" applyAlignment="0" applyProtection="0"/>
    <xf numFmtId="0" fontId="36" fillId="0" borderId="2673" applyNumberFormat="0" applyFill="0" applyBorder="0" applyAlignment="0" applyProtection="0"/>
    <xf numFmtId="0" fontId="50" fillId="79" borderId="2687" applyNumberFormat="0" applyFont="0" applyAlignment="0" applyProtection="0"/>
    <xf numFmtId="0" fontId="156" fillId="54" borderId="2688" applyNumberFormat="0" applyAlignment="0" applyProtection="0"/>
    <xf numFmtId="0" fontId="156" fillId="54" borderId="2669" applyNumberFormat="0" applyAlignment="0" applyProtection="0"/>
    <xf numFmtId="0" fontId="156" fillId="54" borderId="2708" applyNumberFormat="0" applyAlignment="0" applyProtection="0"/>
    <xf numFmtId="0" fontId="54" fillId="73" borderId="2666" applyNumberFormat="0" applyAlignment="0" applyProtection="0"/>
    <xf numFmtId="0" fontId="256" fillId="63" borderId="2676" applyNumberFormat="0" applyAlignment="0" applyProtection="0">
      <alignment vertical="center"/>
    </xf>
    <xf numFmtId="10" fontId="41" fillId="35" borderId="2692" applyNumberFormat="0" applyBorder="0" applyAlignment="0" applyProtection="0"/>
    <xf numFmtId="3" fontId="276" fillId="109" borderId="2650"/>
    <xf numFmtId="0" fontId="172" fillId="0" borderId="2651"/>
    <xf numFmtId="3" fontId="27" fillId="0" borderId="2624" applyNumberFormat="0" applyFont="0" applyFill="0" applyAlignment="0" applyProtection="0">
      <alignment vertical="center"/>
    </xf>
    <xf numFmtId="3" fontId="27" fillId="0" borderId="2624" applyNumberFormat="0" applyFont="0" applyFill="0" applyAlignment="0" applyProtection="0">
      <alignment vertical="center"/>
    </xf>
    <xf numFmtId="0" fontId="158" fillId="0" borderId="2652" applyNumberFormat="0" applyFill="0" applyAlignment="0" applyProtection="0"/>
    <xf numFmtId="0" fontId="290" fillId="0" borderId="2652" applyNumberFormat="0" applyFill="0" applyAlignment="0" applyProtection="0">
      <alignment vertical="center"/>
    </xf>
    <xf numFmtId="0" fontId="68" fillId="0" borderId="2652" applyNumberFormat="0" applyFill="0" applyAlignment="0" applyProtection="0"/>
    <xf numFmtId="0" fontId="158" fillId="0" borderId="2652" applyNumberFormat="0" applyFill="0" applyAlignment="0" applyProtection="0"/>
    <xf numFmtId="0" fontId="290" fillId="0" borderId="2652" applyNumberFormat="0" applyFill="0" applyAlignment="0" applyProtection="0">
      <alignment vertical="center"/>
    </xf>
    <xf numFmtId="0" fontId="6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158" fillId="0" borderId="2652" applyNumberFormat="0" applyFill="0" applyAlignment="0" applyProtection="0"/>
    <xf numFmtId="0" fontId="270" fillId="73" borderId="2698" applyNumberFormat="0" applyAlignment="0" applyProtection="0">
      <alignment vertical="center"/>
    </xf>
    <xf numFmtId="0" fontId="50" fillId="79" borderId="2668" applyNumberFormat="0" applyFont="0" applyAlignment="0" applyProtection="0"/>
    <xf numFmtId="0" fontId="270" fillId="73" borderId="2649" applyNumberFormat="0" applyAlignment="0" applyProtection="0">
      <alignment vertical="center"/>
    </xf>
    <xf numFmtId="0" fontId="210" fillId="73" borderId="2646" applyNumberFormat="0" applyAlignment="0" applyProtection="0">
      <alignment vertical="center"/>
    </xf>
    <xf numFmtId="0" fontId="50" fillId="79" borderId="2697" applyNumberFormat="0" applyFont="0" applyAlignment="0" applyProtection="0"/>
    <xf numFmtId="0" fontId="50" fillId="79" borderId="2697" applyNumberFormat="0" applyFont="0" applyAlignment="0" applyProtection="0"/>
    <xf numFmtId="0" fontId="256" fillId="63" borderId="2646" applyNumberFormat="0" applyAlignment="0" applyProtection="0">
      <alignment vertical="center"/>
    </xf>
    <xf numFmtId="0" fontId="290" fillId="0" borderId="2652" applyNumberFormat="0" applyFill="0" applyAlignment="0" applyProtection="0">
      <alignment vertical="center"/>
    </xf>
    <xf numFmtId="0" fontId="50" fillId="79" borderId="2678" applyNumberFormat="0" applyFont="0" applyAlignment="0" applyProtection="0"/>
    <xf numFmtId="0" fontId="201" fillId="79" borderId="2648" applyNumberFormat="0" applyFont="0" applyAlignment="0" applyProtection="0">
      <alignment vertical="center"/>
    </xf>
    <xf numFmtId="0" fontId="149" fillId="41" borderId="2666" applyNumberFormat="0" applyAlignment="0" applyProtection="0"/>
    <xf numFmtId="0" fontId="156" fillId="54" borderId="2669" applyNumberFormat="0" applyAlignment="0" applyProtection="0"/>
    <xf numFmtId="0" fontId="172" fillId="0" borderId="2710"/>
    <xf numFmtId="3" fontId="27" fillId="0" borderId="2702" applyNumberFormat="0" applyFont="0" applyFill="0" applyAlignment="0" applyProtection="0">
      <alignment vertical="center"/>
    </xf>
    <xf numFmtId="3" fontId="27" fillId="0" borderId="2702" applyNumberFormat="0" applyFont="0" applyFill="0" applyAlignment="0" applyProtection="0">
      <alignment vertical="center"/>
    </xf>
    <xf numFmtId="3" fontId="276" fillId="109" borderId="2689"/>
    <xf numFmtId="0" fontId="172" fillId="0" borderId="2690"/>
    <xf numFmtId="3" fontId="27" fillId="0" borderId="2683" applyNumberFormat="0" applyFont="0" applyFill="0" applyAlignment="0" applyProtection="0">
      <alignment vertical="center"/>
    </xf>
    <xf numFmtId="3" fontId="27" fillId="0" borderId="2683" applyNumberFormat="0" applyFont="0" applyFill="0" applyAlignment="0" applyProtection="0">
      <alignment vertical="center"/>
    </xf>
    <xf numFmtId="3" fontId="276" fillId="109" borderId="2670"/>
    <xf numFmtId="0" fontId="172" fillId="0" borderId="2671"/>
    <xf numFmtId="3" fontId="27" fillId="0" borderId="2663" applyNumberFormat="0" applyFont="0" applyFill="0" applyAlignment="0" applyProtection="0">
      <alignment vertical="center"/>
    </xf>
    <xf numFmtId="3" fontId="27" fillId="0" borderId="2663" applyNumberFormat="0" applyFont="0" applyFill="0" applyAlignment="0" applyProtection="0">
      <alignment vertical="center"/>
    </xf>
    <xf numFmtId="0" fontId="50" fillId="79" borderId="2697" applyNumberFormat="0" applyFont="0" applyAlignment="0" applyProtection="0"/>
    <xf numFmtId="0" fontId="54" fillId="73" borderId="2695" applyNumberFormat="0" applyAlignment="0" applyProtection="0"/>
    <xf numFmtId="0" fontId="156" fillId="54" borderId="2679" applyNumberFormat="0" applyAlignment="0" applyProtection="0"/>
    <xf numFmtId="0" fontId="149" fillId="41" borderId="2705" applyNumberFormat="0" applyAlignment="0" applyProtection="0"/>
    <xf numFmtId="3" fontId="276" fillId="109" borderId="2699"/>
    <xf numFmtId="0" fontId="50" fillId="79" borderId="2678" applyNumberFormat="0" applyFont="0" applyAlignment="0" applyProtection="0"/>
    <xf numFmtId="0" fontId="54" fillId="73" borderId="2705" applyNumberFormat="0" applyAlignment="0" applyProtection="0"/>
    <xf numFmtId="0" fontId="36" fillId="0" borderId="2683" applyNumberFormat="0" applyFill="0" applyBorder="0" applyAlignment="0" applyProtection="0"/>
    <xf numFmtId="0" fontId="270" fillId="73" borderId="2679" applyNumberFormat="0" applyAlignment="0" applyProtection="0">
      <alignment vertical="center"/>
    </xf>
    <xf numFmtId="0" fontId="210" fillId="73" borderId="2705" applyNumberFormat="0" applyAlignment="0" applyProtection="0">
      <alignment vertical="center"/>
    </xf>
    <xf numFmtId="0" fontId="149" fillId="41" borderId="2695" applyNumberFormat="0" applyAlignment="0" applyProtection="0"/>
    <xf numFmtId="37" fontId="172" fillId="105" borderId="2694">
      <alignment horizontal="center" vertical="center" wrapText="1"/>
    </xf>
    <xf numFmtId="0" fontId="149" fillId="41" borderId="2695" applyNumberFormat="0" applyAlignment="0" applyProtection="0"/>
    <xf numFmtId="0" fontId="50" fillId="79" borderId="2697" applyNumberFormat="0" applyFont="0" applyAlignment="0" applyProtection="0"/>
    <xf numFmtId="0" fontId="158" fillId="0" borderId="2672" applyNumberFormat="0" applyFill="0" applyAlignment="0" applyProtection="0"/>
    <xf numFmtId="0" fontId="290" fillId="0" borderId="2672" applyNumberFormat="0" applyFill="0" applyAlignment="0" applyProtection="0">
      <alignment vertical="center"/>
    </xf>
    <xf numFmtId="0" fontId="68" fillId="0" borderId="2672" applyNumberFormat="0" applyFill="0" applyAlignment="0" applyProtection="0"/>
    <xf numFmtId="0" fontId="158" fillId="0" borderId="2672" applyNumberFormat="0" applyFill="0" applyAlignment="0" applyProtection="0"/>
    <xf numFmtId="0" fontId="290" fillId="0" borderId="2672" applyNumberFormat="0" applyFill="0" applyAlignment="0" applyProtection="0">
      <alignment vertical="center"/>
    </xf>
    <xf numFmtId="0" fontId="68" fillId="0" borderId="2672" applyNumberFormat="0" applyFill="0" applyAlignment="0" applyProtection="0"/>
    <xf numFmtId="0" fontId="158" fillId="0" borderId="2672" applyNumberFormat="0" applyFill="0" applyAlignment="0" applyProtection="0"/>
    <xf numFmtId="0" fontId="158" fillId="0" borderId="2672" applyNumberFormat="0" applyFill="0" applyAlignment="0" applyProtection="0"/>
    <xf numFmtId="0" fontId="158" fillId="0" borderId="2672" applyNumberFormat="0" applyFill="0" applyAlignment="0" applyProtection="0"/>
    <xf numFmtId="0" fontId="158" fillId="0" borderId="2672" applyNumberFormat="0" applyFill="0" applyAlignment="0" applyProtection="0"/>
    <xf numFmtId="0" fontId="158" fillId="0" borderId="2672" applyNumberFormat="0" applyFill="0" applyAlignment="0" applyProtection="0"/>
    <xf numFmtId="0" fontId="158" fillId="0" borderId="2672" applyNumberFormat="0" applyFill="0" applyAlignment="0" applyProtection="0"/>
    <xf numFmtId="0" fontId="270" fillId="73" borderId="2669" applyNumberFormat="0" applyAlignment="0" applyProtection="0">
      <alignment vertical="center"/>
    </xf>
    <xf numFmtId="0" fontId="210" fillId="73" borderId="2666" applyNumberFormat="0" applyAlignment="0" applyProtection="0">
      <alignment vertical="center"/>
    </xf>
    <xf numFmtId="0" fontId="62" fillId="63" borderId="2695" applyNumberFormat="0" applyAlignment="0" applyProtection="0"/>
    <xf numFmtId="0" fontId="256" fillId="63" borderId="2666" applyNumberFormat="0" applyAlignment="0" applyProtection="0">
      <alignment vertical="center"/>
    </xf>
    <xf numFmtId="0" fontId="290" fillId="0" borderId="2672" applyNumberFormat="0" applyFill="0" applyAlignment="0" applyProtection="0">
      <alignment vertical="center"/>
    </xf>
    <xf numFmtId="0" fontId="201" fillId="79" borderId="2668" applyNumberFormat="0" applyFont="0" applyAlignment="0" applyProtection="0">
      <alignment vertical="center"/>
    </xf>
    <xf numFmtId="0" fontId="50" fillId="79" borderId="2707" applyNumberFormat="0" applyFont="0" applyAlignment="0" applyProtection="0"/>
    <xf numFmtId="0" fontId="140" fillId="54" borderId="2705" applyNumberFormat="0" applyAlignment="0" applyProtection="0"/>
    <xf numFmtId="0" fontId="158" fillId="0" borderId="2682" applyNumberFormat="0" applyFill="0" applyAlignment="0" applyProtection="0"/>
    <xf numFmtId="0" fontId="290" fillId="0" borderId="2682" applyNumberFormat="0" applyFill="0" applyAlignment="0" applyProtection="0">
      <alignment vertical="center"/>
    </xf>
    <xf numFmtId="0" fontId="68" fillId="0" borderId="2682" applyNumberFormat="0" applyFill="0" applyAlignment="0" applyProtection="0"/>
    <xf numFmtId="0" fontId="158" fillId="0" borderId="2682" applyNumberFormat="0" applyFill="0" applyAlignment="0" applyProtection="0"/>
    <xf numFmtId="0" fontId="290" fillId="0" borderId="2682" applyNumberFormat="0" applyFill="0" applyAlignment="0" applyProtection="0">
      <alignment vertical="center"/>
    </xf>
    <xf numFmtId="0" fontId="68" fillId="0" borderId="2682" applyNumberFormat="0" applyFill="0" applyAlignment="0" applyProtection="0"/>
    <xf numFmtId="0" fontId="158" fillId="0" borderId="2682" applyNumberFormat="0" applyFill="0" applyAlignment="0" applyProtection="0"/>
    <xf numFmtId="0" fontId="158" fillId="0" borderId="2682" applyNumberFormat="0" applyFill="0" applyAlignment="0" applyProtection="0"/>
    <xf numFmtId="0" fontId="158" fillId="0" borderId="2682" applyNumberFormat="0" applyFill="0" applyAlignment="0" applyProtection="0"/>
    <xf numFmtId="0" fontId="158" fillId="0" borderId="2682" applyNumberFormat="0" applyFill="0" applyAlignment="0" applyProtection="0"/>
    <xf numFmtId="0" fontId="158" fillId="0" borderId="2682" applyNumberFormat="0" applyFill="0" applyAlignment="0" applyProtection="0"/>
    <xf numFmtId="0" fontId="158" fillId="0" borderId="2682" applyNumberFormat="0" applyFill="0" applyAlignment="0" applyProtection="0"/>
    <xf numFmtId="0" fontId="36" fillId="0" borderId="2702" applyNumberFormat="0" applyFill="0" applyBorder="0" applyAlignment="0" applyProtection="0"/>
    <xf numFmtId="0" fontId="270" fillId="73" borderId="2679" applyNumberFormat="0" applyAlignment="0" applyProtection="0">
      <alignment vertical="center"/>
    </xf>
    <xf numFmtId="0" fontId="210" fillId="73" borderId="2676" applyNumberFormat="0" applyAlignment="0" applyProtection="0">
      <alignment vertical="center"/>
    </xf>
    <xf numFmtId="0" fontId="149" fillId="41" borderId="2705" applyNumberFormat="0" applyAlignment="0" applyProtection="0"/>
    <xf numFmtId="0" fontId="256" fillId="63" borderId="2676" applyNumberFormat="0" applyAlignment="0" applyProtection="0">
      <alignment vertical="center"/>
    </xf>
    <xf numFmtId="0" fontId="290" fillId="0" borderId="2682" applyNumberFormat="0" applyFill="0" applyAlignment="0" applyProtection="0">
      <alignment vertical="center"/>
    </xf>
    <xf numFmtId="0" fontId="201" fillId="79" borderId="2678" applyNumberFormat="0" applyFont="0" applyAlignment="0" applyProtection="0">
      <alignment vertical="center"/>
    </xf>
    <xf numFmtId="0" fontId="158" fillId="0" borderId="2691" applyNumberFormat="0" applyFill="0" applyAlignment="0" applyProtection="0"/>
    <xf numFmtId="0" fontId="290" fillId="0" borderId="2691" applyNumberFormat="0" applyFill="0" applyAlignment="0" applyProtection="0">
      <alignment vertical="center"/>
    </xf>
    <xf numFmtId="0" fontId="68" fillId="0" borderId="2691" applyNumberFormat="0" applyFill="0" applyAlignment="0" applyProtection="0"/>
    <xf numFmtId="0" fontId="158" fillId="0" borderId="2691" applyNumberFormat="0" applyFill="0" applyAlignment="0" applyProtection="0"/>
    <xf numFmtId="0" fontId="290" fillId="0" borderId="2691" applyNumberFormat="0" applyFill="0" applyAlignment="0" applyProtection="0">
      <alignment vertical="center"/>
    </xf>
    <xf numFmtId="0" fontId="68" fillId="0" borderId="2691" applyNumberFormat="0" applyFill="0" applyAlignment="0" applyProtection="0"/>
    <xf numFmtId="0" fontId="158" fillId="0" borderId="2691" applyNumberFormat="0" applyFill="0" applyAlignment="0" applyProtection="0"/>
    <xf numFmtId="0" fontId="158" fillId="0" borderId="2691" applyNumberFormat="0" applyFill="0" applyAlignment="0" applyProtection="0"/>
    <xf numFmtId="0" fontId="158" fillId="0" borderId="2691" applyNumberFormat="0" applyFill="0" applyAlignment="0" applyProtection="0"/>
    <xf numFmtId="0" fontId="158" fillId="0" borderId="2691" applyNumberFormat="0" applyFill="0" applyAlignment="0" applyProtection="0"/>
    <xf numFmtId="0" fontId="158" fillId="0" borderId="2691" applyNumberFormat="0" applyFill="0" applyAlignment="0" applyProtection="0"/>
    <xf numFmtId="0" fontId="158" fillId="0" borderId="2691" applyNumberFormat="0" applyFill="0" applyAlignment="0" applyProtection="0"/>
    <xf numFmtId="0" fontId="270" fillId="73" borderId="2688" applyNumberFormat="0" applyAlignment="0" applyProtection="0">
      <alignment vertical="center"/>
    </xf>
    <xf numFmtId="0" fontId="290" fillId="0" borderId="2691" applyNumberFormat="0" applyFill="0" applyAlignment="0" applyProtection="0">
      <alignment vertical="center"/>
    </xf>
    <xf numFmtId="0" fontId="201" fillId="79" borderId="2687" applyNumberFormat="0" applyFont="0" applyAlignment="0" applyProtection="0">
      <alignment vertical="center"/>
    </xf>
    <xf numFmtId="0" fontId="158" fillId="0" borderId="2701" applyNumberFormat="0" applyFill="0" applyAlignment="0" applyProtection="0"/>
    <xf numFmtId="0" fontId="158" fillId="0" borderId="2701" applyNumberFormat="0" applyFill="0" applyAlignment="0" applyProtection="0"/>
    <xf numFmtId="0" fontId="158" fillId="0" borderId="2701" applyNumberFormat="0" applyFill="0" applyAlignment="0" applyProtection="0"/>
    <xf numFmtId="0" fontId="158" fillId="0" borderId="2701" applyNumberFormat="0" applyFill="0" applyAlignment="0" applyProtection="0"/>
    <xf numFmtId="0" fontId="270" fillId="73" borderId="2698" applyNumberFormat="0" applyAlignment="0" applyProtection="0">
      <alignment vertical="center"/>
    </xf>
    <xf numFmtId="0" fontId="210" fillId="73" borderId="2695" applyNumberFormat="0" applyAlignment="0" applyProtection="0">
      <alignment vertical="center"/>
    </xf>
    <xf numFmtId="0" fontId="256" fillId="63" borderId="2695" applyNumberFormat="0" applyAlignment="0" applyProtection="0">
      <alignment vertical="center"/>
    </xf>
    <xf numFmtId="0" fontId="290" fillId="0" borderId="2701" applyNumberFormat="0" applyFill="0" applyAlignment="0" applyProtection="0">
      <alignment vertical="center"/>
    </xf>
    <xf numFmtId="0" fontId="201" fillId="79" borderId="2697" applyNumberFormat="0" applyFont="0" applyAlignment="0" applyProtection="0">
      <alignment vertical="center"/>
    </xf>
    <xf numFmtId="0" fontId="158" fillId="0" borderId="2711" applyNumberFormat="0" applyFill="0" applyAlignment="0" applyProtection="0"/>
    <xf numFmtId="0" fontId="290" fillId="0" borderId="2711" applyNumberFormat="0" applyFill="0" applyAlignment="0" applyProtection="0">
      <alignment vertical="center"/>
    </xf>
    <xf numFmtId="0" fontId="68" fillId="0" borderId="2711" applyNumberFormat="0" applyFill="0" applyAlignment="0" applyProtection="0"/>
    <xf numFmtId="0" fontId="158" fillId="0" borderId="2711" applyNumberFormat="0" applyFill="0" applyAlignment="0" applyProtection="0"/>
    <xf numFmtId="0" fontId="290" fillId="0" borderId="2711" applyNumberFormat="0" applyFill="0" applyAlignment="0" applyProtection="0">
      <alignment vertical="center"/>
    </xf>
    <xf numFmtId="0" fontId="68" fillId="0" borderId="2711" applyNumberFormat="0" applyFill="0" applyAlignment="0" applyProtection="0"/>
    <xf numFmtId="0" fontId="158" fillId="0" borderId="2711" applyNumberFormat="0" applyFill="0" applyAlignment="0" applyProtection="0"/>
    <xf numFmtId="0" fontId="158" fillId="0" borderId="2711" applyNumberFormat="0" applyFill="0" applyAlignment="0" applyProtection="0"/>
    <xf numFmtId="0" fontId="158" fillId="0" borderId="2711" applyNumberFormat="0" applyFill="0" applyAlignment="0" applyProtection="0"/>
    <xf numFmtId="0" fontId="158" fillId="0" borderId="2711" applyNumberFormat="0" applyFill="0" applyAlignment="0" applyProtection="0"/>
    <xf numFmtId="0" fontId="158" fillId="0" borderId="2711" applyNumberFormat="0" applyFill="0" applyAlignment="0" applyProtection="0"/>
    <xf numFmtId="0" fontId="158" fillId="0" borderId="2711" applyNumberFormat="0" applyFill="0" applyAlignment="0" applyProtection="0"/>
    <xf numFmtId="0" fontId="270" fillId="73" borderId="2708" applyNumberFormat="0" applyAlignment="0" applyProtection="0">
      <alignment vertical="center"/>
    </xf>
    <xf numFmtId="0" fontId="210" fillId="73" borderId="2705" applyNumberFormat="0" applyAlignment="0" applyProtection="0">
      <alignment vertical="center"/>
    </xf>
    <xf numFmtId="0" fontId="256" fillId="63" borderId="2705" applyNumberFormat="0" applyAlignment="0" applyProtection="0">
      <alignment vertical="center"/>
    </xf>
    <xf numFmtId="0" fontId="290" fillId="0" borderId="2711" applyNumberFormat="0" applyFill="0" applyAlignment="0" applyProtection="0">
      <alignment vertical="center"/>
    </xf>
    <xf numFmtId="0" fontId="201" fillId="79" borderId="2707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2731" applyNumberFormat="0" applyFill="0" applyAlignment="0" applyProtection="0"/>
    <xf numFmtId="0" fontId="290" fillId="0" borderId="2731" applyNumberFormat="0" applyFill="0" applyAlignment="0" applyProtection="0">
      <alignment vertical="center"/>
    </xf>
    <xf numFmtId="0" fontId="50" fillId="79" borderId="2727" applyNumberFormat="0" applyFont="0" applyAlignment="0" applyProtection="0"/>
    <xf numFmtId="0" fontId="149" fillId="41" borderId="2764" applyNumberFormat="0" applyAlignment="0" applyProtection="0"/>
    <xf numFmtId="0" fontId="149" fillId="41" borderId="2725" applyNumberForma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9" fillId="56" borderId="2727" applyNumberFormat="0" applyAlignment="0" applyProtection="0"/>
    <xf numFmtId="0" fontId="158" fillId="0" borderId="2770" applyNumberFormat="0" applyFill="0" applyAlignment="0" applyProtection="0"/>
    <xf numFmtId="0" fontId="62" fillId="63" borderId="2745" applyNumberFormat="0" applyAlignment="0" applyProtection="0"/>
    <xf numFmtId="0" fontId="172" fillId="0" borderId="2730"/>
    <xf numFmtId="0" fontId="156" fillId="54" borderId="2738" applyNumberFormat="0" applyAlignment="0" applyProtection="0"/>
    <xf numFmtId="0" fontId="156" fillId="54" borderId="2738" applyNumberFormat="0" applyAlignment="0" applyProtection="0"/>
    <xf numFmtId="0" fontId="156" fillId="54" borderId="2738" applyNumberFormat="0" applyAlignment="0" applyProtection="0"/>
    <xf numFmtId="0" fontId="156" fillId="54" borderId="2738" applyNumberFormat="0" applyAlignment="0" applyProtection="0"/>
    <xf numFmtId="0" fontId="66" fillId="73" borderId="2738" applyNumberFormat="0" applyAlignment="0" applyProtection="0"/>
    <xf numFmtId="0" fontId="270" fillId="73" borderId="2738" applyNumberFormat="0" applyAlignment="0" applyProtection="0">
      <alignment vertical="center"/>
    </xf>
    <xf numFmtId="0" fontId="156" fillId="54" borderId="2738" applyNumberFormat="0" applyAlignment="0" applyProtection="0"/>
    <xf numFmtId="0" fontId="66" fillId="73" borderId="2738" applyNumberFormat="0" applyAlignment="0" applyProtection="0"/>
    <xf numFmtId="0" fontId="270" fillId="73" borderId="2738" applyNumberFormat="0" applyAlignment="0" applyProtection="0">
      <alignment vertical="center"/>
    </xf>
    <xf numFmtId="0" fontId="156" fillId="54" borderId="2738" applyNumberForma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201" fillId="79" borderId="2737" applyNumberFormat="0" applyFont="0" applyAlignment="0" applyProtection="0">
      <alignment vertical="center"/>
    </xf>
    <xf numFmtId="0" fontId="50" fillId="79" borderId="2737" applyNumberFormat="0" applyFont="0" applyAlignment="0" applyProtection="0"/>
    <xf numFmtId="0" fontId="201" fillId="79" borderId="2737" applyNumberFormat="0" applyFont="0" applyAlignment="0" applyProtection="0">
      <alignment vertical="center"/>
    </xf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9" fillId="56" borderId="2737" applyNumberForma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50" fillId="79" borderId="2737" applyNumberFormat="0" applyFont="0" applyAlignment="0" applyProtection="0"/>
    <xf numFmtId="0" fontId="156" fillId="54" borderId="2757" applyNumberFormat="0" applyAlignment="0" applyProtection="0"/>
    <xf numFmtId="0" fontId="156" fillId="54" borderId="2757" applyNumberFormat="0" applyAlignment="0" applyProtection="0"/>
    <xf numFmtId="0" fontId="156" fillId="54" borderId="2757" applyNumberFormat="0" applyAlignment="0" applyProtection="0"/>
    <xf numFmtId="0" fontId="156" fillId="54" borderId="2757" applyNumberFormat="0" applyAlignment="0" applyProtection="0"/>
    <xf numFmtId="0" fontId="66" fillId="73" borderId="2757" applyNumberFormat="0" applyAlignment="0" applyProtection="0"/>
    <xf numFmtId="0" fontId="270" fillId="73" borderId="2757" applyNumberFormat="0" applyAlignment="0" applyProtection="0">
      <alignment vertical="center"/>
    </xf>
    <xf numFmtId="0" fontId="270" fillId="73" borderId="2757" applyNumberFormat="0" applyAlignment="0" applyProtection="0">
      <alignment vertical="center"/>
    </xf>
    <xf numFmtId="0" fontId="156" fillId="54" borderId="2757" applyNumberForma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201" fillId="79" borderId="2756" applyNumberFormat="0" applyFont="0" applyAlignment="0" applyProtection="0">
      <alignment vertical="center"/>
    </xf>
    <xf numFmtId="0" fontId="201" fillId="79" borderId="2756" applyNumberFormat="0" applyFont="0" applyAlignment="0" applyProtection="0">
      <alignment vertical="center"/>
    </xf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9" fillId="56" borderId="2756" applyNumberForma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50" fillId="79" borderId="2756" applyNumberFormat="0" applyFont="0" applyAlignment="0" applyProtection="0"/>
    <xf numFmtId="0" fontId="156" fillId="54" borderId="2777" applyNumberFormat="0" applyAlignment="0" applyProtection="0"/>
    <xf numFmtId="0" fontId="156" fillId="54" borderId="2777" applyNumberFormat="0" applyAlignment="0" applyProtection="0"/>
    <xf numFmtId="0" fontId="156" fillId="54" borderId="2777" applyNumberFormat="0" applyAlignment="0" applyProtection="0"/>
    <xf numFmtId="0" fontId="156" fillId="54" borderId="2777" applyNumberFormat="0" applyAlignment="0" applyProtection="0"/>
    <xf numFmtId="0" fontId="66" fillId="73" borderId="2777" applyNumberFormat="0" applyAlignment="0" applyProtection="0"/>
    <xf numFmtId="0" fontId="270" fillId="73" borderId="2777" applyNumberFormat="0" applyAlignment="0" applyProtection="0">
      <alignment vertical="center"/>
    </xf>
    <xf numFmtId="0" fontId="156" fillId="54" borderId="2777" applyNumberFormat="0" applyAlignment="0" applyProtection="0"/>
    <xf numFmtId="0" fontId="66" fillId="73" borderId="2777" applyNumberFormat="0" applyAlignment="0" applyProtection="0"/>
    <xf numFmtId="0" fontId="270" fillId="73" borderId="2777" applyNumberFormat="0" applyAlignment="0" applyProtection="0">
      <alignment vertical="center"/>
    </xf>
    <xf numFmtId="0" fontId="156" fillId="54" borderId="2777" applyNumberForma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201" fillId="79" borderId="2776" applyNumberFormat="0" applyFont="0" applyAlignment="0" applyProtection="0">
      <alignment vertical="center"/>
    </xf>
    <xf numFmtId="0" fontId="201" fillId="79" borderId="2776" applyNumberFormat="0" applyFont="0" applyAlignment="0" applyProtection="0">
      <alignment vertical="center"/>
    </xf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9" fillId="56" borderId="2776" applyNumberForma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50" fillId="79" borderId="2776" applyNumberFormat="0" applyFont="0" applyAlignment="0" applyProtection="0"/>
    <xf numFmtId="0" fontId="140" fillId="54" borderId="2725" applyNumberFormat="0" applyAlignment="0" applyProtection="0"/>
    <xf numFmtId="0" fontId="210" fillId="73" borderId="2725" applyNumberFormat="0" applyAlignment="0" applyProtection="0">
      <alignment vertical="center"/>
    </xf>
    <xf numFmtId="0" fontId="54" fillId="73" borderId="2725" applyNumberFormat="0" applyAlignment="0" applyProtection="0"/>
    <xf numFmtId="0" fontId="140" fillId="54" borderId="2725" applyNumberFormat="0" applyAlignment="0" applyProtection="0"/>
    <xf numFmtId="0" fontId="210" fillId="73" borderId="2725" applyNumberFormat="0" applyAlignment="0" applyProtection="0">
      <alignment vertical="center"/>
    </xf>
    <xf numFmtId="0" fontId="54" fillId="73" borderId="2725" applyNumberFormat="0" applyAlignment="0" applyProtection="0"/>
    <xf numFmtId="0" fontId="140" fillId="54" borderId="2725" applyNumberFormat="0" applyAlignment="0" applyProtection="0"/>
    <xf numFmtId="0" fontId="140" fillId="54" borderId="2725" applyNumberFormat="0" applyAlignment="0" applyProtection="0"/>
    <xf numFmtId="0" fontId="140" fillId="54" borderId="2725" applyNumberFormat="0" applyAlignment="0" applyProtection="0"/>
    <xf numFmtId="0" fontId="140" fillId="54" borderId="2725" applyNumberFormat="0" applyAlignment="0" applyProtection="0"/>
    <xf numFmtId="0" fontId="140" fillId="54" borderId="2725" applyNumberFormat="0" applyAlignment="0" applyProtection="0"/>
    <xf numFmtId="0" fontId="140" fillId="54" borderId="2725" applyNumberFormat="0" applyAlignment="0" applyProtection="0"/>
    <xf numFmtId="0" fontId="140" fillId="54" borderId="2745" applyNumberFormat="0" applyAlignment="0" applyProtection="0"/>
    <xf numFmtId="0" fontId="210" fillId="73" borderId="2745" applyNumberFormat="0" applyAlignment="0" applyProtection="0">
      <alignment vertical="center"/>
    </xf>
    <xf numFmtId="0" fontId="54" fillId="73" borderId="2745" applyNumberFormat="0" applyAlignment="0" applyProtection="0"/>
    <xf numFmtId="0" fontId="140" fillId="54" borderId="2745" applyNumberFormat="0" applyAlignment="0" applyProtection="0"/>
    <xf numFmtId="0" fontId="210" fillId="73" borderId="2745" applyNumberFormat="0" applyAlignment="0" applyProtection="0">
      <alignment vertical="center"/>
    </xf>
    <xf numFmtId="0" fontId="140" fillId="54" borderId="2745" applyNumberFormat="0" applyAlignment="0" applyProtection="0"/>
    <xf numFmtId="0" fontId="140" fillId="54" borderId="2745" applyNumberFormat="0" applyAlignment="0" applyProtection="0"/>
    <xf numFmtId="0" fontId="140" fillId="54" borderId="2745" applyNumberFormat="0" applyAlignment="0" applyProtection="0"/>
    <xf numFmtId="0" fontId="140" fillId="54" borderId="2745" applyNumberFormat="0" applyAlignment="0" applyProtection="0"/>
    <xf numFmtId="0" fontId="140" fillId="54" borderId="2745" applyNumberFormat="0" applyAlignment="0" applyProtection="0"/>
    <xf numFmtId="0" fontId="140" fillId="54" borderId="2745" applyNumberFormat="0" applyAlignment="0" applyProtection="0"/>
    <xf numFmtId="0" fontId="140" fillId="54" borderId="2764" applyNumberFormat="0" applyAlignment="0" applyProtection="0"/>
    <xf numFmtId="0" fontId="210" fillId="73" borderId="2764" applyNumberFormat="0" applyAlignment="0" applyProtection="0">
      <alignment vertical="center"/>
    </xf>
    <xf numFmtId="0" fontId="140" fillId="54" borderId="2764" applyNumberFormat="0" applyAlignment="0" applyProtection="0"/>
    <xf numFmtId="0" fontId="210" fillId="73" borderId="2764" applyNumberFormat="0" applyAlignment="0" applyProtection="0">
      <alignment vertical="center"/>
    </xf>
    <xf numFmtId="0" fontId="54" fillId="73" borderId="2764" applyNumberFormat="0" applyAlignment="0" applyProtection="0"/>
    <xf numFmtId="0" fontId="140" fillId="54" borderId="2764" applyNumberFormat="0" applyAlignment="0" applyProtection="0"/>
    <xf numFmtId="0" fontId="140" fillId="54" borderId="2764" applyNumberFormat="0" applyAlignment="0" applyProtection="0"/>
    <xf numFmtId="0" fontId="140" fillId="54" borderId="2764" applyNumberFormat="0" applyAlignment="0" applyProtection="0"/>
    <xf numFmtId="0" fontId="140" fillId="54" borderId="2764" applyNumberFormat="0" applyAlignment="0" applyProtection="0"/>
    <xf numFmtId="0" fontId="262" fillId="107" borderId="2736">
      <alignment textRotation="90"/>
    </xf>
    <xf numFmtId="0" fontId="149" fillId="41" borderId="2735" applyNumberFormat="0" applyAlignment="0" applyProtection="0"/>
    <xf numFmtId="0" fontId="149" fillId="41" borderId="2735" applyNumberFormat="0" applyAlignment="0" applyProtection="0"/>
    <xf numFmtId="0" fontId="149" fillId="41" borderId="2735" applyNumberFormat="0" applyAlignment="0" applyProtection="0"/>
    <xf numFmtId="0" fontId="149" fillId="41" borderId="2735" applyNumberFormat="0" applyAlignment="0" applyProtection="0"/>
    <xf numFmtId="0" fontId="149" fillId="41" borderId="2735" applyNumberFormat="0" applyAlignment="0" applyProtection="0"/>
    <xf numFmtId="0" fontId="62" fillId="63" borderId="2735" applyNumberFormat="0" applyAlignment="0" applyProtection="0"/>
    <xf numFmtId="0" fontId="256" fillId="63" borderId="2735" applyNumberFormat="0" applyAlignment="0" applyProtection="0">
      <alignment vertical="center"/>
    </xf>
    <xf numFmtId="0" fontId="149" fillId="41" borderId="2735" applyNumberFormat="0" applyAlignment="0" applyProtection="0"/>
    <xf numFmtId="0" fontId="62" fillId="63" borderId="2735" applyNumberFormat="0" applyAlignment="0" applyProtection="0"/>
    <xf numFmtId="0" fontId="256" fillId="63" borderId="2735" applyNumberFormat="0" applyAlignment="0" applyProtection="0">
      <alignment vertical="center"/>
    </xf>
    <xf numFmtId="0" fontId="149" fillId="41" borderId="2735" applyNumberFormat="0" applyAlignment="0" applyProtection="0"/>
    <xf numFmtId="10" fontId="41" fillId="35" borderId="2732" applyNumberFormat="0" applyBorder="0" applyAlignment="0" applyProtection="0"/>
    <xf numFmtId="10" fontId="41" fillId="35" borderId="2732" applyNumberFormat="0" applyBorder="0" applyAlignment="0" applyProtection="0"/>
    <xf numFmtId="0" fontId="262" fillId="107" borderId="2755">
      <alignment textRotation="90"/>
    </xf>
    <xf numFmtId="0" fontId="262" fillId="107" borderId="2775">
      <alignment textRotation="90"/>
    </xf>
    <xf numFmtId="37" fontId="172" fillId="105" borderId="2734">
      <alignment horizontal="center" vertical="center" wrapText="1"/>
    </xf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10" fontId="30" fillId="35" borderId="2752" applyNumberFormat="0" applyBorder="0" applyAlignment="0" applyProtection="0"/>
    <xf numFmtId="10" fontId="41" fillId="35" borderId="2752" applyNumberFormat="0" applyBorder="0" applyAlignment="0" applyProtection="0"/>
    <xf numFmtId="10" fontId="41" fillId="35" borderId="2752" applyNumberFormat="0" applyBorder="0" applyAlignment="0" applyProtection="0"/>
    <xf numFmtId="0" fontId="149" fillId="41" borderId="2774" applyNumberFormat="0" applyAlignment="0" applyProtection="0"/>
    <xf numFmtId="0" fontId="62" fillId="63" borderId="2774" applyNumberFormat="0" applyAlignment="0" applyProtection="0"/>
    <xf numFmtId="0" fontId="256" fillId="63" borderId="2774" applyNumberFormat="0" applyAlignment="0" applyProtection="0">
      <alignment vertical="center"/>
    </xf>
    <xf numFmtId="0" fontId="149" fillId="41" borderId="2774" applyNumberFormat="0" applyAlignment="0" applyProtection="0"/>
    <xf numFmtId="0" fontId="62" fillId="63" borderId="2774" applyNumberFormat="0" applyAlignment="0" applyProtection="0"/>
    <xf numFmtId="0" fontId="256" fillId="63" borderId="2774" applyNumberFormat="0" applyAlignment="0" applyProtection="0">
      <alignment vertical="center"/>
    </xf>
    <xf numFmtId="0" fontId="149" fillId="41" borderId="2774" applyNumberFormat="0" applyAlignment="0" applyProtection="0"/>
    <xf numFmtId="10" fontId="41" fillId="35" borderId="2771" applyNumberFormat="0" applyBorder="0" applyAlignment="0" applyProtection="0"/>
    <xf numFmtId="10" fontId="41" fillId="35" borderId="2771" applyNumberFormat="0" applyBorder="0" applyAlignment="0" applyProtection="0"/>
    <xf numFmtId="37" fontId="172" fillId="105" borderId="2754">
      <alignment horizontal="center" vertical="center" wrapText="1"/>
    </xf>
    <xf numFmtId="37" fontId="172" fillId="105" borderId="2773">
      <alignment horizontal="center" vertical="center" wrapText="1"/>
    </xf>
    <xf numFmtId="0" fontId="249" fillId="0" borderId="2236">
      <alignment horizontal="left" vertical="top"/>
    </xf>
    <xf numFmtId="0" fontId="42" fillId="0" borderId="2733">
      <alignment horizontal="left" vertical="center"/>
    </xf>
    <xf numFmtId="0" fontId="44" fillId="0" borderId="2733">
      <alignment horizontal="left" vertical="center"/>
    </xf>
    <xf numFmtId="0" fontId="246" fillId="0" borderId="2236">
      <alignment horizontal="left" vertical="top"/>
    </xf>
    <xf numFmtId="0" fontId="140" fillId="54" borderId="2715" applyNumberFormat="0" applyAlignment="0" applyProtection="0"/>
    <xf numFmtId="0" fontId="210" fillId="73" borderId="2715" applyNumberFormat="0" applyAlignment="0" applyProtection="0">
      <alignment vertical="center"/>
    </xf>
    <xf numFmtId="0" fontId="54" fillId="73" borderId="2715" applyNumberFormat="0" applyAlignment="0" applyProtection="0"/>
    <xf numFmtId="0" fontId="140" fillId="54" borderId="2715" applyNumberFormat="0" applyAlignment="0" applyProtection="0"/>
    <xf numFmtId="0" fontId="210" fillId="73" borderId="2715" applyNumberFormat="0" applyAlignment="0" applyProtection="0">
      <alignment vertical="center"/>
    </xf>
    <xf numFmtId="0" fontId="54" fillId="73" borderId="2715" applyNumberFormat="0" applyAlignment="0" applyProtection="0"/>
    <xf numFmtId="0" fontId="140" fillId="54" borderId="2715" applyNumberFormat="0" applyAlignment="0" applyProtection="0"/>
    <xf numFmtId="0" fontId="140" fillId="54" borderId="2715" applyNumberFormat="0" applyAlignment="0" applyProtection="0"/>
    <xf numFmtId="0" fontId="140" fillId="54" borderId="2715" applyNumberFormat="0" applyAlignment="0" applyProtection="0"/>
    <xf numFmtId="0" fontId="140" fillId="54" borderId="2715" applyNumberFormat="0" applyAlignment="0" applyProtection="0"/>
    <xf numFmtId="0" fontId="140" fillId="54" borderId="2715" applyNumberFormat="0" applyAlignment="0" applyProtection="0"/>
    <xf numFmtId="0" fontId="140" fillId="54" borderId="2715" applyNumberFormat="0" applyAlignment="0" applyProtection="0"/>
    <xf numFmtId="0" fontId="42" fillId="0" borderId="2753">
      <alignment horizontal="left" vertical="center"/>
    </xf>
    <xf numFmtId="0" fontId="44" fillId="0" borderId="2753">
      <alignment horizontal="left" vertical="center"/>
    </xf>
    <xf numFmtId="0" fontId="243" fillId="104" borderId="2237"/>
    <xf numFmtId="0" fontId="42" fillId="0" borderId="2772">
      <alignment horizontal="left" vertical="center"/>
    </xf>
    <xf numFmtId="0" fontId="44" fillId="0" borderId="2772">
      <alignment horizontal="left" vertical="center"/>
    </xf>
    <xf numFmtId="0" fontId="36" fillId="0" borderId="2732" applyNumberFormat="0" applyFill="0" applyBorder="0" applyAlignment="0" applyProtection="0"/>
    <xf numFmtId="0" fontId="36" fillId="0" borderId="2761" applyNumberFormat="0" applyFill="0" applyBorder="0" applyAlignment="0" applyProtection="0"/>
    <xf numFmtId="0" fontId="36" fillId="0" borderId="2722" applyNumberFormat="0" applyFill="0" applyBorder="0" applyAlignment="0" applyProtection="0"/>
    <xf numFmtId="0" fontId="44" fillId="0" borderId="2762">
      <alignment horizontal="left" vertical="center"/>
    </xf>
    <xf numFmtId="0" fontId="42" fillId="0" borderId="2762">
      <alignment horizontal="left" vertical="center"/>
    </xf>
    <xf numFmtId="0" fontId="42" fillId="0" borderId="2743">
      <alignment horizontal="left" vertical="center"/>
    </xf>
    <xf numFmtId="0" fontId="44" fillId="0" borderId="2723">
      <alignment horizontal="left" vertical="center"/>
    </xf>
    <xf numFmtId="0" fontId="42" fillId="0" borderId="2723">
      <alignment horizontal="left" vertical="center"/>
    </xf>
    <xf numFmtId="10" fontId="41" fillId="35" borderId="2761" applyNumberFormat="0" applyBorder="0" applyAlignment="0" applyProtection="0"/>
    <xf numFmtId="10" fontId="30" fillId="35" borderId="2761" applyNumberFormat="0" applyBorder="0" applyAlignment="0" applyProtection="0"/>
    <xf numFmtId="0" fontId="256" fillId="63" borderId="2764" applyNumberFormat="0" applyAlignment="0" applyProtection="0">
      <alignment vertical="center"/>
    </xf>
    <xf numFmtId="0" fontId="149" fillId="41" borderId="2764" applyNumberFormat="0" applyAlignment="0" applyProtection="0"/>
    <xf numFmtId="0" fontId="256" fillId="63" borderId="2764" applyNumberFormat="0" applyAlignment="0" applyProtection="0">
      <alignment vertical="center"/>
    </xf>
    <xf numFmtId="0" fontId="62" fillId="63" borderId="2764" applyNumberFormat="0" applyAlignment="0" applyProtection="0"/>
    <xf numFmtId="0" fontId="149" fillId="41" borderId="2764" applyNumberFormat="0" applyAlignment="0" applyProtection="0"/>
    <xf numFmtId="0" fontId="149" fillId="41" borderId="2764" applyNumberFormat="0" applyAlignment="0" applyProtection="0"/>
    <xf numFmtId="0" fontId="149" fillId="41" borderId="2764" applyNumberFormat="0" applyAlignment="0" applyProtection="0"/>
    <xf numFmtId="0" fontId="149" fillId="41" borderId="2764" applyNumberFormat="0" applyAlignment="0" applyProtection="0"/>
    <xf numFmtId="37" fontId="172" fillId="105" borderId="2744">
      <alignment horizontal="center" vertical="center" wrapText="1"/>
    </xf>
    <xf numFmtId="0" fontId="262" fillId="107" borderId="2765">
      <alignment textRotation="90"/>
    </xf>
    <xf numFmtId="10" fontId="41" fillId="35" borderId="2742" applyNumberFormat="0" applyBorder="0" applyAlignment="0" applyProtection="0"/>
    <xf numFmtId="10" fontId="41" fillId="35" borderId="2742" applyNumberFormat="0" applyBorder="0" applyAlignment="0" applyProtection="0"/>
    <xf numFmtId="10" fontId="30" fillId="35" borderId="2742" applyNumberFormat="0" applyBorder="0" applyAlignment="0" applyProtection="0"/>
    <xf numFmtId="0" fontId="149" fillId="41" borderId="2745" applyNumberFormat="0" applyAlignment="0" applyProtection="0"/>
    <xf numFmtId="0" fontId="256" fillId="63" borderId="2745" applyNumberFormat="0" applyAlignment="0" applyProtection="0">
      <alignment vertical="center"/>
    </xf>
    <xf numFmtId="0" fontId="62" fillId="63" borderId="2745" applyNumberFormat="0" applyAlignment="0" applyProtection="0"/>
    <xf numFmtId="0" fontId="149" fillId="41" borderId="2745" applyNumberFormat="0" applyAlignment="0" applyProtection="0"/>
    <xf numFmtId="37" fontId="172" fillId="105" borderId="2724">
      <alignment horizontal="center" vertical="center" wrapText="1"/>
    </xf>
    <xf numFmtId="0" fontId="149" fillId="41" borderId="2745" applyNumberFormat="0" applyAlignment="0" applyProtection="0"/>
    <xf numFmtId="0" fontId="149" fillId="41" borderId="2745" applyNumberFormat="0" applyAlignment="0" applyProtection="0"/>
    <xf numFmtId="0" fontId="149" fillId="41" borderId="2745" applyNumberFormat="0" applyAlignment="0" applyProtection="0"/>
    <xf numFmtId="0" fontId="149" fillId="41" borderId="2745" applyNumberFormat="0" applyAlignment="0" applyProtection="0"/>
    <xf numFmtId="0" fontId="149" fillId="41" borderId="2745" applyNumberFormat="0" applyAlignment="0" applyProtection="0"/>
    <xf numFmtId="10" fontId="41" fillId="35" borderId="2722" applyNumberFormat="0" applyBorder="0" applyAlignment="0" applyProtection="0"/>
    <xf numFmtId="10" fontId="41" fillId="35" borderId="2722" applyNumberFormat="0" applyBorder="0" applyAlignment="0" applyProtection="0"/>
    <xf numFmtId="10" fontId="30" fillId="35" borderId="2722" applyNumberFormat="0" applyBorder="0" applyAlignment="0" applyProtection="0"/>
    <xf numFmtId="0" fontId="149" fillId="41" borderId="2725" applyNumberFormat="0" applyAlignment="0" applyProtection="0"/>
    <xf numFmtId="0" fontId="256" fillId="63" borderId="2725" applyNumberFormat="0" applyAlignment="0" applyProtection="0">
      <alignment vertical="center"/>
    </xf>
    <xf numFmtId="0" fontId="62" fillId="63" borderId="2725" applyNumberFormat="0" applyAlignment="0" applyProtection="0"/>
    <xf numFmtId="0" fontId="149" fillId="41" borderId="2725" applyNumberFormat="0" applyAlignment="0" applyProtection="0"/>
    <xf numFmtId="0" fontId="256" fillId="63" borderId="2725" applyNumberFormat="0" applyAlignment="0" applyProtection="0">
      <alignment vertical="center"/>
    </xf>
    <xf numFmtId="0" fontId="62" fillId="63" borderId="2725" applyNumberFormat="0" applyAlignment="0" applyProtection="0"/>
    <xf numFmtId="0" fontId="149" fillId="41" borderId="2725" applyNumberFormat="0" applyAlignment="0" applyProtection="0"/>
    <xf numFmtId="0" fontId="149" fillId="41" borderId="2725" applyNumberFormat="0" applyAlignment="0" applyProtection="0"/>
    <xf numFmtId="0" fontId="149" fillId="41" borderId="2725" applyNumberFormat="0" applyAlignment="0" applyProtection="0"/>
    <xf numFmtId="0" fontId="149" fillId="41" borderId="2725" applyNumberFormat="0" applyAlignment="0" applyProtection="0"/>
    <xf numFmtId="0" fontId="149" fillId="41" borderId="2725" applyNumberFormat="0" applyAlignment="0" applyProtection="0"/>
    <xf numFmtId="0" fontId="262" fillId="107" borderId="2746">
      <alignment textRotation="90"/>
    </xf>
    <xf numFmtId="0" fontId="262" fillId="107" borderId="2726">
      <alignment textRotation="90"/>
    </xf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54" fillId="73" borderId="2774" applyNumberFormat="0" applyAlignment="0" applyProtection="0"/>
    <xf numFmtId="0" fontId="210" fillId="73" borderId="2774" applyNumberFormat="0" applyAlignment="0" applyProtection="0">
      <alignment vertical="center"/>
    </xf>
    <xf numFmtId="0" fontId="140" fillId="54" borderId="2774" applyNumberFormat="0" applyAlignment="0" applyProtection="0"/>
    <xf numFmtId="0" fontId="36" fillId="0" borderId="2712" applyNumberFormat="0" applyFill="0" applyBorder="0" applyAlignment="0" applyProtection="0"/>
    <xf numFmtId="0" fontId="140" fillId="54" borderId="2735" applyNumberFormat="0" applyAlignment="0" applyProtection="0"/>
    <xf numFmtId="0" fontId="140" fillId="54" borderId="2735" applyNumberFormat="0" applyAlignment="0" applyProtection="0"/>
    <xf numFmtId="0" fontId="140" fillId="54" borderId="2735" applyNumberFormat="0" applyAlignment="0" applyProtection="0"/>
    <xf numFmtId="0" fontId="140" fillId="54" borderId="2735" applyNumberFormat="0" applyAlignment="0" applyProtection="0"/>
    <xf numFmtId="0" fontId="140" fillId="54" borderId="2735" applyNumberFormat="0" applyAlignment="0" applyProtection="0"/>
    <xf numFmtId="0" fontId="140" fillId="54" borderId="2735" applyNumberFormat="0" applyAlignment="0" applyProtection="0"/>
    <xf numFmtId="0" fontId="210" fillId="73" borderId="2735" applyNumberFormat="0" applyAlignment="0" applyProtection="0">
      <alignment vertical="center"/>
    </xf>
    <xf numFmtId="0" fontId="140" fillId="54" borderId="2735" applyNumberFormat="0" applyAlignment="0" applyProtection="0"/>
    <xf numFmtId="0" fontId="54" fillId="73" borderId="2735" applyNumberFormat="0" applyAlignment="0" applyProtection="0"/>
    <xf numFmtId="0" fontId="210" fillId="73" borderId="2735" applyNumberFormat="0" applyAlignment="0" applyProtection="0">
      <alignment vertical="center"/>
    </xf>
    <xf numFmtId="0" fontId="140" fillId="54" borderId="2735" applyNumberFormat="0" applyAlignment="0" applyProtection="0"/>
    <xf numFmtId="0" fontId="44" fillId="0" borderId="2713">
      <alignment horizontal="left" vertical="center"/>
    </xf>
    <xf numFmtId="0" fontId="42" fillId="0" borderId="2713">
      <alignment horizontal="left" vertical="center"/>
    </xf>
    <xf numFmtId="37" fontId="172" fillId="105" borderId="2714">
      <alignment horizontal="center" vertical="center" wrapText="1"/>
    </xf>
    <xf numFmtId="10" fontId="41" fillId="35" borderId="2712" applyNumberFormat="0" applyBorder="0" applyAlignment="0" applyProtection="0"/>
    <xf numFmtId="10" fontId="41" fillId="35" borderId="2712" applyNumberFormat="0" applyBorder="0" applyAlignment="0" applyProtection="0"/>
    <xf numFmtId="10" fontId="30" fillId="35" borderId="2712" applyNumberFormat="0" applyBorder="0" applyAlignment="0" applyProtection="0"/>
    <xf numFmtId="0" fontId="149" fillId="41" borderId="2715" applyNumberFormat="0" applyAlignment="0" applyProtection="0"/>
    <xf numFmtId="0" fontId="256" fillId="63" borderId="2715" applyNumberFormat="0" applyAlignment="0" applyProtection="0">
      <alignment vertical="center"/>
    </xf>
    <xf numFmtId="0" fontId="62" fillId="63" borderId="2715" applyNumberFormat="0" applyAlignment="0" applyProtection="0"/>
    <xf numFmtId="0" fontId="149" fillId="41" borderId="2715" applyNumberFormat="0" applyAlignment="0" applyProtection="0"/>
    <xf numFmtId="0" fontId="256" fillId="63" borderId="2715" applyNumberFormat="0" applyAlignment="0" applyProtection="0">
      <alignment vertical="center"/>
    </xf>
    <xf numFmtId="0" fontId="62" fillId="63" borderId="2715" applyNumberFormat="0" applyAlignment="0" applyProtection="0"/>
    <xf numFmtId="0" fontId="149" fillId="41" borderId="2715" applyNumberFormat="0" applyAlignment="0" applyProtection="0"/>
    <xf numFmtId="0" fontId="149" fillId="41" borderId="2715" applyNumberFormat="0" applyAlignment="0" applyProtection="0"/>
    <xf numFmtId="0" fontId="149" fillId="41" borderId="2715" applyNumberFormat="0" applyAlignment="0" applyProtection="0"/>
    <xf numFmtId="0" fontId="149" fillId="41" borderId="2715" applyNumberFormat="0" applyAlignment="0" applyProtection="0"/>
    <xf numFmtId="0" fontId="149" fillId="41" borderId="2715" applyNumberFormat="0" applyAlignment="0" applyProtection="0"/>
    <xf numFmtId="0" fontId="149" fillId="41" borderId="2715" applyNumberFormat="0" applyAlignment="0" applyProtection="0"/>
    <xf numFmtId="0" fontId="262" fillId="107" borderId="2716">
      <alignment textRotation="90"/>
    </xf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9" fillId="56" borderId="2766" applyNumberForma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201" fillId="79" borderId="2766" applyNumberFormat="0" applyFont="0" applyAlignment="0" applyProtection="0">
      <alignment vertical="center"/>
    </xf>
    <xf numFmtId="0" fontId="201" fillId="79" borderId="2766" applyNumberFormat="0" applyFont="0" applyAlignment="0" applyProtection="0">
      <alignment vertical="center"/>
    </xf>
    <xf numFmtId="0" fontId="9" fillId="56" borderId="2766" applyNumberFormat="0" applyAlignment="0" applyProtection="0"/>
    <xf numFmtId="0" fontId="50" fillId="79" borderId="2766" applyNumberFormat="0" applyFont="0" applyAlignment="0" applyProtection="0"/>
    <xf numFmtId="0" fontId="9" fillId="56" borderId="2766" applyNumberFormat="0" applyAlignment="0" applyProtection="0"/>
    <xf numFmtId="0" fontId="50" fillId="79" borderId="2766" applyNumberFormat="0" applyFont="0" applyAlignment="0" applyProtection="0"/>
    <xf numFmtId="0" fontId="9" fillId="56" borderId="2766" applyNumberFormat="0" applyAlignment="0" applyProtection="0"/>
    <xf numFmtId="0" fontId="9" fillId="56" borderId="2766" applyNumberFormat="0" applyAlignment="0" applyProtection="0"/>
    <xf numFmtId="0" fontId="50" fillId="79" borderId="2766" applyNumberFormat="0" applyFont="0" applyAlignment="0" applyProtection="0"/>
    <xf numFmtId="0" fontId="9" fillId="56" borderId="2766" applyNumberFormat="0" applyAlignment="0" applyProtection="0"/>
    <xf numFmtId="0" fontId="50" fillId="79" borderId="2766" applyNumberFormat="0" applyFont="0" applyAlignment="0" applyProtection="0"/>
    <xf numFmtId="0" fontId="9" fillId="56" borderId="2766" applyNumberFormat="0" applyAlignment="0" applyProtection="0"/>
    <xf numFmtId="0" fontId="50" fillId="79" borderId="2766" applyNumberFormat="0" applyFont="0" applyAlignment="0" applyProtection="0"/>
    <xf numFmtId="0" fontId="9" fillId="56" borderId="2766" applyNumberFormat="0" applyAlignment="0" applyProtection="0"/>
    <xf numFmtId="0" fontId="156" fillId="54" borderId="2767" applyNumberFormat="0" applyAlignment="0" applyProtection="0"/>
    <xf numFmtId="0" fontId="66" fillId="73" borderId="2767" applyNumberFormat="0" applyAlignment="0" applyProtection="0"/>
    <xf numFmtId="0" fontId="156" fillId="54" borderId="2767" applyNumberFormat="0" applyAlignment="0" applyProtection="0"/>
    <xf numFmtId="0" fontId="270" fillId="73" borderId="2767" applyNumberFormat="0" applyAlignment="0" applyProtection="0">
      <alignment vertical="center"/>
    </xf>
    <xf numFmtId="0" fontId="66" fillId="73" borderId="2767" applyNumberFormat="0" applyAlignment="0" applyProtection="0"/>
    <xf numFmtId="0" fontId="156" fillId="54" borderId="2767" applyNumberFormat="0" applyAlignment="0" applyProtection="0"/>
    <xf numFmtId="0" fontId="156" fillId="54" borderId="2767" applyNumberFormat="0" applyAlignment="0" applyProtection="0"/>
    <xf numFmtId="0" fontId="156" fillId="54" borderId="2767" applyNumberFormat="0" applyAlignment="0" applyProtection="0"/>
    <xf numFmtId="0" fontId="156" fillId="54" borderId="2767" applyNumberFormat="0" applyAlignment="0" applyProtection="0"/>
    <xf numFmtId="0" fontId="156" fillId="54" borderId="2767" applyNumberFormat="0" applyAlignment="0" applyProtection="0"/>
    <xf numFmtId="0" fontId="156" fillId="54" borderId="2767" applyNumberForma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50" fillId="79" borderId="2747" applyNumberFormat="0" applyFont="0" applyAlignment="0" applyProtection="0"/>
    <xf numFmtId="0" fontId="201" fillId="79" borderId="2747" applyNumberFormat="0" applyFont="0" applyAlignment="0" applyProtection="0">
      <alignment vertical="center"/>
    </xf>
    <xf numFmtId="0" fontId="201" fillId="79" borderId="2747" applyNumberFormat="0" applyFont="0" applyAlignment="0" applyProtection="0">
      <alignment vertical="center"/>
    </xf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9" fillId="56" borderId="2747" applyNumberFormat="0" applyAlignment="0" applyProtection="0"/>
    <xf numFmtId="0" fontId="50" fillId="79" borderId="2747" applyNumberFormat="0" applyFont="0" applyAlignment="0" applyProtection="0"/>
    <xf numFmtId="0" fontId="66" fillId="73" borderId="2748" applyNumberFormat="0" applyAlignment="0" applyProtection="0"/>
    <xf numFmtId="0" fontId="156" fillId="54" borderId="2748" applyNumberFormat="0" applyAlignment="0" applyProtection="0"/>
    <xf numFmtId="0" fontId="270" fillId="73" borderId="2748" applyNumberFormat="0" applyAlignment="0" applyProtection="0">
      <alignment vertical="center"/>
    </xf>
    <xf numFmtId="0" fontId="66" fillId="73" borderId="2748" applyNumberFormat="0" applyAlignment="0" applyProtection="0"/>
    <xf numFmtId="0" fontId="156" fillId="54" borderId="2748" applyNumberFormat="0" applyAlignment="0" applyProtection="0"/>
    <xf numFmtId="0" fontId="156" fillId="54" borderId="2748" applyNumberFormat="0" applyAlignment="0" applyProtection="0"/>
    <xf numFmtId="0" fontId="156" fillId="54" borderId="2748" applyNumberFormat="0" applyAlignment="0" applyProtection="0"/>
    <xf numFmtId="0" fontId="156" fillId="54" borderId="2748" applyNumberFormat="0" applyAlignment="0" applyProtection="0"/>
    <xf numFmtId="0" fontId="156" fillId="54" borderId="2748" applyNumberFormat="0" applyAlignment="0" applyProtection="0"/>
    <xf numFmtId="0" fontId="156" fillId="54" borderId="2748" applyNumberForma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9" fillId="56" borderId="2727" applyNumberForma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50" fillId="79" borderId="2727" applyNumberFormat="0" applyFont="0" applyAlignment="0" applyProtection="0"/>
    <xf numFmtId="0" fontId="201" fillId="79" borderId="2727" applyNumberFormat="0" applyFont="0" applyAlignment="0" applyProtection="0">
      <alignment vertical="center"/>
    </xf>
    <xf numFmtId="0" fontId="201" fillId="79" borderId="2727" applyNumberFormat="0" applyFont="0" applyAlignment="0" applyProtection="0">
      <alignment vertical="center"/>
    </xf>
    <xf numFmtId="0" fontId="9" fillId="56" borderId="2727" applyNumberFormat="0" applyAlignment="0" applyProtection="0"/>
    <xf numFmtId="0" fontId="50" fillId="79" borderId="2727" applyNumberFormat="0" applyFont="0" applyAlignment="0" applyProtection="0"/>
    <xf numFmtId="0" fontId="9" fillId="56" borderId="2727" applyNumberFormat="0" applyAlignment="0" applyProtection="0"/>
    <xf numFmtId="0" fontId="50" fillId="79" borderId="2727" applyNumberFormat="0" applyFont="0" applyAlignment="0" applyProtection="0"/>
    <xf numFmtId="0" fontId="9" fillId="56" borderId="2727" applyNumberFormat="0" applyAlignment="0" applyProtection="0"/>
    <xf numFmtId="0" fontId="50" fillId="79" borderId="2727" applyNumberFormat="0" applyFont="0" applyAlignment="0" applyProtection="0"/>
    <xf numFmtId="0" fontId="9" fillId="56" borderId="2727" applyNumberFormat="0" applyAlignment="0" applyProtection="0"/>
    <xf numFmtId="0" fontId="50" fillId="79" borderId="2727" applyNumberFormat="0" applyFont="0" applyAlignment="0" applyProtection="0"/>
    <xf numFmtId="0" fontId="9" fillId="56" borderId="2727" applyNumberFormat="0" applyAlignment="0" applyProtection="0"/>
    <xf numFmtId="0" fontId="50" fillId="79" borderId="2727" applyNumberFormat="0" applyFont="0" applyAlignment="0" applyProtection="0"/>
    <xf numFmtId="0" fontId="9" fillId="56" borderId="2727" applyNumberFormat="0" applyAlignment="0" applyProtection="0"/>
    <xf numFmtId="0" fontId="50" fillId="79" borderId="2727" applyNumberFormat="0" applyFont="0" applyAlignment="0" applyProtection="0"/>
    <xf numFmtId="0" fontId="156" fillId="54" borderId="2728" applyNumberFormat="0" applyAlignment="0" applyProtection="0"/>
    <xf numFmtId="0" fontId="270" fillId="73" borderId="2728" applyNumberFormat="0" applyAlignment="0" applyProtection="0">
      <alignment vertical="center"/>
    </xf>
    <xf numFmtId="0" fontId="66" fillId="73" borderId="2728" applyNumberFormat="0" applyAlignment="0" applyProtection="0"/>
    <xf numFmtId="0" fontId="156" fillId="54" borderId="2728" applyNumberFormat="0" applyAlignment="0" applyProtection="0"/>
    <xf numFmtId="0" fontId="270" fillId="73" borderId="2728" applyNumberFormat="0" applyAlignment="0" applyProtection="0">
      <alignment vertical="center"/>
    </xf>
    <xf numFmtId="0" fontId="66" fillId="73" borderId="2728" applyNumberFormat="0" applyAlignment="0" applyProtection="0"/>
    <xf numFmtId="0" fontId="156" fillId="54" borderId="2728" applyNumberFormat="0" applyAlignment="0" applyProtection="0"/>
    <xf numFmtId="0" fontId="156" fillId="54" borderId="2728" applyNumberFormat="0" applyAlignment="0" applyProtection="0"/>
    <xf numFmtId="0" fontId="156" fillId="54" borderId="2728" applyNumberFormat="0" applyAlignment="0" applyProtection="0"/>
    <xf numFmtId="0" fontId="156" fillId="54" borderId="2728" applyNumberFormat="0" applyAlignment="0" applyProtection="0"/>
    <xf numFmtId="0" fontId="156" fillId="54" borderId="2728" applyNumberFormat="0" applyAlignment="0" applyProtection="0"/>
    <xf numFmtId="0" fontId="156" fillId="54" borderId="2728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2769"/>
    <xf numFmtId="3" fontId="27" fillId="0" borderId="2761" applyNumberFormat="0" applyFont="0" applyFill="0" applyAlignment="0" applyProtection="0">
      <alignment vertical="center"/>
    </xf>
    <xf numFmtId="3" fontId="27" fillId="0" borderId="2761" applyNumberFormat="0" applyFont="0" applyFill="0" applyAlignment="0" applyProtection="0">
      <alignment vertical="center"/>
    </xf>
    <xf numFmtId="3" fontId="276" fillId="109" borderId="2749"/>
    <xf numFmtId="0" fontId="172" fillId="0" borderId="2750"/>
    <xf numFmtId="0" fontId="158" fillId="0" borderId="2770" applyNumberFormat="0" applyFill="0" applyAlignment="0" applyProtection="0"/>
    <xf numFmtId="0" fontId="290" fillId="0" borderId="2770" applyNumberFormat="0" applyFill="0" applyAlignment="0" applyProtection="0">
      <alignment vertical="center"/>
    </xf>
    <xf numFmtId="0" fontId="68" fillId="0" borderId="2770" applyNumberFormat="0" applyFill="0" applyAlignment="0" applyProtection="0"/>
    <xf numFmtId="0" fontId="158" fillId="0" borderId="2770" applyNumberFormat="0" applyFill="0" applyAlignment="0" applyProtection="0"/>
    <xf numFmtId="3" fontId="27" fillId="0" borderId="2742" applyNumberFormat="0" applyFont="0" applyFill="0" applyAlignment="0" applyProtection="0">
      <alignment vertical="center"/>
    </xf>
    <xf numFmtId="3" fontId="27" fillId="0" borderId="2742" applyNumberFormat="0" applyFont="0" applyFill="0" applyAlignment="0" applyProtection="0">
      <alignment vertical="center"/>
    </xf>
    <xf numFmtId="0" fontId="290" fillId="0" borderId="2770" applyNumberFormat="0" applyFill="0" applyAlignment="0" applyProtection="0">
      <alignment vertical="center"/>
    </xf>
    <xf numFmtId="0" fontId="68" fillId="0" borderId="2770" applyNumberFormat="0" applyFill="0" applyAlignment="0" applyProtection="0"/>
    <xf numFmtId="0" fontId="158" fillId="0" borderId="2770" applyNumberFormat="0" applyFill="0" applyAlignment="0" applyProtection="0"/>
    <xf numFmtId="3" fontId="276" fillId="109" borderId="2729"/>
    <xf numFmtId="10" fontId="30" fillId="35" borderId="2771" applyNumberFormat="0" applyBorder="0" applyAlignment="0" applyProtection="0"/>
    <xf numFmtId="3" fontId="27" fillId="0" borderId="2722" applyNumberFormat="0" applyFont="0" applyFill="0" applyAlignment="0" applyProtection="0">
      <alignment vertical="center"/>
    </xf>
    <xf numFmtId="3" fontId="27" fillId="0" borderId="2722" applyNumberFormat="0" applyFont="0" applyFill="0" applyAlignment="0" applyProtection="0">
      <alignment vertical="center"/>
    </xf>
    <xf numFmtId="0" fontId="66" fillId="73" borderId="2757" applyNumberFormat="0" applyAlignment="0" applyProtection="0"/>
    <xf numFmtId="0" fontId="140" fillId="54" borderId="2764" applyNumberFormat="0" applyAlignment="0" applyProtection="0"/>
    <xf numFmtId="0" fontId="156" fillId="54" borderId="2757" applyNumberFormat="0" applyAlignment="0" applyProtection="0"/>
    <xf numFmtId="0" fontId="158" fillId="0" borderId="2731" applyNumberFormat="0" applyFill="0" applyAlignment="0" applyProtection="0"/>
    <xf numFmtId="0" fontId="290" fillId="0" borderId="2731" applyNumberFormat="0" applyFill="0" applyAlignment="0" applyProtection="0">
      <alignment vertical="center"/>
    </xf>
    <xf numFmtId="0" fontId="68" fillId="0" borderId="2731" applyNumberFormat="0" applyFill="0" applyAlignment="0" applyProtection="0"/>
    <xf numFmtId="0" fontId="290" fillId="0" borderId="2731" applyNumberFormat="0" applyFill="0" applyAlignment="0" applyProtection="0">
      <alignment vertical="center"/>
    </xf>
    <xf numFmtId="0" fontId="68" fillId="0" borderId="2731" applyNumberFormat="0" applyFill="0" applyAlignment="0" applyProtection="0"/>
    <xf numFmtId="0" fontId="158" fillId="0" borderId="2731" applyNumberFormat="0" applyFill="0" applyAlignment="0" applyProtection="0"/>
    <xf numFmtId="0" fontId="158" fillId="0" borderId="2731" applyNumberFormat="0" applyFill="0" applyAlignment="0" applyProtection="0"/>
    <xf numFmtId="0" fontId="158" fillId="0" borderId="2731" applyNumberFormat="0" applyFill="0" applyAlignment="0" applyProtection="0"/>
    <xf numFmtId="0" fontId="158" fillId="0" borderId="2731" applyNumberFormat="0" applyFill="0" applyAlignment="0" applyProtection="0"/>
    <xf numFmtId="0" fontId="158" fillId="0" borderId="2731" applyNumberFormat="0" applyFill="0" applyAlignment="0" applyProtection="0"/>
    <xf numFmtId="0" fontId="158" fillId="0" borderId="2731" applyNumberFormat="0" applyFill="0" applyAlignment="0" applyProtection="0"/>
    <xf numFmtId="0" fontId="270" fillId="73" borderId="2728" applyNumberFormat="0" applyAlignment="0" applyProtection="0">
      <alignment vertical="center"/>
    </xf>
    <xf numFmtId="0" fontId="210" fillId="73" borderId="2725" applyNumberFormat="0" applyAlignment="0" applyProtection="0">
      <alignment vertical="center"/>
    </xf>
    <xf numFmtId="0" fontId="256" fillId="63" borderId="2725" applyNumberFormat="0" applyAlignment="0" applyProtection="0">
      <alignment vertical="center"/>
    </xf>
    <xf numFmtId="0" fontId="156" fillId="54" borderId="2777" applyNumberFormat="0" applyAlignment="0" applyProtection="0"/>
    <xf numFmtId="0" fontId="201" fillId="79" borderId="2727" applyNumberFormat="0" applyFont="0" applyAlignment="0" applyProtection="0">
      <alignment vertical="center"/>
    </xf>
    <xf numFmtId="0" fontId="156" fillId="54" borderId="2757" applyNumberFormat="0" applyAlignment="0" applyProtection="0"/>
    <xf numFmtId="3" fontId="276" fillId="109" borderId="2778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50" fillId="79" borderId="2717" applyNumberFormat="0" applyFont="0" applyAlignment="0" applyProtection="0"/>
    <xf numFmtId="0" fontId="201" fillId="79" borderId="2717" applyNumberFormat="0" applyFont="0" applyAlignment="0" applyProtection="0">
      <alignment vertical="center"/>
    </xf>
    <xf numFmtId="0" fontId="201" fillId="79" borderId="2717" applyNumberFormat="0" applyFont="0" applyAlignment="0" applyProtection="0">
      <alignment vertical="center"/>
    </xf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9" fillId="56" borderId="2717" applyNumberFormat="0" applyAlignment="0" applyProtection="0"/>
    <xf numFmtId="0" fontId="50" fillId="79" borderId="2717" applyNumberFormat="0" applyFont="0" applyAlignment="0" applyProtection="0"/>
    <xf numFmtId="0" fontId="156" fillId="54" borderId="2718" applyNumberFormat="0" applyAlignment="0" applyProtection="0"/>
    <xf numFmtId="0" fontId="270" fillId="73" borderId="2718" applyNumberFormat="0" applyAlignment="0" applyProtection="0">
      <alignment vertical="center"/>
    </xf>
    <xf numFmtId="0" fontId="66" fillId="73" borderId="2718" applyNumberFormat="0" applyAlignment="0" applyProtection="0"/>
    <xf numFmtId="0" fontId="156" fillId="54" borderId="2718" applyNumberFormat="0" applyAlignment="0" applyProtection="0"/>
    <xf numFmtId="0" fontId="270" fillId="73" borderId="2718" applyNumberFormat="0" applyAlignment="0" applyProtection="0">
      <alignment vertical="center"/>
    </xf>
    <xf numFmtId="0" fontId="66" fillId="73" borderId="2718" applyNumberFormat="0" applyAlignment="0" applyProtection="0"/>
    <xf numFmtId="0" fontId="156" fillId="54" borderId="2718" applyNumberFormat="0" applyAlignment="0" applyProtection="0"/>
    <xf numFmtId="0" fontId="156" fillId="54" borderId="2718" applyNumberFormat="0" applyAlignment="0" applyProtection="0"/>
    <xf numFmtId="0" fontId="156" fillId="54" borderId="2718" applyNumberFormat="0" applyAlignment="0" applyProtection="0"/>
    <xf numFmtId="0" fontId="156" fillId="54" borderId="2718" applyNumberFormat="0" applyAlignment="0" applyProtection="0"/>
    <xf numFmtId="0" fontId="156" fillId="54" borderId="2718" applyNumberFormat="0" applyAlignment="0" applyProtection="0"/>
    <xf numFmtId="0" fontId="156" fillId="54" borderId="2718" applyNumberFormat="0" applyAlignment="0" applyProtection="0"/>
    <xf numFmtId="0" fontId="36" fillId="0" borderId="2742" applyNumberFormat="0" applyFill="0" applyBorder="0" applyAlignment="0" applyProtection="0"/>
    <xf numFmtId="0" fontId="50" fillId="79" borderId="2756" applyNumberFormat="0" applyFont="0" applyAlignment="0" applyProtection="0"/>
    <xf numFmtId="0" fontId="156" fillId="54" borderId="2757" applyNumberFormat="0" applyAlignment="0" applyProtection="0"/>
    <xf numFmtId="0" fontId="156" fillId="54" borderId="2738" applyNumberFormat="0" applyAlignment="0" applyProtection="0"/>
    <xf numFmtId="0" fontId="156" fillId="54" borderId="2777" applyNumberFormat="0" applyAlignment="0" applyProtection="0"/>
    <xf numFmtId="0" fontId="54" fillId="73" borderId="2735" applyNumberFormat="0" applyAlignment="0" applyProtection="0"/>
    <xf numFmtId="0" fontId="256" fillId="63" borderId="2745" applyNumberFormat="0" applyAlignment="0" applyProtection="0">
      <alignment vertical="center"/>
    </xf>
    <xf numFmtId="10" fontId="41" fillId="35" borderId="2761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719"/>
    <xf numFmtId="0" fontId="172" fillId="0" borderId="2720"/>
    <xf numFmtId="3" fontId="27" fillId="0" borderId="2712" applyNumberFormat="0" applyFont="0" applyFill="0" applyAlignment="0" applyProtection="0">
      <alignment vertical="center"/>
    </xf>
    <xf numFmtId="3" fontId="27" fillId="0" borderId="2712" applyNumberFormat="0" applyFont="0" applyFill="0" applyAlignment="0" applyProtection="0">
      <alignment vertical="center"/>
    </xf>
    <xf numFmtId="0" fontId="158" fillId="0" borderId="2721" applyNumberFormat="0" applyFill="0" applyAlignment="0" applyProtection="0"/>
    <xf numFmtId="0" fontId="290" fillId="0" borderId="2721" applyNumberFormat="0" applyFill="0" applyAlignment="0" applyProtection="0">
      <alignment vertical="center"/>
    </xf>
    <xf numFmtId="0" fontId="68" fillId="0" borderId="2721" applyNumberFormat="0" applyFill="0" applyAlignment="0" applyProtection="0"/>
    <xf numFmtId="0" fontId="158" fillId="0" borderId="2721" applyNumberFormat="0" applyFill="0" applyAlignment="0" applyProtection="0"/>
    <xf numFmtId="0" fontId="290" fillId="0" borderId="2721" applyNumberFormat="0" applyFill="0" applyAlignment="0" applyProtection="0">
      <alignment vertical="center"/>
    </xf>
    <xf numFmtId="0" fontId="68" fillId="0" borderId="2721" applyNumberFormat="0" applyFill="0" applyAlignment="0" applyProtection="0"/>
    <xf numFmtId="0" fontId="158" fillId="0" borderId="2721" applyNumberFormat="0" applyFill="0" applyAlignment="0" applyProtection="0"/>
    <xf numFmtId="0" fontId="158" fillId="0" borderId="2721" applyNumberFormat="0" applyFill="0" applyAlignment="0" applyProtection="0"/>
    <xf numFmtId="0" fontId="158" fillId="0" borderId="2721" applyNumberFormat="0" applyFill="0" applyAlignment="0" applyProtection="0"/>
    <xf numFmtId="0" fontId="158" fillId="0" borderId="2721" applyNumberFormat="0" applyFill="0" applyAlignment="0" applyProtection="0"/>
    <xf numFmtId="0" fontId="158" fillId="0" borderId="2721" applyNumberFormat="0" applyFill="0" applyAlignment="0" applyProtection="0"/>
    <xf numFmtId="0" fontId="158" fillId="0" borderId="2721" applyNumberFormat="0" applyFill="0" applyAlignment="0" applyProtection="0"/>
    <xf numFmtId="0" fontId="270" fillId="73" borderId="2767" applyNumberFormat="0" applyAlignment="0" applyProtection="0">
      <alignment vertical="center"/>
    </xf>
    <xf numFmtId="0" fontId="50" fillId="79" borderId="2737" applyNumberFormat="0" applyFont="0" applyAlignment="0" applyProtection="0"/>
    <xf numFmtId="0" fontId="270" fillId="73" borderId="2718" applyNumberFormat="0" applyAlignment="0" applyProtection="0">
      <alignment vertical="center"/>
    </xf>
    <xf numFmtId="0" fontId="210" fillId="73" borderId="2715" applyNumberFormat="0" applyAlignment="0" applyProtection="0">
      <alignment vertical="center"/>
    </xf>
    <xf numFmtId="0" fontId="50" fillId="79" borderId="2766" applyNumberFormat="0" applyFont="0" applyAlignment="0" applyProtection="0"/>
    <xf numFmtId="0" fontId="50" fillId="79" borderId="2766" applyNumberFormat="0" applyFont="0" applyAlignment="0" applyProtection="0"/>
    <xf numFmtId="0" fontId="256" fillId="63" borderId="2715" applyNumberFormat="0" applyAlignment="0" applyProtection="0">
      <alignment vertical="center"/>
    </xf>
    <xf numFmtId="0" fontId="290" fillId="0" borderId="2721" applyNumberFormat="0" applyFill="0" applyAlignment="0" applyProtection="0">
      <alignment vertical="center"/>
    </xf>
    <xf numFmtId="0" fontId="50" fillId="79" borderId="2747" applyNumberFormat="0" applyFont="0" applyAlignment="0" applyProtection="0"/>
    <xf numFmtId="0" fontId="201" fillId="79" borderId="2717" applyNumberFormat="0" applyFont="0" applyAlignment="0" applyProtection="0">
      <alignment vertical="center"/>
    </xf>
    <xf numFmtId="0" fontId="149" fillId="41" borderId="2735" applyNumberFormat="0" applyAlignment="0" applyProtection="0"/>
    <xf numFmtId="0" fontId="156" fillId="54" borderId="2738" applyNumberFormat="0" applyAlignment="0" applyProtection="0"/>
    <xf numFmtId="0" fontId="172" fillId="0" borderId="2779"/>
    <xf numFmtId="3" fontId="27" fillId="0" borderId="2771" applyNumberFormat="0" applyFont="0" applyFill="0" applyAlignment="0" applyProtection="0">
      <alignment vertical="center"/>
    </xf>
    <xf numFmtId="3" fontId="27" fillId="0" borderId="2771" applyNumberFormat="0" applyFont="0" applyFill="0" applyAlignment="0" applyProtection="0">
      <alignment vertical="center"/>
    </xf>
    <xf numFmtId="3" fontId="276" fillId="109" borderId="2758"/>
    <xf numFmtId="0" fontId="172" fillId="0" borderId="2759"/>
    <xf numFmtId="3" fontId="27" fillId="0" borderId="2752" applyNumberFormat="0" applyFont="0" applyFill="0" applyAlignment="0" applyProtection="0">
      <alignment vertical="center"/>
    </xf>
    <xf numFmtId="3" fontId="27" fillId="0" borderId="2752" applyNumberFormat="0" applyFont="0" applyFill="0" applyAlignment="0" applyProtection="0">
      <alignment vertical="center"/>
    </xf>
    <xf numFmtId="3" fontId="276" fillId="109" borderId="2739"/>
    <xf numFmtId="0" fontId="172" fillId="0" borderId="2740"/>
    <xf numFmtId="3" fontId="27" fillId="0" borderId="2732" applyNumberFormat="0" applyFont="0" applyFill="0" applyAlignment="0" applyProtection="0">
      <alignment vertical="center"/>
    </xf>
    <xf numFmtId="3" fontId="27" fillId="0" borderId="2732" applyNumberFormat="0" applyFont="0" applyFill="0" applyAlignment="0" applyProtection="0">
      <alignment vertical="center"/>
    </xf>
    <xf numFmtId="0" fontId="50" fillId="79" borderId="2766" applyNumberFormat="0" applyFont="0" applyAlignment="0" applyProtection="0"/>
    <xf numFmtId="0" fontId="54" fillId="73" borderId="2764" applyNumberFormat="0" applyAlignment="0" applyProtection="0"/>
    <xf numFmtId="0" fontId="156" fillId="54" borderId="2748" applyNumberFormat="0" applyAlignment="0" applyProtection="0"/>
    <xf numFmtId="0" fontId="149" fillId="41" borderId="2774" applyNumberFormat="0" applyAlignment="0" applyProtection="0"/>
    <xf numFmtId="3" fontId="276" fillId="109" borderId="2768"/>
    <xf numFmtId="0" fontId="50" fillId="79" borderId="2747" applyNumberFormat="0" applyFont="0" applyAlignment="0" applyProtection="0"/>
    <xf numFmtId="0" fontId="54" fillId="73" borderId="2774" applyNumberFormat="0" applyAlignment="0" applyProtection="0"/>
    <xf numFmtId="0" fontId="36" fillId="0" borderId="2752" applyNumberFormat="0" applyFill="0" applyBorder="0" applyAlignment="0" applyProtection="0"/>
    <xf numFmtId="0" fontId="270" fillId="73" borderId="2748" applyNumberFormat="0" applyAlignment="0" applyProtection="0">
      <alignment vertical="center"/>
    </xf>
    <xf numFmtId="0" fontId="210" fillId="73" borderId="2774" applyNumberFormat="0" applyAlignment="0" applyProtection="0">
      <alignment vertical="center"/>
    </xf>
    <xf numFmtId="0" fontId="149" fillId="41" borderId="2764" applyNumberFormat="0" applyAlignment="0" applyProtection="0"/>
    <xf numFmtId="37" fontId="172" fillId="105" borderId="2763">
      <alignment horizontal="center" vertical="center" wrapText="1"/>
    </xf>
    <xf numFmtId="0" fontId="149" fillId="41" borderId="2764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2766" applyNumberFormat="0" applyFont="0" applyAlignment="0" applyProtection="0"/>
    <xf numFmtId="0" fontId="158" fillId="0" borderId="2741" applyNumberFormat="0" applyFill="0" applyAlignment="0" applyProtection="0"/>
    <xf numFmtId="0" fontId="290" fillId="0" borderId="2741" applyNumberFormat="0" applyFill="0" applyAlignment="0" applyProtection="0">
      <alignment vertical="center"/>
    </xf>
    <xf numFmtId="0" fontId="68" fillId="0" borderId="2741" applyNumberFormat="0" applyFill="0" applyAlignment="0" applyProtection="0"/>
    <xf numFmtId="0" fontId="158" fillId="0" borderId="2741" applyNumberFormat="0" applyFill="0" applyAlignment="0" applyProtection="0"/>
    <xf numFmtId="0" fontId="290" fillId="0" borderId="2741" applyNumberFormat="0" applyFill="0" applyAlignment="0" applyProtection="0">
      <alignment vertical="center"/>
    </xf>
    <xf numFmtId="0" fontId="68" fillId="0" borderId="2741" applyNumberFormat="0" applyFill="0" applyAlignment="0" applyProtection="0"/>
    <xf numFmtId="0" fontId="158" fillId="0" borderId="2741" applyNumberFormat="0" applyFill="0" applyAlignment="0" applyProtection="0"/>
    <xf numFmtId="0" fontId="158" fillId="0" borderId="2741" applyNumberFormat="0" applyFill="0" applyAlignment="0" applyProtection="0"/>
    <xf numFmtId="0" fontId="158" fillId="0" borderId="2741" applyNumberFormat="0" applyFill="0" applyAlignment="0" applyProtection="0"/>
    <xf numFmtId="0" fontId="158" fillId="0" borderId="2741" applyNumberFormat="0" applyFill="0" applyAlignment="0" applyProtection="0"/>
    <xf numFmtId="0" fontId="158" fillId="0" borderId="2741" applyNumberFormat="0" applyFill="0" applyAlignment="0" applyProtection="0"/>
    <xf numFmtId="0" fontId="158" fillId="0" borderId="2741" applyNumberFormat="0" applyFill="0" applyAlignment="0" applyProtection="0"/>
    <xf numFmtId="0" fontId="270" fillId="73" borderId="2738" applyNumberFormat="0" applyAlignment="0" applyProtection="0">
      <alignment vertical="center"/>
    </xf>
    <xf numFmtId="0" fontId="210" fillId="73" borderId="2735" applyNumberFormat="0" applyAlignment="0" applyProtection="0">
      <alignment vertical="center"/>
    </xf>
    <xf numFmtId="0" fontId="62" fillId="63" borderId="2764" applyNumberFormat="0" applyAlignment="0" applyProtection="0"/>
    <xf numFmtId="0" fontId="256" fillId="63" borderId="2735" applyNumberFormat="0" applyAlignment="0" applyProtection="0">
      <alignment vertical="center"/>
    </xf>
    <xf numFmtId="0" fontId="290" fillId="0" borderId="2741" applyNumberFormat="0" applyFill="0" applyAlignment="0" applyProtection="0">
      <alignment vertical="center"/>
    </xf>
    <xf numFmtId="0" fontId="201" fillId="79" borderId="2737" applyNumberFormat="0" applyFont="0" applyAlignment="0" applyProtection="0">
      <alignment vertical="center"/>
    </xf>
    <xf numFmtId="0" fontId="50" fillId="79" borderId="2776" applyNumberFormat="0" applyFont="0" applyAlignment="0" applyProtection="0"/>
    <xf numFmtId="0" fontId="140" fillId="54" borderId="2774" applyNumberFormat="0" applyAlignment="0" applyProtection="0"/>
    <xf numFmtId="0" fontId="158" fillId="0" borderId="2751" applyNumberFormat="0" applyFill="0" applyAlignment="0" applyProtection="0"/>
    <xf numFmtId="0" fontId="290" fillId="0" borderId="2751" applyNumberFormat="0" applyFill="0" applyAlignment="0" applyProtection="0">
      <alignment vertical="center"/>
    </xf>
    <xf numFmtId="0" fontId="68" fillId="0" borderId="2751" applyNumberFormat="0" applyFill="0" applyAlignment="0" applyProtection="0"/>
    <xf numFmtId="0" fontId="158" fillId="0" borderId="2751" applyNumberFormat="0" applyFill="0" applyAlignment="0" applyProtection="0"/>
    <xf numFmtId="0" fontId="290" fillId="0" borderId="2751" applyNumberFormat="0" applyFill="0" applyAlignment="0" applyProtection="0">
      <alignment vertical="center"/>
    </xf>
    <xf numFmtId="0" fontId="68" fillId="0" borderId="2751" applyNumberFormat="0" applyFill="0" applyAlignment="0" applyProtection="0"/>
    <xf numFmtId="0" fontId="158" fillId="0" borderId="2751" applyNumberFormat="0" applyFill="0" applyAlignment="0" applyProtection="0"/>
    <xf numFmtId="0" fontId="158" fillId="0" borderId="2751" applyNumberFormat="0" applyFill="0" applyAlignment="0" applyProtection="0"/>
    <xf numFmtId="0" fontId="158" fillId="0" borderId="2751" applyNumberFormat="0" applyFill="0" applyAlignment="0" applyProtection="0"/>
    <xf numFmtId="0" fontId="158" fillId="0" borderId="2751" applyNumberFormat="0" applyFill="0" applyAlignment="0" applyProtection="0"/>
    <xf numFmtId="0" fontId="158" fillId="0" borderId="2751" applyNumberFormat="0" applyFill="0" applyAlignment="0" applyProtection="0"/>
    <xf numFmtId="0" fontId="158" fillId="0" borderId="2751" applyNumberFormat="0" applyFill="0" applyAlignment="0" applyProtection="0"/>
    <xf numFmtId="0" fontId="36" fillId="0" borderId="2771" applyNumberFormat="0" applyFill="0" applyBorder="0" applyAlignment="0" applyProtection="0"/>
    <xf numFmtId="0" fontId="270" fillId="73" borderId="2748" applyNumberFormat="0" applyAlignment="0" applyProtection="0">
      <alignment vertical="center"/>
    </xf>
    <xf numFmtId="0" fontId="210" fillId="73" borderId="2745" applyNumberFormat="0" applyAlignment="0" applyProtection="0">
      <alignment vertical="center"/>
    </xf>
    <xf numFmtId="0" fontId="149" fillId="41" borderId="2774" applyNumberFormat="0" applyAlignment="0" applyProtection="0"/>
    <xf numFmtId="0" fontId="256" fillId="63" borderId="2745" applyNumberFormat="0" applyAlignment="0" applyProtection="0">
      <alignment vertical="center"/>
    </xf>
    <xf numFmtId="0" fontId="290" fillId="0" borderId="2751" applyNumberFormat="0" applyFill="0" applyAlignment="0" applyProtection="0">
      <alignment vertical="center"/>
    </xf>
    <xf numFmtId="0" fontId="201" fillId="79" borderId="2747" applyNumberFormat="0" applyFont="0" applyAlignment="0" applyProtection="0">
      <alignment vertical="center"/>
    </xf>
    <xf numFmtId="0" fontId="158" fillId="0" borderId="2760" applyNumberFormat="0" applyFill="0" applyAlignment="0" applyProtection="0"/>
    <xf numFmtId="0" fontId="290" fillId="0" borderId="2760" applyNumberFormat="0" applyFill="0" applyAlignment="0" applyProtection="0">
      <alignment vertical="center"/>
    </xf>
    <xf numFmtId="0" fontId="68" fillId="0" borderId="2760" applyNumberFormat="0" applyFill="0" applyAlignment="0" applyProtection="0"/>
    <xf numFmtId="0" fontId="158" fillId="0" borderId="2760" applyNumberFormat="0" applyFill="0" applyAlignment="0" applyProtection="0"/>
    <xf numFmtId="0" fontId="290" fillId="0" borderId="2760" applyNumberFormat="0" applyFill="0" applyAlignment="0" applyProtection="0">
      <alignment vertical="center"/>
    </xf>
    <xf numFmtId="0" fontId="68" fillId="0" borderId="2760" applyNumberFormat="0" applyFill="0" applyAlignment="0" applyProtection="0"/>
    <xf numFmtId="0" fontId="158" fillId="0" borderId="2760" applyNumberFormat="0" applyFill="0" applyAlignment="0" applyProtection="0"/>
    <xf numFmtId="0" fontId="158" fillId="0" borderId="2760" applyNumberFormat="0" applyFill="0" applyAlignment="0" applyProtection="0"/>
    <xf numFmtId="0" fontId="158" fillId="0" borderId="2760" applyNumberFormat="0" applyFill="0" applyAlignment="0" applyProtection="0"/>
    <xf numFmtId="0" fontId="158" fillId="0" borderId="2760" applyNumberFormat="0" applyFill="0" applyAlignment="0" applyProtection="0"/>
    <xf numFmtId="0" fontId="158" fillId="0" borderId="2760" applyNumberFormat="0" applyFill="0" applyAlignment="0" applyProtection="0"/>
    <xf numFmtId="0" fontId="158" fillId="0" borderId="2760" applyNumberFormat="0" applyFill="0" applyAlignment="0" applyProtection="0"/>
    <xf numFmtId="0" fontId="270" fillId="73" borderId="2757" applyNumberFormat="0" applyAlignment="0" applyProtection="0">
      <alignment vertical="center"/>
    </xf>
    <xf numFmtId="0" fontId="290" fillId="0" borderId="2760" applyNumberFormat="0" applyFill="0" applyAlignment="0" applyProtection="0">
      <alignment vertical="center"/>
    </xf>
    <xf numFmtId="0" fontId="201" fillId="79" borderId="2756" applyNumberFormat="0" applyFont="0" applyAlignment="0" applyProtection="0">
      <alignment vertical="center"/>
    </xf>
    <xf numFmtId="0" fontId="158" fillId="0" borderId="2770" applyNumberFormat="0" applyFill="0" applyAlignment="0" applyProtection="0"/>
    <xf numFmtId="0" fontId="158" fillId="0" borderId="2770" applyNumberFormat="0" applyFill="0" applyAlignment="0" applyProtection="0"/>
    <xf numFmtId="0" fontId="158" fillId="0" borderId="2770" applyNumberFormat="0" applyFill="0" applyAlignment="0" applyProtection="0"/>
    <xf numFmtId="0" fontId="158" fillId="0" borderId="2770" applyNumberFormat="0" applyFill="0" applyAlignment="0" applyProtection="0"/>
    <xf numFmtId="0" fontId="270" fillId="73" borderId="2767" applyNumberFormat="0" applyAlignment="0" applyProtection="0">
      <alignment vertical="center"/>
    </xf>
    <xf numFmtId="0" fontId="210" fillId="73" borderId="2764" applyNumberFormat="0" applyAlignment="0" applyProtection="0">
      <alignment vertical="center"/>
    </xf>
    <xf numFmtId="0" fontId="256" fillId="63" borderId="2764" applyNumberFormat="0" applyAlignment="0" applyProtection="0">
      <alignment vertical="center"/>
    </xf>
    <xf numFmtId="0" fontId="290" fillId="0" borderId="2770" applyNumberFormat="0" applyFill="0" applyAlignment="0" applyProtection="0">
      <alignment vertical="center"/>
    </xf>
    <xf numFmtId="0" fontId="201" fillId="79" borderId="2766" applyNumberFormat="0" applyFont="0" applyAlignment="0" applyProtection="0">
      <alignment vertical="center"/>
    </xf>
    <xf numFmtId="0" fontId="158" fillId="0" borderId="2780" applyNumberFormat="0" applyFill="0" applyAlignment="0" applyProtection="0"/>
    <xf numFmtId="0" fontId="290" fillId="0" borderId="2780" applyNumberFormat="0" applyFill="0" applyAlignment="0" applyProtection="0">
      <alignment vertical="center"/>
    </xf>
    <xf numFmtId="0" fontId="68" fillId="0" borderId="2780" applyNumberFormat="0" applyFill="0" applyAlignment="0" applyProtection="0"/>
    <xf numFmtId="0" fontId="158" fillId="0" borderId="2780" applyNumberFormat="0" applyFill="0" applyAlignment="0" applyProtection="0"/>
    <xf numFmtId="0" fontId="290" fillId="0" borderId="2780" applyNumberFormat="0" applyFill="0" applyAlignment="0" applyProtection="0">
      <alignment vertical="center"/>
    </xf>
    <xf numFmtId="0" fontId="68" fillId="0" borderId="2780" applyNumberFormat="0" applyFill="0" applyAlignment="0" applyProtection="0"/>
    <xf numFmtId="0" fontId="158" fillId="0" borderId="2780" applyNumberFormat="0" applyFill="0" applyAlignment="0" applyProtection="0"/>
    <xf numFmtId="0" fontId="158" fillId="0" borderId="2780" applyNumberFormat="0" applyFill="0" applyAlignment="0" applyProtection="0"/>
    <xf numFmtId="0" fontId="158" fillId="0" borderId="2780" applyNumberFormat="0" applyFill="0" applyAlignment="0" applyProtection="0"/>
    <xf numFmtId="0" fontId="158" fillId="0" borderId="2780" applyNumberFormat="0" applyFill="0" applyAlignment="0" applyProtection="0"/>
    <xf numFmtId="0" fontId="158" fillId="0" borderId="2780" applyNumberFormat="0" applyFill="0" applyAlignment="0" applyProtection="0"/>
    <xf numFmtId="0" fontId="158" fillId="0" borderId="2780" applyNumberFormat="0" applyFill="0" applyAlignment="0" applyProtection="0"/>
    <xf numFmtId="0" fontId="270" fillId="73" borderId="2777" applyNumberFormat="0" applyAlignment="0" applyProtection="0">
      <alignment vertical="center"/>
    </xf>
    <xf numFmtId="0" fontId="210" fillId="73" borderId="2774" applyNumberFormat="0" applyAlignment="0" applyProtection="0">
      <alignment vertical="center"/>
    </xf>
    <xf numFmtId="0" fontId="256" fillId="63" borderId="2774" applyNumberFormat="0" applyAlignment="0" applyProtection="0">
      <alignment vertical="center"/>
    </xf>
    <xf numFmtId="0" fontId="290" fillId="0" borderId="2780" applyNumberFormat="0" applyFill="0" applyAlignment="0" applyProtection="0">
      <alignment vertical="center"/>
    </xf>
    <xf numFmtId="0" fontId="201" fillId="79" borderId="2776" applyNumberFormat="0" applyFont="0" applyAlignment="0" applyProtection="0">
      <alignment vertical="center"/>
    </xf>
    <xf numFmtId="0" fontId="54" fillId="54" borderId="2774" applyNumberFormat="0" applyAlignment="0" applyProtection="0"/>
    <xf numFmtId="0" fontId="42" fillId="0" borderId="2782" applyNumberFormat="0" applyAlignment="0" applyProtection="0"/>
    <xf numFmtId="0" fontId="42" fillId="0" borderId="2782">
      <alignment horizontal="left" vertical="center"/>
    </xf>
    <xf numFmtId="0" fontId="62" fillId="41" borderId="2774" applyNumberFormat="0" applyAlignment="0" applyProtection="0"/>
    <xf numFmtId="0" fontId="27" fillId="56" borderId="2559" applyNumberFormat="0" applyAlignment="0" applyProtection="0"/>
    <xf numFmtId="0" fontId="66" fillId="54" borderId="2560" applyNumberFormat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68" fillId="0" borderId="2563" applyNumberFormat="0" applyFill="0" applyAlignment="0" applyProtection="0"/>
    <xf numFmtId="0" fontId="79" fillId="73" borderId="2560" applyNumberFormat="0" applyAlignment="0" applyProtection="0"/>
    <xf numFmtId="0" fontId="80" fillId="73" borderId="2774" applyNumberFormat="0" applyAlignment="0" applyProtection="0"/>
    <xf numFmtId="0" fontId="86" fillId="63" borderId="2774" applyNumberFormat="0" applyAlignment="0" applyProtection="0"/>
    <xf numFmtId="0" fontId="88" fillId="0" borderId="2563" applyNumberFormat="0" applyFill="0" applyAlignment="0" applyProtection="0"/>
    <xf numFmtId="0" fontId="74" fillId="79" borderId="2559" applyNumberFormat="0" applyFont="0" applyAlignment="0" applyProtection="0"/>
    <xf numFmtId="0" fontId="36" fillId="79" borderId="2559" applyNumberFormat="0" applyFont="0" applyAlignment="0" applyProtection="0"/>
    <xf numFmtId="0" fontId="93" fillId="82" borderId="2783" applyNumberFormat="0" applyAlignment="0" applyProtection="0"/>
    <xf numFmtId="0" fontId="94" fillId="82" borderId="2774" applyNumberFormat="0" applyAlignment="0" applyProtection="0"/>
    <xf numFmtId="0" fontId="96" fillId="74" borderId="2774" applyNumberFormat="0" applyAlignment="0" applyProtection="0"/>
    <xf numFmtId="0" fontId="68" fillId="0" borderId="2784" applyNumberFormat="0" applyFill="0" applyAlignment="0" applyProtection="0"/>
    <xf numFmtId="0" fontId="36" fillId="79" borderId="2559" applyNumberFormat="0" applyFont="0" applyAlignment="0" applyProtection="0"/>
    <xf numFmtId="0" fontId="36" fillId="79" borderId="2559" applyNumberFormat="0" applyFont="0" applyAlignment="0" applyProtection="0"/>
    <xf numFmtId="4" fontId="107" fillId="74" borderId="2785" applyNumberFormat="0" applyProtection="0">
      <alignment vertical="center"/>
    </xf>
    <xf numFmtId="4" fontId="127" fillId="86" borderId="2785" applyNumberFormat="0" applyProtection="0">
      <alignment vertical="center"/>
    </xf>
    <xf numFmtId="4" fontId="107" fillId="86" borderId="2785" applyNumberFormat="0" applyProtection="0">
      <alignment horizontal="left" vertical="center" indent="1"/>
    </xf>
    <xf numFmtId="0" fontId="107" fillId="86" borderId="2785" applyNumberFormat="0" applyProtection="0">
      <alignment horizontal="left" vertical="top" indent="1"/>
    </xf>
    <xf numFmtId="4" fontId="36" fillId="59" borderId="2785" applyNumberFormat="0" applyProtection="0">
      <alignment horizontal="right" vertical="center"/>
    </xf>
    <xf numFmtId="4" fontId="36" fillId="65" borderId="2785" applyNumberFormat="0" applyProtection="0">
      <alignment horizontal="right" vertical="center"/>
    </xf>
    <xf numFmtId="4" fontId="36" fillId="76" borderId="2785" applyNumberFormat="0" applyProtection="0">
      <alignment horizontal="right" vertical="center"/>
    </xf>
    <xf numFmtId="4" fontId="36" fillId="67" borderId="2785" applyNumberFormat="0" applyProtection="0">
      <alignment horizontal="right" vertical="center"/>
    </xf>
    <xf numFmtId="4" fontId="36" fillId="71" borderId="2785" applyNumberFormat="0" applyProtection="0">
      <alignment horizontal="right" vertical="center"/>
    </xf>
    <xf numFmtId="4" fontId="36" fillId="78" borderId="2785" applyNumberFormat="0" applyProtection="0">
      <alignment horizontal="right" vertical="center"/>
    </xf>
    <xf numFmtId="4" fontId="36" fillId="77" borderId="2785" applyNumberFormat="0" applyProtection="0">
      <alignment horizontal="right" vertical="center"/>
    </xf>
    <xf numFmtId="4" fontId="36" fillId="88" borderId="2785" applyNumberFormat="0" applyProtection="0">
      <alignment horizontal="right" vertical="center"/>
    </xf>
    <xf numFmtId="4" fontId="36" fillId="66" borderId="2785" applyNumberFormat="0" applyProtection="0">
      <alignment horizontal="right" vertical="center"/>
    </xf>
    <xf numFmtId="4" fontId="36" fillId="92" borderId="2785" applyNumberFormat="0" applyProtection="0">
      <alignment horizontal="right" vertical="center"/>
    </xf>
    <xf numFmtId="0" fontId="27" fillId="91" borderId="2785" applyNumberFormat="0" applyProtection="0">
      <alignment horizontal="left" vertical="center" indent="1"/>
    </xf>
    <xf numFmtId="0" fontId="27" fillId="91" borderId="2785" applyNumberFormat="0" applyProtection="0">
      <alignment horizontal="left" vertical="top" indent="1"/>
    </xf>
    <xf numFmtId="0" fontId="27" fillId="87" borderId="2785" applyNumberFormat="0" applyProtection="0">
      <alignment horizontal="left" vertical="center" indent="1"/>
    </xf>
    <xf numFmtId="0" fontId="27" fillId="87" borderId="2785" applyNumberFormat="0" applyProtection="0">
      <alignment horizontal="left" vertical="top" indent="1"/>
    </xf>
    <xf numFmtId="0" fontId="27" fillId="93" borderId="2785" applyNumberFormat="0" applyProtection="0">
      <alignment horizontal="left" vertical="center" indent="1"/>
    </xf>
    <xf numFmtId="0" fontId="27" fillId="93" borderId="2785" applyNumberFormat="0" applyProtection="0">
      <alignment horizontal="left" vertical="top" indent="1"/>
    </xf>
    <xf numFmtId="0" fontId="27" fillId="94" borderId="2785" applyNumberFormat="0" applyProtection="0">
      <alignment horizontal="left" vertical="center" indent="1"/>
    </xf>
    <xf numFmtId="0" fontId="27" fillId="94" borderId="2785" applyNumberFormat="0" applyProtection="0">
      <alignment horizontal="left" vertical="top" indent="1"/>
    </xf>
    <xf numFmtId="4" fontId="36" fillId="35" borderId="2785" applyNumberFormat="0" applyProtection="0">
      <alignment vertical="center"/>
    </xf>
    <xf numFmtId="4" fontId="129" fillId="35" borderId="2785" applyNumberFormat="0" applyProtection="0">
      <alignment vertical="center"/>
    </xf>
    <xf numFmtId="4" fontId="36" fillId="35" borderId="2785" applyNumberFormat="0" applyProtection="0">
      <alignment horizontal="left" vertical="center" indent="1"/>
    </xf>
    <xf numFmtId="0" fontId="36" fillId="35" borderId="2785" applyNumberFormat="0" applyProtection="0">
      <alignment horizontal="left" vertical="top" indent="1"/>
    </xf>
    <xf numFmtId="4" fontId="36" fillId="90" borderId="2785" applyNumberFormat="0" applyProtection="0">
      <alignment horizontal="right" vertical="center"/>
    </xf>
    <xf numFmtId="4" fontId="129" fillId="90" borderId="2785" applyNumberFormat="0" applyProtection="0">
      <alignment horizontal="right" vertical="center"/>
    </xf>
    <xf numFmtId="4" fontId="36" fillId="92" borderId="2785" applyNumberFormat="0" applyProtection="0">
      <alignment horizontal="left" vertical="center" indent="1"/>
    </xf>
    <xf numFmtId="0" fontId="36" fillId="87" borderId="2785" applyNumberFormat="0" applyProtection="0">
      <alignment horizontal="left" vertical="top" indent="1"/>
    </xf>
    <xf numFmtId="4" fontId="108" fillId="90" borderId="2785" applyNumberFormat="0" applyProtection="0">
      <alignment horizontal="right" vertical="center"/>
    </xf>
    <xf numFmtId="2" fontId="31" fillId="0" borderId="2761">
      <alignment vertical="top"/>
      <protection locked="0"/>
    </xf>
    <xf numFmtId="0" fontId="140" fillId="54" borderId="2774" applyNumberFormat="0" applyAlignment="0" applyProtection="0"/>
    <xf numFmtId="0" fontId="54" fillId="73" borderId="2774" applyNumberFormat="0" applyAlignment="0" applyProtection="0"/>
    <xf numFmtId="10" fontId="30" fillId="35" borderId="2761" applyNumberFormat="0" applyBorder="0" applyAlignment="0" applyProtection="0"/>
    <xf numFmtId="10" fontId="30" fillId="35" borderId="2761" applyNumberFormat="0" applyBorder="0" applyAlignment="0" applyProtection="0"/>
    <xf numFmtId="0" fontId="149" fillId="41" borderId="2774" applyNumberFormat="0" applyAlignment="0" applyProtection="0"/>
    <xf numFmtId="0" fontId="62" fillId="63" borderId="2774" applyNumberFormat="0" applyAlignment="0" applyProtection="0"/>
    <xf numFmtId="0" fontId="149" fillId="41" borderId="2774" applyNumberFormat="0" applyAlignment="0" applyProtection="0"/>
    <xf numFmtId="0" fontId="86" fillId="41" borderId="2774" applyNumberFormat="0" applyAlignment="0" applyProtection="0"/>
    <xf numFmtId="0" fontId="149" fillId="41" borderId="2774" applyNumberFormat="0" applyAlignment="0" applyProtection="0"/>
    <xf numFmtId="0" fontId="86" fillId="41" borderId="2774" applyNumberFormat="0" applyAlignment="0" applyProtection="0"/>
    <xf numFmtId="0" fontId="37" fillId="56" borderId="2559" applyNumberFormat="0" applyAlignment="0" applyProtection="0"/>
    <xf numFmtId="0" fontId="27" fillId="79" borderId="2559" applyNumberFormat="0" applyFont="0" applyAlignment="0" applyProtection="0"/>
    <xf numFmtId="0" fontId="156" fillId="54" borderId="2560" applyNumberFormat="0" applyAlignment="0" applyProtection="0"/>
    <xf numFmtId="0" fontId="37" fillId="0" borderId="2237" applyNumberFormat="0" applyFill="0" applyAlignment="0" applyProtection="0"/>
    <xf numFmtId="0" fontId="37" fillId="0" borderId="2237" applyNumberFormat="0" applyFill="0" applyAlignment="0" applyProtection="0"/>
    <xf numFmtId="1" fontId="27" fillId="0" borderId="2235" applyNumberFormat="0" applyFill="0" applyAlignment="0" applyProtection="0">
      <alignment horizontal="center" vertical="center"/>
    </xf>
    <xf numFmtId="0" fontId="37" fillId="0" borderId="2237" applyNumberFormat="0" applyFill="0" applyAlignment="0" applyProtection="0"/>
    <xf numFmtId="0" fontId="158" fillId="0" borderId="2563" applyNumberFormat="0" applyFill="0" applyAlignment="0" applyProtection="0"/>
    <xf numFmtId="0" fontId="79" fillId="99" borderId="2560" applyNumberFormat="0" applyProtection="0">
      <alignment vertical="top"/>
    </xf>
    <xf numFmtId="0" fontId="80" fillId="99" borderId="2774" applyNumberFormat="0" applyProtection="0">
      <alignment vertical="top"/>
    </xf>
    <xf numFmtId="0" fontId="86" fillId="57" borderId="2774" applyNumberFormat="0" applyProtection="0">
      <alignment vertical="top"/>
    </xf>
    <xf numFmtId="0" fontId="88" fillId="0" borderId="2786" applyNumberFormat="0" applyFill="0" applyProtection="0">
      <alignment vertical="top"/>
    </xf>
    <xf numFmtId="0" fontId="85" fillId="56" borderId="2559" applyNumberFormat="0" applyProtection="0">
      <alignment vertical="top"/>
    </xf>
    <xf numFmtId="10" fontId="30" fillId="35" borderId="2761" applyNumberFormat="0" applyBorder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66" fillId="73" borderId="2560" applyNumberFormat="0" applyAlignment="0" applyProtection="0"/>
    <xf numFmtId="0" fontId="156" fillId="54" borderId="2560" applyNumberFormat="0" applyAlignment="0" applyProtection="0"/>
    <xf numFmtId="0" fontId="54" fillId="73" borderId="2774" applyNumberFormat="0" applyAlignment="0" applyProtection="0"/>
    <xf numFmtId="0" fontId="140" fillId="54" borderId="2774" applyNumberFormat="0" applyAlignment="0" applyProtection="0"/>
    <xf numFmtId="0" fontId="62" fillId="63" borderId="2774" applyNumberFormat="0" applyAlignment="0" applyProtection="0"/>
    <xf numFmtId="0" fontId="149" fillId="41" borderId="2774" applyNumberFormat="0" applyAlignment="0" applyProtection="0"/>
    <xf numFmtId="0" fontId="68" fillId="0" borderId="2563" applyNumberFormat="0" applyFill="0" applyAlignment="0" applyProtection="0"/>
    <xf numFmtId="0" fontId="158" fillId="0" borderId="2563" applyNumberFormat="0" applyFill="0" applyAlignment="0" applyProtection="0"/>
    <xf numFmtId="0" fontId="27" fillId="79" borderId="2559" applyNumberFormat="0" applyFont="0" applyAlignment="0" applyProtection="0"/>
    <xf numFmtId="0" fontId="37" fillId="56" borderId="2559" applyNumberFormat="0" applyAlignment="0" applyProtection="0"/>
    <xf numFmtId="0" fontId="54" fillId="73" borderId="2774" applyNumberFormat="0" applyAlignment="0" applyProtection="0"/>
    <xf numFmtId="0" fontId="62" fillId="63" borderId="2774" applyNumberFormat="0" applyAlignment="0" applyProtection="0"/>
    <xf numFmtId="0" fontId="27" fillId="79" borderId="2559" applyNumberFormat="0" applyFont="0" applyAlignment="0" applyProtection="0"/>
    <xf numFmtId="0" fontId="79" fillId="73" borderId="2560" applyNumberFormat="0" applyAlignment="0" applyProtection="0"/>
    <xf numFmtId="0" fontId="80" fillId="73" borderId="2774" applyNumberFormat="0" applyAlignment="0" applyProtection="0"/>
    <xf numFmtId="0" fontId="86" fillId="63" borderId="2774" applyNumberFormat="0" applyAlignment="0" applyProtection="0"/>
    <xf numFmtId="0" fontId="88" fillId="0" borderId="2563" applyNumberFormat="0" applyFill="0" applyAlignment="0" applyProtection="0"/>
    <xf numFmtId="0" fontId="74" fillId="79" borderId="2559" applyNumberFormat="0" applyFont="0" applyAlignment="0" applyProtection="0"/>
    <xf numFmtId="0" fontId="93" fillId="82" borderId="2783" applyNumberFormat="0" applyAlignment="0" applyProtection="0"/>
    <xf numFmtId="0" fontId="94" fillId="82" borderId="2774" applyNumberFormat="0" applyAlignment="0" applyProtection="0"/>
    <xf numFmtId="0" fontId="96" fillId="74" borderId="2774" applyNumberFormat="0" applyAlignment="0" applyProtection="0"/>
    <xf numFmtId="0" fontId="68" fillId="0" borderId="2784" applyNumberFormat="0" applyFill="0" applyAlignment="0" applyProtection="0"/>
    <xf numFmtId="0" fontId="36" fillId="79" borderId="2559" applyNumberFormat="0" applyFont="0" applyAlignment="0" applyProtection="0"/>
    <xf numFmtId="0" fontId="27" fillId="79" borderId="2559" applyNumberFormat="0" applyFont="0" applyAlignment="0" applyProtection="0"/>
    <xf numFmtId="0" fontId="27" fillId="79" borderId="2559" applyNumberFormat="0" applyFont="0" applyAlignment="0" applyProtection="0"/>
    <xf numFmtId="0" fontId="27" fillId="79" borderId="2559" applyNumberFormat="0" applyFont="0" applyAlignment="0" applyProtection="0"/>
    <xf numFmtId="0" fontId="27" fillId="79" borderId="2559" applyNumberFormat="0" applyFont="0" applyAlignment="0" applyProtection="0"/>
    <xf numFmtId="0" fontId="27" fillId="79" borderId="2559" applyNumberFormat="0" applyFont="0" applyAlignment="0" applyProtection="0"/>
    <xf numFmtId="0" fontId="27" fillId="79" borderId="2559" applyNumberFormat="0" applyFont="0" applyAlignment="0" applyProtection="0"/>
    <xf numFmtId="0" fontId="27" fillId="79" borderId="2559" applyNumberFormat="0" applyFon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7" fillId="73" borderId="2774" applyNumberFormat="0" applyAlignment="0" applyProtection="0"/>
    <xf numFmtId="0" fontId="184" fillId="63" borderId="2774" applyNumberFormat="0" applyAlignment="0" applyProtection="0"/>
    <xf numFmtId="0" fontId="36" fillId="79" borderId="2559" applyNumberFormat="0" applyFont="0" applyAlignment="0" applyProtection="0"/>
    <xf numFmtId="0" fontId="187" fillId="73" borderId="2560" applyNumberFormat="0" applyAlignment="0" applyProtection="0"/>
    <xf numFmtId="0" fontId="107" fillId="0" borderId="2563" applyNumberFormat="0" applyFill="0" applyAlignment="0" applyProtection="0"/>
    <xf numFmtId="0" fontId="177" fillId="73" borderId="2774" applyNumberFormat="0" applyAlignment="0" applyProtection="0"/>
    <xf numFmtId="0" fontId="184" fillId="63" borderId="2774" applyNumberFormat="0" applyAlignment="0" applyProtection="0"/>
    <xf numFmtId="0" fontId="187" fillId="73" borderId="2560" applyNumberFormat="0" applyAlignment="0" applyProtection="0"/>
    <xf numFmtId="0" fontId="107" fillId="0" borderId="2563" applyNumberFormat="0" applyFill="0" applyAlignment="0" applyProtection="0"/>
    <xf numFmtId="0" fontId="54" fillId="73" borderId="2879" applyNumberFormat="0" applyAlignment="0" applyProtection="0"/>
    <xf numFmtId="0" fontId="140" fillId="54" borderId="2898" applyNumberFormat="0" applyAlignment="0" applyProtection="0"/>
    <xf numFmtId="10" fontId="30" fillId="35" borderId="2866" applyNumberFormat="0" applyBorder="0" applyAlignment="0" applyProtection="0"/>
    <xf numFmtId="0" fontId="149" fillId="41" borderId="2879" applyNumberFormat="0" applyAlignment="0" applyProtection="0"/>
    <xf numFmtId="0" fontId="54" fillId="73" borderId="2810" applyNumberFormat="0" applyAlignment="0" applyProtection="0"/>
    <xf numFmtId="0" fontId="50" fillId="79" borderId="2831" applyNumberFormat="0" applyFont="0" applyAlignment="0" applyProtection="0"/>
    <xf numFmtId="0" fontId="44" fillId="0" borderId="2808">
      <alignment horizontal="left" vertical="center"/>
    </xf>
    <xf numFmtId="0" fontId="149" fillId="41" borderId="2810" applyNumberFormat="0" applyAlignment="0" applyProtection="0"/>
    <xf numFmtId="10" fontId="30" fillId="35" borderId="2797" applyNumberFormat="0" applyBorder="0" applyAlignment="0" applyProtection="0"/>
    <xf numFmtId="0" fontId="140" fillId="54" borderId="2829" applyNumberFormat="0" applyAlignment="0" applyProtection="0"/>
    <xf numFmtId="0" fontId="44" fillId="0" borderId="2877">
      <alignment horizontal="left" vertical="center"/>
    </xf>
    <xf numFmtId="0" fontId="50" fillId="79" borderId="2900" applyNumberFormat="0" applyFont="0" applyAlignment="0" applyProtection="0"/>
    <xf numFmtId="5" fontId="209" fillId="0" borderId="2781" applyAlignment="0" applyProtection="0"/>
    <xf numFmtId="0" fontId="140" fillId="54" borderId="2774" applyNumberFormat="0" applyAlignment="0" applyProtection="0"/>
    <xf numFmtId="0" fontId="210" fillId="73" borderId="2774" applyNumberFormat="0" applyAlignment="0" applyProtection="0">
      <alignment vertical="center"/>
    </xf>
    <xf numFmtId="0" fontId="140" fillId="54" borderId="2774" applyNumberFormat="0" applyAlignment="0" applyProtection="0"/>
    <xf numFmtId="0" fontId="210" fillId="73" borderId="2774" applyNumberFormat="0" applyAlignment="0" applyProtection="0">
      <alignment vertical="center"/>
    </xf>
    <xf numFmtId="0" fontId="54" fillId="73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227" fontId="215" fillId="0" borderId="2781" applyFill="0" applyProtection="0"/>
    <xf numFmtId="0" fontId="44" fillId="0" borderId="2762">
      <alignment horizontal="left" vertical="center"/>
    </xf>
    <xf numFmtId="0" fontId="42" fillId="0" borderId="2762">
      <alignment horizontal="left" vertical="center"/>
    </xf>
    <xf numFmtId="10" fontId="41" fillId="35" borderId="2761" applyNumberFormat="0" applyBorder="0" applyAlignment="0" applyProtection="0"/>
    <xf numFmtId="10" fontId="41" fillId="35" borderId="2761" applyNumberFormat="0" applyBorder="0" applyAlignment="0" applyProtection="0"/>
    <xf numFmtId="10" fontId="30" fillId="35" borderId="2761" applyNumberFormat="0" applyBorder="0" applyAlignment="0" applyProtection="0"/>
    <xf numFmtId="0" fontId="149" fillId="41" borderId="2774" applyNumberFormat="0" applyAlignment="0" applyProtection="0"/>
    <xf numFmtId="0" fontId="256" fillId="63" borderId="2774" applyNumberFormat="0" applyAlignment="0" applyProtection="0">
      <alignment vertical="center"/>
    </xf>
    <xf numFmtId="0" fontId="256" fillId="63" borderId="2774" applyNumberFormat="0" applyAlignment="0" applyProtection="0">
      <alignment vertical="center"/>
    </xf>
    <xf numFmtId="0" fontId="62" fillId="63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156" fillId="54" borderId="2560" applyNumberFormat="0" applyAlignment="0" applyProtection="0"/>
    <xf numFmtId="0" fontId="270" fillId="73" borderId="2560" applyNumberFormat="0" applyAlignment="0" applyProtection="0">
      <alignment vertical="center"/>
    </xf>
    <xf numFmtId="0" fontId="156" fillId="54" borderId="2560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58" fillId="0" borderId="2563" applyNumberFormat="0" applyFill="0" applyAlignment="0" applyProtection="0"/>
    <xf numFmtId="0" fontId="290" fillId="0" borderId="2563" applyNumberFormat="0" applyFill="0" applyAlignment="0" applyProtection="0">
      <alignment vertical="center"/>
    </xf>
    <xf numFmtId="0" fontId="158" fillId="0" borderId="2563" applyNumberFormat="0" applyFill="0" applyAlignment="0" applyProtection="0"/>
    <xf numFmtId="0" fontId="290" fillId="0" borderId="2563" applyNumberFormat="0" applyFill="0" applyAlignment="0" applyProtection="0">
      <alignment vertical="center"/>
    </xf>
    <xf numFmtId="0" fontId="270" fillId="73" borderId="2560" applyNumberFormat="0" applyAlignment="0" applyProtection="0">
      <alignment vertical="center"/>
    </xf>
    <xf numFmtId="0" fontId="210" fillId="73" borderId="2774" applyNumberFormat="0" applyAlignment="0" applyProtection="0">
      <alignment vertical="center"/>
    </xf>
    <xf numFmtId="0" fontId="256" fillId="63" borderId="2774" applyNumberFormat="0" applyAlignment="0" applyProtection="0">
      <alignment vertical="center"/>
    </xf>
    <xf numFmtId="0" fontId="290" fillId="0" borderId="2563" applyNumberFormat="0" applyFill="0" applyAlignment="0" applyProtection="0">
      <alignment vertical="center"/>
    </xf>
    <xf numFmtId="0" fontId="201" fillId="79" borderId="2559" applyNumberFormat="0" applyFont="0" applyAlignment="0" applyProtection="0">
      <alignment vertical="center"/>
    </xf>
    <xf numFmtId="0" fontId="158" fillId="0" borderId="2796" applyNumberFormat="0" applyFill="0" applyAlignment="0" applyProtection="0"/>
    <xf numFmtId="0" fontId="290" fillId="0" borderId="2796" applyNumberFormat="0" applyFill="0" applyAlignment="0" applyProtection="0">
      <alignment vertical="center"/>
    </xf>
    <xf numFmtId="0" fontId="50" fillId="79" borderId="2792" applyNumberFormat="0" applyFont="0" applyAlignment="0" applyProtection="0"/>
    <xf numFmtId="0" fontId="149" fillId="41" borderId="2829" applyNumberFormat="0" applyAlignment="0" applyProtection="0"/>
    <xf numFmtId="0" fontId="149" fillId="41" borderId="2790" applyNumberForma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9" fillId="56" borderId="2792" applyNumberFormat="0" applyAlignment="0" applyProtection="0"/>
    <xf numFmtId="0" fontId="158" fillId="0" borderId="2835" applyNumberFormat="0" applyFill="0" applyAlignment="0" applyProtection="0"/>
    <xf numFmtId="0" fontId="62" fillId="63" borderId="2810" applyNumberFormat="0" applyAlignment="0" applyProtection="0"/>
    <xf numFmtId="0" fontId="172" fillId="0" borderId="2795"/>
    <xf numFmtId="0" fontId="156" fillId="54" borderId="2803" applyNumberFormat="0" applyAlignment="0" applyProtection="0"/>
    <xf numFmtId="0" fontId="156" fillId="54" borderId="2803" applyNumberFormat="0" applyAlignment="0" applyProtection="0"/>
    <xf numFmtId="0" fontId="156" fillId="54" borderId="2803" applyNumberFormat="0" applyAlignment="0" applyProtection="0"/>
    <xf numFmtId="0" fontId="156" fillId="54" borderId="2803" applyNumberFormat="0" applyAlignment="0" applyProtection="0"/>
    <xf numFmtId="0" fontId="66" fillId="73" borderId="2803" applyNumberFormat="0" applyAlignment="0" applyProtection="0"/>
    <xf numFmtId="0" fontId="270" fillId="73" borderId="2803" applyNumberFormat="0" applyAlignment="0" applyProtection="0">
      <alignment vertical="center"/>
    </xf>
    <xf numFmtId="0" fontId="156" fillId="54" borderId="2803" applyNumberFormat="0" applyAlignment="0" applyProtection="0"/>
    <xf numFmtId="0" fontId="66" fillId="73" borderId="2803" applyNumberFormat="0" applyAlignment="0" applyProtection="0"/>
    <xf numFmtId="0" fontId="270" fillId="73" borderId="2803" applyNumberFormat="0" applyAlignment="0" applyProtection="0">
      <alignment vertical="center"/>
    </xf>
    <xf numFmtId="0" fontId="156" fillId="54" borderId="2803" applyNumberForma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201" fillId="79" borderId="2802" applyNumberFormat="0" applyFont="0" applyAlignment="0" applyProtection="0">
      <alignment vertical="center"/>
    </xf>
    <xf numFmtId="0" fontId="50" fillId="79" borderId="2802" applyNumberFormat="0" applyFont="0" applyAlignment="0" applyProtection="0"/>
    <xf numFmtId="0" fontId="201" fillId="79" borderId="2802" applyNumberFormat="0" applyFont="0" applyAlignment="0" applyProtection="0">
      <alignment vertical="center"/>
    </xf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9" fillId="56" borderId="2802" applyNumberForma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50" fillId="79" borderId="2802" applyNumberFormat="0" applyFont="0" applyAlignment="0" applyProtection="0"/>
    <xf numFmtId="0" fontId="156" fillId="54" borderId="2822" applyNumberFormat="0" applyAlignment="0" applyProtection="0"/>
    <xf numFmtId="0" fontId="156" fillId="54" borderId="2822" applyNumberFormat="0" applyAlignment="0" applyProtection="0"/>
    <xf numFmtId="0" fontId="156" fillId="54" borderId="2822" applyNumberFormat="0" applyAlignment="0" applyProtection="0"/>
    <xf numFmtId="0" fontId="156" fillId="54" borderId="2822" applyNumberFormat="0" applyAlignment="0" applyProtection="0"/>
    <xf numFmtId="0" fontId="66" fillId="73" borderId="2822" applyNumberFormat="0" applyAlignment="0" applyProtection="0"/>
    <xf numFmtId="0" fontId="270" fillId="73" borderId="2822" applyNumberFormat="0" applyAlignment="0" applyProtection="0">
      <alignment vertical="center"/>
    </xf>
    <xf numFmtId="0" fontId="270" fillId="73" borderId="2822" applyNumberFormat="0" applyAlignment="0" applyProtection="0">
      <alignment vertical="center"/>
    </xf>
    <xf numFmtId="0" fontId="156" fillId="54" borderId="2822" applyNumberForma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201" fillId="79" borderId="2821" applyNumberFormat="0" applyFont="0" applyAlignment="0" applyProtection="0">
      <alignment vertical="center"/>
    </xf>
    <xf numFmtId="0" fontId="201" fillId="79" borderId="2821" applyNumberFormat="0" applyFont="0" applyAlignment="0" applyProtection="0">
      <alignment vertical="center"/>
    </xf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9" fillId="56" borderId="2821" applyNumberForma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50" fillId="79" borderId="2821" applyNumberFormat="0" applyFont="0" applyAlignment="0" applyProtection="0"/>
    <xf numFmtId="0" fontId="156" fillId="54" borderId="2842" applyNumberFormat="0" applyAlignment="0" applyProtection="0"/>
    <xf numFmtId="0" fontId="156" fillId="54" borderId="2842" applyNumberFormat="0" applyAlignment="0" applyProtection="0"/>
    <xf numFmtId="0" fontId="156" fillId="54" borderId="2842" applyNumberFormat="0" applyAlignment="0" applyProtection="0"/>
    <xf numFmtId="0" fontId="156" fillId="54" borderId="2842" applyNumberFormat="0" applyAlignment="0" applyProtection="0"/>
    <xf numFmtId="0" fontId="66" fillId="73" borderId="2842" applyNumberFormat="0" applyAlignment="0" applyProtection="0"/>
    <xf numFmtId="0" fontId="270" fillId="73" borderId="2842" applyNumberFormat="0" applyAlignment="0" applyProtection="0">
      <alignment vertical="center"/>
    </xf>
    <xf numFmtId="0" fontId="156" fillId="54" borderId="2842" applyNumberFormat="0" applyAlignment="0" applyProtection="0"/>
    <xf numFmtId="0" fontId="66" fillId="73" borderId="2842" applyNumberFormat="0" applyAlignment="0" applyProtection="0"/>
    <xf numFmtId="0" fontId="270" fillId="73" borderId="2842" applyNumberFormat="0" applyAlignment="0" applyProtection="0">
      <alignment vertical="center"/>
    </xf>
    <xf numFmtId="0" fontId="156" fillId="54" borderId="2842" applyNumberForma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201" fillId="79" borderId="2841" applyNumberFormat="0" applyFont="0" applyAlignment="0" applyProtection="0">
      <alignment vertical="center"/>
    </xf>
    <xf numFmtId="0" fontId="201" fillId="79" borderId="2841" applyNumberFormat="0" applyFont="0" applyAlignment="0" applyProtection="0">
      <alignment vertical="center"/>
    </xf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9" fillId="56" borderId="2841" applyNumberForma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0" fontId="50" fillId="79" borderId="2841" applyNumberFormat="0" applyFont="0" applyAlignment="0" applyProtection="0"/>
    <xf numFmtId="5" fontId="209" fillId="0" borderId="2781" applyAlignment="0" applyProtection="0"/>
    <xf numFmtId="5" fontId="209" fillId="0" borderId="2781" applyAlignment="0" applyProtection="0"/>
    <xf numFmtId="5" fontId="209" fillId="0" borderId="2781" applyAlignment="0" applyProtection="0"/>
    <xf numFmtId="0" fontId="140" fillId="54" borderId="2790" applyNumberFormat="0" applyAlignment="0" applyProtection="0"/>
    <xf numFmtId="0" fontId="210" fillId="73" borderId="2790" applyNumberFormat="0" applyAlignment="0" applyProtection="0">
      <alignment vertical="center"/>
    </xf>
    <xf numFmtId="0" fontId="54" fillId="73" borderId="2790" applyNumberFormat="0" applyAlignment="0" applyProtection="0"/>
    <xf numFmtId="0" fontId="140" fillId="54" borderId="2790" applyNumberFormat="0" applyAlignment="0" applyProtection="0"/>
    <xf numFmtId="0" fontId="210" fillId="73" borderId="2790" applyNumberFormat="0" applyAlignment="0" applyProtection="0">
      <alignment vertical="center"/>
    </xf>
    <xf numFmtId="0" fontId="54" fillId="73" borderId="2790" applyNumberFormat="0" applyAlignment="0" applyProtection="0"/>
    <xf numFmtId="0" fontId="140" fillId="54" borderId="2790" applyNumberFormat="0" applyAlignment="0" applyProtection="0"/>
    <xf numFmtId="0" fontId="140" fillId="54" borderId="2790" applyNumberFormat="0" applyAlignment="0" applyProtection="0"/>
    <xf numFmtId="0" fontId="140" fillId="54" borderId="2790" applyNumberFormat="0" applyAlignment="0" applyProtection="0"/>
    <xf numFmtId="0" fontId="140" fillId="54" borderId="2790" applyNumberFormat="0" applyAlignment="0" applyProtection="0"/>
    <xf numFmtId="0" fontId="140" fillId="54" borderId="2790" applyNumberFormat="0" applyAlignment="0" applyProtection="0"/>
    <xf numFmtId="0" fontId="140" fillId="54" borderId="2790" applyNumberFormat="0" applyAlignment="0" applyProtection="0"/>
    <xf numFmtId="0" fontId="140" fillId="54" borderId="2810" applyNumberFormat="0" applyAlignment="0" applyProtection="0"/>
    <xf numFmtId="0" fontId="210" fillId="73" borderId="2810" applyNumberFormat="0" applyAlignment="0" applyProtection="0">
      <alignment vertical="center"/>
    </xf>
    <xf numFmtId="0" fontId="54" fillId="73" borderId="2810" applyNumberFormat="0" applyAlignment="0" applyProtection="0"/>
    <xf numFmtId="0" fontId="140" fillId="54" borderId="2810" applyNumberFormat="0" applyAlignment="0" applyProtection="0"/>
    <xf numFmtId="0" fontId="210" fillId="73" borderId="2810" applyNumberFormat="0" applyAlignment="0" applyProtection="0">
      <alignment vertical="center"/>
    </xf>
    <xf numFmtId="0" fontId="140" fillId="54" borderId="2810" applyNumberFormat="0" applyAlignment="0" applyProtection="0"/>
    <xf numFmtId="0" fontId="140" fillId="54" borderId="2810" applyNumberFormat="0" applyAlignment="0" applyProtection="0"/>
    <xf numFmtId="0" fontId="140" fillId="54" borderId="2810" applyNumberFormat="0" applyAlignment="0" applyProtection="0"/>
    <xf numFmtId="0" fontId="140" fillId="54" borderId="2810" applyNumberFormat="0" applyAlignment="0" applyProtection="0"/>
    <xf numFmtId="0" fontId="140" fillId="54" borderId="2810" applyNumberFormat="0" applyAlignment="0" applyProtection="0"/>
    <xf numFmtId="0" fontId="140" fillId="54" borderId="2810" applyNumberFormat="0" applyAlignment="0" applyProtection="0"/>
    <xf numFmtId="0" fontId="140" fillId="54" borderId="2829" applyNumberFormat="0" applyAlignment="0" applyProtection="0"/>
    <xf numFmtId="0" fontId="210" fillId="73" borderId="2829" applyNumberFormat="0" applyAlignment="0" applyProtection="0">
      <alignment vertical="center"/>
    </xf>
    <xf numFmtId="0" fontId="140" fillId="54" borderId="2829" applyNumberFormat="0" applyAlignment="0" applyProtection="0"/>
    <xf numFmtId="0" fontId="210" fillId="73" borderId="2829" applyNumberFormat="0" applyAlignment="0" applyProtection="0">
      <alignment vertical="center"/>
    </xf>
    <xf numFmtId="0" fontId="54" fillId="73" borderId="2829" applyNumberFormat="0" applyAlignment="0" applyProtection="0"/>
    <xf numFmtId="0" fontId="140" fillId="54" borderId="2829" applyNumberFormat="0" applyAlignment="0" applyProtection="0"/>
    <xf numFmtId="0" fontId="140" fillId="54" borderId="2829" applyNumberFormat="0" applyAlignment="0" applyProtection="0"/>
    <xf numFmtId="0" fontId="140" fillId="54" borderId="2829" applyNumberFormat="0" applyAlignment="0" applyProtection="0"/>
    <xf numFmtId="0" fontId="140" fillId="54" borderId="2829" applyNumberFormat="0" applyAlignment="0" applyProtection="0"/>
    <xf numFmtId="0" fontId="262" fillId="107" borderId="2801">
      <alignment textRotation="90"/>
    </xf>
    <xf numFmtId="0" fontId="149" fillId="41" borderId="2800" applyNumberFormat="0" applyAlignment="0" applyProtection="0"/>
    <xf numFmtId="0" fontId="149" fillId="41" borderId="2800" applyNumberFormat="0" applyAlignment="0" applyProtection="0"/>
    <xf numFmtId="0" fontId="149" fillId="41" borderId="2800" applyNumberFormat="0" applyAlignment="0" applyProtection="0"/>
    <xf numFmtId="0" fontId="149" fillId="41" borderId="2800" applyNumberFormat="0" applyAlignment="0" applyProtection="0"/>
    <xf numFmtId="0" fontId="149" fillId="41" borderId="2800" applyNumberFormat="0" applyAlignment="0" applyProtection="0"/>
    <xf numFmtId="0" fontId="62" fillId="63" borderId="2800" applyNumberFormat="0" applyAlignment="0" applyProtection="0"/>
    <xf numFmtId="0" fontId="256" fillId="63" borderId="2800" applyNumberFormat="0" applyAlignment="0" applyProtection="0">
      <alignment vertical="center"/>
    </xf>
    <xf numFmtId="0" fontId="149" fillId="41" borderId="2800" applyNumberFormat="0" applyAlignment="0" applyProtection="0"/>
    <xf numFmtId="0" fontId="62" fillId="63" borderId="2800" applyNumberFormat="0" applyAlignment="0" applyProtection="0"/>
    <xf numFmtId="0" fontId="256" fillId="63" borderId="2800" applyNumberFormat="0" applyAlignment="0" applyProtection="0">
      <alignment vertical="center"/>
    </xf>
    <xf numFmtId="0" fontId="149" fillId="41" borderId="2800" applyNumberFormat="0" applyAlignment="0" applyProtection="0"/>
    <xf numFmtId="10" fontId="41" fillId="35" borderId="2797" applyNumberFormat="0" applyBorder="0" applyAlignment="0" applyProtection="0"/>
    <xf numFmtId="10" fontId="41" fillId="35" borderId="2797" applyNumberFormat="0" applyBorder="0" applyAlignment="0" applyProtection="0"/>
    <xf numFmtId="0" fontId="262" fillId="107" borderId="2820">
      <alignment textRotation="90"/>
    </xf>
    <xf numFmtId="0" fontId="262" fillId="107" borderId="2840">
      <alignment textRotation="90"/>
    </xf>
    <xf numFmtId="37" fontId="172" fillId="105" borderId="2799">
      <alignment horizontal="center" vertical="center" wrapText="1"/>
    </xf>
    <xf numFmtId="0" fontId="149" fillId="41" borderId="2839" applyNumberFormat="0" applyAlignment="0" applyProtection="0"/>
    <xf numFmtId="0" fontId="149" fillId="41" borderId="2839" applyNumberFormat="0" applyAlignment="0" applyProtection="0"/>
    <xf numFmtId="0" fontId="149" fillId="41" borderId="2839" applyNumberFormat="0" applyAlignment="0" applyProtection="0"/>
    <xf numFmtId="10" fontId="30" fillId="35" borderId="2817" applyNumberFormat="0" applyBorder="0" applyAlignment="0" applyProtection="0"/>
    <xf numFmtId="10" fontId="41" fillId="35" borderId="2817" applyNumberFormat="0" applyBorder="0" applyAlignment="0" applyProtection="0"/>
    <xf numFmtId="10" fontId="41" fillId="35" borderId="2817" applyNumberFormat="0" applyBorder="0" applyAlignment="0" applyProtection="0"/>
    <xf numFmtId="0" fontId="149" fillId="41" borderId="2839" applyNumberFormat="0" applyAlignment="0" applyProtection="0"/>
    <xf numFmtId="0" fontId="62" fillId="63" borderId="2839" applyNumberFormat="0" applyAlignment="0" applyProtection="0"/>
    <xf numFmtId="0" fontId="256" fillId="63" borderId="2839" applyNumberFormat="0" applyAlignment="0" applyProtection="0">
      <alignment vertical="center"/>
    </xf>
    <xf numFmtId="0" fontId="149" fillId="41" borderId="2839" applyNumberFormat="0" applyAlignment="0" applyProtection="0"/>
    <xf numFmtId="0" fontId="62" fillId="63" borderId="2839" applyNumberFormat="0" applyAlignment="0" applyProtection="0"/>
    <xf numFmtId="0" fontId="256" fillId="63" borderId="2839" applyNumberFormat="0" applyAlignment="0" applyProtection="0">
      <alignment vertical="center"/>
    </xf>
    <xf numFmtId="0" fontId="149" fillId="41" borderId="2839" applyNumberFormat="0" applyAlignment="0" applyProtection="0"/>
    <xf numFmtId="10" fontId="41" fillId="35" borderId="2836" applyNumberFormat="0" applyBorder="0" applyAlignment="0" applyProtection="0"/>
    <xf numFmtId="10" fontId="41" fillId="35" borderId="2836" applyNumberFormat="0" applyBorder="0" applyAlignment="0" applyProtection="0"/>
    <xf numFmtId="37" fontId="172" fillId="105" borderId="2819">
      <alignment horizontal="center" vertical="center" wrapText="1"/>
    </xf>
    <xf numFmtId="5" fontId="209" fillId="0" borderId="2781" applyAlignment="0" applyProtection="0"/>
    <xf numFmtId="37" fontId="172" fillId="105" borderId="2838">
      <alignment horizontal="center" vertical="center" wrapText="1"/>
    </xf>
    <xf numFmtId="0" fontId="42" fillId="0" borderId="2798">
      <alignment horizontal="left" vertical="center"/>
    </xf>
    <xf numFmtId="0" fontId="44" fillId="0" borderId="2798">
      <alignment horizontal="left" vertical="center"/>
    </xf>
    <xf numFmtId="0" fontId="140" fillId="54" borderId="2774" applyNumberFormat="0" applyAlignment="0" applyProtection="0"/>
    <xf numFmtId="0" fontId="210" fillId="73" borderId="2774" applyNumberFormat="0" applyAlignment="0" applyProtection="0">
      <alignment vertical="center"/>
    </xf>
    <xf numFmtId="0" fontId="54" fillId="73" borderId="2774" applyNumberFormat="0" applyAlignment="0" applyProtection="0"/>
    <xf numFmtId="0" fontId="140" fillId="54" borderId="2774" applyNumberFormat="0" applyAlignment="0" applyProtection="0"/>
    <xf numFmtId="0" fontId="210" fillId="73" borderId="2774" applyNumberFormat="0" applyAlignment="0" applyProtection="0">
      <alignment vertical="center"/>
    </xf>
    <xf numFmtId="0" fontId="54" fillId="73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140" fillId="54" borderId="2774" applyNumberFormat="0" applyAlignment="0" applyProtection="0"/>
    <xf numFmtId="0" fontId="42" fillId="0" borderId="2818">
      <alignment horizontal="left" vertical="center"/>
    </xf>
    <xf numFmtId="0" fontId="44" fillId="0" borderId="2818">
      <alignment horizontal="left" vertical="center"/>
    </xf>
    <xf numFmtId="0" fontId="42" fillId="0" borderId="2837">
      <alignment horizontal="left" vertical="center"/>
    </xf>
    <xf numFmtId="0" fontId="44" fillId="0" borderId="2837">
      <alignment horizontal="left" vertical="center"/>
    </xf>
    <xf numFmtId="0" fontId="36" fillId="0" borderId="2797" applyNumberFormat="0" applyFill="0" applyBorder="0" applyAlignment="0" applyProtection="0"/>
    <xf numFmtId="227" fontId="215" fillId="0" borderId="2781" applyFill="0" applyProtection="0"/>
    <xf numFmtId="227" fontId="215" fillId="0" borderId="2781" applyFill="0" applyProtection="0"/>
    <xf numFmtId="227" fontId="215" fillId="0" borderId="2781" applyFill="0" applyProtection="0"/>
    <xf numFmtId="227" fontId="215" fillId="0" borderId="2781" applyFill="0" applyProtection="0"/>
    <xf numFmtId="227" fontId="215" fillId="0" borderId="2781" applyFill="0" applyProtection="0"/>
    <xf numFmtId="0" fontId="36" fillId="0" borderId="2826" applyNumberFormat="0" applyFill="0" applyBorder="0" applyAlignment="0" applyProtection="0"/>
    <xf numFmtId="0" fontId="36" fillId="0" borderId="2787" applyNumberFormat="0" applyFill="0" applyBorder="0" applyAlignment="0" applyProtection="0"/>
    <xf numFmtId="0" fontId="44" fillId="0" borderId="2827">
      <alignment horizontal="left" vertical="center"/>
    </xf>
    <xf numFmtId="0" fontId="42" fillId="0" borderId="2827">
      <alignment horizontal="left" vertical="center"/>
    </xf>
    <xf numFmtId="0" fontId="42" fillId="0" borderId="2808">
      <alignment horizontal="left" vertical="center"/>
    </xf>
    <xf numFmtId="0" fontId="44" fillId="0" borderId="2788">
      <alignment horizontal="left" vertical="center"/>
    </xf>
    <xf numFmtId="0" fontId="42" fillId="0" borderId="2788">
      <alignment horizontal="left" vertical="center"/>
    </xf>
    <xf numFmtId="10" fontId="41" fillId="35" borderId="2826" applyNumberFormat="0" applyBorder="0" applyAlignment="0" applyProtection="0"/>
    <xf numFmtId="10" fontId="30" fillId="35" borderId="2826" applyNumberFormat="0" applyBorder="0" applyAlignment="0" applyProtection="0"/>
    <xf numFmtId="0" fontId="256" fillId="63" borderId="2829" applyNumberFormat="0" applyAlignment="0" applyProtection="0">
      <alignment vertical="center"/>
    </xf>
    <xf numFmtId="0" fontId="149" fillId="41" borderId="2829" applyNumberFormat="0" applyAlignment="0" applyProtection="0"/>
    <xf numFmtId="0" fontId="256" fillId="63" borderId="2829" applyNumberFormat="0" applyAlignment="0" applyProtection="0">
      <alignment vertical="center"/>
    </xf>
    <xf numFmtId="0" fontId="62" fillId="63" borderId="2829" applyNumberFormat="0" applyAlignment="0" applyProtection="0"/>
    <xf numFmtId="0" fontId="149" fillId="41" borderId="2829" applyNumberFormat="0" applyAlignment="0" applyProtection="0"/>
    <xf numFmtId="0" fontId="149" fillId="41" borderId="2829" applyNumberFormat="0" applyAlignment="0" applyProtection="0"/>
    <xf numFmtId="0" fontId="149" fillId="41" borderId="2829" applyNumberFormat="0" applyAlignment="0" applyProtection="0"/>
    <xf numFmtId="0" fontId="149" fillId="41" borderId="2829" applyNumberFormat="0" applyAlignment="0" applyProtection="0"/>
    <xf numFmtId="37" fontId="172" fillId="105" borderId="2809">
      <alignment horizontal="center" vertical="center" wrapText="1"/>
    </xf>
    <xf numFmtId="0" fontId="262" fillId="107" borderId="2830">
      <alignment textRotation="90"/>
    </xf>
    <xf numFmtId="10" fontId="41" fillId="35" borderId="2807" applyNumberFormat="0" applyBorder="0" applyAlignment="0" applyProtection="0"/>
    <xf numFmtId="10" fontId="41" fillId="35" borderId="2807" applyNumberFormat="0" applyBorder="0" applyAlignment="0" applyProtection="0"/>
    <xf numFmtId="10" fontId="30" fillId="35" borderId="2807" applyNumberFormat="0" applyBorder="0" applyAlignment="0" applyProtection="0"/>
    <xf numFmtId="0" fontId="149" fillId="41" borderId="2810" applyNumberFormat="0" applyAlignment="0" applyProtection="0"/>
    <xf numFmtId="0" fontId="256" fillId="63" borderId="2810" applyNumberFormat="0" applyAlignment="0" applyProtection="0">
      <alignment vertical="center"/>
    </xf>
    <xf numFmtId="0" fontId="62" fillId="63" borderId="2810" applyNumberFormat="0" applyAlignment="0" applyProtection="0"/>
    <xf numFmtId="0" fontId="149" fillId="41" borderId="2810" applyNumberFormat="0" applyAlignment="0" applyProtection="0"/>
    <xf numFmtId="37" fontId="172" fillId="105" borderId="2789">
      <alignment horizontal="center" vertical="center" wrapText="1"/>
    </xf>
    <xf numFmtId="0" fontId="149" fillId="41" borderId="2810" applyNumberFormat="0" applyAlignment="0" applyProtection="0"/>
    <xf numFmtId="0" fontId="149" fillId="41" borderId="2810" applyNumberFormat="0" applyAlignment="0" applyProtection="0"/>
    <xf numFmtId="0" fontId="149" fillId="41" borderId="2810" applyNumberFormat="0" applyAlignment="0" applyProtection="0"/>
    <xf numFmtId="0" fontId="149" fillId="41" borderId="2810" applyNumberFormat="0" applyAlignment="0" applyProtection="0"/>
    <xf numFmtId="0" fontId="149" fillId="41" borderId="2810" applyNumberFormat="0" applyAlignment="0" applyProtection="0"/>
    <xf numFmtId="10" fontId="41" fillId="35" borderId="2787" applyNumberFormat="0" applyBorder="0" applyAlignment="0" applyProtection="0"/>
    <xf numFmtId="10" fontId="41" fillId="35" borderId="2787" applyNumberFormat="0" applyBorder="0" applyAlignment="0" applyProtection="0"/>
    <xf numFmtId="10" fontId="30" fillId="35" borderId="2787" applyNumberFormat="0" applyBorder="0" applyAlignment="0" applyProtection="0"/>
    <xf numFmtId="0" fontId="149" fillId="41" borderId="2790" applyNumberFormat="0" applyAlignment="0" applyProtection="0"/>
    <xf numFmtId="0" fontId="256" fillId="63" borderId="2790" applyNumberFormat="0" applyAlignment="0" applyProtection="0">
      <alignment vertical="center"/>
    </xf>
    <xf numFmtId="0" fontId="62" fillId="63" borderId="2790" applyNumberFormat="0" applyAlignment="0" applyProtection="0"/>
    <xf numFmtId="0" fontId="149" fillId="41" borderId="2790" applyNumberFormat="0" applyAlignment="0" applyProtection="0"/>
    <xf numFmtId="0" fontId="256" fillId="63" borderId="2790" applyNumberFormat="0" applyAlignment="0" applyProtection="0">
      <alignment vertical="center"/>
    </xf>
    <xf numFmtId="0" fontId="62" fillId="63" borderId="2790" applyNumberFormat="0" applyAlignment="0" applyProtection="0"/>
    <xf numFmtId="0" fontId="149" fillId="41" borderId="2790" applyNumberFormat="0" applyAlignment="0" applyProtection="0"/>
    <xf numFmtId="0" fontId="149" fillId="41" borderId="2790" applyNumberFormat="0" applyAlignment="0" applyProtection="0"/>
    <xf numFmtId="0" fontId="149" fillId="41" borderId="2790" applyNumberFormat="0" applyAlignment="0" applyProtection="0"/>
    <xf numFmtId="0" fontId="149" fillId="41" borderId="2790" applyNumberFormat="0" applyAlignment="0" applyProtection="0"/>
    <xf numFmtId="0" fontId="149" fillId="41" borderId="2790" applyNumberFormat="0" applyAlignment="0" applyProtection="0"/>
    <xf numFmtId="0" fontId="262" fillId="107" borderId="2811">
      <alignment textRotation="90"/>
    </xf>
    <xf numFmtId="0" fontId="262" fillId="107" borderId="2791">
      <alignment textRotation="90"/>
    </xf>
    <xf numFmtId="227" fontId="215" fillId="0" borderId="2781" applyFill="0" applyProtection="0"/>
    <xf numFmtId="0" fontId="140" fillId="54" borderId="2839" applyNumberFormat="0" applyAlignment="0" applyProtection="0"/>
    <xf numFmtId="0" fontId="140" fillId="54" borderId="2839" applyNumberFormat="0" applyAlignment="0" applyProtection="0"/>
    <xf numFmtId="0" fontId="140" fillId="54" borderId="2839" applyNumberFormat="0" applyAlignment="0" applyProtection="0"/>
    <xf numFmtId="0" fontId="140" fillId="54" borderId="2839" applyNumberFormat="0" applyAlignment="0" applyProtection="0"/>
    <xf numFmtId="0" fontId="140" fillId="54" borderId="2839" applyNumberFormat="0" applyAlignment="0" applyProtection="0"/>
    <xf numFmtId="0" fontId="140" fillId="54" borderId="2839" applyNumberFormat="0" applyAlignment="0" applyProtection="0"/>
    <xf numFmtId="0" fontId="54" fillId="73" borderId="2839" applyNumberFormat="0" applyAlignment="0" applyProtection="0"/>
    <xf numFmtId="0" fontId="210" fillId="73" borderId="2839" applyNumberFormat="0" applyAlignment="0" applyProtection="0">
      <alignment vertical="center"/>
    </xf>
    <xf numFmtId="0" fontId="140" fillId="54" borderId="2839" applyNumberFormat="0" applyAlignment="0" applyProtection="0"/>
    <xf numFmtId="0" fontId="36" fillId="0" borderId="2761" applyNumberFormat="0" applyFill="0" applyBorder="0" applyAlignment="0" applyProtection="0"/>
    <xf numFmtId="0" fontId="140" fillId="54" borderId="2800" applyNumberFormat="0" applyAlignment="0" applyProtection="0"/>
    <xf numFmtId="0" fontId="140" fillId="54" borderId="2800" applyNumberFormat="0" applyAlignment="0" applyProtection="0"/>
    <xf numFmtId="0" fontId="140" fillId="54" borderId="2800" applyNumberFormat="0" applyAlignment="0" applyProtection="0"/>
    <xf numFmtId="0" fontId="140" fillId="54" borderId="2800" applyNumberFormat="0" applyAlignment="0" applyProtection="0"/>
    <xf numFmtId="0" fontId="140" fillId="54" borderId="2800" applyNumberFormat="0" applyAlignment="0" applyProtection="0"/>
    <xf numFmtId="0" fontId="140" fillId="54" borderId="2800" applyNumberFormat="0" applyAlignment="0" applyProtection="0"/>
    <xf numFmtId="0" fontId="210" fillId="73" borderId="2800" applyNumberFormat="0" applyAlignment="0" applyProtection="0">
      <alignment vertical="center"/>
    </xf>
    <xf numFmtId="0" fontId="140" fillId="54" borderId="2800" applyNumberFormat="0" applyAlignment="0" applyProtection="0"/>
    <xf numFmtId="0" fontId="54" fillId="73" borderId="2800" applyNumberFormat="0" applyAlignment="0" applyProtection="0"/>
    <xf numFmtId="0" fontId="210" fillId="73" borderId="2800" applyNumberFormat="0" applyAlignment="0" applyProtection="0">
      <alignment vertical="center"/>
    </xf>
    <xf numFmtId="0" fontId="140" fillId="54" borderId="2800" applyNumberFormat="0" applyAlignment="0" applyProtection="0"/>
    <xf numFmtId="5" fontId="209" fillId="0" borderId="2781" applyAlignment="0" applyProtection="0"/>
    <xf numFmtId="0" fontId="44" fillId="0" borderId="2762">
      <alignment horizontal="left" vertical="center"/>
    </xf>
    <xf numFmtId="0" fontId="42" fillId="0" borderId="2762">
      <alignment horizontal="left" vertical="center"/>
    </xf>
    <xf numFmtId="37" fontId="172" fillId="105" borderId="2566">
      <alignment horizontal="center" vertical="center" wrapText="1"/>
    </xf>
    <xf numFmtId="10" fontId="41" fillId="35" borderId="2761" applyNumberFormat="0" applyBorder="0" applyAlignment="0" applyProtection="0"/>
    <xf numFmtId="10" fontId="41" fillId="35" borderId="2761" applyNumberFormat="0" applyBorder="0" applyAlignment="0" applyProtection="0"/>
    <xf numFmtId="10" fontId="30" fillId="35" borderId="2761" applyNumberFormat="0" applyBorder="0" applyAlignment="0" applyProtection="0"/>
    <xf numFmtId="0" fontId="149" fillId="41" borderId="2774" applyNumberFormat="0" applyAlignment="0" applyProtection="0"/>
    <xf numFmtId="0" fontId="256" fillId="63" borderId="2774" applyNumberFormat="0" applyAlignment="0" applyProtection="0">
      <alignment vertical="center"/>
    </xf>
    <xf numFmtId="0" fontId="62" fillId="63" borderId="2774" applyNumberFormat="0" applyAlignment="0" applyProtection="0"/>
    <xf numFmtId="0" fontId="149" fillId="41" borderId="2774" applyNumberFormat="0" applyAlignment="0" applyProtection="0"/>
    <xf numFmtId="0" fontId="256" fillId="63" borderId="2774" applyNumberFormat="0" applyAlignment="0" applyProtection="0">
      <alignment vertical="center"/>
    </xf>
    <xf numFmtId="0" fontId="62" fillId="63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149" fillId="41" borderId="2774" applyNumberFormat="0" applyAlignment="0" applyProtection="0"/>
    <xf numFmtId="0" fontId="262" fillId="107" borderId="2775">
      <alignment textRotation="90"/>
    </xf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9" fillId="56" borderId="2831" applyNumberForma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201" fillId="79" borderId="2831" applyNumberFormat="0" applyFont="0" applyAlignment="0" applyProtection="0">
      <alignment vertical="center"/>
    </xf>
    <xf numFmtId="0" fontId="201" fillId="79" borderId="2831" applyNumberFormat="0" applyFont="0" applyAlignment="0" applyProtection="0">
      <alignment vertical="center"/>
    </xf>
    <xf numFmtId="0" fontId="9" fillId="56" borderId="2831" applyNumberFormat="0" applyAlignment="0" applyProtection="0"/>
    <xf numFmtId="0" fontId="50" fillId="79" borderId="2831" applyNumberFormat="0" applyFont="0" applyAlignment="0" applyProtection="0"/>
    <xf numFmtId="0" fontId="9" fillId="56" borderId="2831" applyNumberFormat="0" applyAlignment="0" applyProtection="0"/>
    <xf numFmtId="0" fontId="50" fillId="79" borderId="2831" applyNumberFormat="0" applyFont="0" applyAlignment="0" applyProtection="0"/>
    <xf numFmtId="0" fontId="9" fillId="56" borderId="2831" applyNumberFormat="0" applyAlignment="0" applyProtection="0"/>
    <xf numFmtId="0" fontId="9" fillId="56" borderId="2831" applyNumberFormat="0" applyAlignment="0" applyProtection="0"/>
    <xf numFmtId="0" fontId="50" fillId="79" borderId="2831" applyNumberFormat="0" applyFont="0" applyAlignment="0" applyProtection="0"/>
    <xf numFmtId="0" fontId="9" fillId="56" borderId="2831" applyNumberFormat="0" applyAlignment="0" applyProtection="0"/>
    <xf numFmtId="0" fontId="50" fillId="79" borderId="2831" applyNumberFormat="0" applyFont="0" applyAlignment="0" applyProtection="0"/>
    <xf numFmtId="0" fontId="9" fillId="56" borderId="2831" applyNumberFormat="0" applyAlignment="0" applyProtection="0"/>
    <xf numFmtId="0" fontId="50" fillId="79" borderId="2831" applyNumberFormat="0" applyFont="0" applyAlignment="0" applyProtection="0"/>
    <xf numFmtId="0" fontId="9" fillId="56" borderId="2831" applyNumberFormat="0" applyAlignment="0" applyProtection="0"/>
    <xf numFmtId="0" fontId="156" fillId="54" borderId="2832" applyNumberFormat="0" applyAlignment="0" applyProtection="0"/>
    <xf numFmtId="0" fontId="66" fillId="73" borderId="2832" applyNumberFormat="0" applyAlignment="0" applyProtection="0"/>
    <xf numFmtId="0" fontId="156" fillId="54" borderId="2832" applyNumberFormat="0" applyAlignment="0" applyProtection="0"/>
    <xf numFmtId="0" fontId="270" fillId="73" borderId="2832" applyNumberFormat="0" applyAlignment="0" applyProtection="0">
      <alignment vertical="center"/>
    </xf>
    <xf numFmtId="0" fontId="66" fillId="73" borderId="2832" applyNumberFormat="0" applyAlignment="0" applyProtection="0"/>
    <xf numFmtId="0" fontId="156" fillId="54" borderId="2832" applyNumberFormat="0" applyAlignment="0" applyProtection="0"/>
    <xf numFmtId="0" fontId="156" fillId="54" borderId="2832" applyNumberFormat="0" applyAlignment="0" applyProtection="0"/>
    <xf numFmtId="0" fontId="156" fillId="54" borderId="2832" applyNumberFormat="0" applyAlignment="0" applyProtection="0"/>
    <xf numFmtId="0" fontId="156" fillId="54" borderId="2832" applyNumberFormat="0" applyAlignment="0" applyProtection="0"/>
    <xf numFmtId="0" fontId="156" fillId="54" borderId="2832" applyNumberFormat="0" applyAlignment="0" applyProtection="0"/>
    <xf numFmtId="0" fontId="156" fillId="54" borderId="2832" applyNumberForma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50" fillId="79" borderId="2812" applyNumberFormat="0" applyFont="0" applyAlignment="0" applyProtection="0"/>
    <xf numFmtId="0" fontId="201" fillId="79" borderId="2812" applyNumberFormat="0" applyFont="0" applyAlignment="0" applyProtection="0">
      <alignment vertical="center"/>
    </xf>
    <xf numFmtId="0" fontId="201" fillId="79" borderId="2812" applyNumberFormat="0" applyFont="0" applyAlignment="0" applyProtection="0">
      <alignment vertical="center"/>
    </xf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9" fillId="56" borderId="2812" applyNumberFormat="0" applyAlignment="0" applyProtection="0"/>
    <xf numFmtId="0" fontId="50" fillId="79" borderId="2812" applyNumberFormat="0" applyFont="0" applyAlignment="0" applyProtection="0"/>
    <xf numFmtId="0" fontId="66" fillId="73" borderId="2813" applyNumberFormat="0" applyAlignment="0" applyProtection="0"/>
    <xf numFmtId="0" fontId="156" fillId="54" borderId="2813" applyNumberFormat="0" applyAlignment="0" applyProtection="0"/>
    <xf numFmtId="0" fontId="270" fillId="73" borderId="2813" applyNumberFormat="0" applyAlignment="0" applyProtection="0">
      <alignment vertical="center"/>
    </xf>
    <xf numFmtId="0" fontId="66" fillId="73" borderId="2813" applyNumberFormat="0" applyAlignment="0" applyProtection="0"/>
    <xf numFmtId="0" fontId="156" fillId="54" borderId="2813" applyNumberFormat="0" applyAlignment="0" applyProtection="0"/>
    <xf numFmtId="0" fontId="156" fillId="54" borderId="2813" applyNumberFormat="0" applyAlignment="0" applyProtection="0"/>
    <xf numFmtId="0" fontId="156" fillId="54" borderId="2813" applyNumberFormat="0" applyAlignment="0" applyProtection="0"/>
    <xf numFmtId="0" fontId="156" fillId="54" borderId="2813" applyNumberFormat="0" applyAlignment="0" applyProtection="0"/>
    <xf numFmtId="0" fontId="156" fillId="54" borderId="2813" applyNumberFormat="0" applyAlignment="0" applyProtection="0"/>
    <xf numFmtId="0" fontId="156" fillId="54" borderId="2813" applyNumberForma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9" fillId="56" borderId="2792" applyNumberForma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50" fillId="79" borderId="2792" applyNumberFormat="0" applyFont="0" applyAlignment="0" applyProtection="0"/>
    <xf numFmtId="0" fontId="201" fillId="79" borderId="2792" applyNumberFormat="0" applyFont="0" applyAlignment="0" applyProtection="0">
      <alignment vertical="center"/>
    </xf>
    <xf numFmtId="0" fontId="201" fillId="79" borderId="2792" applyNumberFormat="0" applyFont="0" applyAlignment="0" applyProtection="0">
      <alignment vertical="center"/>
    </xf>
    <xf numFmtId="0" fontId="9" fillId="56" borderId="2792" applyNumberFormat="0" applyAlignment="0" applyProtection="0"/>
    <xf numFmtId="0" fontId="50" fillId="79" borderId="2792" applyNumberFormat="0" applyFont="0" applyAlignment="0" applyProtection="0"/>
    <xf numFmtId="0" fontId="9" fillId="56" borderId="2792" applyNumberFormat="0" applyAlignment="0" applyProtection="0"/>
    <xf numFmtId="0" fontId="50" fillId="79" borderId="2792" applyNumberFormat="0" applyFont="0" applyAlignment="0" applyProtection="0"/>
    <xf numFmtId="0" fontId="9" fillId="56" borderId="2792" applyNumberFormat="0" applyAlignment="0" applyProtection="0"/>
    <xf numFmtId="0" fontId="50" fillId="79" borderId="2792" applyNumberFormat="0" applyFont="0" applyAlignment="0" applyProtection="0"/>
    <xf numFmtId="0" fontId="9" fillId="56" borderId="2792" applyNumberFormat="0" applyAlignment="0" applyProtection="0"/>
    <xf numFmtId="0" fontId="50" fillId="79" borderId="2792" applyNumberFormat="0" applyFont="0" applyAlignment="0" applyProtection="0"/>
    <xf numFmtId="0" fontId="9" fillId="56" borderId="2792" applyNumberFormat="0" applyAlignment="0" applyProtection="0"/>
    <xf numFmtId="0" fontId="50" fillId="79" borderId="2792" applyNumberFormat="0" applyFont="0" applyAlignment="0" applyProtection="0"/>
    <xf numFmtId="0" fontId="9" fillId="56" borderId="2792" applyNumberFormat="0" applyAlignment="0" applyProtection="0"/>
    <xf numFmtId="0" fontId="50" fillId="79" borderId="2792" applyNumberFormat="0" applyFont="0" applyAlignment="0" applyProtection="0"/>
    <xf numFmtId="0" fontId="156" fillId="54" borderId="2793" applyNumberFormat="0" applyAlignment="0" applyProtection="0"/>
    <xf numFmtId="0" fontId="270" fillId="73" borderId="2793" applyNumberFormat="0" applyAlignment="0" applyProtection="0">
      <alignment vertical="center"/>
    </xf>
    <xf numFmtId="0" fontId="66" fillId="73" borderId="2793" applyNumberFormat="0" applyAlignment="0" applyProtection="0"/>
    <xf numFmtId="0" fontId="156" fillId="54" borderId="2793" applyNumberFormat="0" applyAlignment="0" applyProtection="0"/>
    <xf numFmtId="0" fontId="270" fillId="73" borderId="2793" applyNumberFormat="0" applyAlignment="0" applyProtection="0">
      <alignment vertical="center"/>
    </xf>
    <xf numFmtId="0" fontId="66" fillId="73" borderId="2793" applyNumberFormat="0" applyAlignment="0" applyProtection="0"/>
    <xf numFmtId="0" fontId="156" fillId="54" borderId="2793" applyNumberFormat="0" applyAlignment="0" applyProtection="0"/>
    <xf numFmtId="0" fontId="156" fillId="54" borderId="2793" applyNumberFormat="0" applyAlignment="0" applyProtection="0"/>
    <xf numFmtId="0" fontId="156" fillId="54" borderId="2793" applyNumberFormat="0" applyAlignment="0" applyProtection="0"/>
    <xf numFmtId="0" fontId="156" fillId="54" borderId="2793" applyNumberFormat="0" applyAlignment="0" applyProtection="0"/>
    <xf numFmtId="0" fontId="156" fillId="54" borderId="2793" applyNumberFormat="0" applyAlignment="0" applyProtection="0"/>
    <xf numFmtId="0" fontId="156" fillId="54" borderId="2793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2834"/>
    <xf numFmtId="3" fontId="27" fillId="0" borderId="2826" applyNumberFormat="0" applyFont="0" applyFill="0" applyAlignment="0" applyProtection="0">
      <alignment vertical="center"/>
    </xf>
    <xf numFmtId="3" fontId="27" fillId="0" borderId="2826" applyNumberFormat="0" applyFont="0" applyFill="0" applyAlignment="0" applyProtection="0">
      <alignment vertical="center"/>
    </xf>
    <xf numFmtId="3" fontId="276" fillId="109" borderId="2814"/>
    <xf numFmtId="0" fontId="172" fillId="0" borderId="2815"/>
    <xf numFmtId="0" fontId="158" fillId="0" borderId="2835" applyNumberFormat="0" applyFill="0" applyAlignment="0" applyProtection="0"/>
    <xf numFmtId="0" fontId="290" fillId="0" borderId="2835" applyNumberFormat="0" applyFill="0" applyAlignment="0" applyProtection="0">
      <alignment vertical="center"/>
    </xf>
    <xf numFmtId="0" fontId="68" fillId="0" borderId="2835" applyNumberFormat="0" applyFill="0" applyAlignment="0" applyProtection="0"/>
    <xf numFmtId="0" fontId="158" fillId="0" borderId="2835" applyNumberFormat="0" applyFill="0" applyAlignment="0" applyProtection="0"/>
    <xf numFmtId="3" fontId="27" fillId="0" borderId="2807" applyNumberFormat="0" applyFont="0" applyFill="0" applyAlignment="0" applyProtection="0">
      <alignment vertical="center"/>
    </xf>
    <xf numFmtId="3" fontId="27" fillId="0" borderId="2807" applyNumberFormat="0" applyFont="0" applyFill="0" applyAlignment="0" applyProtection="0">
      <alignment vertical="center"/>
    </xf>
    <xf numFmtId="0" fontId="290" fillId="0" borderId="2835" applyNumberFormat="0" applyFill="0" applyAlignment="0" applyProtection="0">
      <alignment vertical="center"/>
    </xf>
    <xf numFmtId="0" fontId="68" fillId="0" borderId="2835" applyNumberFormat="0" applyFill="0" applyAlignment="0" applyProtection="0"/>
    <xf numFmtId="0" fontId="158" fillId="0" borderId="2835" applyNumberFormat="0" applyFill="0" applyAlignment="0" applyProtection="0"/>
    <xf numFmtId="3" fontId="276" fillId="109" borderId="2794"/>
    <xf numFmtId="10" fontId="30" fillId="35" borderId="2836" applyNumberFormat="0" applyBorder="0" applyAlignment="0" applyProtection="0"/>
    <xf numFmtId="3" fontId="27" fillId="0" borderId="2787" applyNumberFormat="0" applyFont="0" applyFill="0" applyAlignment="0" applyProtection="0">
      <alignment vertical="center"/>
    </xf>
    <xf numFmtId="3" fontId="27" fillId="0" borderId="2787" applyNumberFormat="0" applyFont="0" applyFill="0" applyAlignment="0" applyProtection="0">
      <alignment vertical="center"/>
    </xf>
    <xf numFmtId="227" fontId="215" fillId="0" borderId="2781" applyFill="0" applyProtection="0"/>
    <xf numFmtId="0" fontId="66" fillId="73" borderId="2822" applyNumberFormat="0" applyAlignment="0" applyProtection="0"/>
    <xf numFmtId="0" fontId="140" fillId="54" borderId="2829" applyNumberFormat="0" applyAlignment="0" applyProtection="0"/>
    <xf numFmtId="0" fontId="156" fillId="54" borderId="2822" applyNumberFormat="0" applyAlignment="0" applyProtection="0"/>
    <xf numFmtId="0" fontId="158" fillId="0" borderId="2796" applyNumberFormat="0" applyFill="0" applyAlignment="0" applyProtection="0"/>
    <xf numFmtId="0" fontId="290" fillId="0" borderId="2796" applyNumberFormat="0" applyFill="0" applyAlignment="0" applyProtection="0">
      <alignment vertical="center"/>
    </xf>
    <xf numFmtId="0" fontId="68" fillId="0" borderId="2796" applyNumberFormat="0" applyFill="0" applyAlignment="0" applyProtection="0"/>
    <xf numFmtId="0" fontId="290" fillId="0" borderId="2796" applyNumberFormat="0" applyFill="0" applyAlignment="0" applyProtection="0">
      <alignment vertical="center"/>
    </xf>
    <xf numFmtId="0" fontId="68" fillId="0" borderId="2796" applyNumberFormat="0" applyFill="0" applyAlignment="0" applyProtection="0"/>
    <xf numFmtId="0" fontId="158" fillId="0" borderId="2796" applyNumberFormat="0" applyFill="0" applyAlignment="0" applyProtection="0"/>
    <xf numFmtId="0" fontId="158" fillId="0" borderId="2796" applyNumberFormat="0" applyFill="0" applyAlignment="0" applyProtection="0"/>
    <xf numFmtId="0" fontId="158" fillId="0" borderId="2796" applyNumberFormat="0" applyFill="0" applyAlignment="0" applyProtection="0"/>
    <xf numFmtId="0" fontId="158" fillId="0" borderId="2796" applyNumberFormat="0" applyFill="0" applyAlignment="0" applyProtection="0"/>
    <xf numFmtId="0" fontId="158" fillId="0" borderId="2796" applyNumberFormat="0" applyFill="0" applyAlignment="0" applyProtection="0"/>
    <xf numFmtId="0" fontId="158" fillId="0" borderId="2796" applyNumberFormat="0" applyFill="0" applyAlignment="0" applyProtection="0"/>
    <xf numFmtId="0" fontId="270" fillId="73" borderId="2793" applyNumberFormat="0" applyAlignment="0" applyProtection="0">
      <alignment vertical="center"/>
    </xf>
    <xf numFmtId="0" fontId="210" fillId="73" borderId="2790" applyNumberFormat="0" applyAlignment="0" applyProtection="0">
      <alignment vertical="center"/>
    </xf>
    <xf numFmtId="0" fontId="256" fillId="63" borderId="2790" applyNumberFormat="0" applyAlignment="0" applyProtection="0">
      <alignment vertical="center"/>
    </xf>
    <xf numFmtId="0" fontId="156" fillId="54" borderId="2842" applyNumberFormat="0" applyAlignment="0" applyProtection="0"/>
    <xf numFmtId="0" fontId="201" fillId="79" borderId="2792" applyNumberFormat="0" applyFont="0" applyAlignment="0" applyProtection="0">
      <alignment vertical="center"/>
    </xf>
    <xf numFmtId="5" fontId="209" fillId="0" borderId="2781" applyAlignment="0" applyProtection="0"/>
    <xf numFmtId="0" fontId="156" fillId="54" borderId="2822" applyNumberFormat="0" applyAlignment="0" applyProtection="0"/>
    <xf numFmtId="3" fontId="276" fillId="109" borderId="2843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50" fillId="79" borderId="2559" applyNumberFormat="0" applyFont="0" applyAlignment="0" applyProtection="0"/>
    <xf numFmtId="0" fontId="201" fillId="79" borderId="2559" applyNumberFormat="0" applyFont="0" applyAlignment="0" applyProtection="0">
      <alignment vertical="center"/>
    </xf>
    <xf numFmtId="0" fontId="201" fillId="79" borderId="2559" applyNumberFormat="0" applyFont="0" applyAlignment="0" applyProtection="0">
      <alignment vertical="center"/>
    </xf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9" fillId="56" borderId="2559" applyNumberFormat="0" applyAlignment="0" applyProtection="0"/>
    <xf numFmtId="0" fontId="50" fillId="79" borderId="2559" applyNumberFormat="0" applyFont="0" applyAlignment="0" applyProtection="0"/>
    <xf numFmtId="0" fontId="156" fillId="54" borderId="2560" applyNumberFormat="0" applyAlignment="0" applyProtection="0"/>
    <xf numFmtId="0" fontId="270" fillId="73" borderId="2560" applyNumberFormat="0" applyAlignment="0" applyProtection="0">
      <alignment vertical="center"/>
    </xf>
    <xf numFmtId="0" fontId="66" fillId="73" borderId="2560" applyNumberFormat="0" applyAlignment="0" applyProtection="0"/>
    <xf numFmtId="0" fontId="156" fillId="54" borderId="2560" applyNumberFormat="0" applyAlignment="0" applyProtection="0"/>
    <xf numFmtId="0" fontId="270" fillId="73" borderId="2560" applyNumberFormat="0" applyAlignment="0" applyProtection="0">
      <alignment vertical="center"/>
    </xf>
    <xf numFmtId="0" fontId="66" fillId="73" borderId="2560" applyNumberFormat="0" applyAlignment="0" applyProtection="0"/>
    <xf numFmtId="0" fontId="156" fillId="54" borderId="2560" applyNumberFormat="0" applyAlignment="0" applyProtection="0"/>
    <xf numFmtId="0" fontId="156" fillId="54" borderId="2560" applyNumberFormat="0" applyAlignment="0" applyProtection="0"/>
    <xf numFmtId="0" fontId="156" fillId="54" borderId="2560" applyNumberFormat="0" applyAlignment="0" applyProtection="0"/>
    <xf numFmtId="0" fontId="156" fillId="54" borderId="2560" applyNumberFormat="0" applyAlignment="0" applyProtection="0"/>
    <xf numFmtId="0" fontId="156" fillId="54" borderId="2560" applyNumberFormat="0" applyAlignment="0" applyProtection="0"/>
    <xf numFmtId="0" fontId="156" fillId="54" borderId="2560" applyNumberFormat="0" applyAlignment="0" applyProtection="0"/>
    <xf numFmtId="0" fontId="36" fillId="0" borderId="2807" applyNumberFormat="0" applyFill="0" applyBorder="0" applyAlignment="0" applyProtection="0"/>
    <xf numFmtId="0" fontId="50" fillId="79" borderId="2821" applyNumberFormat="0" applyFont="0" applyAlignment="0" applyProtection="0"/>
    <xf numFmtId="0" fontId="156" fillId="54" borderId="2822" applyNumberFormat="0" applyAlignment="0" applyProtection="0"/>
    <xf numFmtId="0" fontId="156" fillId="54" borderId="2803" applyNumberFormat="0" applyAlignment="0" applyProtection="0"/>
    <xf numFmtId="0" fontId="156" fillId="54" borderId="2842" applyNumberFormat="0" applyAlignment="0" applyProtection="0"/>
    <xf numFmtId="0" fontId="54" fillId="73" borderId="2800" applyNumberFormat="0" applyAlignment="0" applyProtection="0"/>
    <xf numFmtId="0" fontId="256" fillId="63" borderId="2810" applyNumberFormat="0" applyAlignment="0" applyProtection="0">
      <alignment vertical="center"/>
    </xf>
    <xf numFmtId="10" fontId="41" fillId="35" borderId="282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778"/>
    <xf numFmtId="0" fontId="172" fillId="0" borderId="2562"/>
    <xf numFmtId="3" fontId="27" fillId="0" borderId="2761" applyNumberFormat="0" applyFont="0" applyFill="0" applyAlignment="0" applyProtection="0">
      <alignment vertical="center"/>
    </xf>
    <xf numFmtId="3" fontId="27" fillId="0" borderId="2761" applyNumberFormat="0" applyFont="0" applyFill="0" applyAlignment="0" applyProtection="0">
      <alignment vertical="center"/>
    </xf>
    <xf numFmtId="0" fontId="158" fillId="0" borderId="2563" applyNumberFormat="0" applyFill="0" applyAlignment="0" applyProtection="0"/>
    <xf numFmtId="0" fontId="290" fillId="0" borderId="2563" applyNumberFormat="0" applyFill="0" applyAlignment="0" applyProtection="0">
      <alignment vertical="center"/>
    </xf>
    <xf numFmtId="0" fontId="68" fillId="0" borderId="2563" applyNumberFormat="0" applyFill="0" applyAlignment="0" applyProtection="0"/>
    <xf numFmtId="0" fontId="158" fillId="0" borderId="2563" applyNumberFormat="0" applyFill="0" applyAlignment="0" applyProtection="0"/>
    <xf numFmtId="0" fontId="290" fillId="0" borderId="2563" applyNumberFormat="0" applyFill="0" applyAlignment="0" applyProtection="0">
      <alignment vertical="center"/>
    </xf>
    <xf numFmtId="0" fontId="6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158" fillId="0" borderId="2563" applyNumberFormat="0" applyFill="0" applyAlignment="0" applyProtection="0"/>
    <xf numFmtId="0" fontId="270" fillId="73" borderId="2832" applyNumberFormat="0" applyAlignment="0" applyProtection="0">
      <alignment vertical="center"/>
    </xf>
    <xf numFmtId="0" fontId="50" fillId="79" borderId="2802" applyNumberFormat="0" applyFont="0" applyAlignment="0" applyProtection="0"/>
    <xf numFmtId="0" fontId="270" fillId="73" borderId="2560" applyNumberFormat="0" applyAlignment="0" applyProtection="0">
      <alignment vertical="center"/>
    </xf>
    <xf numFmtId="0" fontId="210" fillId="73" borderId="2774" applyNumberFormat="0" applyAlignment="0" applyProtection="0">
      <alignment vertical="center"/>
    </xf>
    <xf numFmtId="0" fontId="50" fillId="79" borderId="2831" applyNumberFormat="0" applyFont="0" applyAlignment="0" applyProtection="0"/>
    <xf numFmtId="0" fontId="50" fillId="79" borderId="2831" applyNumberFormat="0" applyFont="0" applyAlignment="0" applyProtection="0"/>
    <xf numFmtId="0" fontId="256" fillId="63" borderId="2774" applyNumberFormat="0" applyAlignment="0" applyProtection="0">
      <alignment vertical="center"/>
    </xf>
    <xf numFmtId="0" fontId="290" fillId="0" borderId="2563" applyNumberFormat="0" applyFill="0" applyAlignment="0" applyProtection="0">
      <alignment vertical="center"/>
    </xf>
    <xf numFmtId="0" fontId="50" fillId="79" borderId="2812" applyNumberFormat="0" applyFont="0" applyAlignment="0" applyProtection="0"/>
    <xf numFmtId="0" fontId="201" fillId="79" borderId="2559" applyNumberFormat="0" applyFont="0" applyAlignment="0" applyProtection="0">
      <alignment vertical="center"/>
    </xf>
    <xf numFmtId="0" fontId="149" fillId="41" borderId="2800" applyNumberFormat="0" applyAlignment="0" applyProtection="0"/>
    <xf numFmtId="0" fontId="156" fillId="54" borderId="2803" applyNumberFormat="0" applyAlignment="0" applyProtection="0"/>
    <xf numFmtId="0" fontId="172" fillId="0" borderId="2844"/>
    <xf numFmtId="3" fontId="27" fillId="0" borderId="2836" applyNumberFormat="0" applyFont="0" applyFill="0" applyAlignment="0" applyProtection="0">
      <alignment vertical="center"/>
    </xf>
    <xf numFmtId="3" fontId="27" fillId="0" borderId="2836" applyNumberFormat="0" applyFont="0" applyFill="0" applyAlignment="0" applyProtection="0">
      <alignment vertical="center"/>
    </xf>
    <xf numFmtId="3" fontId="276" fillId="109" borderId="2823"/>
    <xf numFmtId="0" fontId="172" fillId="0" borderId="2824"/>
    <xf numFmtId="3" fontId="27" fillId="0" borderId="2817" applyNumberFormat="0" applyFont="0" applyFill="0" applyAlignment="0" applyProtection="0">
      <alignment vertical="center"/>
    </xf>
    <xf numFmtId="3" fontId="27" fillId="0" borderId="2817" applyNumberFormat="0" applyFont="0" applyFill="0" applyAlignment="0" applyProtection="0">
      <alignment vertical="center"/>
    </xf>
    <xf numFmtId="3" fontId="276" fillId="109" borderId="2804"/>
    <xf numFmtId="0" fontId="172" fillId="0" borderId="2805"/>
    <xf numFmtId="3" fontId="27" fillId="0" borderId="2797" applyNumberFormat="0" applyFont="0" applyFill="0" applyAlignment="0" applyProtection="0">
      <alignment vertical="center"/>
    </xf>
    <xf numFmtId="3" fontId="27" fillId="0" borderId="2797" applyNumberFormat="0" applyFont="0" applyFill="0" applyAlignment="0" applyProtection="0">
      <alignment vertical="center"/>
    </xf>
    <xf numFmtId="0" fontId="50" fillId="79" borderId="2831" applyNumberFormat="0" applyFont="0" applyAlignment="0" applyProtection="0"/>
    <xf numFmtId="0" fontId="54" fillId="73" borderId="2829" applyNumberFormat="0" applyAlignment="0" applyProtection="0"/>
    <xf numFmtId="0" fontId="156" fillId="54" borderId="2813" applyNumberFormat="0" applyAlignment="0" applyProtection="0"/>
    <xf numFmtId="0" fontId="149" fillId="41" borderId="2839" applyNumberFormat="0" applyAlignment="0" applyProtection="0"/>
    <xf numFmtId="3" fontId="276" fillId="109" borderId="2833"/>
    <xf numFmtId="0" fontId="50" fillId="79" borderId="2812" applyNumberFormat="0" applyFont="0" applyAlignment="0" applyProtection="0"/>
    <xf numFmtId="0" fontId="54" fillId="73" borderId="2839" applyNumberFormat="0" applyAlignment="0" applyProtection="0"/>
    <xf numFmtId="0" fontId="36" fillId="0" borderId="2817" applyNumberFormat="0" applyFill="0" applyBorder="0" applyAlignment="0" applyProtection="0"/>
    <xf numFmtId="0" fontId="270" fillId="73" borderId="2813" applyNumberFormat="0" applyAlignment="0" applyProtection="0">
      <alignment vertical="center"/>
    </xf>
    <xf numFmtId="0" fontId="210" fillId="73" borderId="2839" applyNumberFormat="0" applyAlignment="0" applyProtection="0">
      <alignment vertical="center"/>
    </xf>
    <xf numFmtId="0" fontId="149" fillId="41" borderId="2829" applyNumberFormat="0" applyAlignment="0" applyProtection="0"/>
    <xf numFmtId="37" fontId="172" fillId="105" borderId="2828">
      <alignment horizontal="center" vertical="center" wrapText="1"/>
    </xf>
    <xf numFmtId="0" fontId="149" fillId="41" borderId="2829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2831" applyNumberFormat="0" applyFont="0" applyAlignment="0" applyProtection="0"/>
    <xf numFmtId="0" fontId="158" fillId="0" borderId="2806" applyNumberFormat="0" applyFill="0" applyAlignment="0" applyProtection="0"/>
    <xf numFmtId="0" fontId="290" fillId="0" borderId="2806" applyNumberFormat="0" applyFill="0" applyAlignment="0" applyProtection="0">
      <alignment vertical="center"/>
    </xf>
    <xf numFmtId="0" fontId="68" fillId="0" borderId="2806" applyNumberFormat="0" applyFill="0" applyAlignment="0" applyProtection="0"/>
    <xf numFmtId="0" fontId="158" fillId="0" borderId="2806" applyNumberFormat="0" applyFill="0" applyAlignment="0" applyProtection="0"/>
    <xf numFmtId="0" fontId="290" fillId="0" borderId="2806" applyNumberFormat="0" applyFill="0" applyAlignment="0" applyProtection="0">
      <alignment vertical="center"/>
    </xf>
    <xf numFmtId="0" fontId="68" fillId="0" borderId="2806" applyNumberFormat="0" applyFill="0" applyAlignment="0" applyProtection="0"/>
    <xf numFmtId="0" fontId="158" fillId="0" borderId="2806" applyNumberFormat="0" applyFill="0" applyAlignment="0" applyProtection="0"/>
    <xf numFmtId="0" fontId="158" fillId="0" borderId="2806" applyNumberFormat="0" applyFill="0" applyAlignment="0" applyProtection="0"/>
    <xf numFmtId="0" fontId="158" fillId="0" borderId="2806" applyNumberFormat="0" applyFill="0" applyAlignment="0" applyProtection="0"/>
    <xf numFmtId="0" fontId="158" fillId="0" borderId="2806" applyNumberFormat="0" applyFill="0" applyAlignment="0" applyProtection="0"/>
    <xf numFmtId="0" fontId="158" fillId="0" borderId="2806" applyNumberFormat="0" applyFill="0" applyAlignment="0" applyProtection="0"/>
    <xf numFmtId="0" fontId="158" fillId="0" borderId="2806" applyNumberFormat="0" applyFill="0" applyAlignment="0" applyProtection="0"/>
    <xf numFmtId="0" fontId="270" fillId="73" borderId="2803" applyNumberFormat="0" applyAlignment="0" applyProtection="0">
      <alignment vertical="center"/>
    </xf>
    <xf numFmtId="0" fontId="210" fillId="73" borderId="2800" applyNumberFormat="0" applyAlignment="0" applyProtection="0">
      <alignment vertical="center"/>
    </xf>
    <xf numFmtId="0" fontId="62" fillId="63" borderId="2829" applyNumberFormat="0" applyAlignment="0" applyProtection="0"/>
    <xf numFmtId="0" fontId="256" fillId="63" borderId="2800" applyNumberFormat="0" applyAlignment="0" applyProtection="0">
      <alignment vertical="center"/>
    </xf>
    <xf numFmtId="0" fontId="290" fillId="0" borderId="2806" applyNumberFormat="0" applyFill="0" applyAlignment="0" applyProtection="0">
      <alignment vertical="center"/>
    </xf>
    <xf numFmtId="0" fontId="201" fillId="79" borderId="2802" applyNumberFormat="0" applyFont="0" applyAlignment="0" applyProtection="0">
      <alignment vertical="center"/>
    </xf>
    <xf numFmtId="0" fontId="50" fillId="79" borderId="2841" applyNumberFormat="0" applyFont="0" applyAlignment="0" applyProtection="0"/>
    <xf numFmtId="0" fontId="140" fillId="54" borderId="2839" applyNumberFormat="0" applyAlignment="0" applyProtection="0"/>
    <xf numFmtId="0" fontId="158" fillId="0" borderId="2816" applyNumberFormat="0" applyFill="0" applyAlignment="0" applyProtection="0"/>
    <xf numFmtId="0" fontId="290" fillId="0" borderId="2816" applyNumberFormat="0" applyFill="0" applyAlignment="0" applyProtection="0">
      <alignment vertical="center"/>
    </xf>
    <xf numFmtId="0" fontId="68" fillId="0" borderId="2816" applyNumberFormat="0" applyFill="0" applyAlignment="0" applyProtection="0"/>
    <xf numFmtId="0" fontId="158" fillId="0" borderId="2816" applyNumberFormat="0" applyFill="0" applyAlignment="0" applyProtection="0"/>
    <xf numFmtId="0" fontId="290" fillId="0" borderId="2816" applyNumberFormat="0" applyFill="0" applyAlignment="0" applyProtection="0">
      <alignment vertical="center"/>
    </xf>
    <xf numFmtId="0" fontId="68" fillId="0" borderId="2816" applyNumberFormat="0" applyFill="0" applyAlignment="0" applyProtection="0"/>
    <xf numFmtId="0" fontId="158" fillId="0" borderId="2816" applyNumberFormat="0" applyFill="0" applyAlignment="0" applyProtection="0"/>
    <xf numFmtId="0" fontId="158" fillId="0" borderId="2816" applyNumberFormat="0" applyFill="0" applyAlignment="0" applyProtection="0"/>
    <xf numFmtId="0" fontId="158" fillId="0" borderId="2816" applyNumberFormat="0" applyFill="0" applyAlignment="0" applyProtection="0"/>
    <xf numFmtId="0" fontId="158" fillId="0" borderId="2816" applyNumberFormat="0" applyFill="0" applyAlignment="0" applyProtection="0"/>
    <xf numFmtId="0" fontId="158" fillId="0" borderId="2816" applyNumberFormat="0" applyFill="0" applyAlignment="0" applyProtection="0"/>
    <xf numFmtId="0" fontId="158" fillId="0" borderId="2816" applyNumberFormat="0" applyFill="0" applyAlignment="0" applyProtection="0"/>
    <xf numFmtId="0" fontId="36" fillId="0" borderId="2836" applyNumberFormat="0" applyFill="0" applyBorder="0" applyAlignment="0" applyProtection="0"/>
    <xf numFmtId="0" fontId="270" fillId="73" borderId="2813" applyNumberFormat="0" applyAlignment="0" applyProtection="0">
      <alignment vertical="center"/>
    </xf>
    <xf numFmtId="0" fontId="210" fillId="73" borderId="2810" applyNumberFormat="0" applyAlignment="0" applyProtection="0">
      <alignment vertical="center"/>
    </xf>
    <xf numFmtId="0" fontId="149" fillId="41" borderId="2839" applyNumberFormat="0" applyAlignment="0" applyProtection="0"/>
    <xf numFmtId="0" fontId="256" fillId="63" borderId="2810" applyNumberFormat="0" applyAlignment="0" applyProtection="0">
      <alignment vertical="center"/>
    </xf>
    <xf numFmtId="0" fontId="290" fillId="0" borderId="2816" applyNumberFormat="0" applyFill="0" applyAlignment="0" applyProtection="0">
      <alignment vertical="center"/>
    </xf>
    <xf numFmtId="0" fontId="201" fillId="79" borderId="2812" applyNumberFormat="0" applyFont="0" applyAlignment="0" applyProtection="0">
      <alignment vertical="center"/>
    </xf>
    <xf numFmtId="0" fontId="158" fillId="0" borderId="2825" applyNumberFormat="0" applyFill="0" applyAlignment="0" applyProtection="0"/>
    <xf numFmtId="0" fontId="290" fillId="0" borderId="2825" applyNumberFormat="0" applyFill="0" applyAlignment="0" applyProtection="0">
      <alignment vertical="center"/>
    </xf>
    <xf numFmtId="0" fontId="68" fillId="0" borderId="2825" applyNumberFormat="0" applyFill="0" applyAlignment="0" applyProtection="0"/>
    <xf numFmtId="0" fontId="158" fillId="0" borderId="2825" applyNumberFormat="0" applyFill="0" applyAlignment="0" applyProtection="0"/>
    <xf numFmtId="0" fontId="290" fillId="0" borderId="2825" applyNumberFormat="0" applyFill="0" applyAlignment="0" applyProtection="0">
      <alignment vertical="center"/>
    </xf>
    <xf numFmtId="0" fontId="68" fillId="0" borderId="2825" applyNumberFormat="0" applyFill="0" applyAlignment="0" applyProtection="0"/>
    <xf numFmtId="0" fontId="158" fillId="0" borderId="2825" applyNumberFormat="0" applyFill="0" applyAlignment="0" applyProtection="0"/>
    <xf numFmtId="0" fontId="158" fillId="0" borderId="2825" applyNumberFormat="0" applyFill="0" applyAlignment="0" applyProtection="0"/>
    <xf numFmtId="0" fontId="158" fillId="0" borderId="2825" applyNumberFormat="0" applyFill="0" applyAlignment="0" applyProtection="0"/>
    <xf numFmtId="0" fontId="158" fillId="0" borderId="2825" applyNumberFormat="0" applyFill="0" applyAlignment="0" applyProtection="0"/>
    <xf numFmtId="0" fontId="158" fillId="0" borderId="2825" applyNumberFormat="0" applyFill="0" applyAlignment="0" applyProtection="0"/>
    <xf numFmtId="0" fontId="158" fillId="0" borderId="2825" applyNumberFormat="0" applyFill="0" applyAlignment="0" applyProtection="0"/>
    <xf numFmtId="5" fontId="209" fillId="0" borderId="2781" applyAlignment="0" applyProtection="0"/>
    <xf numFmtId="0" fontId="270" fillId="73" borderId="2822" applyNumberFormat="0" applyAlignment="0" applyProtection="0">
      <alignment vertical="center"/>
    </xf>
    <xf numFmtId="0" fontId="290" fillId="0" borderId="2825" applyNumberFormat="0" applyFill="0" applyAlignment="0" applyProtection="0">
      <alignment vertical="center"/>
    </xf>
    <xf numFmtId="0" fontId="201" fillId="79" borderId="2821" applyNumberFormat="0" applyFont="0" applyAlignment="0" applyProtection="0">
      <alignment vertical="center"/>
    </xf>
    <xf numFmtId="0" fontId="158" fillId="0" borderId="2835" applyNumberFormat="0" applyFill="0" applyAlignment="0" applyProtection="0"/>
    <xf numFmtId="0" fontId="158" fillId="0" borderId="2835" applyNumberFormat="0" applyFill="0" applyAlignment="0" applyProtection="0"/>
    <xf numFmtId="0" fontId="158" fillId="0" borderId="2835" applyNumberFormat="0" applyFill="0" applyAlignment="0" applyProtection="0"/>
    <xf numFmtId="0" fontId="158" fillId="0" borderId="2835" applyNumberFormat="0" applyFill="0" applyAlignment="0" applyProtection="0"/>
    <xf numFmtId="0" fontId="270" fillId="73" borderId="2832" applyNumberFormat="0" applyAlignment="0" applyProtection="0">
      <alignment vertical="center"/>
    </xf>
    <xf numFmtId="0" fontId="210" fillId="73" borderId="2829" applyNumberFormat="0" applyAlignment="0" applyProtection="0">
      <alignment vertical="center"/>
    </xf>
    <xf numFmtId="0" fontId="256" fillId="63" borderId="2829" applyNumberFormat="0" applyAlignment="0" applyProtection="0">
      <alignment vertical="center"/>
    </xf>
    <xf numFmtId="0" fontId="290" fillId="0" borderId="2835" applyNumberFormat="0" applyFill="0" applyAlignment="0" applyProtection="0">
      <alignment vertical="center"/>
    </xf>
    <xf numFmtId="0" fontId="201" fillId="79" borderId="2831" applyNumberFormat="0" applyFont="0" applyAlignment="0" applyProtection="0">
      <alignment vertical="center"/>
    </xf>
    <xf numFmtId="0" fontId="158" fillId="0" borderId="2845" applyNumberFormat="0" applyFill="0" applyAlignment="0" applyProtection="0"/>
    <xf numFmtId="0" fontId="290" fillId="0" borderId="2845" applyNumberFormat="0" applyFill="0" applyAlignment="0" applyProtection="0">
      <alignment vertical="center"/>
    </xf>
    <xf numFmtId="0" fontId="68" fillId="0" borderId="2845" applyNumberFormat="0" applyFill="0" applyAlignment="0" applyProtection="0"/>
    <xf numFmtId="0" fontId="158" fillId="0" borderId="2845" applyNumberFormat="0" applyFill="0" applyAlignment="0" applyProtection="0"/>
    <xf numFmtId="0" fontId="290" fillId="0" borderId="2845" applyNumberFormat="0" applyFill="0" applyAlignment="0" applyProtection="0">
      <alignment vertical="center"/>
    </xf>
    <xf numFmtId="0" fontId="68" fillId="0" borderId="2845" applyNumberFormat="0" applyFill="0" applyAlignment="0" applyProtection="0"/>
    <xf numFmtId="0" fontId="158" fillId="0" borderId="2845" applyNumberFormat="0" applyFill="0" applyAlignment="0" applyProtection="0"/>
    <xf numFmtId="0" fontId="158" fillId="0" borderId="2845" applyNumberFormat="0" applyFill="0" applyAlignment="0" applyProtection="0"/>
    <xf numFmtId="0" fontId="158" fillId="0" borderId="2845" applyNumberFormat="0" applyFill="0" applyAlignment="0" applyProtection="0"/>
    <xf numFmtId="0" fontId="158" fillId="0" borderId="2845" applyNumberFormat="0" applyFill="0" applyAlignment="0" applyProtection="0"/>
    <xf numFmtId="0" fontId="158" fillId="0" borderId="2845" applyNumberFormat="0" applyFill="0" applyAlignment="0" applyProtection="0"/>
    <xf numFmtId="0" fontId="158" fillId="0" borderId="2845" applyNumberFormat="0" applyFill="0" applyAlignment="0" applyProtection="0"/>
    <xf numFmtId="0" fontId="270" fillId="73" borderId="2842" applyNumberFormat="0" applyAlignment="0" applyProtection="0">
      <alignment vertical="center"/>
    </xf>
    <xf numFmtId="0" fontId="210" fillId="73" borderId="2839" applyNumberFormat="0" applyAlignment="0" applyProtection="0">
      <alignment vertical="center"/>
    </xf>
    <xf numFmtId="0" fontId="256" fillId="63" borderId="2839" applyNumberFormat="0" applyAlignment="0" applyProtection="0">
      <alignment vertical="center"/>
    </xf>
    <xf numFmtId="0" fontId="290" fillId="0" borderId="2845" applyNumberFormat="0" applyFill="0" applyAlignment="0" applyProtection="0">
      <alignment vertical="center"/>
    </xf>
    <xf numFmtId="0" fontId="201" fillId="79" borderId="2841" applyNumberFormat="0" applyFont="0" applyAlignment="0" applyProtection="0">
      <alignment vertical="center"/>
    </xf>
    <xf numFmtId="0" fontId="158" fillId="0" borderId="2865" applyNumberFormat="0" applyFill="0" applyAlignment="0" applyProtection="0"/>
    <xf numFmtId="0" fontId="290" fillId="0" borderId="2865" applyNumberFormat="0" applyFill="0" applyAlignment="0" applyProtection="0">
      <alignment vertical="center"/>
    </xf>
    <xf numFmtId="0" fontId="50" fillId="79" borderId="2861" applyNumberFormat="0" applyFont="0" applyAlignment="0" applyProtection="0"/>
    <xf numFmtId="0" fontId="149" fillId="41" borderId="2898" applyNumberFormat="0" applyAlignment="0" applyProtection="0"/>
    <xf numFmtId="0" fontId="149" fillId="41" borderId="2859" applyNumberForma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9" fillId="56" borderId="2861" applyNumberFormat="0" applyAlignment="0" applyProtection="0"/>
    <xf numFmtId="0" fontId="158" fillId="0" borderId="2904" applyNumberFormat="0" applyFill="0" applyAlignment="0" applyProtection="0"/>
    <xf numFmtId="0" fontId="62" fillId="63" borderId="2879" applyNumberFormat="0" applyAlignment="0" applyProtection="0"/>
    <xf numFmtId="0" fontId="172" fillId="0" borderId="2864"/>
    <xf numFmtId="0" fontId="156" fillId="54" borderId="2872" applyNumberFormat="0" applyAlignment="0" applyProtection="0"/>
    <xf numFmtId="0" fontId="156" fillId="54" borderId="2872" applyNumberFormat="0" applyAlignment="0" applyProtection="0"/>
    <xf numFmtId="0" fontId="156" fillId="54" borderId="2872" applyNumberFormat="0" applyAlignment="0" applyProtection="0"/>
    <xf numFmtId="0" fontId="156" fillId="54" borderId="2872" applyNumberFormat="0" applyAlignment="0" applyProtection="0"/>
    <xf numFmtId="0" fontId="66" fillId="73" borderId="2872" applyNumberFormat="0" applyAlignment="0" applyProtection="0"/>
    <xf numFmtId="0" fontId="270" fillId="73" borderId="2872" applyNumberFormat="0" applyAlignment="0" applyProtection="0">
      <alignment vertical="center"/>
    </xf>
    <xf numFmtId="0" fontId="156" fillId="54" borderId="2872" applyNumberFormat="0" applyAlignment="0" applyProtection="0"/>
    <xf numFmtId="0" fontId="66" fillId="73" borderId="2872" applyNumberFormat="0" applyAlignment="0" applyProtection="0"/>
    <xf numFmtId="0" fontId="270" fillId="73" borderId="2872" applyNumberFormat="0" applyAlignment="0" applyProtection="0">
      <alignment vertical="center"/>
    </xf>
    <xf numFmtId="0" fontId="156" fillId="54" borderId="2872" applyNumberForma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201" fillId="79" borderId="2871" applyNumberFormat="0" applyFont="0" applyAlignment="0" applyProtection="0">
      <alignment vertical="center"/>
    </xf>
    <xf numFmtId="0" fontId="50" fillId="79" borderId="2871" applyNumberFormat="0" applyFont="0" applyAlignment="0" applyProtection="0"/>
    <xf numFmtId="0" fontId="201" fillId="79" borderId="2871" applyNumberFormat="0" applyFont="0" applyAlignment="0" applyProtection="0">
      <alignment vertical="center"/>
    </xf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9" fillId="56" borderId="2871" applyNumberForma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50" fillId="79" borderId="2871" applyNumberFormat="0" applyFont="0" applyAlignment="0" applyProtection="0"/>
    <xf numFmtId="0" fontId="156" fillId="54" borderId="2891" applyNumberFormat="0" applyAlignment="0" applyProtection="0"/>
    <xf numFmtId="0" fontId="156" fillId="54" borderId="2891" applyNumberFormat="0" applyAlignment="0" applyProtection="0"/>
    <xf numFmtId="0" fontId="156" fillId="54" borderId="2891" applyNumberFormat="0" applyAlignment="0" applyProtection="0"/>
    <xf numFmtId="0" fontId="156" fillId="54" borderId="2891" applyNumberFormat="0" applyAlignment="0" applyProtection="0"/>
    <xf numFmtId="0" fontId="66" fillId="73" borderId="2891" applyNumberFormat="0" applyAlignment="0" applyProtection="0"/>
    <xf numFmtId="0" fontId="270" fillId="73" borderId="2891" applyNumberFormat="0" applyAlignment="0" applyProtection="0">
      <alignment vertical="center"/>
    </xf>
    <xf numFmtId="0" fontId="270" fillId="73" borderId="2891" applyNumberFormat="0" applyAlignment="0" applyProtection="0">
      <alignment vertical="center"/>
    </xf>
    <xf numFmtId="0" fontId="156" fillId="54" borderId="2891" applyNumberForma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201" fillId="79" borderId="2890" applyNumberFormat="0" applyFont="0" applyAlignment="0" applyProtection="0">
      <alignment vertical="center"/>
    </xf>
    <xf numFmtId="0" fontId="201" fillId="79" borderId="2890" applyNumberFormat="0" applyFont="0" applyAlignment="0" applyProtection="0">
      <alignment vertical="center"/>
    </xf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9" fillId="56" borderId="2890" applyNumberForma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50" fillId="79" borderId="2890" applyNumberFormat="0" applyFon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66" fillId="73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156" fillId="54" borderId="2911" applyNumberFormat="0" applyAlignment="0" applyProtection="0"/>
    <xf numFmtId="0" fontId="66" fillId="73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156" fillId="54" borderId="2911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201" fillId="79" borderId="2910" applyNumberFormat="0" applyFont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5" fontId="209" fillId="0" borderId="2781" applyAlignment="0" applyProtection="0"/>
    <xf numFmtId="5" fontId="209" fillId="0" borderId="2781" applyAlignment="0" applyProtection="0"/>
    <xf numFmtId="5" fontId="209" fillId="0" borderId="2781" applyAlignment="0" applyProtection="0"/>
    <xf numFmtId="0" fontId="140" fillId="54" borderId="2859" applyNumberFormat="0" applyAlignment="0" applyProtection="0"/>
    <xf numFmtId="0" fontId="210" fillId="73" borderId="2859" applyNumberFormat="0" applyAlignment="0" applyProtection="0">
      <alignment vertical="center"/>
    </xf>
    <xf numFmtId="0" fontId="54" fillId="73" borderId="2859" applyNumberFormat="0" applyAlignment="0" applyProtection="0"/>
    <xf numFmtId="0" fontId="140" fillId="54" borderId="2859" applyNumberFormat="0" applyAlignment="0" applyProtection="0"/>
    <xf numFmtId="0" fontId="210" fillId="73" borderId="2859" applyNumberFormat="0" applyAlignment="0" applyProtection="0">
      <alignment vertical="center"/>
    </xf>
    <xf numFmtId="0" fontId="54" fillId="73" borderId="2859" applyNumberFormat="0" applyAlignment="0" applyProtection="0"/>
    <xf numFmtId="0" fontId="140" fillId="54" borderId="2859" applyNumberFormat="0" applyAlignment="0" applyProtection="0"/>
    <xf numFmtId="0" fontId="140" fillId="54" borderId="2859" applyNumberFormat="0" applyAlignment="0" applyProtection="0"/>
    <xf numFmtId="0" fontId="140" fillId="54" borderId="2859" applyNumberFormat="0" applyAlignment="0" applyProtection="0"/>
    <xf numFmtId="0" fontId="140" fillId="54" borderId="2859" applyNumberFormat="0" applyAlignment="0" applyProtection="0"/>
    <xf numFmtId="0" fontId="140" fillId="54" borderId="2859" applyNumberFormat="0" applyAlignment="0" applyProtection="0"/>
    <xf numFmtId="0" fontId="140" fillId="54" borderId="2859" applyNumberFormat="0" applyAlignment="0" applyProtection="0"/>
    <xf numFmtId="0" fontId="140" fillId="54" borderId="2879" applyNumberFormat="0" applyAlignment="0" applyProtection="0"/>
    <xf numFmtId="0" fontId="210" fillId="73" borderId="2879" applyNumberFormat="0" applyAlignment="0" applyProtection="0">
      <alignment vertical="center"/>
    </xf>
    <xf numFmtId="0" fontId="54" fillId="73" borderId="2879" applyNumberFormat="0" applyAlignment="0" applyProtection="0"/>
    <xf numFmtId="0" fontId="140" fillId="54" borderId="2879" applyNumberFormat="0" applyAlignment="0" applyProtection="0"/>
    <xf numFmtId="0" fontId="210" fillId="73" borderId="2879" applyNumberFormat="0" applyAlignment="0" applyProtection="0">
      <alignment vertical="center"/>
    </xf>
    <xf numFmtId="0" fontId="140" fillId="54" borderId="2879" applyNumberFormat="0" applyAlignment="0" applyProtection="0"/>
    <xf numFmtId="0" fontId="140" fillId="54" borderId="2879" applyNumberFormat="0" applyAlignment="0" applyProtection="0"/>
    <xf numFmtId="0" fontId="140" fillId="54" borderId="2879" applyNumberFormat="0" applyAlignment="0" applyProtection="0"/>
    <xf numFmtId="0" fontId="140" fillId="54" borderId="2879" applyNumberFormat="0" applyAlignment="0" applyProtection="0"/>
    <xf numFmtId="0" fontId="140" fillId="54" borderId="2879" applyNumberFormat="0" applyAlignment="0" applyProtection="0"/>
    <xf numFmtId="0" fontId="140" fillId="54" borderId="2879" applyNumberFormat="0" applyAlignment="0" applyProtection="0"/>
    <xf numFmtId="0" fontId="140" fillId="54" borderId="2898" applyNumberFormat="0" applyAlignment="0" applyProtection="0"/>
    <xf numFmtId="0" fontId="210" fillId="73" borderId="2898" applyNumberFormat="0" applyAlignment="0" applyProtection="0">
      <alignment vertical="center"/>
    </xf>
    <xf numFmtId="0" fontId="140" fillId="54" borderId="2898" applyNumberFormat="0" applyAlignment="0" applyProtection="0"/>
    <xf numFmtId="0" fontId="210" fillId="73" borderId="2898" applyNumberFormat="0" applyAlignment="0" applyProtection="0">
      <alignment vertical="center"/>
    </xf>
    <xf numFmtId="0" fontId="54" fillId="73" borderId="2898" applyNumberFormat="0" applyAlignment="0" applyProtection="0"/>
    <xf numFmtId="0" fontId="140" fillId="54" borderId="2898" applyNumberFormat="0" applyAlignment="0" applyProtection="0"/>
    <xf numFmtId="0" fontId="140" fillId="54" borderId="2898" applyNumberFormat="0" applyAlignment="0" applyProtection="0"/>
    <xf numFmtId="0" fontId="140" fillId="54" borderId="2898" applyNumberFormat="0" applyAlignment="0" applyProtection="0"/>
    <xf numFmtId="0" fontId="140" fillId="54" borderId="2898" applyNumberFormat="0" applyAlignment="0" applyProtection="0"/>
    <xf numFmtId="0" fontId="262" fillId="107" borderId="2870">
      <alignment textRotation="90"/>
    </xf>
    <xf numFmtId="0" fontId="149" fillId="41" borderId="2869" applyNumberFormat="0" applyAlignment="0" applyProtection="0"/>
    <xf numFmtId="0" fontId="149" fillId="41" borderId="2869" applyNumberFormat="0" applyAlignment="0" applyProtection="0"/>
    <xf numFmtId="0" fontId="149" fillId="41" borderId="2869" applyNumberFormat="0" applyAlignment="0" applyProtection="0"/>
    <xf numFmtId="0" fontId="149" fillId="41" borderId="2869" applyNumberFormat="0" applyAlignment="0" applyProtection="0"/>
    <xf numFmtId="0" fontId="149" fillId="41" borderId="2869" applyNumberFormat="0" applyAlignment="0" applyProtection="0"/>
    <xf numFmtId="0" fontId="62" fillId="63" borderId="2869" applyNumberFormat="0" applyAlignment="0" applyProtection="0"/>
    <xf numFmtId="0" fontId="256" fillId="63" borderId="2869" applyNumberFormat="0" applyAlignment="0" applyProtection="0">
      <alignment vertical="center"/>
    </xf>
    <xf numFmtId="0" fontId="149" fillId="41" borderId="2869" applyNumberFormat="0" applyAlignment="0" applyProtection="0"/>
    <xf numFmtId="0" fontId="62" fillId="63" borderId="2869" applyNumberFormat="0" applyAlignment="0" applyProtection="0"/>
    <xf numFmtId="0" fontId="256" fillId="63" borderId="2869" applyNumberFormat="0" applyAlignment="0" applyProtection="0">
      <alignment vertical="center"/>
    </xf>
    <xf numFmtId="0" fontId="149" fillId="41" borderId="2869" applyNumberFormat="0" applyAlignment="0" applyProtection="0"/>
    <xf numFmtId="10" fontId="41" fillId="35" borderId="2866" applyNumberFormat="0" applyBorder="0" applyAlignment="0" applyProtection="0"/>
    <xf numFmtId="10" fontId="41" fillId="35" borderId="2866" applyNumberFormat="0" applyBorder="0" applyAlignment="0" applyProtection="0"/>
    <xf numFmtId="0" fontId="262" fillId="107" borderId="2889">
      <alignment textRotation="90"/>
    </xf>
    <xf numFmtId="0" fontId="262" fillId="107" borderId="2909">
      <alignment textRotation="90"/>
    </xf>
    <xf numFmtId="37" fontId="172" fillId="105" borderId="2868">
      <alignment horizontal="center" vertical="center" wrapText="1"/>
    </xf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10" fontId="30" fillId="35" borderId="2886" applyNumberFormat="0" applyBorder="0" applyAlignment="0" applyProtection="0"/>
    <xf numFmtId="10" fontId="41" fillId="35" borderId="2886" applyNumberFormat="0" applyBorder="0" applyAlignment="0" applyProtection="0"/>
    <xf numFmtId="10" fontId="41" fillId="35" borderId="2886" applyNumberFormat="0" applyBorder="0" applyAlignment="0" applyProtection="0"/>
    <xf numFmtId="0" fontId="149" fillId="41" borderId="2908" applyNumberFormat="0" applyAlignment="0" applyProtection="0"/>
    <xf numFmtId="0" fontId="62" fillId="63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149" fillId="41" borderId="2908" applyNumberFormat="0" applyAlignment="0" applyProtection="0"/>
    <xf numFmtId="0" fontId="62" fillId="63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149" fillId="41" borderId="2908" applyNumberFormat="0" applyAlignment="0" applyProtection="0"/>
    <xf numFmtId="10" fontId="41" fillId="35" borderId="2905" applyNumberFormat="0" applyBorder="0" applyAlignment="0" applyProtection="0"/>
    <xf numFmtId="10" fontId="41" fillId="35" borderId="2905" applyNumberFormat="0" applyBorder="0" applyAlignment="0" applyProtection="0"/>
    <xf numFmtId="37" fontId="172" fillId="105" borderId="2888">
      <alignment horizontal="center" vertical="center" wrapText="1"/>
    </xf>
    <xf numFmtId="5" fontId="209" fillId="0" borderId="2781" applyAlignment="0" applyProtection="0"/>
    <xf numFmtId="37" fontId="172" fillId="105" borderId="2907">
      <alignment horizontal="center" vertical="center" wrapText="1"/>
    </xf>
    <xf numFmtId="0" fontId="42" fillId="0" borderId="2867">
      <alignment horizontal="left" vertical="center"/>
    </xf>
    <xf numFmtId="0" fontId="44" fillId="0" borderId="2867">
      <alignment horizontal="left" vertical="center"/>
    </xf>
    <xf numFmtId="0" fontId="140" fillId="54" borderId="2849" applyNumberFormat="0" applyAlignment="0" applyProtection="0"/>
    <xf numFmtId="0" fontId="210" fillId="73" borderId="2849" applyNumberFormat="0" applyAlignment="0" applyProtection="0">
      <alignment vertical="center"/>
    </xf>
    <xf numFmtId="0" fontId="54" fillId="73" borderId="2849" applyNumberFormat="0" applyAlignment="0" applyProtection="0"/>
    <xf numFmtId="0" fontId="140" fillId="54" borderId="2849" applyNumberFormat="0" applyAlignment="0" applyProtection="0"/>
    <xf numFmtId="0" fontId="210" fillId="73" borderId="2849" applyNumberFormat="0" applyAlignment="0" applyProtection="0">
      <alignment vertical="center"/>
    </xf>
    <xf numFmtId="0" fontId="54" fillId="73" borderId="2849" applyNumberFormat="0" applyAlignment="0" applyProtection="0"/>
    <xf numFmtId="0" fontId="140" fillId="54" borderId="2849" applyNumberFormat="0" applyAlignment="0" applyProtection="0"/>
    <xf numFmtId="0" fontId="140" fillId="54" borderId="2849" applyNumberFormat="0" applyAlignment="0" applyProtection="0"/>
    <xf numFmtId="0" fontId="140" fillId="54" borderId="2849" applyNumberFormat="0" applyAlignment="0" applyProtection="0"/>
    <xf numFmtId="0" fontId="140" fillId="54" borderId="2849" applyNumberFormat="0" applyAlignment="0" applyProtection="0"/>
    <xf numFmtId="0" fontId="140" fillId="54" borderId="2849" applyNumberFormat="0" applyAlignment="0" applyProtection="0"/>
    <xf numFmtId="0" fontId="140" fillId="54" borderId="2849" applyNumberFormat="0" applyAlignment="0" applyProtection="0"/>
    <xf numFmtId="0" fontId="42" fillId="0" borderId="2887">
      <alignment horizontal="left" vertical="center"/>
    </xf>
    <xf numFmtId="0" fontId="44" fillId="0" borderId="2887">
      <alignment horizontal="left" vertical="center"/>
    </xf>
    <xf numFmtId="0" fontId="42" fillId="0" borderId="2906">
      <alignment horizontal="left" vertical="center"/>
    </xf>
    <xf numFmtId="0" fontId="44" fillId="0" borderId="2906">
      <alignment horizontal="left" vertical="center"/>
    </xf>
    <xf numFmtId="0" fontId="36" fillId="0" borderId="2866" applyNumberFormat="0" applyFill="0" applyBorder="0" applyAlignment="0" applyProtection="0"/>
    <xf numFmtId="227" fontId="215" fillId="0" borderId="2781" applyFill="0" applyProtection="0"/>
    <xf numFmtId="227" fontId="215" fillId="0" borderId="2781" applyFill="0" applyProtection="0"/>
    <xf numFmtId="227" fontId="215" fillId="0" borderId="2781" applyFill="0" applyProtection="0"/>
    <xf numFmtId="227" fontId="215" fillId="0" borderId="2781" applyFill="0" applyProtection="0"/>
    <xf numFmtId="227" fontId="215" fillId="0" borderId="2781" applyFill="0" applyProtection="0"/>
    <xf numFmtId="0" fontId="36" fillId="0" borderId="2895" applyNumberFormat="0" applyFill="0" applyBorder="0" applyAlignment="0" applyProtection="0"/>
    <xf numFmtId="0" fontId="36" fillId="0" borderId="2856" applyNumberFormat="0" applyFill="0" applyBorder="0" applyAlignment="0" applyProtection="0"/>
    <xf numFmtId="0" fontId="44" fillId="0" borderId="2896">
      <alignment horizontal="left" vertical="center"/>
    </xf>
    <xf numFmtId="0" fontId="42" fillId="0" borderId="2896">
      <alignment horizontal="left" vertical="center"/>
    </xf>
    <xf numFmtId="0" fontId="42" fillId="0" borderId="2877">
      <alignment horizontal="left" vertical="center"/>
    </xf>
    <xf numFmtId="0" fontId="44" fillId="0" borderId="2857">
      <alignment horizontal="left" vertical="center"/>
    </xf>
    <xf numFmtId="0" fontId="42" fillId="0" borderId="2857">
      <alignment horizontal="left" vertical="center"/>
    </xf>
    <xf numFmtId="10" fontId="41" fillId="35" borderId="2895" applyNumberFormat="0" applyBorder="0" applyAlignment="0" applyProtection="0"/>
    <xf numFmtId="10" fontId="30" fillId="35" borderId="2895" applyNumberFormat="0" applyBorder="0" applyAlignment="0" applyProtection="0"/>
    <xf numFmtId="0" fontId="256" fillId="63" borderId="2898" applyNumberFormat="0" applyAlignment="0" applyProtection="0">
      <alignment vertical="center"/>
    </xf>
    <xf numFmtId="0" fontId="149" fillId="41" borderId="2898" applyNumberFormat="0" applyAlignment="0" applyProtection="0"/>
    <xf numFmtId="0" fontId="256" fillId="63" borderId="2898" applyNumberFormat="0" applyAlignment="0" applyProtection="0">
      <alignment vertical="center"/>
    </xf>
    <xf numFmtId="0" fontId="62" fillId="63" borderId="2898" applyNumberFormat="0" applyAlignment="0" applyProtection="0"/>
    <xf numFmtId="0" fontId="149" fillId="41" borderId="2898" applyNumberFormat="0" applyAlignment="0" applyProtection="0"/>
    <xf numFmtId="0" fontId="149" fillId="41" borderId="2898" applyNumberFormat="0" applyAlignment="0" applyProtection="0"/>
    <xf numFmtId="0" fontId="149" fillId="41" borderId="2898" applyNumberFormat="0" applyAlignment="0" applyProtection="0"/>
    <xf numFmtId="0" fontId="149" fillId="41" borderId="2898" applyNumberFormat="0" applyAlignment="0" applyProtection="0"/>
    <xf numFmtId="37" fontId="172" fillId="105" borderId="2878">
      <alignment horizontal="center" vertical="center" wrapText="1"/>
    </xf>
    <xf numFmtId="0" fontId="262" fillId="107" borderId="2899">
      <alignment textRotation="90"/>
    </xf>
    <xf numFmtId="10" fontId="41" fillId="35" borderId="2876" applyNumberFormat="0" applyBorder="0" applyAlignment="0" applyProtection="0"/>
    <xf numFmtId="10" fontId="41" fillId="35" borderId="2876" applyNumberFormat="0" applyBorder="0" applyAlignment="0" applyProtection="0"/>
    <xf numFmtId="10" fontId="30" fillId="35" borderId="2876" applyNumberFormat="0" applyBorder="0" applyAlignment="0" applyProtection="0"/>
    <xf numFmtId="0" fontId="149" fillId="41" borderId="2879" applyNumberFormat="0" applyAlignment="0" applyProtection="0"/>
    <xf numFmtId="0" fontId="256" fillId="63" borderId="2879" applyNumberFormat="0" applyAlignment="0" applyProtection="0">
      <alignment vertical="center"/>
    </xf>
    <xf numFmtId="0" fontId="62" fillId="63" borderId="2879" applyNumberFormat="0" applyAlignment="0" applyProtection="0"/>
    <xf numFmtId="0" fontId="149" fillId="41" borderId="2879" applyNumberFormat="0" applyAlignment="0" applyProtection="0"/>
    <xf numFmtId="37" fontId="172" fillId="105" borderId="2858">
      <alignment horizontal="center" vertical="center" wrapText="1"/>
    </xf>
    <xf numFmtId="0" fontId="149" fillId="41" borderId="2879" applyNumberFormat="0" applyAlignment="0" applyProtection="0"/>
    <xf numFmtId="0" fontId="149" fillId="41" borderId="2879" applyNumberFormat="0" applyAlignment="0" applyProtection="0"/>
    <xf numFmtId="0" fontId="149" fillId="41" borderId="2879" applyNumberFormat="0" applyAlignment="0" applyProtection="0"/>
    <xf numFmtId="0" fontId="149" fillId="41" borderId="2879" applyNumberFormat="0" applyAlignment="0" applyProtection="0"/>
    <xf numFmtId="0" fontId="149" fillId="41" borderId="2879" applyNumberFormat="0" applyAlignment="0" applyProtection="0"/>
    <xf numFmtId="10" fontId="41" fillId="35" borderId="2856" applyNumberFormat="0" applyBorder="0" applyAlignment="0" applyProtection="0"/>
    <xf numFmtId="10" fontId="41" fillId="35" borderId="2856" applyNumberFormat="0" applyBorder="0" applyAlignment="0" applyProtection="0"/>
    <xf numFmtId="10" fontId="30" fillId="35" borderId="2856" applyNumberFormat="0" applyBorder="0" applyAlignment="0" applyProtection="0"/>
    <xf numFmtId="0" fontId="149" fillId="41" borderId="2859" applyNumberFormat="0" applyAlignment="0" applyProtection="0"/>
    <xf numFmtId="0" fontId="256" fillId="63" borderId="2859" applyNumberFormat="0" applyAlignment="0" applyProtection="0">
      <alignment vertical="center"/>
    </xf>
    <xf numFmtId="0" fontId="62" fillId="63" borderId="2859" applyNumberFormat="0" applyAlignment="0" applyProtection="0"/>
    <xf numFmtId="0" fontId="149" fillId="41" borderId="2859" applyNumberFormat="0" applyAlignment="0" applyProtection="0"/>
    <xf numFmtId="0" fontId="256" fillId="63" borderId="2859" applyNumberFormat="0" applyAlignment="0" applyProtection="0">
      <alignment vertical="center"/>
    </xf>
    <xf numFmtId="0" fontId="62" fillId="63" borderId="2859" applyNumberFormat="0" applyAlignment="0" applyProtection="0"/>
    <xf numFmtId="0" fontId="149" fillId="41" borderId="2859" applyNumberFormat="0" applyAlignment="0" applyProtection="0"/>
    <xf numFmtId="0" fontId="149" fillId="41" borderId="2859" applyNumberFormat="0" applyAlignment="0" applyProtection="0"/>
    <xf numFmtId="0" fontId="149" fillId="41" borderId="2859" applyNumberFormat="0" applyAlignment="0" applyProtection="0"/>
    <xf numFmtId="0" fontId="149" fillId="41" borderId="2859" applyNumberFormat="0" applyAlignment="0" applyProtection="0"/>
    <xf numFmtId="0" fontId="149" fillId="41" borderId="2859" applyNumberFormat="0" applyAlignment="0" applyProtection="0"/>
    <xf numFmtId="0" fontId="262" fillId="107" borderId="2880">
      <alignment textRotation="90"/>
    </xf>
    <xf numFmtId="0" fontId="262" fillId="107" borderId="2860">
      <alignment textRotation="90"/>
    </xf>
    <xf numFmtId="227" fontId="215" fillId="0" borderId="2781" applyFill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54" fillId="73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140" fillId="54" borderId="2908" applyNumberFormat="0" applyAlignment="0" applyProtection="0"/>
    <xf numFmtId="0" fontId="36" fillId="0" borderId="2846" applyNumberFormat="0" applyFill="0" applyBorder="0" applyAlignment="0" applyProtection="0"/>
    <xf numFmtId="0" fontId="140" fillId="54" borderId="2869" applyNumberFormat="0" applyAlignment="0" applyProtection="0"/>
    <xf numFmtId="0" fontId="140" fillId="54" borderId="2869" applyNumberFormat="0" applyAlignment="0" applyProtection="0"/>
    <xf numFmtId="0" fontId="140" fillId="54" borderId="2869" applyNumberFormat="0" applyAlignment="0" applyProtection="0"/>
    <xf numFmtId="0" fontId="140" fillId="54" borderId="2869" applyNumberFormat="0" applyAlignment="0" applyProtection="0"/>
    <xf numFmtId="0" fontId="140" fillId="54" borderId="2869" applyNumberFormat="0" applyAlignment="0" applyProtection="0"/>
    <xf numFmtId="0" fontId="140" fillId="54" borderId="2869" applyNumberFormat="0" applyAlignment="0" applyProtection="0"/>
    <xf numFmtId="0" fontId="210" fillId="73" borderId="2869" applyNumberFormat="0" applyAlignment="0" applyProtection="0">
      <alignment vertical="center"/>
    </xf>
    <xf numFmtId="0" fontId="140" fillId="54" borderId="2869" applyNumberFormat="0" applyAlignment="0" applyProtection="0"/>
    <xf numFmtId="0" fontId="54" fillId="73" borderId="2869" applyNumberFormat="0" applyAlignment="0" applyProtection="0"/>
    <xf numFmtId="0" fontId="210" fillId="73" borderId="2869" applyNumberFormat="0" applyAlignment="0" applyProtection="0">
      <alignment vertical="center"/>
    </xf>
    <xf numFmtId="0" fontId="140" fillId="54" borderId="2869" applyNumberFormat="0" applyAlignment="0" applyProtection="0"/>
    <xf numFmtId="5" fontId="209" fillId="0" borderId="2781" applyAlignment="0" applyProtection="0"/>
    <xf numFmtId="0" fontId="44" fillId="0" borderId="2847">
      <alignment horizontal="left" vertical="center"/>
    </xf>
    <xf numFmtId="0" fontId="42" fillId="0" borderId="2847">
      <alignment horizontal="left" vertical="center"/>
    </xf>
    <xf numFmtId="37" fontId="172" fillId="105" borderId="2848">
      <alignment horizontal="center" vertical="center" wrapText="1"/>
    </xf>
    <xf numFmtId="10" fontId="41" fillId="35" borderId="2846" applyNumberFormat="0" applyBorder="0" applyAlignment="0" applyProtection="0"/>
    <xf numFmtId="10" fontId="41" fillId="35" borderId="2846" applyNumberFormat="0" applyBorder="0" applyAlignment="0" applyProtection="0"/>
    <xf numFmtId="10" fontId="30" fillId="35" borderId="2846" applyNumberFormat="0" applyBorder="0" applyAlignment="0" applyProtection="0"/>
    <xf numFmtId="0" fontId="149" fillId="41" borderId="2849" applyNumberFormat="0" applyAlignment="0" applyProtection="0"/>
    <xf numFmtId="0" fontId="256" fillId="63" borderId="2849" applyNumberFormat="0" applyAlignment="0" applyProtection="0">
      <alignment vertical="center"/>
    </xf>
    <xf numFmtId="0" fontId="62" fillId="63" borderId="2849" applyNumberFormat="0" applyAlignment="0" applyProtection="0"/>
    <xf numFmtId="0" fontId="149" fillId="41" borderId="2849" applyNumberFormat="0" applyAlignment="0" applyProtection="0"/>
    <xf numFmtId="0" fontId="256" fillId="63" borderId="2849" applyNumberFormat="0" applyAlignment="0" applyProtection="0">
      <alignment vertical="center"/>
    </xf>
    <xf numFmtId="0" fontId="62" fillId="63" borderId="2849" applyNumberFormat="0" applyAlignment="0" applyProtection="0"/>
    <xf numFmtId="0" fontId="149" fillId="41" borderId="2849" applyNumberFormat="0" applyAlignment="0" applyProtection="0"/>
    <xf numFmtId="0" fontId="149" fillId="41" borderId="2849" applyNumberFormat="0" applyAlignment="0" applyProtection="0"/>
    <xf numFmtId="0" fontId="149" fillId="41" borderId="2849" applyNumberFormat="0" applyAlignment="0" applyProtection="0"/>
    <xf numFmtId="0" fontId="149" fillId="41" borderId="2849" applyNumberFormat="0" applyAlignment="0" applyProtection="0"/>
    <xf numFmtId="0" fontId="149" fillId="41" borderId="2849" applyNumberFormat="0" applyAlignment="0" applyProtection="0"/>
    <xf numFmtId="0" fontId="149" fillId="41" borderId="2849" applyNumberFormat="0" applyAlignment="0" applyProtection="0"/>
    <xf numFmtId="0" fontId="262" fillId="107" borderId="2850">
      <alignment textRotation="90"/>
    </xf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9" fillId="56" borderId="2900" applyNumberForma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201" fillId="79" borderId="2900" applyNumberFormat="0" applyFont="0" applyAlignment="0" applyProtection="0">
      <alignment vertical="center"/>
    </xf>
    <xf numFmtId="0" fontId="201" fillId="79" borderId="2900" applyNumberFormat="0" applyFont="0" applyAlignment="0" applyProtection="0">
      <alignment vertical="center"/>
    </xf>
    <xf numFmtId="0" fontId="9" fillId="56" borderId="2900" applyNumberFormat="0" applyAlignment="0" applyProtection="0"/>
    <xf numFmtId="0" fontId="50" fillId="79" borderId="2900" applyNumberFormat="0" applyFont="0" applyAlignment="0" applyProtection="0"/>
    <xf numFmtId="0" fontId="9" fillId="56" borderId="2900" applyNumberFormat="0" applyAlignment="0" applyProtection="0"/>
    <xf numFmtId="0" fontId="50" fillId="79" borderId="2900" applyNumberFormat="0" applyFont="0" applyAlignment="0" applyProtection="0"/>
    <xf numFmtId="0" fontId="9" fillId="56" borderId="2900" applyNumberFormat="0" applyAlignment="0" applyProtection="0"/>
    <xf numFmtId="0" fontId="9" fillId="56" borderId="2900" applyNumberFormat="0" applyAlignment="0" applyProtection="0"/>
    <xf numFmtId="0" fontId="50" fillId="79" borderId="2900" applyNumberFormat="0" applyFont="0" applyAlignment="0" applyProtection="0"/>
    <xf numFmtId="0" fontId="9" fillId="56" borderId="2900" applyNumberFormat="0" applyAlignment="0" applyProtection="0"/>
    <xf numFmtId="0" fontId="50" fillId="79" borderId="2900" applyNumberFormat="0" applyFont="0" applyAlignment="0" applyProtection="0"/>
    <xf numFmtId="0" fontId="9" fillId="56" borderId="2900" applyNumberFormat="0" applyAlignment="0" applyProtection="0"/>
    <xf numFmtId="0" fontId="50" fillId="79" borderId="2900" applyNumberFormat="0" applyFont="0" applyAlignment="0" applyProtection="0"/>
    <xf numFmtId="0" fontId="9" fillId="56" borderId="2900" applyNumberFormat="0" applyAlignment="0" applyProtection="0"/>
    <xf numFmtId="0" fontId="156" fillId="54" borderId="2901" applyNumberFormat="0" applyAlignment="0" applyProtection="0"/>
    <xf numFmtId="0" fontId="66" fillId="73" borderId="2901" applyNumberFormat="0" applyAlignment="0" applyProtection="0"/>
    <xf numFmtId="0" fontId="156" fillId="54" borderId="2901" applyNumberFormat="0" applyAlignment="0" applyProtection="0"/>
    <xf numFmtId="0" fontId="270" fillId="73" borderId="2901" applyNumberFormat="0" applyAlignment="0" applyProtection="0">
      <alignment vertical="center"/>
    </xf>
    <xf numFmtId="0" fontId="66" fillId="73" borderId="2901" applyNumberFormat="0" applyAlignment="0" applyProtection="0"/>
    <xf numFmtId="0" fontId="156" fillId="54" borderId="2901" applyNumberFormat="0" applyAlignment="0" applyProtection="0"/>
    <xf numFmtId="0" fontId="156" fillId="54" borderId="2901" applyNumberFormat="0" applyAlignment="0" applyProtection="0"/>
    <xf numFmtId="0" fontId="156" fillId="54" borderId="2901" applyNumberFormat="0" applyAlignment="0" applyProtection="0"/>
    <xf numFmtId="0" fontId="156" fillId="54" borderId="2901" applyNumberFormat="0" applyAlignment="0" applyProtection="0"/>
    <xf numFmtId="0" fontId="156" fillId="54" borderId="2901" applyNumberFormat="0" applyAlignment="0" applyProtection="0"/>
    <xf numFmtId="0" fontId="156" fillId="54" borderId="2901" applyNumberForma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50" fillId="79" borderId="2881" applyNumberFormat="0" applyFont="0" applyAlignment="0" applyProtection="0"/>
    <xf numFmtId="0" fontId="201" fillId="79" borderId="2881" applyNumberFormat="0" applyFont="0" applyAlignment="0" applyProtection="0">
      <alignment vertical="center"/>
    </xf>
    <xf numFmtId="0" fontId="201" fillId="79" borderId="2881" applyNumberFormat="0" applyFont="0" applyAlignment="0" applyProtection="0">
      <alignment vertical="center"/>
    </xf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9" fillId="56" borderId="2881" applyNumberFormat="0" applyAlignment="0" applyProtection="0"/>
    <xf numFmtId="0" fontId="50" fillId="79" borderId="2881" applyNumberFormat="0" applyFont="0" applyAlignment="0" applyProtection="0"/>
    <xf numFmtId="0" fontId="66" fillId="73" borderId="2882" applyNumberFormat="0" applyAlignment="0" applyProtection="0"/>
    <xf numFmtId="0" fontId="156" fillId="54" borderId="2882" applyNumberFormat="0" applyAlignment="0" applyProtection="0"/>
    <xf numFmtId="0" fontId="270" fillId="73" borderId="2882" applyNumberFormat="0" applyAlignment="0" applyProtection="0">
      <alignment vertical="center"/>
    </xf>
    <xf numFmtId="0" fontId="66" fillId="73" borderId="2882" applyNumberFormat="0" applyAlignment="0" applyProtection="0"/>
    <xf numFmtId="0" fontId="156" fillId="54" borderId="2882" applyNumberFormat="0" applyAlignment="0" applyProtection="0"/>
    <xf numFmtId="0" fontId="156" fillId="54" borderId="2882" applyNumberFormat="0" applyAlignment="0" applyProtection="0"/>
    <xf numFmtId="0" fontId="156" fillId="54" borderId="2882" applyNumberFormat="0" applyAlignment="0" applyProtection="0"/>
    <xf numFmtId="0" fontId="156" fillId="54" borderId="2882" applyNumberFormat="0" applyAlignment="0" applyProtection="0"/>
    <xf numFmtId="0" fontId="156" fillId="54" borderId="2882" applyNumberFormat="0" applyAlignment="0" applyProtection="0"/>
    <xf numFmtId="0" fontId="156" fillId="54" borderId="2882" applyNumberForma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9" fillId="56" borderId="2861" applyNumberForma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50" fillId="79" borderId="2861" applyNumberFormat="0" applyFont="0" applyAlignment="0" applyProtection="0"/>
    <xf numFmtId="0" fontId="201" fillId="79" borderId="2861" applyNumberFormat="0" applyFont="0" applyAlignment="0" applyProtection="0">
      <alignment vertical="center"/>
    </xf>
    <xf numFmtId="0" fontId="201" fillId="79" borderId="2861" applyNumberFormat="0" applyFont="0" applyAlignment="0" applyProtection="0">
      <alignment vertical="center"/>
    </xf>
    <xf numFmtId="0" fontId="9" fillId="56" borderId="2861" applyNumberFormat="0" applyAlignment="0" applyProtection="0"/>
    <xf numFmtId="0" fontId="50" fillId="79" borderId="2861" applyNumberFormat="0" applyFont="0" applyAlignment="0" applyProtection="0"/>
    <xf numFmtId="0" fontId="9" fillId="56" borderId="2861" applyNumberFormat="0" applyAlignment="0" applyProtection="0"/>
    <xf numFmtId="0" fontId="50" fillId="79" borderId="2861" applyNumberFormat="0" applyFont="0" applyAlignment="0" applyProtection="0"/>
    <xf numFmtId="0" fontId="9" fillId="56" borderId="2861" applyNumberFormat="0" applyAlignment="0" applyProtection="0"/>
    <xf numFmtId="0" fontId="50" fillId="79" borderId="2861" applyNumberFormat="0" applyFont="0" applyAlignment="0" applyProtection="0"/>
    <xf numFmtId="0" fontId="9" fillId="56" borderId="2861" applyNumberFormat="0" applyAlignment="0" applyProtection="0"/>
    <xf numFmtId="0" fontId="50" fillId="79" borderId="2861" applyNumberFormat="0" applyFont="0" applyAlignment="0" applyProtection="0"/>
    <xf numFmtId="0" fontId="9" fillId="56" borderId="2861" applyNumberFormat="0" applyAlignment="0" applyProtection="0"/>
    <xf numFmtId="0" fontId="50" fillId="79" borderId="2861" applyNumberFormat="0" applyFont="0" applyAlignment="0" applyProtection="0"/>
    <xf numFmtId="0" fontId="9" fillId="56" borderId="2861" applyNumberFormat="0" applyAlignment="0" applyProtection="0"/>
    <xf numFmtId="0" fontId="50" fillId="79" borderId="2861" applyNumberFormat="0" applyFont="0" applyAlignment="0" applyProtection="0"/>
    <xf numFmtId="0" fontId="156" fillId="54" borderId="2862" applyNumberFormat="0" applyAlignment="0" applyProtection="0"/>
    <xf numFmtId="0" fontId="270" fillId="73" borderId="2862" applyNumberFormat="0" applyAlignment="0" applyProtection="0">
      <alignment vertical="center"/>
    </xf>
    <xf numFmtId="0" fontId="66" fillId="73" borderId="2862" applyNumberFormat="0" applyAlignment="0" applyProtection="0"/>
    <xf numFmtId="0" fontId="156" fillId="54" borderId="2862" applyNumberFormat="0" applyAlignment="0" applyProtection="0"/>
    <xf numFmtId="0" fontId="270" fillId="73" borderId="2862" applyNumberFormat="0" applyAlignment="0" applyProtection="0">
      <alignment vertical="center"/>
    </xf>
    <xf numFmtId="0" fontId="66" fillId="73" borderId="2862" applyNumberFormat="0" applyAlignment="0" applyProtection="0"/>
    <xf numFmtId="0" fontId="156" fillId="54" borderId="2862" applyNumberFormat="0" applyAlignment="0" applyProtection="0"/>
    <xf numFmtId="0" fontId="156" fillId="54" borderId="2862" applyNumberFormat="0" applyAlignment="0" applyProtection="0"/>
    <xf numFmtId="0" fontId="156" fillId="54" borderId="2862" applyNumberFormat="0" applyAlignment="0" applyProtection="0"/>
    <xf numFmtId="0" fontId="156" fillId="54" borderId="2862" applyNumberFormat="0" applyAlignment="0" applyProtection="0"/>
    <xf numFmtId="0" fontId="156" fillId="54" borderId="2862" applyNumberFormat="0" applyAlignment="0" applyProtection="0"/>
    <xf numFmtId="0" fontId="156" fillId="54" borderId="2862" applyNumberFormat="0" applyAlignment="0" applyProtection="0"/>
    <xf numFmtId="0" fontId="172" fillId="0" borderId="2903"/>
    <xf numFmtId="3" fontId="27" fillId="0" borderId="2895" applyNumberFormat="0" applyFont="0" applyFill="0" applyAlignment="0" applyProtection="0">
      <alignment vertical="center"/>
    </xf>
    <xf numFmtId="3" fontId="27" fillId="0" borderId="2895" applyNumberFormat="0" applyFont="0" applyFill="0" applyAlignment="0" applyProtection="0">
      <alignment vertical="center"/>
    </xf>
    <xf numFmtId="3" fontId="276" fillId="109" borderId="2883"/>
    <xf numFmtId="0" fontId="172" fillId="0" borderId="2884"/>
    <xf numFmtId="0" fontId="158" fillId="0" borderId="2904" applyNumberFormat="0" applyFill="0" applyAlignment="0" applyProtection="0"/>
    <xf numFmtId="0" fontId="290" fillId="0" borderId="2904" applyNumberFormat="0" applyFill="0" applyAlignment="0" applyProtection="0">
      <alignment vertical="center"/>
    </xf>
    <xf numFmtId="0" fontId="68" fillId="0" borderId="2904" applyNumberFormat="0" applyFill="0" applyAlignment="0" applyProtection="0"/>
    <xf numFmtId="0" fontId="158" fillId="0" borderId="2904" applyNumberFormat="0" applyFill="0" applyAlignment="0" applyProtection="0"/>
    <xf numFmtId="3" fontId="27" fillId="0" borderId="2876" applyNumberFormat="0" applyFont="0" applyFill="0" applyAlignment="0" applyProtection="0">
      <alignment vertical="center"/>
    </xf>
    <xf numFmtId="3" fontId="27" fillId="0" borderId="2876" applyNumberFormat="0" applyFont="0" applyFill="0" applyAlignment="0" applyProtection="0">
      <alignment vertical="center"/>
    </xf>
    <xf numFmtId="0" fontId="290" fillId="0" borderId="2904" applyNumberFormat="0" applyFill="0" applyAlignment="0" applyProtection="0">
      <alignment vertical="center"/>
    </xf>
    <xf numFmtId="0" fontId="68" fillId="0" borderId="2904" applyNumberFormat="0" applyFill="0" applyAlignment="0" applyProtection="0"/>
    <xf numFmtId="0" fontId="158" fillId="0" borderId="2904" applyNumberFormat="0" applyFill="0" applyAlignment="0" applyProtection="0"/>
    <xf numFmtId="3" fontId="276" fillId="109" borderId="2863"/>
    <xf numFmtId="10" fontId="30" fillId="35" borderId="2905" applyNumberFormat="0" applyBorder="0" applyAlignment="0" applyProtection="0"/>
    <xf numFmtId="3" fontId="27" fillId="0" borderId="2856" applyNumberFormat="0" applyFont="0" applyFill="0" applyAlignment="0" applyProtection="0">
      <alignment vertical="center"/>
    </xf>
    <xf numFmtId="3" fontId="27" fillId="0" borderId="2856" applyNumberFormat="0" applyFont="0" applyFill="0" applyAlignment="0" applyProtection="0">
      <alignment vertical="center"/>
    </xf>
    <xf numFmtId="227" fontId="215" fillId="0" borderId="2781" applyFill="0" applyProtection="0"/>
    <xf numFmtId="0" fontId="66" fillId="73" borderId="2891" applyNumberFormat="0" applyAlignment="0" applyProtection="0"/>
    <xf numFmtId="0" fontId="140" fillId="54" borderId="2898" applyNumberFormat="0" applyAlignment="0" applyProtection="0"/>
    <xf numFmtId="0" fontId="156" fillId="54" borderId="2891" applyNumberFormat="0" applyAlignment="0" applyProtection="0"/>
    <xf numFmtId="0" fontId="158" fillId="0" borderId="2865" applyNumberFormat="0" applyFill="0" applyAlignment="0" applyProtection="0"/>
    <xf numFmtId="0" fontId="290" fillId="0" borderId="2865" applyNumberFormat="0" applyFill="0" applyAlignment="0" applyProtection="0">
      <alignment vertical="center"/>
    </xf>
    <xf numFmtId="0" fontId="68" fillId="0" borderId="2865" applyNumberFormat="0" applyFill="0" applyAlignment="0" applyProtection="0"/>
    <xf numFmtId="0" fontId="290" fillId="0" borderId="2865" applyNumberFormat="0" applyFill="0" applyAlignment="0" applyProtection="0">
      <alignment vertical="center"/>
    </xf>
    <xf numFmtId="0" fontId="68" fillId="0" borderId="2865" applyNumberFormat="0" applyFill="0" applyAlignment="0" applyProtection="0"/>
    <xf numFmtId="0" fontId="158" fillId="0" borderId="2865" applyNumberFormat="0" applyFill="0" applyAlignment="0" applyProtection="0"/>
    <xf numFmtId="0" fontId="158" fillId="0" borderId="2865" applyNumberFormat="0" applyFill="0" applyAlignment="0" applyProtection="0"/>
    <xf numFmtId="0" fontId="158" fillId="0" borderId="2865" applyNumberFormat="0" applyFill="0" applyAlignment="0" applyProtection="0"/>
    <xf numFmtId="0" fontId="158" fillId="0" borderId="2865" applyNumberFormat="0" applyFill="0" applyAlignment="0" applyProtection="0"/>
    <xf numFmtId="0" fontId="158" fillId="0" borderId="2865" applyNumberFormat="0" applyFill="0" applyAlignment="0" applyProtection="0"/>
    <xf numFmtId="0" fontId="158" fillId="0" borderId="2865" applyNumberFormat="0" applyFill="0" applyAlignment="0" applyProtection="0"/>
    <xf numFmtId="0" fontId="270" fillId="73" borderId="2862" applyNumberFormat="0" applyAlignment="0" applyProtection="0">
      <alignment vertical="center"/>
    </xf>
    <xf numFmtId="0" fontId="210" fillId="73" borderId="2859" applyNumberFormat="0" applyAlignment="0" applyProtection="0">
      <alignment vertical="center"/>
    </xf>
    <xf numFmtId="0" fontId="256" fillId="63" borderId="2859" applyNumberFormat="0" applyAlignment="0" applyProtection="0">
      <alignment vertical="center"/>
    </xf>
    <xf numFmtId="0" fontId="156" fillId="54" borderId="2911" applyNumberFormat="0" applyAlignment="0" applyProtection="0"/>
    <xf numFmtId="0" fontId="201" fillId="79" borderId="2861" applyNumberFormat="0" applyFont="0" applyAlignment="0" applyProtection="0">
      <alignment vertical="center"/>
    </xf>
    <xf numFmtId="5" fontId="209" fillId="0" borderId="2781" applyAlignment="0" applyProtection="0"/>
    <xf numFmtId="0" fontId="156" fillId="54" borderId="2891" applyNumberFormat="0" applyAlignment="0" applyProtection="0"/>
    <xf numFmtId="3" fontId="276" fillId="109" borderId="2912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50" fillId="79" borderId="2851" applyNumberFormat="0" applyFont="0" applyAlignment="0" applyProtection="0"/>
    <xf numFmtId="0" fontId="201" fillId="79" borderId="2851" applyNumberFormat="0" applyFont="0" applyAlignment="0" applyProtection="0">
      <alignment vertical="center"/>
    </xf>
    <xf numFmtId="0" fontId="201" fillId="79" borderId="2851" applyNumberFormat="0" applyFont="0" applyAlignment="0" applyProtection="0">
      <alignment vertical="center"/>
    </xf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9" fillId="56" borderId="2851" applyNumberFormat="0" applyAlignment="0" applyProtection="0"/>
    <xf numFmtId="0" fontId="50" fillId="79" borderId="2851" applyNumberFormat="0" applyFont="0" applyAlignment="0" applyProtection="0"/>
    <xf numFmtId="0" fontId="156" fillId="54" borderId="2852" applyNumberFormat="0" applyAlignment="0" applyProtection="0"/>
    <xf numFmtId="0" fontId="270" fillId="73" borderId="2852" applyNumberFormat="0" applyAlignment="0" applyProtection="0">
      <alignment vertical="center"/>
    </xf>
    <xf numFmtId="0" fontId="66" fillId="73" borderId="2852" applyNumberFormat="0" applyAlignment="0" applyProtection="0"/>
    <xf numFmtId="0" fontId="156" fillId="54" borderId="2852" applyNumberFormat="0" applyAlignment="0" applyProtection="0"/>
    <xf numFmtId="0" fontId="270" fillId="73" borderId="2852" applyNumberFormat="0" applyAlignment="0" applyProtection="0">
      <alignment vertical="center"/>
    </xf>
    <xf numFmtId="0" fontId="66" fillId="73" borderId="2852" applyNumberFormat="0" applyAlignment="0" applyProtection="0"/>
    <xf numFmtId="0" fontId="156" fillId="54" borderId="2852" applyNumberFormat="0" applyAlignment="0" applyProtection="0"/>
    <xf numFmtId="0" fontId="156" fillId="54" borderId="2852" applyNumberFormat="0" applyAlignment="0" applyProtection="0"/>
    <xf numFmtId="0" fontId="156" fillId="54" borderId="2852" applyNumberFormat="0" applyAlignment="0" applyProtection="0"/>
    <xf numFmtId="0" fontId="156" fillId="54" borderId="2852" applyNumberFormat="0" applyAlignment="0" applyProtection="0"/>
    <xf numFmtId="0" fontId="156" fillId="54" borderId="2852" applyNumberFormat="0" applyAlignment="0" applyProtection="0"/>
    <xf numFmtId="0" fontId="156" fillId="54" borderId="2852" applyNumberFormat="0" applyAlignment="0" applyProtection="0"/>
    <xf numFmtId="0" fontId="36" fillId="0" borderId="2876" applyNumberFormat="0" applyFill="0" applyBorder="0" applyAlignment="0" applyProtection="0"/>
    <xf numFmtId="0" fontId="50" fillId="79" borderId="2890" applyNumberFormat="0" applyFont="0" applyAlignment="0" applyProtection="0"/>
    <xf numFmtId="0" fontId="156" fillId="54" borderId="2891" applyNumberFormat="0" applyAlignment="0" applyProtection="0"/>
    <xf numFmtId="0" fontId="156" fillId="54" borderId="2872" applyNumberFormat="0" applyAlignment="0" applyProtection="0"/>
    <xf numFmtId="0" fontId="156" fillId="54" borderId="2911" applyNumberFormat="0" applyAlignment="0" applyProtection="0"/>
    <xf numFmtId="0" fontId="54" fillId="73" borderId="2869" applyNumberFormat="0" applyAlignment="0" applyProtection="0"/>
    <xf numFmtId="0" fontId="256" fillId="63" borderId="2879" applyNumberFormat="0" applyAlignment="0" applyProtection="0">
      <alignment vertical="center"/>
    </xf>
    <xf numFmtId="10" fontId="41" fillId="35" borderId="2895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853"/>
    <xf numFmtId="0" fontId="172" fillId="0" borderId="2854"/>
    <xf numFmtId="3" fontId="27" fillId="0" borderId="2846" applyNumberFormat="0" applyFont="0" applyFill="0" applyAlignment="0" applyProtection="0">
      <alignment vertical="center"/>
    </xf>
    <xf numFmtId="3" fontId="27" fillId="0" borderId="2846" applyNumberFormat="0" applyFont="0" applyFill="0" applyAlignment="0" applyProtection="0">
      <alignment vertical="center"/>
    </xf>
    <xf numFmtId="0" fontId="158" fillId="0" borderId="2855" applyNumberFormat="0" applyFill="0" applyAlignment="0" applyProtection="0"/>
    <xf numFmtId="0" fontId="290" fillId="0" borderId="2855" applyNumberFormat="0" applyFill="0" applyAlignment="0" applyProtection="0">
      <alignment vertical="center"/>
    </xf>
    <xf numFmtId="0" fontId="68" fillId="0" borderId="2855" applyNumberFormat="0" applyFill="0" applyAlignment="0" applyProtection="0"/>
    <xf numFmtId="0" fontId="158" fillId="0" borderId="2855" applyNumberFormat="0" applyFill="0" applyAlignment="0" applyProtection="0"/>
    <xf numFmtId="0" fontId="290" fillId="0" borderId="2855" applyNumberFormat="0" applyFill="0" applyAlignment="0" applyProtection="0">
      <alignment vertical="center"/>
    </xf>
    <xf numFmtId="0" fontId="68" fillId="0" borderId="2855" applyNumberFormat="0" applyFill="0" applyAlignment="0" applyProtection="0"/>
    <xf numFmtId="0" fontId="158" fillId="0" borderId="2855" applyNumberFormat="0" applyFill="0" applyAlignment="0" applyProtection="0"/>
    <xf numFmtId="0" fontId="158" fillId="0" borderId="2855" applyNumberFormat="0" applyFill="0" applyAlignment="0" applyProtection="0"/>
    <xf numFmtId="0" fontId="158" fillId="0" borderId="2855" applyNumberFormat="0" applyFill="0" applyAlignment="0" applyProtection="0"/>
    <xf numFmtId="0" fontId="158" fillId="0" borderId="2855" applyNumberFormat="0" applyFill="0" applyAlignment="0" applyProtection="0"/>
    <xf numFmtId="0" fontId="158" fillId="0" borderId="2855" applyNumberFormat="0" applyFill="0" applyAlignment="0" applyProtection="0"/>
    <xf numFmtId="0" fontId="158" fillId="0" borderId="2855" applyNumberFormat="0" applyFill="0" applyAlignment="0" applyProtection="0"/>
    <xf numFmtId="0" fontId="270" fillId="73" borderId="2901" applyNumberFormat="0" applyAlignment="0" applyProtection="0">
      <alignment vertical="center"/>
    </xf>
    <xf numFmtId="0" fontId="50" fillId="79" borderId="2871" applyNumberFormat="0" applyFont="0" applyAlignment="0" applyProtection="0"/>
    <xf numFmtId="0" fontId="270" fillId="73" borderId="2852" applyNumberFormat="0" applyAlignment="0" applyProtection="0">
      <alignment vertical="center"/>
    </xf>
    <xf numFmtId="0" fontId="210" fillId="73" borderId="2849" applyNumberFormat="0" applyAlignment="0" applyProtection="0">
      <alignment vertical="center"/>
    </xf>
    <xf numFmtId="0" fontId="50" fillId="79" borderId="2900" applyNumberFormat="0" applyFont="0" applyAlignment="0" applyProtection="0"/>
    <xf numFmtId="0" fontId="50" fillId="79" borderId="2900" applyNumberFormat="0" applyFont="0" applyAlignment="0" applyProtection="0"/>
    <xf numFmtId="0" fontId="256" fillId="63" borderId="2849" applyNumberFormat="0" applyAlignment="0" applyProtection="0">
      <alignment vertical="center"/>
    </xf>
    <xf numFmtId="0" fontId="290" fillId="0" borderId="2855" applyNumberFormat="0" applyFill="0" applyAlignment="0" applyProtection="0">
      <alignment vertical="center"/>
    </xf>
    <xf numFmtId="0" fontId="50" fillId="79" borderId="2881" applyNumberFormat="0" applyFont="0" applyAlignment="0" applyProtection="0"/>
    <xf numFmtId="0" fontId="201" fillId="79" borderId="2851" applyNumberFormat="0" applyFont="0" applyAlignment="0" applyProtection="0">
      <alignment vertical="center"/>
    </xf>
    <xf numFmtId="0" fontId="149" fillId="41" borderId="2869" applyNumberFormat="0" applyAlignment="0" applyProtection="0"/>
    <xf numFmtId="0" fontId="156" fillId="54" borderId="2872" applyNumberFormat="0" applyAlignment="0" applyProtection="0"/>
    <xf numFmtId="0" fontId="172" fillId="0" borderId="2913"/>
    <xf numFmtId="3" fontId="27" fillId="0" borderId="2905" applyNumberFormat="0" applyFont="0" applyFill="0" applyAlignment="0" applyProtection="0">
      <alignment vertical="center"/>
    </xf>
    <xf numFmtId="3" fontId="27" fillId="0" borderId="2905" applyNumberFormat="0" applyFont="0" applyFill="0" applyAlignment="0" applyProtection="0">
      <alignment vertical="center"/>
    </xf>
    <xf numFmtId="3" fontId="276" fillId="109" borderId="2892"/>
    <xf numFmtId="0" fontId="172" fillId="0" borderId="2893"/>
    <xf numFmtId="3" fontId="27" fillId="0" borderId="2886" applyNumberFormat="0" applyFont="0" applyFill="0" applyAlignment="0" applyProtection="0">
      <alignment vertical="center"/>
    </xf>
    <xf numFmtId="3" fontId="27" fillId="0" borderId="2886" applyNumberFormat="0" applyFont="0" applyFill="0" applyAlignment="0" applyProtection="0">
      <alignment vertical="center"/>
    </xf>
    <xf numFmtId="3" fontId="276" fillId="109" borderId="2873"/>
    <xf numFmtId="0" fontId="172" fillId="0" borderId="2874"/>
    <xf numFmtId="3" fontId="27" fillId="0" borderId="2866" applyNumberFormat="0" applyFont="0" applyFill="0" applyAlignment="0" applyProtection="0">
      <alignment vertical="center"/>
    </xf>
    <xf numFmtId="3" fontId="27" fillId="0" borderId="2866" applyNumberFormat="0" applyFont="0" applyFill="0" applyAlignment="0" applyProtection="0">
      <alignment vertical="center"/>
    </xf>
    <xf numFmtId="0" fontId="50" fillId="79" borderId="2900" applyNumberFormat="0" applyFont="0" applyAlignment="0" applyProtection="0"/>
    <xf numFmtId="0" fontId="54" fillId="73" borderId="2898" applyNumberFormat="0" applyAlignment="0" applyProtection="0"/>
    <xf numFmtId="0" fontId="156" fillId="54" borderId="2882" applyNumberFormat="0" applyAlignment="0" applyProtection="0"/>
    <xf numFmtId="0" fontId="149" fillId="41" borderId="2908" applyNumberFormat="0" applyAlignment="0" applyProtection="0"/>
    <xf numFmtId="3" fontId="276" fillId="109" borderId="2902"/>
    <xf numFmtId="0" fontId="50" fillId="79" borderId="2881" applyNumberFormat="0" applyFont="0" applyAlignment="0" applyProtection="0"/>
    <xf numFmtId="0" fontId="54" fillId="73" borderId="2908" applyNumberFormat="0" applyAlignment="0" applyProtection="0"/>
    <xf numFmtId="0" fontId="36" fillId="0" borderId="2886" applyNumberFormat="0" applyFill="0" applyBorder="0" applyAlignment="0" applyProtection="0"/>
    <xf numFmtId="0" fontId="270" fillId="73" borderId="2882" applyNumberFormat="0" applyAlignment="0" applyProtection="0">
      <alignment vertical="center"/>
    </xf>
    <xf numFmtId="0" fontId="210" fillId="73" borderId="2908" applyNumberFormat="0" applyAlignment="0" applyProtection="0">
      <alignment vertical="center"/>
    </xf>
    <xf numFmtId="0" fontId="149" fillId="41" borderId="2898" applyNumberFormat="0" applyAlignment="0" applyProtection="0"/>
    <xf numFmtId="37" fontId="172" fillId="105" borderId="2897">
      <alignment horizontal="center" vertical="center" wrapText="1"/>
    </xf>
    <xf numFmtId="0" fontId="149" fillId="41" borderId="2898" applyNumberFormat="0" applyAlignment="0" applyProtection="0"/>
    <xf numFmtId="0" fontId="50" fillId="79" borderId="2900" applyNumberFormat="0" applyFont="0" applyAlignment="0" applyProtection="0"/>
    <xf numFmtId="0" fontId="158" fillId="0" borderId="2875" applyNumberFormat="0" applyFill="0" applyAlignment="0" applyProtection="0"/>
    <xf numFmtId="0" fontId="290" fillId="0" borderId="2875" applyNumberFormat="0" applyFill="0" applyAlignment="0" applyProtection="0">
      <alignment vertical="center"/>
    </xf>
    <xf numFmtId="0" fontId="68" fillId="0" borderId="2875" applyNumberFormat="0" applyFill="0" applyAlignment="0" applyProtection="0"/>
    <xf numFmtId="0" fontId="158" fillId="0" borderId="2875" applyNumberFormat="0" applyFill="0" applyAlignment="0" applyProtection="0"/>
    <xf numFmtId="0" fontId="290" fillId="0" borderId="2875" applyNumberFormat="0" applyFill="0" applyAlignment="0" applyProtection="0">
      <alignment vertical="center"/>
    </xf>
    <xf numFmtId="0" fontId="68" fillId="0" borderId="2875" applyNumberFormat="0" applyFill="0" applyAlignment="0" applyProtection="0"/>
    <xf numFmtId="0" fontId="158" fillId="0" borderId="2875" applyNumberFormat="0" applyFill="0" applyAlignment="0" applyProtection="0"/>
    <xf numFmtId="0" fontId="158" fillId="0" borderId="2875" applyNumberFormat="0" applyFill="0" applyAlignment="0" applyProtection="0"/>
    <xf numFmtId="0" fontId="158" fillId="0" borderId="2875" applyNumberFormat="0" applyFill="0" applyAlignment="0" applyProtection="0"/>
    <xf numFmtId="0" fontId="158" fillId="0" borderId="2875" applyNumberFormat="0" applyFill="0" applyAlignment="0" applyProtection="0"/>
    <xf numFmtId="0" fontId="158" fillId="0" borderId="2875" applyNumberFormat="0" applyFill="0" applyAlignment="0" applyProtection="0"/>
    <xf numFmtId="0" fontId="158" fillId="0" borderId="2875" applyNumberFormat="0" applyFill="0" applyAlignment="0" applyProtection="0"/>
    <xf numFmtId="0" fontId="270" fillId="73" borderId="2872" applyNumberFormat="0" applyAlignment="0" applyProtection="0">
      <alignment vertical="center"/>
    </xf>
    <xf numFmtId="0" fontId="210" fillId="73" borderId="2869" applyNumberFormat="0" applyAlignment="0" applyProtection="0">
      <alignment vertical="center"/>
    </xf>
    <xf numFmtId="0" fontId="62" fillId="63" borderId="2898" applyNumberFormat="0" applyAlignment="0" applyProtection="0"/>
    <xf numFmtId="0" fontId="256" fillId="63" borderId="2869" applyNumberFormat="0" applyAlignment="0" applyProtection="0">
      <alignment vertical="center"/>
    </xf>
    <xf numFmtId="0" fontId="290" fillId="0" borderId="2875" applyNumberFormat="0" applyFill="0" applyAlignment="0" applyProtection="0">
      <alignment vertical="center"/>
    </xf>
    <xf numFmtId="0" fontId="201" fillId="79" borderId="2871" applyNumberFormat="0" applyFont="0" applyAlignment="0" applyProtection="0">
      <alignment vertical="center"/>
    </xf>
    <xf numFmtId="0" fontId="50" fillId="79" borderId="2910" applyNumberFormat="0" applyFont="0" applyAlignment="0" applyProtection="0"/>
    <xf numFmtId="0" fontId="140" fillId="54" borderId="2908" applyNumberFormat="0" applyAlignment="0" applyProtection="0"/>
    <xf numFmtId="0" fontId="158" fillId="0" borderId="2885" applyNumberFormat="0" applyFill="0" applyAlignment="0" applyProtection="0"/>
    <xf numFmtId="0" fontId="290" fillId="0" borderId="2885" applyNumberFormat="0" applyFill="0" applyAlignment="0" applyProtection="0">
      <alignment vertical="center"/>
    </xf>
    <xf numFmtId="0" fontId="68" fillId="0" borderId="2885" applyNumberFormat="0" applyFill="0" applyAlignment="0" applyProtection="0"/>
    <xf numFmtId="0" fontId="158" fillId="0" borderId="2885" applyNumberFormat="0" applyFill="0" applyAlignment="0" applyProtection="0"/>
    <xf numFmtId="0" fontId="290" fillId="0" borderId="2885" applyNumberFormat="0" applyFill="0" applyAlignment="0" applyProtection="0">
      <alignment vertical="center"/>
    </xf>
    <xf numFmtId="0" fontId="68" fillId="0" borderId="2885" applyNumberFormat="0" applyFill="0" applyAlignment="0" applyProtection="0"/>
    <xf numFmtId="0" fontId="158" fillId="0" borderId="2885" applyNumberFormat="0" applyFill="0" applyAlignment="0" applyProtection="0"/>
    <xf numFmtId="0" fontId="158" fillId="0" borderId="2885" applyNumberFormat="0" applyFill="0" applyAlignment="0" applyProtection="0"/>
    <xf numFmtId="0" fontId="158" fillId="0" borderId="2885" applyNumberFormat="0" applyFill="0" applyAlignment="0" applyProtection="0"/>
    <xf numFmtId="0" fontId="158" fillId="0" borderId="2885" applyNumberFormat="0" applyFill="0" applyAlignment="0" applyProtection="0"/>
    <xf numFmtId="0" fontId="158" fillId="0" borderId="2885" applyNumberFormat="0" applyFill="0" applyAlignment="0" applyProtection="0"/>
    <xf numFmtId="0" fontId="158" fillId="0" borderId="2885" applyNumberFormat="0" applyFill="0" applyAlignment="0" applyProtection="0"/>
    <xf numFmtId="0" fontId="36" fillId="0" borderId="2905" applyNumberFormat="0" applyFill="0" applyBorder="0" applyAlignment="0" applyProtection="0"/>
    <xf numFmtId="0" fontId="270" fillId="73" borderId="2882" applyNumberFormat="0" applyAlignment="0" applyProtection="0">
      <alignment vertical="center"/>
    </xf>
    <xf numFmtId="0" fontId="210" fillId="73" borderId="2879" applyNumberFormat="0" applyAlignment="0" applyProtection="0">
      <alignment vertical="center"/>
    </xf>
    <xf numFmtId="0" fontId="149" fillId="41" borderId="2908" applyNumberFormat="0" applyAlignment="0" applyProtection="0"/>
    <xf numFmtId="0" fontId="256" fillId="63" borderId="2879" applyNumberFormat="0" applyAlignment="0" applyProtection="0">
      <alignment vertical="center"/>
    </xf>
    <xf numFmtId="0" fontId="290" fillId="0" borderId="2885" applyNumberFormat="0" applyFill="0" applyAlignment="0" applyProtection="0">
      <alignment vertical="center"/>
    </xf>
    <xf numFmtId="0" fontId="201" fillId="79" borderId="2881" applyNumberFormat="0" applyFont="0" applyAlignment="0" applyProtection="0">
      <alignment vertical="center"/>
    </xf>
    <xf numFmtId="0" fontId="158" fillId="0" borderId="2894" applyNumberFormat="0" applyFill="0" applyAlignment="0" applyProtection="0"/>
    <xf numFmtId="0" fontId="290" fillId="0" borderId="2894" applyNumberFormat="0" applyFill="0" applyAlignment="0" applyProtection="0">
      <alignment vertical="center"/>
    </xf>
    <xf numFmtId="0" fontId="68" fillId="0" borderId="2894" applyNumberFormat="0" applyFill="0" applyAlignment="0" applyProtection="0"/>
    <xf numFmtId="0" fontId="158" fillId="0" borderId="2894" applyNumberFormat="0" applyFill="0" applyAlignment="0" applyProtection="0"/>
    <xf numFmtId="0" fontId="290" fillId="0" borderId="2894" applyNumberFormat="0" applyFill="0" applyAlignment="0" applyProtection="0">
      <alignment vertical="center"/>
    </xf>
    <xf numFmtId="0" fontId="68" fillId="0" borderId="2894" applyNumberFormat="0" applyFill="0" applyAlignment="0" applyProtection="0"/>
    <xf numFmtId="0" fontId="158" fillId="0" borderId="2894" applyNumberFormat="0" applyFill="0" applyAlignment="0" applyProtection="0"/>
    <xf numFmtId="0" fontId="158" fillId="0" borderId="2894" applyNumberFormat="0" applyFill="0" applyAlignment="0" applyProtection="0"/>
    <xf numFmtId="0" fontId="158" fillId="0" borderId="2894" applyNumberFormat="0" applyFill="0" applyAlignment="0" applyProtection="0"/>
    <xf numFmtId="0" fontId="158" fillId="0" borderId="2894" applyNumberFormat="0" applyFill="0" applyAlignment="0" applyProtection="0"/>
    <xf numFmtId="0" fontId="158" fillId="0" borderId="2894" applyNumberFormat="0" applyFill="0" applyAlignment="0" applyProtection="0"/>
    <xf numFmtId="0" fontId="158" fillId="0" borderId="2894" applyNumberFormat="0" applyFill="0" applyAlignment="0" applyProtection="0"/>
    <xf numFmtId="5" fontId="209" fillId="0" borderId="2781" applyAlignment="0" applyProtection="0"/>
    <xf numFmtId="0" fontId="270" fillId="73" borderId="2891" applyNumberFormat="0" applyAlignment="0" applyProtection="0">
      <alignment vertical="center"/>
    </xf>
    <xf numFmtId="0" fontId="290" fillId="0" borderId="2894" applyNumberFormat="0" applyFill="0" applyAlignment="0" applyProtection="0">
      <alignment vertical="center"/>
    </xf>
    <xf numFmtId="0" fontId="201" fillId="79" borderId="2890" applyNumberFormat="0" applyFont="0" applyAlignment="0" applyProtection="0">
      <alignment vertical="center"/>
    </xf>
    <xf numFmtId="0" fontId="158" fillId="0" borderId="2904" applyNumberFormat="0" applyFill="0" applyAlignment="0" applyProtection="0"/>
    <xf numFmtId="0" fontId="158" fillId="0" borderId="2904" applyNumberFormat="0" applyFill="0" applyAlignment="0" applyProtection="0"/>
    <xf numFmtId="0" fontId="158" fillId="0" borderId="2904" applyNumberFormat="0" applyFill="0" applyAlignment="0" applyProtection="0"/>
    <xf numFmtId="0" fontId="158" fillId="0" borderId="2904" applyNumberFormat="0" applyFill="0" applyAlignment="0" applyProtection="0"/>
    <xf numFmtId="0" fontId="270" fillId="73" borderId="2901" applyNumberFormat="0" applyAlignment="0" applyProtection="0">
      <alignment vertical="center"/>
    </xf>
    <xf numFmtId="0" fontId="210" fillId="73" borderId="2898" applyNumberFormat="0" applyAlignment="0" applyProtection="0">
      <alignment vertical="center"/>
    </xf>
    <xf numFmtId="0" fontId="256" fillId="63" borderId="2898" applyNumberFormat="0" applyAlignment="0" applyProtection="0">
      <alignment vertical="center"/>
    </xf>
    <xf numFmtId="0" fontId="290" fillId="0" borderId="2904" applyNumberFormat="0" applyFill="0" applyAlignment="0" applyProtection="0">
      <alignment vertical="center"/>
    </xf>
    <xf numFmtId="0" fontId="201" fillId="79" borderId="2900" applyNumberFormat="0" applyFont="0" applyAlignment="0" applyProtection="0">
      <alignment vertical="center"/>
    </xf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270" fillId="73" borderId="2911" applyNumberFormat="0" applyAlignment="0" applyProtection="0">
      <alignment vertical="center"/>
    </xf>
    <xf numFmtId="0" fontId="210" fillId="73" borderId="2908" applyNumberFormat="0" applyAlignment="0" applyProtection="0">
      <alignment vertical="center"/>
    </xf>
    <xf numFmtId="0" fontId="256" fillId="63" borderId="2908" applyNumberFormat="0" applyAlignment="0" applyProtection="0">
      <alignment vertical="center"/>
    </xf>
    <xf numFmtId="0" fontId="290" fillId="0" borderId="2914" applyNumberFormat="0" applyFill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54" fillId="73" borderId="3059" applyNumberFormat="0" applyAlignment="0" applyProtection="0"/>
    <xf numFmtId="0" fontId="54" fillId="73" borderId="3208" applyNumberFormat="0" applyAlignment="0" applyProtection="0"/>
    <xf numFmtId="0" fontId="149" fillId="41" borderId="3277" applyNumberFormat="0" applyAlignment="0" applyProtection="0"/>
    <xf numFmtId="0" fontId="54" fillId="73" borderId="2969" applyNumberFormat="0" applyAlignment="0" applyProtection="0"/>
    <xf numFmtId="0" fontId="140" fillId="54" borderId="2988" applyNumberFormat="0" applyAlignment="0" applyProtection="0"/>
    <xf numFmtId="10" fontId="30" fillId="35" borderId="2956" applyNumberFormat="0" applyBorder="0" applyAlignment="0" applyProtection="0"/>
    <xf numFmtId="0" fontId="149" fillId="41" borderId="2969" applyNumberFormat="0" applyAlignment="0" applyProtection="0"/>
    <xf numFmtId="0" fontId="54" fillId="73" borderId="2908" applyNumberFormat="0" applyAlignment="0" applyProtection="0"/>
    <xf numFmtId="0" fontId="50" fillId="79" borderId="2921" applyNumberFormat="0" applyFont="0" applyAlignment="0" applyProtection="0"/>
    <xf numFmtId="0" fontId="44" fillId="0" borderId="2906">
      <alignment horizontal="left" vertical="center"/>
    </xf>
    <xf numFmtId="0" fontId="149" fillId="41" borderId="2908" applyNumberFormat="0" applyAlignment="0" applyProtection="0"/>
    <xf numFmtId="10" fontId="30" fillId="35" borderId="2905" applyNumberFormat="0" applyBorder="0" applyAlignment="0" applyProtection="0"/>
    <xf numFmtId="0" fontId="140" fillId="54" borderId="2919" applyNumberFormat="0" applyAlignment="0" applyProtection="0"/>
    <xf numFmtId="0" fontId="44" fillId="0" borderId="2967">
      <alignment horizontal="left" vertical="center"/>
    </xf>
    <xf numFmtId="0" fontId="50" fillId="79" borderId="2990" applyNumberFormat="0" applyFont="0" applyAlignment="0" applyProtection="0"/>
    <xf numFmtId="0" fontId="140" fillId="54" borderId="3296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201" fillId="79" borderId="3000" applyNumberFormat="0" applyFont="0" applyAlignment="0" applyProtection="0">
      <alignment vertical="center"/>
    </xf>
    <xf numFmtId="0" fontId="50" fillId="79" borderId="3000" applyNumberFormat="0" applyFont="0" applyAlignment="0" applyProtection="0"/>
    <xf numFmtId="0" fontId="201" fillId="79" borderId="3000" applyNumberFormat="0" applyFont="0" applyAlignment="0" applyProtection="0">
      <alignment vertical="center"/>
    </xf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156" fillId="54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72" fillId="0" borderId="3003"/>
    <xf numFmtId="0" fontId="62" fillId="63" borderId="2998" applyNumberFormat="0" applyAlignment="0" applyProtection="0"/>
    <xf numFmtId="0" fontId="158" fillId="0" borderId="3015" applyNumberFormat="0" applyFill="0" applyAlignment="0" applyProtection="0"/>
    <xf numFmtId="0" fontId="9" fillId="56" borderId="3000" applyNumberForma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149" fillId="41" borderId="2998" applyNumberFormat="0" applyAlignment="0" applyProtection="0"/>
    <xf numFmtId="0" fontId="149" fillId="41" borderId="3009" applyNumberFormat="0" applyAlignment="0" applyProtection="0"/>
    <xf numFmtId="0" fontId="50" fillId="79" borderId="3000" applyNumberFormat="0" applyFont="0" applyAlignment="0" applyProtection="0"/>
    <xf numFmtId="0" fontId="290" fillId="0" borderId="3004" applyNumberFormat="0" applyFill="0" applyAlignment="0" applyProtection="0">
      <alignment vertical="center"/>
    </xf>
    <xf numFmtId="0" fontId="158" fillId="0" borderId="3004" applyNumberFormat="0" applyFill="0" applyAlignment="0" applyProtection="0"/>
    <xf numFmtId="0" fontId="54" fillId="73" borderId="3277" applyNumberFormat="0" applyAlignment="0" applyProtection="0"/>
    <xf numFmtId="0" fontId="140" fillId="54" borderId="3168" applyNumberFormat="0" applyAlignment="0" applyProtection="0"/>
    <xf numFmtId="10" fontId="30" fillId="35" borderId="3136" applyNumberFormat="0" applyBorder="0" applyAlignment="0" applyProtection="0"/>
    <xf numFmtId="0" fontId="149" fillId="41" borderId="3149" applyNumberFormat="0" applyAlignment="0" applyProtection="0"/>
    <xf numFmtId="0" fontId="54" fillId="73" borderId="3088" applyNumberFormat="0" applyAlignment="0" applyProtection="0"/>
    <xf numFmtId="0" fontId="50" fillId="79" borderId="3101" applyNumberFormat="0" applyFont="0" applyAlignment="0" applyProtection="0"/>
    <xf numFmtId="0" fontId="149" fillId="41" borderId="3088" applyNumberFormat="0" applyAlignment="0" applyProtection="0"/>
    <xf numFmtId="10" fontId="30" fillId="35" borderId="3085" applyNumberFormat="0" applyBorder="0" applyAlignment="0" applyProtection="0"/>
    <xf numFmtId="0" fontId="140" fillId="54" borderId="3099" applyNumberFormat="0" applyAlignment="0" applyProtection="0"/>
    <xf numFmtId="0" fontId="44" fillId="0" borderId="3147">
      <alignment horizontal="left" vertical="center"/>
    </xf>
    <xf numFmtId="0" fontId="50" fillId="79" borderId="3170" applyNumberFormat="0" applyFont="0" applyAlignment="0" applyProtection="0"/>
    <xf numFmtId="0" fontId="156" fillId="54" borderId="3220" applyNumberFormat="0" applyAlignment="0" applyProtection="0"/>
    <xf numFmtId="0" fontId="156" fillId="54" borderId="3220" applyNumberFormat="0" applyAlignment="0" applyProtection="0"/>
    <xf numFmtId="0" fontId="156" fillId="54" borderId="3220" applyNumberForma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9" fillId="56" borderId="3200" applyNumberForma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50" fillId="79" borderId="3200" applyNumberFormat="0" applyFont="0" applyAlignment="0" applyProtection="0"/>
    <xf numFmtId="0" fontId="201" fillId="79" borderId="3200" applyNumberFormat="0" applyFont="0" applyAlignment="0" applyProtection="0">
      <alignment vertical="center"/>
    </xf>
    <xf numFmtId="0" fontId="50" fillId="79" borderId="3200" applyNumberFormat="0" applyFont="0" applyAlignment="0" applyProtection="0"/>
    <xf numFmtId="0" fontId="201" fillId="79" borderId="3200" applyNumberFormat="0" applyFont="0" applyAlignment="0" applyProtection="0">
      <alignment vertical="center"/>
    </xf>
    <xf numFmtId="0" fontId="9" fillId="56" borderId="3200" applyNumberFormat="0" applyAlignment="0" applyProtection="0"/>
    <xf numFmtId="0" fontId="50" fillId="79" borderId="3200" applyNumberFormat="0" applyFont="0" applyAlignment="0" applyProtection="0"/>
    <xf numFmtId="0" fontId="9" fillId="56" borderId="3200" applyNumberFormat="0" applyAlignment="0" applyProtection="0"/>
    <xf numFmtId="0" fontId="50" fillId="79" borderId="3200" applyNumberFormat="0" applyFont="0" applyAlignment="0" applyProtection="0"/>
    <xf numFmtId="0" fontId="9" fillId="56" borderId="3200" applyNumberFormat="0" applyAlignment="0" applyProtection="0"/>
    <xf numFmtId="0" fontId="50" fillId="79" borderId="3200" applyNumberFormat="0" applyFont="0" applyAlignment="0" applyProtection="0"/>
    <xf numFmtId="0" fontId="9" fillId="56" borderId="3200" applyNumberFormat="0" applyAlignment="0" applyProtection="0"/>
    <xf numFmtId="0" fontId="50" fillId="79" borderId="3200" applyNumberFormat="0" applyFont="0" applyAlignment="0" applyProtection="0"/>
    <xf numFmtId="0" fontId="9" fillId="56" borderId="3200" applyNumberFormat="0" applyAlignment="0" applyProtection="0"/>
    <xf numFmtId="0" fontId="50" fillId="79" borderId="3200" applyNumberFormat="0" applyFont="0" applyAlignment="0" applyProtection="0"/>
    <xf numFmtId="0" fontId="9" fillId="56" borderId="3200" applyNumberFormat="0" applyAlignment="0" applyProtection="0"/>
    <xf numFmtId="0" fontId="50" fillId="79" borderId="3200" applyNumberFormat="0" applyFont="0" applyAlignment="0" applyProtection="0"/>
    <xf numFmtId="0" fontId="156" fillId="54" borderId="3201" applyNumberFormat="0" applyAlignment="0" applyProtection="0"/>
    <xf numFmtId="0" fontId="66" fillId="73" borderId="3201" applyNumberFormat="0" applyAlignment="0" applyProtection="0"/>
    <xf numFmtId="0" fontId="66" fillId="73" borderId="3201" applyNumberFormat="0" applyAlignment="0" applyProtection="0"/>
    <xf numFmtId="0" fontId="156" fillId="54" borderId="3201" applyNumberFormat="0" applyAlignment="0" applyProtection="0"/>
    <xf numFmtId="0" fontId="156" fillId="54" borderId="3201" applyNumberFormat="0" applyAlignment="0" applyProtection="0"/>
    <xf numFmtId="0" fontId="156" fillId="54" borderId="3201" applyNumberFormat="0" applyAlignment="0" applyProtection="0"/>
    <xf numFmtId="0" fontId="156" fillId="54" borderId="3201" applyNumberFormat="0" applyAlignment="0" applyProtection="0"/>
    <xf numFmtId="0" fontId="172" fillId="0" borderId="3193"/>
    <xf numFmtId="0" fontId="62" fillId="63" borderId="3208" applyNumberFormat="0" applyAlignment="0" applyProtection="0"/>
    <xf numFmtId="0" fontId="158" fillId="0" borderId="3233" applyNumberFormat="0" applyFill="0" applyAlignment="0" applyProtection="0"/>
    <xf numFmtId="0" fontId="9" fillId="56" borderId="3190" applyNumberForma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149" fillId="41" borderId="3188" applyNumberFormat="0" applyAlignment="0" applyProtection="0"/>
    <xf numFmtId="0" fontId="149" fillId="41" borderId="3227" applyNumberFormat="0" applyAlignment="0" applyProtection="0"/>
    <xf numFmtId="0" fontId="50" fillId="79" borderId="3190" applyNumberFormat="0" applyFont="0" applyAlignment="0" applyProtection="0"/>
    <xf numFmtId="0" fontId="290" fillId="0" borderId="3194" applyNumberFormat="0" applyFill="0" applyAlignment="0" applyProtection="0">
      <alignment vertical="center"/>
    </xf>
    <xf numFmtId="0" fontId="158" fillId="0" borderId="3194" applyNumberFormat="0" applyFill="0" applyAlignment="0" applyProtection="0"/>
    <xf numFmtId="5" fontId="209" fillId="0" borderId="2915" applyAlignment="0" applyProtection="0"/>
    <xf numFmtId="5" fontId="209" fillId="0" borderId="3095" applyAlignment="0" applyProtection="0"/>
    <xf numFmtId="227" fontId="215" fillId="0" borderId="2915" applyFill="0" applyProtection="0"/>
    <xf numFmtId="227" fontId="215" fillId="0" borderId="3095" applyFill="0" applyProtection="0"/>
    <xf numFmtId="227" fontId="215" fillId="0" borderId="3005" applyFill="0" applyProtection="0"/>
    <xf numFmtId="5" fontId="209" fillId="0" borderId="3005" applyAlignment="0" applyProtection="0"/>
    <xf numFmtId="0" fontId="50" fillId="79" borderId="3298" applyNumberFormat="0" applyFont="0" applyAlignment="0" applyProtection="0"/>
    <xf numFmtId="0" fontId="44" fillId="0" borderId="3275">
      <alignment horizontal="left" vertical="center"/>
    </xf>
    <xf numFmtId="0" fontId="140" fillId="54" borderId="3227" applyNumberFormat="0" applyAlignment="0" applyProtection="0"/>
    <xf numFmtId="10" fontId="30" fillId="35" borderId="3195" applyNumberFormat="0" applyBorder="0" applyAlignment="0" applyProtection="0"/>
    <xf numFmtId="0" fontId="149" fillId="41" borderId="3208" applyNumberFormat="0" applyAlignment="0" applyProtection="0"/>
    <xf numFmtId="0" fontId="50" fillId="79" borderId="3229" applyNumberFormat="0" applyFont="0" applyAlignment="0" applyProtection="0"/>
    <xf numFmtId="10" fontId="30" fillId="35" borderId="3264" applyNumberFormat="0" applyBorder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50" fillId="79" borderId="3090" applyNumberFormat="0" applyFont="0" applyAlignment="0" applyProtection="0"/>
    <xf numFmtId="0" fontId="149" fillId="41" borderId="3099" applyNumberFormat="0" applyAlignment="0" applyProtection="0"/>
    <xf numFmtId="0" fontId="149" fillId="41" borderId="3088" applyNumberForma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9" fillId="56" borderId="3090" applyNumberFormat="0" applyAlignment="0" applyProtection="0"/>
    <xf numFmtId="0" fontId="158" fillId="0" borderId="3105" applyNumberFormat="0" applyFill="0" applyAlignment="0" applyProtection="0"/>
    <xf numFmtId="0" fontId="62" fillId="63" borderId="3088" applyNumberFormat="0" applyAlignment="0" applyProtection="0"/>
    <xf numFmtId="0" fontId="172" fillId="0" borderId="3093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66" fillId="73" borderId="3091" applyNumberFormat="0" applyAlignment="0" applyProtection="0"/>
    <xf numFmtId="0" fontId="66" fillId="73" borderId="3091" applyNumberFormat="0" applyAlignment="0" applyProtection="0"/>
    <xf numFmtId="0" fontId="156" fillId="54" borderId="3091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201" fillId="79" borderId="3090" applyNumberFormat="0" applyFont="0" applyAlignment="0" applyProtection="0">
      <alignment vertical="center"/>
    </xf>
    <xf numFmtId="0" fontId="50" fillId="79" borderId="3090" applyNumberFormat="0" applyFont="0" applyAlignment="0" applyProtection="0"/>
    <xf numFmtId="0" fontId="201" fillId="79" borderId="3090" applyNumberFormat="0" applyFont="0" applyAlignment="0" applyProtection="0">
      <alignment vertical="center"/>
    </xf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156" fillId="54" borderId="3091" applyNumberFormat="0" applyAlignment="0" applyProtection="0"/>
    <xf numFmtId="0" fontId="50" fillId="79" borderId="3080" applyNumberFormat="0" applyFont="0" applyAlignment="0" applyProtection="0"/>
    <xf numFmtId="0" fontId="44" fillId="0" borderId="3057">
      <alignment horizontal="left" vertical="center"/>
    </xf>
    <xf numFmtId="0" fontId="140" fillId="54" borderId="3009" applyNumberFormat="0" applyAlignment="0" applyProtection="0"/>
    <xf numFmtId="10" fontId="30" fillId="35" borderId="2995" applyNumberFormat="0" applyBorder="0" applyAlignment="0" applyProtection="0"/>
    <xf numFmtId="0" fontId="149" fillId="41" borderId="2998" applyNumberFormat="0" applyAlignment="0" applyProtection="0"/>
    <xf numFmtId="0" fontId="44" fillId="0" borderId="2996">
      <alignment horizontal="left" vertical="center"/>
    </xf>
    <xf numFmtId="0" fontId="50" fillId="79" borderId="3011" applyNumberFormat="0" applyFont="0" applyAlignment="0" applyProtection="0"/>
    <xf numFmtId="0" fontId="54" fillId="73" borderId="2998" applyNumberFormat="0" applyAlignment="0" applyProtection="0"/>
    <xf numFmtId="0" fontId="149" fillId="41" borderId="3059" applyNumberFormat="0" applyAlignment="0" applyProtection="0"/>
    <xf numFmtId="10" fontId="30" fillId="35" borderId="3046" applyNumberFormat="0" applyBorder="0" applyAlignment="0" applyProtection="0"/>
    <xf numFmtId="0" fontId="140" fillId="54" borderId="3078" applyNumberFormat="0" applyAlignment="0" applyProtection="0"/>
    <xf numFmtId="0" fontId="54" fillId="73" borderId="3149" applyNumberFormat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50" fillId="79" borderId="2910" applyNumberFormat="0" applyFont="0" applyAlignment="0" applyProtection="0"/>
    <xf numFmtId="0" fontId="149" fillId="41" borderId="2919" applyNumberFormat="0" applyAlignment="0" applyProtection="0"/>
    <xf numFmtId="0" fontId="149" fillId="41" borderId="2908" applyNumberForma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9" fillId="56" borderId="2910" applyNumberFormat="0" applyAlignment="0" applyProtection="0"/>
    <xf numFmtId="0" fontId="158" fillId="0" borderId="2925" applyNumberFormat="0" applyFill="0" applyAlignment="0" applyProtection="0"/>
    <xf numFmtId="0" fontId="62" fillId="63" borderId="2908" applyNumberFormat="0" applyAlignment="0" applyProtection="0"/>
    <xf numFmtId="0" fontId="172" fillId="0" borderId="2913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66" fillId="73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156" fillId="54" borderId="2911" applyNumberFormat="0" applyAlignment="0" applyProtection="0"/>
    <xf numFmtId="0" fontId="66" fillId="73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156" fillId="54" borderId="2911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201" fillId="79" borderId="2910" applyNumberFormat="0" applyFont="0" applyAlignment="0" applyProtection="0">
      <alignment vertical="center"/>
    </xf>
    <xf numFmtId="0" fontId="50" fillId="79" borderId="2910" applyNumberFormat="0" applyFont="0" applyAlignment="0" applyProtection="0"/>
    <xf numFmtId="0" fontId="201" fillId="79" borderId="2910" applyNumberFormat="0" applyFont="0" applyAlignment="0" applyProtection="0">
      <alignment vertical="center"/>
    </xf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66" fillId="73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270" fillId="73" borderId="2911" applyNumberFormat="0" applyAlignment="0" applyProtection="0">
      <alignment vertical="center"/>
    </xf>
    <xf numFmtId="0" fontId="156" fillId="54" borderId="2911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201" fillId="79" borderId="2910" applyNumberFormat="0" applyFont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156" fillId="54" borderId="2932" applyNumberFormat="0" applyAlignment="0" applyProtection="0"/>
    <xf numFmtId="0" fontId="156" fillId="54" borderId="2932" applyNumberFormat="0" applyAlignment="0" applyProtection="0"/>
    <xf numFmtId="0" fontId="156" fillId="54" borderId="2932" applyNumberFormat="0" applyAlignment="0" applyProtection="0"/>
    <xf numFmtId="0" fontId="156" fillId="54" borderId="2932" applyNumberFormat="0" applyAlignment="0" applyProtection="0"/>
    <xf numFmtId="0" fontId="66" fillId="73" borderId="2932" applyNumberFormat="0" applyAlignment="0" applyProtection="0"/>
    <xf numFmtId="0" fontId="270" fillId="73" borderId="2932" applyNumberFormat="0" applyAlignment="0" applyProtection="0">
      <alignment vertical="center"/>
    </xf>
    <xf numFmtId="0" fontId="156" fillId="54" borderId="2932" applyNumberFormat="0" applyAlignment="0" applyProtection="0"/>
    <xf numFmtId="0" fontId="66" fillId="73" borderId="2932" applyNumberFormat="0" applyAlignment="0" applyProtection="0"/>
    <xf numFmtId="0" fontId="270" fillId="73" borderId="2932" applyNumberFormat="0" applyAlignment="0" applyProtection="0">
      <alignment vertical="center"/>
    </xf>
    <xf numFmtId="0" fontId="156" fillId="54" borderId="2932" applyNumberForma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201" fillId="79" borderId="2931" applyNumberFormat="0" applyFont="0" applyAlignment="0" applyProtection="0">
      <alignment vertical="center"/>
    </xf>
    <xf numFmtId="0" fontId="201" fillId="79" borderId="2931" applyNumberFormat="0" applyFont="0" applyAlignment="0" applyProtection="0">
      <alignment vertical="center"/>
    </xf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9" fillId="56" borderId="2931" applyNumberForma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50" fillId="79" borderId="2931" applyNumberFormat="0" applyFont="0" applyAlignment="0" applyProtection="0"/>
    <xf numFmtId="0" fontId="140" fillId="54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54" fillId="73" borderId="2908" applyNumberFormat="0" applyAlignment="0" applyProtection="0"/>
    <xf numFmtId="0" fontId="140" fillId="54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54" fillId="73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54" fillId="73" borderId="2908" applyNumberFormat="0" applyAlignment="0" applyProtection="0"/>
    <xf numFmtId="0" fontId="140" fillId="54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19" applyNumberFormat="0" applyAlignment="0" applyProtection="0"/>
    <xf numFmtId="0" fontId="210" fillId="73" borderId="2919" applyNumberFormat="0" applyAlignment="0" applyProtection="0">
      <alignment vertical="center"/>
    </xf>
    <xf numFmtId="0" fontId="140" fillId="54" borderId="2919" applyNumberFormat="0" applyAlignment="0" applyProtection="0"/>
    <xf numFmtId="0" fontId="210" fillId="73" borderId="2919" applyNumberFormat="0" applyAlignment="0" applyProtection="0">
      <alignment vertical="center"/>
    </xf>
    <xf numFmtId="0" fontId="54" fillId="73" borderId="2919" applyNumberFormat="0" applyAlignment="0" applyProtection="0"/>
    <xf numFmtId="0" fontId="140" fillId="54" borderId="2919" applyNumberFormat="0" applyAlignment="0" applyProtection="0"/>
    <xf numFmtId="0" fontId="140" fillId="54" borderId="2919" applyNumberFormat="0" applyAlignment="0" applyProtection="0"/>
    <xf numFmtId="0" fontId="140" fillId="54" borderId="2919" applyNumberFormat="0" applyAlignment="0" applyProtection="0"/>
    <xf numFmtId="0" fontId="140" fillId="54" borderId="2919" applyNumberFormat="0" applyAlignment="0" applyProtection="0"/>
    <xf numFmtId="0" fontId="262" fillId="107" borderId="2909">
      <alignment textRotation="90"/>
    </xf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62" fillId="63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149" fillId="41" borderId="2908" applyNumberFormat="0" applyAlignment="0" applyProtection="0"/>
    <xf numFmtId="0" fontId="62" fillId="63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149" fillId="41" borderId="2908" applyNumberFormat="0" applyAlignment="0" applyProtection="0"/>
    <xf numFmtId="10" fontId="41" fillId="35" borderId="2905" applyNumberFormat="0" applyBorder="0" applyAlignment="0" applyProtection="0"/>
    <xf numFmtId="10" fontId="41" fillId="35" borderId="2905" applyNumberFormat="0" applyBorder="0" applyAlignment="0" applyProtection="0"/>
    <xf numFmtId="0" fontId="262" fillId="107" borderId="2909">
      <alignment textRotation="90"/>
    </xf>
    <xf numFmtId="0" fontId="262" fillId="107" borderId="2930">
      <alignment textRotation="90"/>
    </xf>
    <xf numFmtId="37" fontId="172" fillId="105" borderId="2907">
      <alignment horizontal="center" vertical="center" wrapText="1"/>
    </xf>
    <xf numFmtId="0" fontId="149" fillId="41" borderId="2929" applyNumberFormat="0" applyAlignment="0" applyProtection="0"/>
    <xf numFmtId="0" fontId="149" fillId="41" borderId="2929" applyNumberFormat="0" applyAlignment="0" applyProtection="0"/>
    <xf numFmtId="0" fontId="149" fillId="41" borderId="2929" applyNumberFormat="0" applyAlignment="0" applyProtection="0"/>
    <xf numFmtId="10" fontId="30" fillId="35" borderId="2905" applyNumberFormat="0" applyBorder="0" applyAlignment="0" applyProtection="0"/>
    <xf numFmtId="10" fontId="41" fillId="35" borderId="2905" applyNumberFormat="0" applyBorder="0" applyAlignment="0" applyProtection="0"/>
    <xf numFmtId="10" fontId="41" fillId="35" borderId="2905" applyNumberFormat="0" applyBorder="0" applyAlignment="0" applyProtection="0"/>
    <xf numFmtId="0" fontId="149" fillId="41" borderId="2929" applyNumberFormat="0" applyAlignment="0" applyProtection="0"/>
    <xf numFmtId="0" fontId="62" fillId="63" borderId="2929" applyNumberFormat="0" applyAlignment="0" applyProtection="0"/>
    <xf numFmtId="0" fontId="256" fillId="63" borderId="2929" applyNumberFormat="0" applyAlignment="0" applyProtection="0">
      <alignment vertical="center"/>
    </xf>
    <xf numFmtId="0" fontId="149" fillId="41" borderId="2929" applyNumberFormat="0" applyAlignment="0" applyProtection="0"/>
    <xf numFmtId="0" fontId="62" fillId="63" borderId="2929" applyNumberFormat="0" applyAlignment="0" applyProtection="0"/>
    <xf numFmtId="0" fontId="256" fillId="63" borderId="2929" applyNumberFormat="0" applyAlignment="0" applyProtection="0">
      <alignment vertical="center"/>
    </xf>
    <xf numFmtId="0" fontId="149" fillId="41" borderId="2929" applyNumberFormat="0" applyAlignment="0" applyProtection="0"/>
    <xf numFmtId="10" fontId="41" fillId="35" borderId="2926" applyNumberFormat="0" applyBorder="0" applyAlignment="0" applyProtection="0"/>
    <xf numFmtId="10" fontId="41" fillId="35" borderId="2926" applyNumberFormat="0" applyBorder="0" applyAlignment="0" applyProtection="0"/>
    <xf numFmtId="37" fontId="172" fillId="105" borderId="2907">
      <alignment horizontal="center" vertical="center" wrapText="1"/>
    </xf>
    <xf numFmtId="37" fontId="172" fillId="105" borderId="2928">
      <alignment horizontal="center" vertical="center" wrapText="1"/>
    </xf>
    <xf numFmtId="0" fontId="42" fillId="0" borderId="2906">
      <alignment horizontal="left" vertical="center"/>
    </xf>
    <xf numFmtId="0" fontId="44" fillId="0" borderId="2906">
      <alignment horizontal="left" vertical="center"/>
    </xf>
    <xf numFmtId="0" fontId="140" fillId="54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54" fillId="73" borderId="2908" applyNumberFormat="0" applyAlignment="0" applyProtection="0"/>
    <xf numFmtId="0" fontId="140" fillId="54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54" fillId="73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42" fillId="0" borderId="2906">
      <alignment horizontal="left" vertical="center"/>
    </xf>
    <xf numFmtId="0" fontId="44" fillId="0" borderId="2906">
      <alignment horizontal="left" vertical="center"/>
    </xf>
    <xf numFmtId="0" fontId="42" fillId="0" borderId="2927">
      <alignment horizontal="left" vertical="center"/>
    </xf>
    <xf numFmtId="0" fontId="44" fillId="0" borderId="2927">
      <alignment horizontal="left" vertical="center"/>
    </xf>
    <xf numFmtId="0" fontId="36" fillId="0" borderId="2905" applyNumberFormat="0" applyFill="0" applyBorder="0" applyAlignment="0" applyProtection="0"/>
    <xf numFmtId="0" fontId="36" fillId="0" borderId="2916" applyNumberFormat="0" applyFill="0" applyBorder="0" applyAlignment="0" applyProtection="0"/>
    <xf numFmtId="0" fontId="36" fillId="0" borderId="2905" applyNumberFormat="0" applyFill="0" applyBorder="0" applyAlignment="0" applyProtection="0"/>
    <xf numFmtId="0" fontId="44" fillId="0" borderId="2917">
      <alignment horizontal="left" vertical="center"/>
    </xf>
    <xf numFmtId="0" fontId="42" fillId="0" borderId="2917">
      <alignment horizontal="left" vertical="center"/>
    </xf>
    <xf numFmtId="0" fontId="42" fillId="0" borderId="2906">
      <alignment horizontal="left" vertical="center"/>
    </xf>
    <xf numFmtId="0" fontId="44" fillId="0" borderId="2906">
      <alignment horizontal="left" vertical="center"/>
    </xf>
    <xf numFmtId="0" fontId="42" fillId="0" borderId="2906">
      <alignment horizontal="left" vertical="center"/>
    </xf>
    <xf numFmtId="10" fontId="41" fillId="35" borderId="2916" applyNumberFormat="0" applyBorder="0" applyAlignment="0" applyProtection="0"/>
    <xf numFmtId="10" fontId="30" fillId="35" borderId="2916" applyNumberFormat="0" applyBorder="0" applyAlignment="0" applyProtection="0"/>
    <xf numFmtId="0" fontId="256" fillId="63" borderId="2919" applyNumberFormat="0" applyAlignment="0" applyProtection="0">
      <alignment vertical="center"/>
    </xf>
    <xf numFmtId="0" fontId="149" fillId="41" borderId="2919" applyNumberFormat="0" applyAlignment="0" applyProtection="0"/>
    <xf numFmtId="0" fontId="256" fillId="63" borderId="2919" applyNumberFormat="0" applyAlignment="0" applyProtection="0">
      <alignment vertical="center"/>
    </xf>
    <xf numFmtId="0" fontId="62" fillId="63" borderId="2919" applyNumberFormat="0" applyAlignment="0" applyProtection="0"/>
    <xf numFmtId="0" fontId="149" fillId="41" borderId="2919" applyNumberFormat="0" applyAlignment="0" applyProtection="0"/>
    <xf numFmtId="0" fontId="149" fillId="41" borderId="2919" applyNumberFormat="0" applyAlignment="0" applyProtection="0"/>
    <xf numFmtId="0" fontId="149" fillId="41" borderId="2919" applyNumberFormat="0" applyAlignment="0" applyProtection="0"/>
    <xf numFmtId="0" fontId="149" fillId="41" borderId="2919" applyNumberFormat="0" applyAlignment="0" applyProtection="0"/>
    <xf numFmtId="37" fontId="172" fillId="105" borderId="2907">
      <alignment horizontal="center" vertical="center" wrapText="1"/>
    </xf>
    <xf numFmtId="0" fontId="262" fillId="107" borderId="2920">
      <alignment textRotation="90"/>
    </xf>
    <xf numFmtId="10" fontId="41" fillId="35" borderId="2905" applyNumberFormat="0" applyBorder="0" applyAlignment="0" applyProtection="0"/>
    <xf numFmtId="10" fontId="41" fillId="35" borderId="2905" applyNumberFormat="0" applyBorder="0" applyAlignment="0" applyProtection="0"/>
    <xf numFmtId="10" fontId="30" fillId="35" borderId="2905" applyNumberFormat="0" applyBorder="0" applyAlignment="0" applyProtection="0"/>
    <xf numFmtId="0" fontId="149" fillId="41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62" fillId="63" borderId="2908" applyNumberFormat="0" applyAlignment="0" applyProtection="0"/>
    <xf numFmtId="0" fontId="149" fillId="41" borderId="2908" applyNumberFormat="0" applyAlignment="0" applyProtection="0"/>
    <xf numFmtId="37" fontId="172" fillId="105" borderId="2907">
      <alignment horizontal="center" vertical="center" wrapText="1"/>
    </xf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10" fontId="41" fillId="35" borderId="2905" applyNumberFormat="0" applyBorder="0" applyAlignment="0" applyProtection="0"/>
    <xf numFmtId="10" fontId="41" fillId="35" borderId="2905" applyNumberFormat="0" applyBorder="0" applyAlignment="0" applyProtection="0"/>
    <xf numFmtId="10" fontId="30" fillId="35" borderId="2905" applyNumberFormat="0" applyBorder="0" applyAlignment="0" applyProtection="0"/>
    <xf numFmtId="0" fontId="149" fillId="41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62" fillId="63" borderId="2908" applyNumberFormat="0" applyAlignment="0" applyProtection="0"/>
    <xf numFmtId="0" fontId="149" fillId="41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62" fillId="63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262" fillId="107" borderId="2909">
      <alignment textRotation="90"/>
    </xf>
    <xf numFmtId="0" fontId="262" fillId="107" borderId="2909">
      <alignment textRotation="90"/>
    </xf>
    <xf numFmtId="0" fontId="140" fillId="54" borderId="2929" applyNumberFormat="0" applyAlignment="0" applyProtection="0"/>
    <xf numFmtId="0" fontId="140" fillId="54" borderId="2929" applyNumberFormat="0" applyAlignment="0" applyProtection="0"/>
    <xf numFmtId="0" fontId="140" fillId="54" borderId="2929" applyNumberFormat="0" applyAlignment="0" applyProtection="0"/>
    <xf numFmtId="0" fontId="140" fillId="54" borderId="2929" applyNumberFormat="0" applyAlignment="0" applyProtection="0"/>
    <xf numFmtId="0" fontId="140" fillId="54" borderId="2929" applyNumberFormat="0" applyAlignment="0" applyProtection="0"/>
    <xf numFmtId="0" fontId="140" fillId="54" borderId="2929" applyNumberFormat="0" applyAlignment="0" applyProtection="0"/>
    <xf numFmtId="0" fontId="54" fillId="73" borderId="2929" applyNumberFormat="0" applyAlignment="0" applyProtection="0"/>
    <xf numFmtId="0" fontId="210" fillId="73" borderId="2929" applyNumberFormat="0" applyAlignment="0" applyProtection="0">
      <alignment vertical="center"/>
    </xf>
    <xf numFmtId="0" fontId="140" fillId="54" borderId="2929" applyNumberFormat="0" applyAlignment="0" applyProtection="0"/>
    <xf numFmtId="0" fontId="36" fillId="0" borderId="2905" applyNumberFormat="0" applyFill="0" applyBorder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140" fillId="54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140" fillId="54" borderId="2908" applyNumberFormat="0" applyAlignment="0" applyProtection="0"/>
    <xf numFmtId="0" fontId="54" fillId="73" borderId="2908" applyNumberFormat="0" applyAlignment="0" applyProtection="0"/>
    <xf numFmtId="0" fontId="210" fillId="73" borderId="2908" applyNumberFormat="0" applyAlignment="0" applyProtection="0">
      <alignment vertical="center"/>
    </xf>
    <xf numFmtId="0" fontId="140" fillId="54" borderId="2908" applyNumberFormat="0" applyAlignment="0" applyProtection="0"/>
    <xf numFmtId="0" fontId="44" fillId="0" borderId="2906">
      <alignment horizontal="left" vertical="center"/>
    </xf>
    <xf numFmtId="0" fontId="42" fillId="0" borderId="2906">
      <alignment horizontal="left" vertical="center"/>
    </xf>
    <xf numFmtId="37" fontId="172" fillId="105" borderId="2907">
      <alignment horizontal="center" vertical="center" wrapText="1"/>
    </xf>
    <xf numFmtId="10" fontId="41" fillId="35" borderId="2905" applyNumberFormat="0" applyBorder="0" applyAlignment="0" applyProtection="0"/>
    <xf numFmtId="10" fontId="41" fillId="35" borderId="2905" applyNumberFormat="0" applyBorder="0" applyAlignment="0" applyProtection="0"/>
    <xf numFmtId="10" fontId="30" fillId="35" borderId="2905" applyNumberFormat="0" applyBorder="0" applyAlignment="0" applyProtection="0"/>
    <xf numFmtId="0" fontId="149" fillId="41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62" fillId="63" borderId="2908" applyNumberFormat="0" applyAlignment="0" applyProtection="0"/>
    <xf numFmtId="0" fontId="149" fillId="41" borderId="2908" applyNumberFormat="0" applyAlignment="0" applyProtection="0"/>
    <xf numFmtId="0" fontId="256" fillId="63" borderId="2908" applyNumberFormat="0" applyAlignment="0" applyProtection="0">
      <alignment vertical="center"/>
    </xf>
    <xf numFmtId="0" fontId="62" fillId="63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149" fillId="41" borderId="2908" applyNumberFormat="0" applyAlignment="0" applyProtection="0"/>
    <xf numFmtId="0" fontId="262" fillId="107" borderId="2909">
      <alignment textRotation="90"/>
    </xf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9" fillId="56" borderId="2921" applyNumberForma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201" fillId="79" borderId="2921" applyNumberFormat="0" applyFont="0" applyAlignment="0" applyProtection="0">
      <alignment vertical="center"/>
    </xf>
    <xf numFmtId="0" fontId="201" fillId="79" borderId="2921" applyNumberFormat="0" applyFont="0" applyAlignment="0" applyProtection="0">
      <alignment vertical="center"/>
    </xf>
    <xf numFmtId="0" fontId="9" fillId="56" borderId="2921" applyNumberFormat="0" applyAlignment="0" applyProtection="0"/>
    <xf numFmtId="0" fontId="50" fillId="79" borderId="2921" applyNumberFormat="0" applyFont="0" applyAlignment="0" applyProtection="0"/>
    <xf numFmtId="0" fontId="9" fillId="56" borderId="2921" applyNumberFormat="0" applyAlignment="0" applyProtection="0"/>
    <xf numFmtId="0" fontId="50" fillId="79" borderId="2921" applyNumberFormat="0" applyFont="0" applyAlignment="0" applyProtection="0"/>
    <xf numFmtId="0" fontId="9" fillId="56" borderId="2921" applyNumberFormat="0" applyAlignment="0" applyProtection="0"/>
    <xf numFmtId="0" fontId="9" fillId="56" borderId="2921" applyNumberFormat="0" applyAlignment="0" applyProtection="0"/>
    <xf numFmtId="0" fontId="50" fillId="79" borderId="2921" applyNumberFormat="0" applyFont="0" applyAlignment="0" applyProtection="0"/>
    <xf numFmtId="0" fontId="9" fillId="56" borderId="2921" applyNumberFormat="0" applyAlignment="0" applyProtection="0"/>
    <xf numFmtId="0" fontId="50" fillId="79" borderId="2921" applyNumberFormat="0" applyFont="0" applyAlignment="0" applyProtection="0"/>
    <xf numFmtId="0" fontId="9" fillId="56" borderId="2921" applyNumberFormat="0" applyAlignment="0" applyProtection="0"/>
    <xf numFmtId="0" fontId="50" fillId="79" borderId="2921" applyNumberFormat="0" applyFont="0" applyAlignment="0" applyProtection="0"/>
    <xf numFmtId="0" fontId="9" fillId="56" borderId="2921" applyNumberFormat="0" applyAlignment="0" applyProtection="0"/>
    <xf numFmtId="0" fontId="156" fillId="54" borderId="2922" applyNumberFormat="0" applyAlignment="0" applyProtection="0"/>
    <xf numFmtId="0" fontId="66" fillId="73" borderId="2922" applyNumberFormat="0" applyAlignment="0" applyProtection="0"/>
    <xf numFmtId="0" fontId="156" fillId="54" borderId="2922" applyNumberFormat="0" applyAlignment="0" applyProtection="0"/>
    <xf numFmtId="0" fontId="270" fillId="73" borderId="2922" applyNumberFormat="0" applyAlignment="0" applyProtection="0">
      <alignment vertical="center"/>
    </xf>
    <xf numFmtId="0" fontId="66" fillId="73" borderId="2922" applyNumberFormat="0" applyAlignment="0" applyProtection="0"/>
    <xf numFmtId="0" fontId="156" fillId="54" borderId="2922" applyNumberFormat="0" applyAlignment="0" applyProtection="0"/>
    <xf numFmtId="0" fontId="156" fillId="54" borderId="2922" applyNumberFormat="0" applyAlignment="0" applyProtection="0"/>
    <xf numFmtId="0" fontId="156" fillId="54" borderId="2922" applyNumberFormat="0" applyAlignment="0" applyProtection="0"/>
    <xf numFmtId="0" fontId="156" fillId="54" borderId="2922" applyNumberFormat="0" applyAlignment="0" applyProtection="0"/>
    <xf numFmtId="0" fontId="156" fillId="54" borderId="2922" applyNumberFormat="0" applyAlignment="0" applyProtection="0"/>
    <xf numFmtId="0" fontId="156" fillId="54" borderId="2922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201" fillId="79" borderId="2910" applyNumberFormat="0" applyFont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66" fillId="73" borderId="2911" applyNumberFormat="0" applyAlignment="0" applyProtection="0"/>
    <xf numFmtId="0" fontId="156" fillId="54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66" fillId="73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201" fillId="79" borderId="2910" applyNumberFormat="0" applyFont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156" fillId="54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66" fillId="73" borderId="2911" applyNumberFormat="0" applyAlignment="0" applyProtection="0"/>
    <xf numFmtId="0" fontId="156" fillId="54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66" fillId="73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9" fillId="56" borderId="3090" applyNumberFormat="0" applyAlignment="0" applyProtection="0"/>
    <xf numFmtId="0" fontId="156" fillId="54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50" fillId="79" borderId="3090" applyNumberFormat="0" applyFont="0" applyAlignment="0" applyProtection="0"/>
    <xf numFmtId="0" fontId="172" fillId="0" borderId="2924"/>
    <xf numFmtId="3" fontId="27" fillId="0" borderId="2916" applyNumberFormat="0" applyFont="0" applyFill="0" applyAlignment="0" applyProtection="0">
      <alignment vertical="center"/>
    </xf>
    <xf numFmtId="3" fontId="27" fillId="0" borderId="2916" applyNumberFormat="0" applyFont="0" applyFill="0" applyAlignment="0" applyProtection="0">
      <alignment vertical="center"/>
    </xf>
    <xf numFmtId="3" fontId="276" fillId="109" borderId="2912"/>
    <xf numFmtId="0" fontId="172" fillId="0" borderId="2913"/>
    <xf numFmtId="0" fontId="158" fillId="0" borderId="2925" applyNumberFormat="0" applyFill="0" applyAlignment="0" applyProtection="0"/>
    <xf numFmtId="0" fontId="290" fillId="0" borderId="2925" applyNumberFormat="0" applyFill="0" applyAlignment="0" applyProtection="0">
      <alignment vertical="center"/>
    </xf>
    <xf numFmtId="0" fontId="68" fillId="0" borderId="2925" applyNumberFormat="0" applyFill="0" applyAlignment="0" applyProtection="0"/>
    <xf numFmtId="0" fontId="158" fillId="0" borderId="2925" applyNumberFormat="0" applyFill="0" applyAlignment="0" applyProtection="0"/>
    <xf numFmtId="3" fontId="27" fillId="0" borderId="2905" applyNumberFormat="0" applyFont="0" applyFill="0" applyAlignment="0" applyProtection="0">
      <alignment vertical="center"/>
    </xf>
    <xf numFmtId="3" fontId="27" fillId="0" borderId="2905" applyNumberFormat="0" applyFont="0" applyFill="0" applyAlignment="0" applyProtection="0">
      <alignment vertical="center"/>
    </xf>
    <xf numFmtId="0" fontId="290" fillId="0" borderId="2925" applyNumberFormat="0" applyFill="0" applyAlignment="0" applyProtection="0">
      <alignment vertical="center"/>
    </xf>
    <xf numFmtId="0" fontId="68" fillId="0" borderId="2925" applyNumberFormat="0" applyFill="0" applyAlignment="0" applyProtection="0"/>
    <xf numFmtId="0" fontId="158" fillId="0" borderId="2925" applyNumberFormat="0" applyFill="0" applyAlignment="0" applyProtection="0"/>
    <xf numFmtId="3" fontId="276" fillId="109" borderId="2912"/>
    <xf numFmtId="10" fontId="30" fillId="35" borderId="2926" applyNumberFormat="0" applyBorder="0" applyAlignment="0" applyProtection="0"/>
    <xf numFmtId="3" fontId="27" fillId="0" borderId="2905" applyNumberFormat="0" applyFont="0" applyFill="0" applyAlignment="0" applyProtection="0">
      <alignment vertical="center"/>
    </xf>
    <xf numFmtId="3" fontId="27" fillId="0" borderId="2905" applyNumberFormat="0" applyFont="0" applyFill="0" applyAlignment="0" applyProtection="0">
      <alignment vertical="center"/>
    </xf>
    <xf numFmtId="0" fontId="66" fillId="73" borderId="2911" applyNumberFormat="0" applyAlignment="0" applyProtection="0"/>
    <xf numFmtId="0" fontId="140" fillId="54" borderId="2919" applyNumberFormat="0" applyAlignment="0" applyProtection="0"/>
    <xf numFmtId="0" fontId="156" fillId="54" borderId="2911" applyNumberFormat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270" fillId="73" borderId="2911" applyNumberFormat="0" applyAlignment="0" applyProtection="0">
      <alignment vertical="center"/>
    </xf>
    <xf numFmtId="0" fontId="210" fillId="73" borderId="2908" applyNumberFormat="0" applyAlignment="0" applyProtection="0">
      <alignment vertical="center"/>
    </xf>
    <xf numFmtId="0" fontId="256" fillId="63" borderId="2908" applyNumberFormat="0" applyAlignment="0" applyProtection="0">
      <alignment vertical="center"/>
    </xf>
    <xf numFmtId="0" fontId="156" fillId="54" borderId="2932" applyNumberFormat="0" applyAlignment="0" applyProtection="0"/>
    <xf numFmtId="0" fontId="201" fillId="79" borderId="2910" applyNumberFormat="0" applyFont="0" applyAlignment="0" applyProtection="0">
      <alignment vertical="center"/>
    </xf>
    <xf numFmtId="0" fontId="156" fillId="54" borderId="2911" applyNumberFormat="0" applyAlignment="0" applyProtection="0"/>
    <xf numFmtId="3" fontId="276" fillId="109" borderId="2933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50" fillId="79" borderId="2910" applyNumberFormat="0" applyFont="0" applyAlignment="0" applyProtection="0"/>
    <xf numFmtId="0" fontId="201" fillId="79" borderId="2910" applyNumberFormat="0" applyFont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9" fillId="56" borderId="2910" applyNumberFormat="0" applyAlignment="0" applyProtection="0"/>
    <xf numFmtId="0" fontId="50" fillId="79" borderId="2910" applyNumberFormat="0" applyFont="0" applyAlignment="0" applyProtection="0"/>
    <xf numFmtId="0" fontId="156" fillId="54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66" fillId="73" borderId="2911" applyNumberFormat="0" applyAlignment="0" applyProtection="0"/>
    <xf numFmtId="0" fontId="156" fillId="54" borderId="2911" applyNumberFormat="0" applyAlignment="0" applyProtection="0"/>
    <xf numFmtId="0" fontId="270" fillId="73" borderId="2911" applyNumberFormat="0" applyAlignment="0" applyProtection="0">
      <alignment vertical="center"/>
    </xf>
    <xf numFmtId="0" fontId="66" fillId="73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36" fillId="0" borderId="2905" applyNumberFormat="0" applyFill="0" applyBorder="0" applyAlignment="0" applyProtection="0"/>
    <xf numFmtId="0" fontId="50" fillId="79" borderId="2910" applyNumberFormat="0" applyFont="0" applyAlignment="0" applyProtection="0"/>
    <xf numFmtId="0" fontId="156" fillId="54" borderId="2911" applyNumberFormat="0" applyAlignment="0" applyProtection="0"/>
    <xf numFmtId="0" fontId="156" fillId="54" borderId="2911" applyNumberFormat="0" applyAlignment="0" applyProtection="0"/>
    <xf numFmtId="0" fontId="156" fillId="54" borderId="2932" applyNumberFormat="0" applyAlignment="0" applyProtection="0"/>
    <xf numFmtId="0" fontId="54" fillId="73" borderId="2908" applyNumberFormat="0" applyAlignment="0" applyProtection="0"/>
    <xf numFmtId="0" fontId="256" fillId="63" borderId="2908" applyNumberFormat="0" applyAlignment="0" applyProtection="0">
      <alignment vertical="center"/>
    </xf>
    <xf numFmtId="10" fontId="41" fillId="35" borderId="291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912"/>
    <xf numFmtId="0" fontId="172" fillId="0" borderId="2913"/>
    <xf numFmtId="3" fontId="27" fillId="0" borderId="2905" applyNumberFormat="0" applyFont="0" applyFill="0" applyAlignment="0" applyProtection="0">
      <alignment vertical="center"/>
    </xf>
    <xf numFmtId="3" fontId="27" fillId="0" borderId="2905" applyNumberFormat="0" applyFont="0" applyFill="0" applyAlignment="0" applyProtection="0">
      <alignment vertical="center"/>
    </xf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270" fillId="73" borderId="2922" applyNumberFormat="0" applyAlignment="0" applyProtection="0">
      <alignment vertical="center"/>
    </xf>
    <xf numFmtId="0" fontId="50" fillId="79" borderId="2910" applyNumberFormat="0" applyFont="0" applyAlignment="0" applyProtection="0"/>
    <xf numFmtId="0" fontId="270" fillId="73" borderId="2911" applyNumberFormat="0" applyAlignment="0" applyProtection="0">
      <alignment vertical="center"/>
    </xf>
    <xf numFmtId="0" fontId="210" fillId="73" borderId="2908" applyNumberFormat="0" applyAlignment="0" applyProtection="0">
      <alignment vertical="center"/>
    </xf>
    <xf numFmtId="0" fontId="50" fillId="79" borderId="2921" applyNumberFormat="0" applyFont="0" applyAlignment="0" applyProtection="0"/>
    <xf numFmtId="0" fontId="50" fillId="79" borderId="2921" applyNumberFormat="0" applyFont="0" applyAlignment="0" applyProtection="0"/>
    <xf numFmtId="0" fontId="256" fillId="63" borderId="2908" applyNumberFormat="0" applyAlignment="0" applyProtection="0">
      <alignment vertical="center"/>
    </xf>
    <xf numFmtId="0" fontId="290" fillId="0" borderId="2914" applyNumberFormat="0" applyFill="0" applyAlignment="0" applyProtection="0">
      <alignment vertical="center"/>
    </xf>
    <xf numFmtId="0" fontId="50" fillId="79" borderId="2910" applyNumberFormat="0" applyFont="0" applyAlignment="0" applyProtection="0"/>
    <xf numFmtId="0" fontId="201" fillId="79" borderId="2910" applyNumberFormat="0" applyFont="0" applyAlignment="0" applyProtection="0">
      <alignment vertical="center"/>
    </xf>
    <xf numFmtId="0" fontId="149" fillId="41" borderId="2908" applyNumberFormat="0" applyAlignment="0" applyProtection="0"/>
    <xf numFmtId="0" fontId="156" fillId="54" borderId="2911" applyNumberFormat="0" applyAlignment="0" applyProtection="0"/>
    <xf numFmtId="0" fontId="172" fillId="0" borderId="2934"/>
    <xf numFmtId="3" fontId="27" fillId="0" borderId="2926" applyNumberFormat="0" applyFont="0" applyFill="0" applyAlignment="0" applyProtection="0">
      <alignment vertical="center"/>
    </xf>
    <xf numFmtId="3" fontId="27" fillId="0" borderId="2926" applyNumberFormat="0" applyFont="0" applyFill="0" applyAlignment="0" applyProtection="0">
      <alignment vertical="center"/>
    </xf>
    <xf numFmtId="3" fontId="276" fillId="109" borderId="2912"/>
    <xf numFmtId="0" fontId="172" fillId="0" borderId="2913"/>
    <xf numFmtId="3" fontId="27" fillId="0" borderId="2905" applyNumberFormat="0" applyFont="0" applyFill="0" applyAlignment="0" applyProtection="0">
      <alignment vertical="center"/>
    </xf>
    <xf numFmtId="3" fontId="27" fillId="0" borderId="2905" applyNumberFormat="0" applyFont="0" applyFill="0" applyAlignment="0" applyProtection="0">
      <alignment vertical="center"/>
    </xf>
    <xf numFmtId="3" fontId="276" fillId="109" borderId="2912"/>
    <xf numFmtId="0" fontId="172" fillId="0" borderId="2913"/>
    <xf numFmtId="3" fontId="27" fillId="0" borderId="2905" applyNumberFormat="0" applyFont="0" applyFill="0" applyAlignment="0" applyProtection="0">
      <alignment vertical="center"/>
    </xf>
    <xf numFmtId="3" fontId="27" fillId="0" borderId="2905" applyNumberFormat="0" applyFont="0" applyFill="0" applyAlignment="0" applyProtection="0">
      <alignment vertical="center"/>
    </xf>
    <xf numFmtId="0" fontId="50" fillId="79" borderId="2921" applyNumberFormat="0" applyFont="0" applyAlignment="0" applyProtection="0"/>
    <xf numFmtId="0" fontId="54" fillId="73" borderId="2919" applyNumberFormat="0" applyAlignment="0" applyProtection="0"/>
    <xf numFmtId="0" fontId="156" fillId="54" borderId="2911" applyNumberFormat="0" applyAlignment="0" applyProtection="0"/>
    <xf numFmtId="0" fontId="149" fillId="41" borderId="2929" applyNumberFormat="0" applyAlignment="0" applyProtection="0"/>
    <xf numFmtId="3" fontId="276" fillId="109" borderId="2923"/>
    <xf numFmtId="0" fontId="50" fillId="79" borderId="2910" applyNumberFormat="0" applyFont="0" applyAlignment="0" applyProtection="0"/>
    <xf numFmtId="0" fontId="54" fillId="73" borderId="2929" applyNumberFormat="0" applyAlignment="0" applyProtection="0"/>
    <xf numFmtId="0" fontId="36" fillId="0" borderId="2905" applyNumberFormat="0" applyFill="0" applyBorder="0" applyAlignment="0" applyProtection="0"/>
    <xf numFmtId="0" fontId="270" fillId="73" borderId="2911" applyNumberFormat="0" applyAlignment="0" applyProtection="0">
      <alignment vertical="center"/>
    </xf>
    <xf numFmtId="0" fontId="210" fillId="73" borderId="2929" applyNumberFormat="0" applyAlignment="0" applyProtection="0">
      <alignment vertical="center"/>
    </xf>
    <xf numFmtId="0" fontId="149" fillId="41" borderId="2919" applyNumberFormat="0" applyAlignment="0" applyProtection="0"/>
    <xf numFmtId="37" fontId="172" fillId="105" borderId="2918">
      <alignment horizontal="center" vertical="center" wrapText="1"/>
    </xf>
    <xf numFmtId="0" fontId="149" fillId="41" borderId="2919" applyNumberFormat="0" applyAlignment="0" applyProtection="0"/>
    <xf numFmtId="0" fontId="270" fillId="73" borderId="3091" applyNumberFormat="0" applyAlignment="0" applyProtection="0">
      <alignment vertical="center"/>
    </xf>
    <xf numFmtId="0" fontId="50" fillId="79" borderId="2921" applyNumberFormat="0" applyFont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270" fillId="73" borderId="2911" applyNumberFormat="0" applyAlignment="0" applyProtection="0">
      <alignment vertical="center"/>
    </xf>
    <xf numFmtId="0" fontId="210" fillId="73" borderId="2908" applyNumberFormat="0" applyAlignment="0" applyProtection="0">
      <alignment vertical="center"/>
    </xf>
    <xf numFmtId="0" fontId="62" fillId="63" borderId="2919" applyNumberFormat="0" applyAlignment="0" applyProtection="0"/>
    <xf numFmtId="0" fontId="256" fillId="63" borderId="2908" applyNumberFormat="0" applyAlignment="0" applyProtection="0">
      <alignment vertical="center"/>
    </xf>
    <xf numFmtId="0" fontId="290" fillId="0" borderId="2914" applyNumberFormat="0" applyFill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50" fillId="79" borderId="2931" applyNumberFormat="0" applyFont="0" applyAlignment="0" applyProtection="0"/>
    <xf numFmtId="0" fontId="140" fillId="54" borderId="2929" applyNumberFormat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36" fillId="0" borderId="2926" applyNumberFormat="0" applyFill="0" applyBorder="0" applyAlignment="0" applyProtection="0"/>
    <xf numFmtId="0" fontId="270" fillId="73" borderId="2911" applyNumberFormat="0" applyAlignment="0" applyProtection="0">
      <alignment vertical="center"/>
    </xf>
    <xf numFmtId="0" fontId="210" fillId="73" borderId="2908" applyNumberFormat="0" applyAlignment="0" applyProtection="0">
      <alignment vertical="center"/>
    </xf>
    <xf numFmtId="0" fontId="149" fillId="41" borderId="2929" applyNumberFormat="0" applyAlignment="0" applyProtection="0"/>
    <xf numFmtId="0" fontId="256" fillId="63" borderId="2908" applyNumberFormat="0" applyAlignment="0" applyProtection="0">
      <alignment vertical="center"/>
    </xf>
    <xf numFmtId="0" fontId="290" fillId="0" borderId="2914" applyNumberFormat="0" applyFill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290" fillId="0" borderId="2914" applyNumberFormat="0" applyFill="0" applyAlignment="0" applyProtection="0">
      <alignment vertical="center"/>
    </xf>
    <xf numFmtId="0" fontId="6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158" fillId="0" borderId="2914" applyNumberFormat="0" applyFill="0" applyAlignment="0" applyProtection="0"/>
    <xf numFmtId="0" fontId="270" fillId="73" borderId="2911" applyNumberFormat="0" applyAlignment="0" applyProtection="0">
      <alignment vertical="center"/>
    </xf>
    <xf numFmtId="0" fontId="290" fillId="0" borderId="2914" applyNumberFormat="0" applyFill="0" applyAlignment="0" applyProtection="0">
      <alignment vertical="center"/>
    </xf>
    <xf numFmtId="0" fontId="201" fillId="79" borderId="2910" applyNumberFormat="0" applyFont="0" applyAlignment="0" applyProtection="0">
      <alignment vertical="center"/>
    </xf>
    <xf numFmtId="0" fontId="158" fillId="0" borderId="2925" applyNumberFormat="0" applyFill="0" applyAlignment="0" applyProtection="0"/>
    <xf numFmtId="0" fontId="158" fillId="0" borderId="2925" applyNumberFormat="0" applyFill="0" applyAlignment="0" applyProtection="0"/>
    <xf numFmtId="0" fontId="158" fillId="0" borderId="2925" applyNumberFormat="0" applyFill="0" applyAlignment="0" applyProtection="0"/>
    <xf numFmtId="0" fontId="158" fillId="0" borderId="2925" applyNumberFormat="0" applyFill="0" applyAlignment="0" applyProtection="0"/>
    <xf numFmtId="0" fontId="270" fillId="73" borderId="2922" applyNumberFormat="0" applyAlignment="0" applyProtection="0">
      <alignment vertical="center"/>
    </xf>
    <xf numFmtId="0" fontId="210" fillId="73" borderId="2919" applyNumberFormat="0" applyAlignment="0" applyProtection="0">
      <alignment vertical="center"/>
    </xf>
    <xf numFmtId="0" fontId="256" fillId="63" borderId="2919" applyNumberFormat="0" applyAlignment="0" applyProtection="0">
      <alignment vertical="center"/>
    </xf>
    <xf numFmtId="0" fontId="290" fillId="0" borderId="2925" applyNumberFormat="0" applyFill="0" applyAlignment="0" applyProtection="0">
      <alignment vertical="center"/>
    </xf>
    <xf numFmtId="0" fontId="201" fillId="79" borderId="2921" applyNumberFormat="0" applyFont="0" applyAlignment="0" applyProtection="0">
      <alignment vertical="center"/>
    </xf>
    <xf numFmtId="0" fontId="158" fillId="0" borderId="2935" applyNumberFormat="0" applyFill="0" applyAlignment="0" applyProtection="0"/>
    <xf numFmtId="0" fontId="290" fillId="0" borderId="2935" applyNumberFormat="0" applyFill="0" applyAlignment="0" applyProtection="0">
      <alignment vertical="center"/>
    </xf>
    <xf numFmtId="0" fontId="68" fillId="0" borderId="2935" applyNumberFormat="0" applyFill="0" applyAlignment="0" applyProtection="0"/>
    <xf numFmtId="0" fontId="158" fillId="0" borderId="2935" applyNumberFormat="0" applyFill="0" applyAlignment="0" applyProtection="0"/>
    <xf numFmtId="0" fontId="290" fillId="0" borderId="2935" applyNumberFormat="0" applyFill="0" applyAlignment="0" applyProtection="0">
      <alignment vertical="center"/>
    </xf>
    <xf numFmtId="0" fontId="68" fillId="0" borderId="2935" applyNumberFormat="0" applyFill="0" applyAlignment="0" applyProtection="0"/>
    <xf numFmtId="0" fontId="158" fillId="0" borderId="2935" applyNumberFormat="0" applyFill="0" applyAlignment="0" applyProtection="0"/>
    <xf numFmtId="0" fontId="158" fillId="0" borderId="2935" applyNumberFormat="0" applyFill="0" applyAlignment="0" applyProtection="0"/>
    <xf numFmtId="0" fontId="158" fillId="0" borderId="2935" applyNumberFormat="0" applyFill="0" applyAlignment="0" applyProtection="0"/>
    <xf numFmtId="0" fontId="158" fillId="0" borderId="2935" applyNumberFormat="0" applyFill="0" applyAlignment="0" applyProtection="0"/>
    <xf numFmtId="0" fontId="158" fillId="0" borderId="2935" applyNumberFormat="0" applyFill="0" applyAlignment="0" applyProtection="0"/>
    <xf numFmtId="0" fontId="158" fillId="0" borderId="2935" applyNumberFormat="0" applyFill="0" applyAlignment="0" applyProtection="0"/>
    <xf numFmtId="0" fontId="270" fillId="73" borderId="2932" applyNumberFormat="0" applyAlignment="0" applyProtection="0">
      <alignment vertical="center"/>
    </xf>
    <xf numFmtId="0" fontId="210" fillId="73" borderId="2929" applyNumberFormat="0" applyAlignment="0" applyProtection="0">
      <alignment vertical="center"/>
    </xf>
    <xf numFmtId="0" fontId="256" fillId="63" borderId="2929" applyNumberFormat="0" applyAlignment="0" applyProtection="0">
      <alignment vertical="center"/>
    </xf>
    <xf numFmtId="0" fontId="290" fillId="0" borderId="2935" applyNumberFormat="0" applyFill="0" applyAlignment="0" applyProtection="0">
      <alignment vertical="center"/>
    </xf>
    <xf numFmtId="0" fontId="201" fillId="79" borderId="2931" applyNumberFormat="0" applyFont="0" applyAlignment="0" applyProtection="0">
      <alignment vertical="center"/>
    </xf>
    <xf numFmtId="0" fontId="158" fillId="0" borderId="2955" applyNumberFormat="0" applyFill="0" applyAlignment="0" applyProtection="0"/>
    <xf numFmtId="0" fontId="290" fillId="0" borderId="2955" applyNumberFormat="0" applyFill="0" applyAlignment="0" applyProtection="0">
      <alignment vertical="center"/>
    </xf>
    <xf numFmtId="0" fontId="50" fillId="79" borderId="2951" applyNumberFormat="0" applyFont="0" applyAlignment="0" applyProtection="0"/>
    <xf numFmtId="0" fontId="149" fillId="41" borderId="2988" applyNumberFormat="0" applyAlignment="0" applyProtection="0"/>
    <xf numFmtId="0" fontId="149" fillId="41" borderId="2949" applyNumberForma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9" fillId="56" borderId="2951" applyNumberFormat="0" applyAlignment="0" applyProtection="0"/>
    <xf numFmtId="0" fontId="158" fillId="0" borderId="2994" applyNumberFormat="0" applyFill="0" applyAlignment="0" applyProtection="0"/>
    <xf numFmtId="0" fontId="62" fillId="63" borderId="2969" applyNumberFormat="0" applyAlignment="0" applyProtection="0"/>
    <xf numFmtId="0" fontId="172" fillId="0" borderId="2954"/>
    <xf numFmtId="0" fontId="156" fillId="54" borderId="2962" applyNumberFormat="0" applyAlignment="0" applyProtection="0"/>
    <xf numFmtId="0" fontId="156" fillId="54" borderId="2962" applyNumberFormat="0" applyAlignment="0" applyProtection="0"/>
    <xf numFmtId="0" fontId="156" fillId="54" borderId="2962" applyNumberFormat="0" applyAlignment="0" applyProtection="0"/>
    <xf numFmtId="0" fontId="156" fillId="54" borderId="2962" applyNumberFormat="0" applyAlignment="0" applyProtection="0"/>
    <xf numFmtId="0" fontId="66" fillId="73" borderId="2962" applyNumberFormat="0" applyAlignment="0" applyProtection="0"/>
    <xf numFmtId="0" fontId="270" fillId="73" borderId="2962" applyNumberFormat="0" applyAlignment="0" applyProtection="0">
      <alignment vertical="center"/>
    </xf>
    <xf numFmtId="0" fontId="156" fillId="54" borderId="2962" applyNumberFormat="0" applyAlignment="0" applyProtection="0"/>
    <xf numFmtId="0" fontId="66" fillId="73" borderId="2962" applyNumberFormat="0" applyAlignment="0" applyProtection="0"/>
    <xf numFmtId="0" fontId="270" fillId="73" borderId="2962" applyNumberFormat="0" applyAlignment="0" applyProtection="0">
      <alignment vertical="center"/>
    </xf>
    <xf numFmtId="0" fontId="156" fillId="54" borderId="2962" applyNumberForma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201" fillId="79" borderId="2961" applyNumberFormat="0" applyFont="0" applyAlignment="0" applyProtection="0">
      <alignment vertical="center"/>
    </xf>
    <xf numFmtId="0" fontId="50" fillId="79" borderId="2961" applyNumberFormat="0" applyFont="0" applyAlignment="0" applyProtection="0"/>
    <xf numFmtId="0" fontId="201" fillId="79" borderId="2961" applyNumberFormat="0" applyFont="0" applyAlignment="0" applyProtection="0">
      <alignment vertical="center"/>
    </xf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9" fillId="56" borderId="2961" applyNumberForma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50" fillId="79" borderId="2961" applyNumberFormat="0" applyFont="0" applyAlignment="0" applyProtection="0"/>
    <xf numFmtId="0" fontId="156" fillId="54" borderId="2981" applyNumberFormat="0" applyAlignment="0" applyProtection="0"/>
    <xf numFmtId="0" fontId="156" fillId="54" borderId="2981" applyNumberFormat="0" applyAlignment="0" applyProtection="0"/>
    <xf numFmtId="0" fontId="156" fillId="54" borderId="2981" applyNumberFormat="0" applyAlignment="0" applyProtection="0"/>
    <xf numFmtId="0" fontId="156" fillId="54" borderId="2981" applyNumberFormat="0" applyAlignment="0" applyProtection="0"/>
    <xf numFmtId="0" fontId="66" fillId="73" borderId="2981" applyNumberFormat="0" applyAlignment="0" applyProtection="0"/>
    <xf numFmtId="0" fontId="270" fillId="73" borderId="2981" applyNumberFormat="0" applyAlignment="0" applyProtection="0">
      <alignment vertical="center"/>
    </xf>
    <xf numFmtId="0" fontId="270" fillId="73" borderId="2981" applyNumberFormat="0" applyAlignment="0" applyProtection="0">
      <alignment vertical="center"/>
    </xf>
    <xf numFmtId="0" fontId="156" fillId="54" borderId="2981" applyNumberForma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201" fillId="79" borderId="2980" applyNumberFormat="0" applyFont="0" applyAlignment="0" applyProtection="0">
      <alignment vertical="center"/>
    </xf>
    <xf numFmtId="0" fontId="201" fillId="79" borderId="2980" applyNumberFormat="0" applyFont="0" applyAlignment="0" applyProtection="0">
      <alignment vertical="center"/>
    </xf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9" fillId="56" borderId="2980" applyNumberForma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50" fillId="79" borderId="2980" applyNumberFormat="0" applyFon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66" fillId="73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156" fillId="54" borderId="3001" applyNumberFormat="0" applyAlignment="0" applyProtection="0"/>
    <xf numFmtId="0" fontId="66" fillId="73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156" fillId="54" borderId="3001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201" fillId="79" borderId="3000" applyNumberFormat="0" applyFont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140" fillId="54" borderId="2949" applyNumberFormat="0" applyAlignment="0" applyProtection="0"/>
    <xf numFmtId="0" fontId="210" fillId="73" borderId="2949" applyNumberFormat="0" applyAlignment="0" applyProtection="0">
      <alignment vertical="center"/>
    </xf>
    <xf numFmtId="0" fontId="54" fillId="73" borderId="2949" applyNumberFormat="0" applyAlignment="0" applyProtection="0"/>
    <xf numFmtId="0" fontId="140" fillId="54" borderId="2949" applyNumberFormat="0" applyAlignment="0" applyProtection="0"/>
    <xf numFmtId="0" fontId="210" fillId="73" borderId="2949" applyNumberFormat="0" applyAlignment="0" applyProtection="0">
      <alignment vertical="center"/>
    </xf>
    <xf numFmtId="0" fontId="54" fillId="73" borderId="2949" applyNumberFormat="0" applyAlignment="0" applyProtection="0"/>
    <xf numFmtId="0" fontId="140" fillId="54" borderId="2949" applyNumberFormat="0" applyAlignment="0" applyProtection="0"/>
    <xf numFmtId="0" fontId="140" fillId="54" borderId="2949" applyNumberFormat="0" applyAlignment="0" applyProtection="0"/>
    <xf numFmtId="0" fontId="140" fillId="54" borderId="2949" applyNumberFormat="0" applyAlignment="0" applyProtection="0"/>
    <xf numFmtId="0" fontId="140" fillId="54" borderId="2949" applyNumberFormat="0" applyAlignment="0" applyProtection="0"/>
    <xf numFmtId="0" fontId="140" fillId="54" borderId="2949" applyNumberFormat="0" applyAlignment="0" applyProtection="0"/>
    <xf numFmtId="0" fontId="140" fillId="54" borderId="2949" applyNumberFormat="0" applyAlignment="0" applyProtection="0"/>
    <xf numFmtId="0" fontId="140" fillId="54" borderId="2969" applyNumberFormat="0" applyAlignment="0" applyProtection="0"/>
    <xf numFmtId="0" fontId="210" fillId="73" borderId="2969" applyNumberFormat="0" applyAlignment="0" applyProtection="0">
      <alignment vertical="center"/>
    </xf>
    <xf numFmtId="0" fontId="54" fillId="73" borderId="2969" applyNumberFormat="0" applyAlignment="0" applyProtection="0"/>
    <xf numFmtId="0" fontId="140" fillId="54" borderId="2969" applyNumberFormat="0" applyAlignment="0" applyProtection="0"/>
    <xf numFmtId="0" fontId="210" fillId="73" borderId="2969" applyNumberFormat="0" applyAlignment="0" applyProtection="0">
      <alignment vertical="center"/>
    </xf>
    <xf numFmtId="0" fontId="140" fillId="54" borderId="2969" applyNumberFormat="0" applyAlignment="0" applyProtection="0"/>
    <xf numFmtId="0" fontId="140" fillId="54" borderId="2969" applyNumberFormat="0" applyAlignment="0" applyProtection="0"/>
    <xf numFmtId="0" fontId="140" fillId="54" borderId="2969" applyNumberFormat="0" applyAlignment="0" applyProtection="0"/>
    <xf numFmtId="0" fontId="140" fillId="54" borderId="2969" applyNumberFormat="0" applyAlignment="0" applyProtection="0"/>
    <xf numFmtId="0" fontId="140" fillId="54" borderId="2969" applyNumberFormat="0" applyAlignment="0" applyProtection="0"/>
    <xf numFmtId="0" fontId="140" fillId="54" borderId="2969" applyNumberFormat="0" applyAlignment="0" applyProtection="0"/>
    <xf numFmtId="0" fontId="140" fillId="54" borderId="2988" applyNumberFormat="0" applyAlignment="0" applyProtection="0"/>
    <xf numFmtId="0" fontId="210" fillId="73" borderId="2988" applyNumberFormat="0" applyAlignment="0" applyProtection="0">
      <alignment vertical="center"/>
    </xf>
    <xf numFmtId="0" fontId="140" fillId="54" borderId="2988" applyNumberFormat="0" applyAlignment="0" applyProtection="0"/>
    <xf numFmtId="0" fontId="210" fillId="73" borderId="2988" applyNumberFormat="0" applyAlignment="0" applyProtection="0">
      <alignment vertical="center"/>
    </xf>
    <xf numFmtId="0" fontId="54" fillId="73" borderId="2988" applyNumberFormat="0" applyAlignment="0" applyProtection="0"/>
    <xf numFmtId="0" fontId="140" fillId="54" borderId="2988" applyNumberFormat="0" applyAlignment="0" applyProtection="0"/>
    <xf numFmtId="0" fontId="140" fillId="54" borderId="2988" applyNumberFormat="0" applyAlignment="0" applyProtection="0"/>
    <xf numFmtId="0" fontId="140" fillId="54" borderId="2988" applyNumberFormat="0" applyAlignment="0" applyProtection="0"/>
    <xf numFmtId="0" fontId="140" fillId="54" borderId="2988" applyNumberFormat="0" applyAlignment="0" applyProtection="0"/>
    <xf numFmtId="0" fontId="262" fillId="107" borderId="2960">
      <alignment textRotation="90"/>
    </xf>
    <xf numFmtId="0" fontId="149" fillId="41" borderId="2959" applyNumberFormat="0" applyAlignment="0" applyProtection="0"/>
    <xf numFmtId="0" fontId="149" fillId="41" borderId="2959" applyNumberFormat="0" applyAlignment="0" applyProtection="0"/>
    <xf numFmtId="0" fontId="149" fillId="41" borderId="2959" applyNumberFormat="0" applyAlignment="0" applyProtection="0"/>
    <xf numFmtId="0" fontId="149" fillId="41" borderId="2959" applyNumberFormat="0" applyAlignment="0" applyProtection="0"/>
    <xf numFmtId="0" fontId="149" fillId="41" borderId="2959" applyNumberFormat="0" applyAlignment="0" applyProtection="0"/>
    <xf numFmtId="0" fontId="62" fillId="63" borderId="2959" applyNumberFormat="0" applyAlignment="0" applyProtection="0"/>
    <xf numFmtId="0" fontId="256" fillId="63" borderId="2959" applyNumberFormat="0" applyAlignment="0" applyProtection="0">
      <alignment vertical="center"/>
    </xf>
    <xf numFmtId="0" fontId="149" fillId="41" borderId="2959" applyNumberFormat="0" applyAlignment="0" applyProtection="0"/>
    <xf numFmtId="0" fontId="62" fillId="63" borderId="2959" applyNumberFormat="0" applyAlignment="0" applyProtection="0"/>
    <xf numFmtId="0" fontId="256" fillId="63" borderId="2959" applyNumberFormat="0" applyAlignment="0" applyProtection="0">
      <alignment vertical="center"/>
    </xf>
    <xf numFmtId="0" fontId="149" fillId="41" borderId="2959" applyNumberFormat="0" applyAlignment="0" applyProtection="0"/>
    <xf numFmtId="10" fontId="41" fillId="35" borderId="2956" applyNumberFormat="0" applyBorder="0" applyAlignment="0" applyProtection="0"/>
    <xf numFmtId="10" fontId="41" fillId="35" borderId="2956" applyNumberFormat="0" applyBorder="0" applyAlignment="0" applyProtection="0"/>
    <xf numFmtId="0" fontId="262" fillId="107" borderId="2979">
      <alignment textRotation="90"/>
    </xf>
    <xf numFmtId="0" fontId="262" fillId="107" borderId="2999">
      <alignment textRotation="90"/>
    </xf>
    <xf numFmtId="37" fontId="172" fillId="105" borderId="2958">
      <alignment horizontal="center" vertical="center" wrapText="1"/>
    </xf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10" fontId="30" fillId="35" borderId="2976" applyNumberFormat="0" applyBorder="0" applyAlignment="0" applyProtection="0"/>
    <xf numFmtId="10" fontId="41" fillId="35" borderId="2976" applyNumberFormat="0" applyBorder="0" applyAlignment="0" applyProtection="0"/>
    <xf numFmtId="10" fontId="41" fillId="35" borderId="2976" applyNumberFormat="0" applyBorder="0" applyAlignment="0" applyProtection="0"/>
    <xf numFmtId="0" fontId="149" fillId="41" borderId="2998" applyNumberFormat="0" applyAlignment="0" applyProtection="0"/>
    <xf numFmtId="0" fontId="62" fillId="63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149" fillId="41" borderId="2998" applyNumberFormat="0" applyAlignment="0" applyProtection="0"/>
    <xf numFmtId="0" fontId="62" fillId="63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149" fillId="41" borderId="2998" applyNumberFormat="0" applyAlignment="0" applyProtection="0"/>
    <xf numFmtId="10" fontId="41" fillId="35" borderId="2995" applyNumberFormat="0" applyBorder="0" applyAlignment="0" applyProtection="0"/>
    <xf numFmtId="10" fontId="41" fillId="35" borderId="2995" applyNumberFormat="0" applyBorder="0" applyAlignment="0" applyProtection="0"/>
    <xf numFmtId="37" fontId="172" fillId="105" borderId="2978">
      <alignment horizontal="center" vertical="center" wrapText="1"/>
    </xf>
    <xf numFmtId="37" fontId="172" fillId="105" borderId="2997">
      <alignment horizontal="center" vertical="center" wrapText="1"/>
    </xf>
    <xf numFmtId="0" fontId="42" fillId="0" borderId="2957">
      <alignment horizontal="left" vertical="center"/>
    </xf>
    <xf numFmtId="0" fontId="44" fillId="0" borderId="2957">
      <alignment horizontal="left" vertical="center"/>
    </xf>
    <xf numFmtId="0" fontId="140" fillId="54" borderId="2939" applyNumberFormat="0" applyAlignment="0" applyProtection="0"/>
    <xf numFmtId="0" fontId="210" fillId="73" borderId="2939" applyNumberFormat="0" applyAlignment="0" applyProtection="0">
      <alignment vertical="center"/>
    </xf>
    <xf numFmtId="0" fontId="54" fillId="73" borderId="2939" applyNumberFormat="0" applyAlignment="0" applyProtection="0"/>
    <xf numFmtId="0" fontId="140" fillId="54" borderId="2939" applyNumberFormat="0" applyAlignment="0" applyProtection="0"/>
    <xf numFmtId="0" fontId="210" fillId="73" borderId="2939" applyNumberFormat="0" applyAlignment="0" applyProtection="0">
      <alignment vertical="center"/>
    </xf>
    <xf numFmtId="0" fontId="54" fillId="73" borderId="2939" applyNumberFormat="0" applyAlignment="0" applyProtection="0"/>
    <xf numFmtId="0" fontId="140" fillId="54" borderId="2939" applyNumberFormat="0" applyAlignment="0" applyProtection="0"/>
    <xf numFmtId="0" fontId="140" fillId="54" borderId="2939" applyNumberFormat="0" applyAlignment="0" applyProtection="0"/>
    <xf numFmtId="0" fontId="140" fillId="54" borderId="2939" applyNumberFormat="0" applyAlignment="0" applyProtection="0"/>
    <xf numFmtId="0" fontId="140" fillId="54" borderId="2939" applyNumberFormat="0" applyAlignment="0" applyProtection="0"/>
    <xf numFmtId="0" fontId="140" fillId="54" borderId="2939" applyNumberFormat="0" applyAlignment="0" applyProtection="0"/>
    <xf numFmtId="0" fontId="140" fillId="54" borderId="2939" applyNumberFormat="0" applyAlignment="0" applyProtection="0"/>
    <xf numFmtId="0" fontId="42" fillId="0" borderId="2977">
      <alignment horizontal="left" vertical="center"/>
    </xf>
    <xf numFmtId="0" fontId="44" fillId="0" borderId="2977">
      <alignment horizontal="left" vertical="center"/>
    </xf>
    <xf numFmtId="0" fontId="42" fillId="0" borderId="2996">
      <alignment horizontal="left" vertical="center"/>
    </xf>
    <xf numFmtId="0" fontId="44" fillId="0" borderId="2996">
      <alignment horizontal="left" vertical="center"/>
    </xf>
    <xf numFmtId="0" fontId="36" fillId="0" borderId="2956" applyNumberFormat="0" applyFill="0" applyBorder="0" applyAlignment="0" applyProtection="0"/>
    <xf numFmtId="0" fontId="36" fillId="0" borderId="2985" applyNumberFormat="0" applyFill="0" applyBorder="0" applyAlignment="0" applyProtection="0"/>
    <xf numFmtId="0" fontId="36" fillId="0" borderId="2946" applyNumberFormat="0" applyFill="0" applyBorder="0" applyAlignment="0" applyProtection="0"/>
    <xf numFmtId="0" fontId="44" fillId="0" borderId="2986">
      <alignment horizontal="left" vertical="center"/>
    </xf>
    <xf numFmtId="0" fontId="42" fillId="0" borderId="2986">
      <alignment horizontal="left" vertical="center"/>
    </xf>
    <xf numFmtId="0" fontId="42" fillId="0" borderId="2967">
      <alignment horizontal="left" vertical="center"/>
    </xf>
    <xf numFmtId="0" fontId="44" fillId="0" borderId="2947">
      <alignment horizontal="left" vertical="center"/>
    </xf>
    <xf numFmtId="0" fontId="42" fillId="0" borderId="2947">
      <alignment horizontal="left" vertical="center"/>
    </xf>
    <xf numFmtId="10" fontId="41" fillId="35" borderId="2985" applyNumberFormat="0" applyBorder="0" applyAlignment="0" applyProtection="0"/>
    <xf numFmtId="10" fontId="30" fillId="35" borderId="2985" applyNumberFormat="0" applyBorder="0" applyAlignment="0" applyProtection="0"/>
    <xf numFmtId="0" fontId="256" fillId="63" borderId="2988" applyNumberFormat="0" applyAlignment="0" applyProtection="0">
      <alignment vertical="center"/>
    </xf>
    <xf numFmtId="0" fontId="149" fillId="41" borderId="2988" applyNumberFormat="0" applyAlignment="0" applyProtection="0"/>
    <xf numFmtId="0" fontId="256" fillId="63" borderId="2988" applyNumberFormat="0" applyAlignment="0" applyProtection="0">
      <alignment vertical="center"/>
    </xf>
    <xf numFmtId="0" fontId="62" fillId="63" borderId="2988" applyNumberFormat="0" applyAlignment="0" applyProtection="0"/>
    <xf numFmtId="0" fontId="149" fillId="41" borderId="2988" applyNumberFormat="0" applyAlignment="0" applyProtection="0"/>
    <xf numFmtId="0" fontId="149" fillId="41" borderId="2988" applyNumberFormat="0" applyAlignment="0" applyProtection="0"/>
    <xf numFmtId="0" fontId="149" fillId="41" borderId="2988" applyNumberFormat="0" applyAlignment="0" applyProtection="0"/>
    <xf numFmtId="0" fontId="149" fillId="41" borderId="2988" applyNumberFormat="0" applyAlignment="0" applyProtection="0"/>
    <xf numFmtId="37" fontId="172" fillId="105" borderId="2968">
      <alignment horizontal="center" vertical="center" wrapText="1"/>
    </xf>
    <xf numFmtId="0" fontId="262" fillId="107" borderId="2989">
      <alignment textRotation="90"/>
    </xf>
    <xf numFmtId="10" fontId="41" fillId="35" borderId="2966" applyNumberFormat="0" applyBorder="0" applyAlignment="0" applyProtection="0"/>
    <xf numFmtId="10" fontId="41" fillId="35" borderId="2966" applyNumberFormat="0" applyBorder="0" applyAlignment="0" applyProtection="0"/>
    <xf numFmtId="10" fontId="30" fillId="35" borderId="2966" applyNumberFormat="0" applyBorder="0" applyAlignment="0" applyProtection="0"/>
    <xf numFmtId="0" fontId="149" fillId="41" borderId="2969" applyNumberFormat="0" applyAlignment="0" applyProtection="0"/>
    <xf numFmtId="0" fontId="256" fillId="63" borderId="2969" applyNumberFormat="0" applyAlignment="0" applyProtection="0">
      <alignment vertical="center"/>
    </xf>
    <xf numFmtId="0" fontId="62" fillId="63" borderId="2969" applyNumberFormat="0" applyAlignment="0" applyProtection="0"/>
    <xf numFmtId="0" fontId="149" fillId="41" borderId="2969" applyNumberFormat="0" applyAlignment="0" applyProtection="0"/>
    <xf numFmtId="37" fontId="172" fillId="105" borderId="2948">
      <alignment horizontal="center" vertical="center" wrapText="1"/>
    </xf>
    <xf numFmtId="0" fontId="149" fillId="41" borderId="2969" applyNumberFormat="0" applyAlignment="0" applyProtection="0"/>
    <xf numFmtId="0" fontId="149" fillId="41" borderId="2969" applyNumberFormat="0" applyAlignment="0" applyProtection="0"/>
    <xf numFmtId="0" fontId="149" fillId="41" borderId="2969" applyNumberFormat="0" applyAlignment="0" applyProtection="0"/>
    <xf numFmtId="0" fontId="149" fillId="41" borderId="2969" applyNumberFormat="0" applyAlignment="0" applyProtection="0"/>
    <xf numFmtId="0" fontId="149" fillId="41" borderId="2969" applyNumberFormat="0" applyAlignment="0" applyProtection="0"/>
    <xf numFmtId="10" fontId="41" fillId="35" borderId="2946" applyNumberFormat="0" applyBorder="0" applyAlignment="0" applyProtection="0"/>
    <xf numFmtId="10" fontId="41" fillId="35" borderId="2946" applyNumberFormat="0" applyBorder="0" applyAlignment="0" applyProtection="0"/>
    <xf numFmtId="10" fontId="30" fillId="35" borderId="2946" applyNumberFormat="0" applyBorder="0" applyAlignment="0" applyProtection="0"/>
    <xf numFmtId="0" fontId="149" fillId="41" borderId="2949" applyNumberFormat="0" applyAlignment="0" applyProtection="0"/>
    <xf numFmtId="0" fontId="256" fillId="63" borderId="2949" applyNumberFormat="0" applyAlignment="0" applyProtection="0">
      <alignment vertical="center"/>
    </xf>
    <xf numFmtId="0" fontId="62" fillId="63" borderId="2949" applyNumberFormat="0" applyAlignment="0" applyProtection="0"/>
    <xf numFmtId="0" fontId="149" fillId="41" borderId="2949" applyNumberFormat="0" applyAlignment="0" applyProtection="0"/>
    <xf numFmtId="0" fontId="256" fillId="63" borderId="2949" applyNumberFormat="0" applyAlignment="0" applyProtection="0">
      <alignment vertical="center"/>
    </xf>
    <xf numFmtId="0" fontId="62" fillId="63" borderId="2949" applyNumberFormat="0" applyAlignment="0" applyProtection="0"/>
    <xf numFmtId="0" fontId="149" fillId="41" borderId="2949" applyNumberFormat="0" applyAlignment="0" applyProtection="0"/>
    <xf numFmtId="0" fontId="149" fillId="41" borderId="2949" applyNumberFormat="0" applyAlignment="0" applyProtection="0"/>
    <xf numFmtId="0" fontId="149" fillId="41" borderId="2949" applyNumberFormat="0" applyAlignment="0" applyProtection="0"/>
    <xf numFmtId="0" fontId="149" fillId="41" borderId="2949" applyNumberFormat="0" applyAlignment="0" applyProtection="0"/>
    <xf numFmtId="0" fontId="149" fillId="41" borderId="2949" applyNumberFormat="0" applyAlignment="0" applyProtection="0"/>
    <xf numFmtId="0" fontId="262" fillId="107" borderId="2970">
      <alignment textRotation="90"/>
    </xf>
    <xf numFmtId="0" fontId="262" fillId="107" borderId="2950">
      <alignment textRotation="90"/>
    </xf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54" fillId="73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140" fillId="54" borderId="2998" applyNumberFormat="0" applyAlignment="0" applyProtection="0"/>
    <xf numFmtId="0" fontId="36" fillId="0" borderId="2936" applyNumberFormat="0" applyFill="0" applyBorder="0" applyAlignment="0" applyProtection="0"/>
    <xf numFmtId="0" fontId="140" fillId="54" borderId="2959" applyNumberFormat="0" applyAlignment="0" applyProtection="0"/>
    <xf numFmtId="0" fontId="140" fillId="54" borderId="2959" applyNumberFormat="0" applyAlignment="0" applyProtection="0"/>
    <xf numFmtId="0" fontId="140" fillId="54" borderId="2959" applyNumberFormat="0" applyAlignment="0" applyProtection="0"/>
    <xf numFmtId="0" fontId="140" fillId="54" borderId="2959" applyNumberFormat="0" applyAlignment="0" applyProtection="0"/>
    <xf numFmtId="0" fontId="140" fillId="54" borderId="2959" applyNumberFormat="0" applyAlignment="0" applyProtection="0"/>
    <xf numFmtId="0" fontId="140" fillId="54" borderId="2959" applyNumberFormat="0" applyAlignment="0" applyProtection="0"/>
    <xf numFmtId="0" fontId="210" fillId="73" borderId="2959" applyNumberFormat="0" applyAlignment="0" applyProtection="0">
      <alignment vertical="center"/>
    </xf>
    <xf numFmtId="0" fontId="140" fillId="54" borderId="2959" applyNumberFormat="0" applyAlignment="0" applyProtection="0"/>
    <xf numFmtId="0" fontId="54" fillId="73" borderId="2959" applyNumberFormat="0" applyAlignment="0" applyProtection="0"/>
    <xf numFmtId="0" fontId="210" fillId="73" borderId="2959" applyNumberFormat="0" applyAlignment="0" applyProtection="0">
      <alignment vertical="center"/>
    </xf>
    <xf numFmtId="0" fontId="140" fillId="54" borderId="2959" applyNumberFormat="0" applyAlignment="0" applyProtection="0"/>
    <xf numFmtId="0" fontId="44" fillId="0" borderId="2937">
      <alignment horizontal="left" vertical="center"/>
    </xf>
    <xf numFmtId="0" fontId="42" fillId="0" borderId="2937">
      <alignment horizontal="left" vertical="center"/>
    </xf>
    <xf numFmtId="37" fontId="172" fillId="105" borderId="2938">
      <alignment horizontal="center" vertical="center" wrapText="1"/>
    </xf>
    <xf numFmtId="10" fontId="41" fillId="35" borderId="2936" applyNumberFormat="0" applyBorder="0" applyAlignment="0" applyProtection="0"/>
    <xf numFmtId="10" fontId="41" fillId="35" borderId="2936" applyNumberFormat="0" applyBorder="0" applyAlignment="0" applyProtection="0"/>
    <xf numFmtId="10" fontId="30" fillId="35" borderId="2936" applyNumberFormat="0" applyBorder="0" applyAlignment="0" applyProtection="0"/>
    <xf numFmtId="0" fontId="149" fillId="41" borderId="2939" applyNumberFormat="0" applyAlignment="0" applyProtection="0"/>
    <xf numFmtId="0" fontId="256" fillId="63" borderId="2939" applyNumberFormat="0" applyAlignment="0" applyProtection="0">
      <alignment vertical="center"/>
    </xf>
    <xf numFmtId="0" fontId="62" fillId="63" borderId="2939" applyNumberFormat="0" applyAlignment="0" applyProtection="0"/>
    <xf numFmtId="0" fontId="149" fillId="41" borderId="2939" applyNumberFormat="0" applyAlignment="0" applyProtection="0"/>
    <xf numFmtId="0" fontId="256" fillId="63" borderId="2939" applyNumberFormat="0" applyAlignment="0" applyProtection="0">
      <alignment vertical="center"/>
    </xf>
    <xf numFmtId="0" fontId="62" fillId="63" borderId="2939" applyNumberFormat="0" applyAlignment="0" applyProtection="0"/>
    <xf numFmtId="0" fontId="149" fillId="41" borderId="2939" applyNumberFormat="0" applyAlignment="0" applyProtection="0"/>
    <xf numFmtId="0" fontId="149" fillId="41" borderId="2939" applyNumberFormat="0" applyAlignment="0" applyProtection="0"/>
    <xf numFmtId="0" fontId="149" fillId="41" borderId="2939" applyNumberFormat="0" applyAlignment="0" applyProtection="0"/>
    <xf numFmtId="0" fontId="149" fillId="41" borderId="2939" applyNumberFormat="0" applyAlignment="0" applyProtection="0"/>
    <xf numFmtId="0" fontId="149" fillId="41" borderId="2939" applyNumberFormat="0" applyAlignment="0" applyProtection="0"/>
    <xf numFmtId="0" fontId="149" fillId="41" borderId="2939" applyNumberFormat="0" applyAlignment="0" applyProtection="0"/>
    <xf numFmtId="0" fontId="262" fillId="107" borderId="2940">
      <alignment textRotation="90"/>
    </xf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9" fillId="56" borderId="2990" applyNumberForma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201" fillId="79" borderId="2990" applyNumberFormat="0" applyFont="0" applyAlignment="0" applyProtection="0">
      <alignment vertical="center"/>
    </xf>
    <xf numFmtId="0" fontId="201" fillId="79" borderId="2990" applyNumberFormat="0" applyFont="0" applyAlignment="0" applyProtection="0">
      <alignment vertical="center"/>
    </xf>
    <xf numFmtId="0" fontId="9" fillId="56" borderId="2990" applyNumberFormat="0" applyAlignment="0" applyProtection="0"/>
    <xf numFmtId="0" fontId="50" fillId="79" borderId="2990" applyNumberFormat="0" applyFont="0" applyAlignment="0" applyProtection="0"/>
    <xf numFmtId="0" fontId="9" fillId="56" borderId="2990" applyNumberFormat="0" applyAlignment="0" applyProtection="0"/>
    <xf numFmtId="0" fontId="50" fillId="79" borderId="2990" applyNumberFormat="0" applyFont="0" applyAlignment="0" applyProtection="0"/>
    <xf numFmtId="0" fontId="9" fillId="56" borderId="2990" applyNumberFormat="0" applyAlignment="0" applyProtection="0"/>
    <xf numFmtId="0" fontId="9" fillId="56" borderId="2990" applyNumberFormat="0" applyAlignment="0" applyProtection="0"/>
    <xf numFmtId="0" fontId="50" fillId="79" borderId="2990" applyNumberFormat="0" applyFont="0" applyAlignment="0" applyProtection="0"/>
    <xf numFmtId="0" fontId="9" fillId="56" borderId="2990" applyNumberFormat="0" applyAlignment="0" applyProtection="0"/>
    <xf numFmtId="0" fontId="50" fillId="79" borderId="2990" applyNumberFormat="0" applyFont="0" applyAlignment="0" applyProtection="0"/>
    <xf numFmtId="0" fontId="9" fillId="56" borderId="2990" applyNumberFormat="0" applyAlignment="0" applyProtection="0"/>
    <xf numFmtId="0" fontId="50" fillId="79" borderId="2990" applyNumberFormat="0" applyFont="0" applyAlignment="0" applyProtection="0"/>
    <xf numFmtId="0" fontId="9" fillId="56" borderId="2990" applyNumberFormat="0" applyAlignment="0" applyProtection="0"/>
    <xf numFmtId="0" fontId="156" fillId="54" borderId="2991" applyNumberFormat="0" applyAlignment="0" applyProtection="0"/>
    <xf numFmtId="0" fontId="66" fillId="73" borderId="2991" applyNumberFormat="0" applyAlignment="0" applyProtection="0"/>
    <xf numFmtId="0" fontId="156" fillId="54" borderId="2991" applyNumberFormat="0" applyAlignment="0" applyProtection="0"/>
    <xf numFmtId="0" fontId="270" fillId="73" borderId="2991" applyNumberFormat="0" applyAlignment="0" applyProtection="0">
      <alignment vertical="center"/>
    </xf>
    <xf numFmtId="0" fontId="66" fillId="73" borderId="2991" applyNumberFormat="0" applyAlignment="0" applyProtection="0"/>
    <xf numFmtId="0" fontId="156" fillId="54" borderId="2991" applyNumberFormat="0" applyAlignment="0" applyProtection="0"/>
    <xf numFmtId="0" fontId="156" fillId="54" borderId="2991" applyNumberFormat="0" applyAlignment="0" applyProtection="0"/>
    <xf numFmtId="0" fontId="156" fillId="54" borderId="2991" applyNumberFormat="0" applyAlignment="0" applyProtection="0"/>
    <xf numFmtId="0" fontId="156" fillId="54" borderId="2991" applyNumberFormat="0" applyAlignment="0" applyProtection="0"/>
    <xf numFmtId="0" fontId="156" fillId="54" borderId="2991" applyNumberFormat="0" applyAlignment="0" applyProtection="0"/>
    <xf numFmtId="0" fontId="156" fillId="54" borderId="2991" applyNumberForma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50" fillId="79" borderId="2971" applyNumberFormat="0" applyFont="0" applyAlignment="0" applyProtection="0"/>
    <xf numFmtId="0" fontId="201" fillId="79" borderId="2971" applyNumberFormat="0" applyFont="0" applyAlignment="0" applyProtection="0">
      <alignment vertical="center"/>
    </xf>
    <xf numFmtId="0" fontId="201" fillId="79" borderId="2971" applyNumberFormat="0" applyFont="0" applyAlignment="0" applyProtection="0">
      <alignment vertical="center"/>
    </xf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9" fillId="56" borderId="2971" applyNumberFormat="0" applyAlignment="0" applyProtection="0"/>
    <xf numFmtId="0" fontId="50" fillId="79" borderId="2971" applyNumberFormat="0" applyFont="0" applyAlignment="0" applyProtection="0"/>
    <xf numFmtId="0" fontId="66" fillId="73" borderId="2972" applyNumberFormat="0" applyAlignment="0" applyProtection="0"/>
    <xf numFmtId="0" fontId="156" fillId="54" borderId="2972" applyNumberFormat="0" applyAlignment="0" applyProtection="0"/>
    <xf numFmtId="0" fontId="270" fillId="73" borderId="2972" applyNumberFormat="0" applyAlignment="0" applyProtection="0">
      <alignment vertical="center"/>
    </xf>
    <xf numFmtId="0" fontId="66" fillId="73" borderId="2972" applyNumberFormat="0" applyAlignment="0" applyProtection="0"/>
    <xf numFmtId="0" fontId="156" fillId="54" borderId="2972" applyNumberFormat="0" applyAlignment="0" applyProtection="0"/>
    <xf numFmtId="0" fontId="156" fillId="54" borderId="2972" applyNumberFormat="0" applyAlignment="0" applyProtection="0"/>
    <xf numFmtId="0" fontId="156" fillId="54" borderId="2972" applyNumberFormat="0" applyAlignment="0" applyProtection="0"/>
    <xf numFmtId="0" fontId="156" fillId="54" borderId="2972" applyNumberFormat="0" applyAlignment="0" applyProtection="0"/>
    <xf numFmtId="0" fontId="156" fillId="54" borderId="2972" applyNumberFormat="0" applyAlignment="0" applyProtection="0"/>
    <xf numFmtId="0" fontId="156" fillId="54" borderId="2972" applyNumberForma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9" fillId="56" borderId="2951" applyNumberForma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50" fillId="79" borderId="2951" applyNumberFormat="0" applyFont="0" applyAlignment="0" applyProtection="0"/>
    <xf numFmtId="0" fontId="201" fillId="79" borderId="2951" applyNumberFormat="0" applyFont="0" applyAlignment="0" applyProtection="0">
      <alignment vertical="center"/>
    </xf>
    <xf numFmtId="0" fontId="201" fillId="79" borderId="2951" applyNumberFormat="0" applyFont="0" applyAlignment="0" applyProtection="0">
      <alignment vertical="center"/>
    </xf>
    <xf numFmtId="0" fontId="9" fillId="56" borderId="2951" applyNumberFormat="0" applyAlignment="0" applyProtection="0"/>
    <xf numFmtId="0" fontId="50" fillId="79" borderId="2951" applyNumberFormat="0" applyFont="0" applyAlignment="0" applyProtection="0"/>
    <xf numFmtId="0" fontId="9" fillId="56" borderId="2951" applyNumberFormat="0" applyAlignment="0" applyProtection="0"/>
    <xf numFmtId="0" fontId="50" fillId="79" borderId="2951" applyNumberFormat="0" applyFont="0" applyAlignment="0" applyProtection="0"/>
    <xf numFmtId="0" fontId="9" fillId="56" borderId="2951" applyNumberFormat="0" applyAlignment="0" applyProtection="0"/>
    <xf numFmtId="0" fontId="50" fillId="79" borderId="2951" applyNumberFormat="0" applyFont="0" applyAlignment="0" applyProtection="0"/>
    <xf numFmtId="0" fontId="9" fillId="56" borderId="2951" applyNumberFormat="0" applyAlignment="0" applyProtection="0"/>
    <xf numFmtId="0" fontId="50" fillId="79" borderId="2951" applyNumberFormat="0" applyFont="0" applyAlignment="0" applyProtection="0"/>
    <xf numFmtId="0" fontId="9" fillId="56" borderId="2951" applyNumberFormat="0" applyAlignment="0" applyProtection="0"/>
    <xf numFmtId="0" fontId="50" fillId="79" borderId="2951" applyNumberFormat="0" applyFont="0" applyAlignment="0" applyProtection="0"/>
    <xf numFmtId="0" fontId="9" fillId="56" borderId="2951" applyNumberFormat="0" applyAlignment="0" applyProtection="0"/>
    <xf numFmtId="0" fontId="50" fillId="79" borderId="2951" applyNumberFormat="0" applyFont="0" applyAlignment="0" applyProtection="0"/>
    <xf numFmtId="0" fontId="156" fillId="54" borderId="2952" applyNumberFormat="0" applyAlignment="0" applyProtection="0"/>
    <xf numFmtId="0" fontId="270" fillId="73" borderId="2952" applyNumberFormat="0" applyAlignment="0" applyProtection="0">
      <alignment vertical="center"/>
    </xf>
    <xf numFmtId="0" fontId="66" fillId="73" borderId="2952" applyNumberFormat="0" applyAlignment="0" applyProtection="0"/>
    <xf numFmtId="0" fontId="156" fillId="54" borderId="2952" applyNumberFormat="0" applyAlignment="0" applyProtection="0"/>
    <xf numFmtId="0" fontId="270" fillId="73" borderId="2952" applyNumberFormat="0" applyAlignment="0" applyProtection="0">
      <alignment vertical="center"/>
    </xf>
    <xf numFmtId="0" fontId="66" fillId="73" borderId="2952" applyNumberFormat="0" applyAlignment="0" applyProtection="0"/>
    <xf numFmtId="0" fontId="156" fillId="54" borderId="2952" applyNumberFormat="0" applyAlignment="0" applyProtection="0"/>
    <xf numFmtId="0" fontId="156" fillId="54" borderId="2952" applyNumberFormat="0" applyAlignment="0" applyProtection="0"/>
    <xf numFmtId="0" fontId="156" fillId="54" borderId="2952" applyNumberFormat="0" applyAlignment="0" applyProtection="0"/>
    <xf numFmtId="0" fontId="156" fillId="54" borderId="2952" applyNumberFormat="0" applyAlignment="0" applyProtection="0"/>
    <xf numFmtId="0" fontId="156" fillId="54" borderId="2952" applyNumberFormat="0" applyAlignment="0" applyProtection="0"/>
    <xf numFmtId="0" fontId="156" fillId="54" borderId="2952" applyNumberFormat="0" applyAlignment="0" applyProtection="0"/>
    <xf numFmtId="0" fontId="172" fillId="0" borderId="2993"/>
    <xf numFmtId="3" fontId="27" fillId="0" borderId="2985" applyNumberFormat="0" applyFont="0" applyFill="0" applyAlignment="0" applyProtection="0">
      <alignment vertical="center"/>
    </xf>
    <xf numFmtId="3" fontId="27" fillId="0" borderId="2985" applyNumberFormat="0" applyFont="0" applyFill="0" applyAlignment="0" applyProtection="0">
      <alignment vertical="center"/>
    </xf>
    <xf numFmtId="3" fontId="276" fillId="109" borderId="2973"/>
    <xf numFmtId="0" fontId="172" fillId="0" borderId="2974"/>
    <xf numFmtId="0" fontId="158" fillId="0" borderId="2994" applyNumberFormat="0" applyFill="0" applyAlignment="0" applyProtection="0"/>
    <xf numFmtId="0" fontId="290" fillId="0" borderId="2994" applyNumberFormat="0" applyFill="0" applyAlignment="0" applyProtection="0">
      <alignment vertical="center"/>
    </xf>
    <xf numFmtId="0" fontId="68" fillId="0" borderId="2994" applyNumberFormat="0" applyFill="0" applyAlignment="0" applyProtection="0"/>
    <xf numFmtId="0" fontId="158" fillId="0" borderId="2994" applyNumberFormat="0" applyFill="0" applyAlignment="0" applyProtection="0"/>
    <xf numFmtId="3" fontId="27" fillId="0" borderId="2966" applyNumberFormat="0" applyFont="0" applyFill="0" applyAlignment="0" applyProtection="0">
      <alignment vertical="center"/>
    </xf>
    <xf numFmtId="3" fontId="27" fillId="0" borderId="2966" applyNumberFormat="0" applyFont="0" applyFill="0" applyAlignment="0" applyProtection="0">
      <alignment vertical="center"/>
    </xf>
    <xf numFmtId="0" fontId="290" fillId="0" borderId="2994" applyNumberFormat="0" applyFill="0" applyAlignment="0" applyProtection="0">
      <alignment vertical="center"/>
    </xf>
    <xf numFmtId="0" fontId="68" fillId="0" borderId="2994" applyNumberFormat="0" applyFill="0" applyAlignment="0" applyProtection="0"/>
    <xf numFmtId="0" fontId="158" fillId="0" borderId="2994" applyNumberFormat="0" applyFill="0" applyAlignment="0" applyProtection="0"/>
    <xf numFmtId="3" fontId="276" fillId="109" borderId="2953"/>
    <xf numFmtId="10" fontId="30" fillId="35" borderId="2995" applyNumberFormat="0" applyBorder="0" applyAlignment="0" applyProtection="0"/>
    <xf numFmtId="3" fontId="27" fillId="0" borderId="2946" applyNumberFormat="0" applyFont="0" applyFill="0" applyAlignment="0" applyProtection="0">
      <alignment vertical="center"/>
    </xf>
    <xf numFmtId="3" fontId="27" fillId="0" borderId="2946" applyNumberFormat="0" applyFont="0" applyFill="0" applyAlignment="0" applyProtection="0">
      <alignment vertical="center"/>
    </xf>
    <xf numFmtId="0" fontId="66" fillId="73" borderId="2981" applyNumberFormat="0" applyAlignment="0" applyProtection="0"/>
    <xf numFmtId="0" fontId="140" fillId="54" borderId="2988" applyNumberFormat="0" applyAlignment="0" applyProtection="0"/>
    <xf numFmtId="0" fontId="156" fillId="54" borderId="2981" applyNumberFormat="0" applyAlignment="0" applyProtection="0"/>
    <xf numFmtId="0" fontId="158" fillId="0" borderId="2955" applyNumberFormat="0" applyFill="0" applyAlignment="0" applyProtection="0"/>
    <xf numFmtId="0" fontId="290" fillId="0" borderId="2955" applyNumberFormat="0" applyFill="0" applyAlignment="0" applyProtection="0">
      <alignment vertical="center"/>
    </xf>
    <xf numFmtId="0" fontId="68" fillId="0" borderId="2955" applyNumberFormat="0" applyFill="0" applyAlignment="0" applyProtection="0"/>
    <xf numFmtId="0" fontId="290" fillId="0" borderId="2955" applyNumberFormat="0" applyFill="0" applyAlignment="0" applyProtection="0">
      <alignment vertical="center"/>
    </xf>
    <xf numFmtId="0" fontId="68" fillId="0" borderId="2955" applyNumberFormat="0" applyFill="0" applyAlignment="0" applyProtection="0"/>
    <xf numFmtId="0" fontId="158" fillId="0" borderId="2955" applyNumberFormat="0" applyFill="0" applyAlignment="0" applyProtection="0"/>
    <xf numFmtId="0" fontId="158" fillId="0" borderId="2955" applyNumberFormat="0" applyFill="0" applyAlignment="0" applyProtection="0"/>
    <xf numFmtId="0" fontId="158" fillId="0" borderId="2955" applyNumberFormat="0" applyFill="0" applyAlignment="0" applyProtection="0"/>
    <xf numFmtId="0" fontId="158" fillId="0" borderId="2955" applyNumberFormat="0" applyFill="0" applyAlignment="0" applyProtection="0"/>
    <xf numFmtId="0" fontId="158" fillId="0" borderId="2955" applyNumberFormat="0" applyFill="0" applyAlignment="0" applyProtection="0"/>
    <xf numFmtId="0" fontId="158" fillId="0" borderId="2955" applyNumberFormat="0" applyFill="0" applyAlignment="0" applyProtection="0"/>
    <xf numFmtId="0" fontId="270" fillId="73" borderId="2952" applyNumberFormat="0" applyAlignment="0" applyProtection="0">
      <alignment vertical="center"/>
    </xf>
    <xf numFmtId="0" fontId="210" fillId="73" borderId="2949" applyNumberFormat="0" applyAlignment="0" applyProtection="0">
      <alignment vertical="center"/>
    </xf>
    <xf numFmtId="0" fontId="256" fillId="63" borderId="2949" applyNumberFormat="0" applyAlignment="0" applyProtection="0">
      <alignment vertical="center"/>
    </xf>
    <xf numFmtId="0" fontId="156" fillId="54" borderId="3001" applyNumberFormat="0" applyAlignment="0" applyProtection="0"/>
    <xf numFmtId="0" fontId="201" fillId="79" borderId="2951" applyNumberFormat="0" applyFont="0" applyAlignment="0" applyProtection="0">
      <alignment vertical="center"/>
    </xf>
    <xf numFmtId="0" fontId="156" fillId="54" borderId="2981" applyNumberFormat="0" applyAlignment="0" applyProtection="0"/>
    <xf numFmtId="3" fontId="276" fillId="109" borderId="3002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50" fillId="79" borderId="2941" applyNumberFormat="0" applyFont="0" applyAlignment="0" applyProtection="0"/>
    <xf numFmtId="0" fontId="201" fillId="79" borderId="2941" applyNumberFormat="0" applyFont="0" applyAlignment="0" applyProtection="0">
      <alignment vertical="center"/>
    </xf>
    <xf numFmtId="0" fontId="201" fillId="79" borderId="2941" applyNumberFormat="0" applyFont="0" applyAlignment="0" applyProtection="0">
      <alignment vertical="center"/>
    </xf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9" fillId="56" borderId="2941" applyNumberFormat="0" applyAlignment="0" applyProtection="0"/>
    <xf numFmtId="0" fontId="50" fillId="79" borderId="2941" applyNumberFormat="0" applyFont="0" applyAlignment="0" applyProtection="0"/>
    <xf numFmtId="0" fontId="156" fillId="54" borderId="2942" applyNumberFormat="0" applyAlignment="0" applyProtection="0"/>
    <xf numFmtId="0" fontId="270" fillId="73" borderId="2942" applyNumberFormat="0" applyAlignment="0" applyProtection="0">
      <alignment vertical="center"/>
    </xf>
    <xf numFmtId="0" fontId="66" fillId="73" borderId="2942" applyNumberFormat="0" applyAlignment="0" applyProtection="0"/>
    <xf numFmtId="0" fontId="156" fillId="54" borderId="2942" applyNumberFormat="0" applyAlignment="0" applyProtection="0"/>
    <xf numFmtId="0" fontId="270" fillId="73" borderId="2942" applyNumberFormat="0" applyAlignment="0" applyProtection="0">
      <alignment vertical="center"/>
    </xf>
    <xf numFmtId="0" fontId="66" fillId="73" borderId="2942" applyNumberFormat="0" applyAlignment="0" applyProtection="0"/>
    <xf numFmtId="0" fontId="156" fillId="54" borderId="2942" applyNumberFormat="0" applyAlignment="0" applyProtection="0"/>
    <xf numFmtId="0" fontId="156" fillId="54" borderId="2942" applyNumberFormat="0" applyAlignment="0" applyProtection="0"/>
    <xf numFmtId="0" fontId="156" fillId="54" borderId="2942" applyNumberFormat="0" applyAlignment="0" applyProtection="0"/>
    <xf numFmtId="0" fontId="156" fillId="54" borderId="2942" applyNumberFormat="0" applyAlignment="0" applyProtection="0"/>
    <xf numFmtId="0" fontId="156" fillId="54" borderId="2942" applyNumberFormat="0" applyAlignment="0" applyProtection="0"/>
    <xf numFmtId="0" fontId="156" fillId="54" borderId="2942" applyNumberFormat="0" applyAlignment="0" applyProtection="0"/>
    <xf numFmtId="0" fontId="36" fillId="0" borderId="2966" applyNumberFormat="0" applyFill="0" applyBorder="0" applyAlignment="0" applyProtection="0"/>
    <xf numFmtId="0" fontId="50" fillId="79" borderId="2980" applyNumberFormat="0" applyFont="0" applyAlignment="0" applyProtection="0"/>
    <xf numFmtId="0" fontId="156" fillId="54" borderId="2981" applyNumberFormat="0" applyAlignment="0" applyProtection="0"/>
    <xf numFmtId="0" fontId="156" fillId="54" borderId="2962" applyNumberFormat="0" applyAlignment="0" applyProtection="0"/>
    <xf numFmtId="0" fontId="156" fillId="54" borderId="3001" applyNumberFormat="0" applyAlignment="0" applyProtection="0"/>
    <xf numFmtId="0" fontId="54" fillId="73" borderId="2959" applyNumberFormat="0" applyAlignment="0" applyProtection="0"/>
    <xf numFmtId="0" fontId="256" fillId="63" borderId="2969" applyNumberFormat="0" applyAlignment="0" applyProtection="0">
      <alignment vertical="center"/>
    </xf>
    <xf numFmtId="10" fontId="41" fillId="35" borderId="2985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2943"/>
    <xf numFmtId="0" fontId="172" fillId="0" borderId="2944"/>
    <xf numFmtId="3" fontId="27" fillId="0" borderId="2936" applyNumberFormat="0" applyFont="0" applyFill="0" applyAlignment="0" applyProtection="0">
      <alignment vertical="center"/>
    </xf>
    <xf numFmtId="3" fontId="27" fillId="0" borderId="2936" applyNumberFormat="0" applyFont="0" applyFill="0" applyAlignment="0" applyProtection="0">
      <alignment vertical="center"/>
    </xf>
    <xf numFmtId="0" fontId="158" fillId="0" borderId="2945" applyNumberFormat="0" applyFill="0" applyAlignment="0" applyProtection="0"/>
    <xf numFmtId="0" fontId="290" fillId="0" borderId="2945" applyNumberFormat="0" applyFill="0" applyAlignment="0" applyProtection="0">
      <alignment vertical="center"/>
    </xf>
    <xf numFmtId="0" fontId="68" fillId="0" borderId="2945" applyNumberFormat="0" applyFill="0" applyAlignment="0" applyProtection="0"/>
    <xf numFmtId="0" fontId="158" fillId="0" borderId="2945" applyNumberFormat="0" applyFill="0" applyAlignment="0" applyProtection="0"/>
    <xf numFmtId="0" fontId="290" fillId="0" borderId="2945" applyNumberFormat="0" applyFill="0" applyAlignment="0" applyProtection="0">
      <alignment vertical="center"/>
    </xf>
    <xf numFmtId="0" fontId="68" fillId="0" borderId="2945" applyNumberFormat="0" applyFill="0" applyAlignment="0" applyProtection="0"/>
    <xf numFmtId="0" fontId="158" fillId="0" borderId="2945" applyNumberFormat="0" applyFill="0" applyAlignment="0" applyProtection="0"/>
    <xf numFmtId="0" fontId="158" fillId="0" borderId="2945" applyNumberFormat="0" applyFill="0" applyAlignment="0" applyProtection="0"/>
    <xf numFmtId="0" fontId="158" fillId="0" borderId="2945" applyNumberFormat="0" applyFill="0" applyAlignment="0" applyProtection="0"/>
    <xf numFmtId="0" fontId="158" fillId="0" borderId="2945" applyNumberFormat="0" applyFill="0" applyAlignment="0" applyProtection="0"/>
    <xf numFmtId="0" fontId="158" fillId="0" borderId="2945" applyNumberFormat="0" applyFill="0" applyAlignment="0" applyProtection="0"/>
    <xf numFmtId="0" fontId="158" fillId="0" borderId="2945" applyNumberFormat="0" applyFill="0" applyAlignment="0" applyProtection="0"/>
    <xf numFmtId="0" fontId="270" fillId="73" borderId="2991" applyNumberFormat="0" applyAlignment="0" applyProtection="0">
      <alignment vertical="center"/>
    </xf>
    <xf numFmtId="0" fontId="50" fillId="79" borderId="2961" applyNumberFormat="0" applyFont="0" applyAlignment="0" applyProtection="0"/>
    <xf numFmtId="0" fontId="270" fillId="73" borderId="2942" applyNumberFormat="0" applyAlignment="0" applyProtection="0">
      <alignment vertical="center"/>
    </xf>
    <xf numFmtId="0" fontId="210" fillId="73" borderId="2939" applyNumberFormat="0" applyAlignment="0" applyProtection="0">
      <alignment vertical="center"/>
    </xf>
    <xf numFmtId="0" fontId="50" fillId="79" borderId="2990" applyNumberFormat="0" applyFont="0" applyAlignment="0" applyProtection="0"/>
    <xf numFmtId="0" fontId="50" fillId="79" borderId="2990" applyNumberFormat="0" applyFont="0" applyAlignment="0" applyProtection="0"/>
    <xf numFmtId="0" fontId="256" fillId="63" borderId="2939" applyNumberFormat="0" applyAlignment="0" applyProtection="0">
      <alignment vertical="center"/>
    </xf>
    <xf numFmtId="0" fontId="290" fillId="0" borderId="2945" applyNumberFormat="0" applyFill="0" applyAlignment="0" applyProtection="0">
      <alignment vertical="center"/>
    </xf>
    <xf numFmtId="0" fontId="50" fillId="79" borderId="2971" applyNumberFormat="0" applyFont="0" applyAlignment="0" applyProtection="0"/>
    <xf numFmtId="0" fontId="201" fillId="79" borderId="2941" applyNumberFormat="0" applyFont="0" applyAlignment="0" applyProtection="0">
      <alignment vertical="center"/>
    </xf>
    <xf numFmtId="0" fontId="149" fillId="41" borderId="2959" applyNumberFormat="0" applyAlignment="0" applyProtection="0"/>
    <xf numFmtId="0" fontId="156" fillId="54" borderId="2962" applyNumberFormat="0" applyAlignment="0" applyProtection="0"/>
    <xf numFmtId="0" fontId="172" fillId="0" borderId="3003"/>
    <xf numFmtId="3" fontId="27" fillId="0" borderId="2995" applyNumberFormat="0" applyFont="0" applyFill="0" applyAlignment="0" applyProtection="0">
      <alignment vertical="center"/>
    </xf>
    <xf numFmtId="3" fontId="27" fillId="0" borderId="2995" applyNumberFormat="0" applyFont="0" applyFill="0" applyAlignment="0" applyProtection="0">
      <alignment vertical="center"/>
    </xf>
    <xf numFmtId="3" fontId="276" fillId="109" borderId="2982"/>
    <xf numFmtId="0" fontId="172" fillId="0" borderId="2983"/>
    <xf numFmtId="3" fontId="27" fillId="0" borderId="2976" applyNumberFormat="0" applyFont="0" applyFill="0" applyAlignment="0" applyProtection="0">
      <alignment vertical="center"/>
    </xf>
    <xf numFmtId="3" fontId="27" fillId="0" borderId="2976" applyNumberFormat="0" applyFont="0" applyFill="0" applyAlignment="0" applyProtection="0">
      <alignment vertical="center"/>
    </xf>
    <xf numFmtId="3" fontId="276" fillId="109" borderId="2963"/>
    <xf numFmtId="0" fontId="172" fillId="0" borderId="2964"/>
    <xf numFmtId="3" fontId="27" fillId="0" borderId="2956" applyNumberFormat="0" applyFont="0" applyFill="0" applyAlignment="0" applyProtection="0">
      <alignment vertical="center"/>
    </xf>
    <xf numFmtId="3" fontId="27" fillId="0" borderId="2956" applyNumberFormat="0" applyFont="0" applyFill="0" applyAlignment="0" applyProtection="0">
      <alignment vertical="center"/>
    </xf>
    <xf numFmtId="0" fontId="50" fillId="79" borderId="2990" applyNumberFormat="0" applyFont="0" applyAlignment="0" applyProtection="0"/>
    <xf numFmtId="0" fontId="54" fillId="73" borderId="2988" applyNumberFormat="0" applyAlignment="0" applyProtection="0"/>
    <xf numFmtId="0" fontId="156" fillId="54" borderId="2972" applyNumberFormat="0" applyAlignment="0" applyProtection="0"/>
    <xf numFmtId="0" fontId="149" fillId="41" borderId="2998" applyNumberFormat="0" applyAlignment="0" applyProtection="0"/>
    <xf numFmtId="3" fontId="276" fillId="109" borderId="2992"/>
    <xf numFmtId="0" fontId="50" fillId="79" borderId="2971" applyNumberFormat="0" applyFont="0" applyAlignment="0" applyProtection="0"/>
    <xf numFmtId="0" fontId="54" fillId="73" borderId="2998" applyNumberFormat="0" applyAlignment="0" applyProtection="0"/>
    <xf numFmtId="0" fontId="36" fillId="0" borderId="2976" applyNumberFormat="0" applyFill="0" applyBorder="0" applyAlignment="0" applyProtection="0"/>
    <xf numFmtId="0" fontId="270" fillId="73" borderId="2972" applyNumberFormat="0" applyAlignment="0" applyProtection="0">
      <alignment vertical="center"/>
    </xf>
    <xf numFmtId="0" fontId="210" fillId="73" borderId="2998" applyNumberFormat="0" applyAlignment="0" applyProtection="0">
      <alignment vertical="center"/>
    </xf>
    <xf numFmtId="0" fontId="149" fillId="41" borderId="2988" applyNumberFormat="0" applyAlignment="0" applyProtection="0"/>
    <xf numFmtId="37" fontId="172" fillId="105" borderId="2987">
      <alignment horizontal="center" vertical="center" wrapText="1"/>
    </xf>
    <xf numFmtId="0" fontId="149" fillId="41" borderId="2988" applyNumberFormat="0" applyAlignment="0" applyProtection="0"/>
    <xf numFmtId="0" fontId="50" fillId="79" borderId="2990" applyNumberFormat="0" applyFont="0" applyAlignment="0" applyProtection="0"/>
    <xf numFmtId="0" fontId="158" fillId="0" borderId="2965" applyNumberFormat="0" applyFill="0" applyAlignment="0" applyProtection="0"/>
    <xf numFmtId="0" fontId="290" fillId="0" borderId="2965" applyNumberFormat="0" applyFill="0" applyAlignment="0" applyProtection="0">
      <alignment vertical="center"/>
    </xf>
    <xf numFmtId="0" fontId="68" fillId="0" borderId="2965" applyNumberFormat="0" applyFill="0" applyAlignment="0" applyProtection="0"/>
    <xf numFmtId="0" fontId="158" fillId="0" borderId="2965" applyNumberFormat="0" applyFill="0" applyAlignment="0" applyProtection="0"/>
    <xf numFmtId="0" fontId="290" fillId="0" borderId="2965" applyNumberFormat="0" applyFill="0" applyAlignment="0" applyProtection="0">
      <alignment vertical="center"/>
    </xf>
    <xf numFmtId="0" fontId="68" fillId="0" borderId="2965" applyNumberFormat="0" applyFill="0" applyAlignment="0" applyProtection="0"/>
    <xf numFmtId="0" fontId="158" fillId="0" borderId="2965" applyNumberFormat="0" applyFill="0" applyAlignment="0" applyProtection="0"/>
    <xf numFmtId="0" fontId="158" fillId="0" borderId="2965" applyNumberFormat="0" applyFill="0" applyAlignment="0" applyProtection="0"/>
    <xf numFmtId="0" fontId="158" fillId="0" borderId="2965" applyNumberFormat="0" applyFill="0" applyAlignment="0" applyProtection="0"/>
    <xf numFmtId="0" fontId="158" fillId="0" borderId="2965" applyNumberFormat="0" applyFill="0" applyAlignment="0" applyProtection="0"/>
    <xf numFmtId="0" fontId="158" fillId="0" borderId="2965" applyNumberFormat="0" applyFill="0" applyAlignment="0" applyProtection="0"/>
    <xf numFmtId="0" fontId="158" fillId="0" borderId="2965" applyNumberFormat="0" applyFill="0" applyAlignment="0" applyProtection="0"/>
    <xf numFmtId="0" fontId="270" fillId="73" borderId="2962" applyNumberFormat="0" applyAlignment="0" applyProtection="0">
      <alignment vertical="center"/>
    </xf>
    <xf numFmtId="0" fontId="210" fillId="73" borderId="2959" applyNumberFormat="0" applyAlignment="0" applyProtection="0">
      <alignment vertical="center"/>
    </xf>
    <xf numFmtId="0" fontId="62" fillId="63" borderId="2988" applyNumberFormat="0" applyAlignment="0" applyProtection="0"/>
    <xf numFmtId="0" fontId="256" fillId="63" borderId="2959" applyNumberFormat="0" applyAlignment="0" applyProtection="0">
      <alignment vertical="center"/>
    </xf>
    <xf numFmtId="0" fontId="290" fillId="0" borderId="2965" applyNumberFormat="0" applyFill="0" applyAlignment="0" applyProtection="0">
      <alignment vertical="center"/>
    </xf>
    <xf numFmtId="0" fontId="201" fillId="79" borderId="2961" applyNumberFormat="0" applyFont="0" applyAlignment="0" applyProtection="0">
      <alignment vertical="center"/>
    </xf>
    <xf numFmtId="0" fontId="50" fillId="79" borderId="3000" applyNumberFormat="0" applyFont="0" applyAlignment="0" applyProtection="0"/>
    <xf numFmtId="0" fontId="140" fillId="54" borderId="2998" applyNumberFormat="0" applyAlignment="0" applyProtection="0"/>
    <xf numFmtId="0" fontId="158" fillId="0" borderId="2975" applyNumberFormat="0" applyFill="0" applyAlignment="0" applyProtection="0"/>
    <xf numFmtId="0" fontId="290" fillId="0" borderId="2975" applyNumberFormat="0" applyFill="0" applyAlignment="0" applyProtection="0">
      <alignment vertical="center"/>
    </xf>
    <xf numFmtId="0" fontId="68" fillId="0" borderId="2975" applyNumberFormat="0" applyFill="0" applyAlignment="0" applyProtection="0"/>
    <xf numFmtId="0" fontId="158" fillId="0" borderId="2975" applyNumberFormat="0" applyFill="0" applyAlignment="0" applyProtection="0"/>
    <xf numFmtId="0" fontId="290" fillId="0" borderId="2975" applyNumberFormat="0" applyFill="0" applyAlignment="0" applyProtection="0">
      <alignment vertical="center"/>
    </xf>
    <xf numFmtId="0" fontId="68" fillId="0" borderId="2975" applyNumberFormat="0" applyFill="0" applyAlignment="0" applyProtection="0"/>
    <xf numFmtId="0" fontId="158" fillId="0" borderId="2975" applyNumberFormat="0" applyFill="0" applyAlignment="0" applyProtection="0"/>
    <xf numFmtId="0" fontId="158" fillId="0" borderId="2975" applyNumberFormat="0" applyFill="0" applyAlignment="0" applyProtection="0"/>
    <xf numFmtId="0" fontId="158" fillId="0" borderId="2975" applyNumberFormat="0" applyFill="0" applyAlignment="0" applyProtection="0"/>
    <xf numFmtId="0" fontId="158" fillId="0" borderId="2975" applyNumberFormat="0" applyFill="0" applyAlignment="0" applyProtection="0"/>
    <xf numFmtId="0" fontId="158" fillId="0" borderId="2975" applyNumberFormat="0" applyFill="0" applyAlignment="0" applyProtection="0"/>
    <xf numFmtId="0" fontId="158" fillId="0" borderId="2975" applyNumberFormat="0" applyFill="0" applyAlignment="0" applyProtection="0"/>
    <xf numFmtId="0" fontId="36" fillId="0" borderId="2995" applyNumberFormat="0" applyFill="0" applyBorder="0" applyAlignment="0" applyProtection="0"/>
    <xf numFmtId="0" fontId="270" fillId="73" borderId="2972" applyNumberFormat="0" applyAlignment="0" applyProtection="0">
      <alignment vertical="center"/>
    </xf>
    <xf numFmtId="0" fontId="210" fillId="73" borderId="2969" applyNumberFormat="0" applyAlignment="0" applyProtection="0">
      <alignment vertical="center"/>
    </xf>
    <xf numFmtId="0" fontId="149" fillId="41" borderId="2998" applyNumberFormat="0" applyAlignment="0" applyProtection="0"/>
    <xf numFmtId="0" fontId="256" fillId="63" borderId="2969" applyNumberFormat="0" applyAlignment="0" applyProtection="0">
      <alignment vertical="center"/>
    </xf>
    <xf numFmtId="0" fontId="290" fillId="0" borderId="2975" applyNumberFormat="0" applyFill="0" applyAlignment="0" applyProtection="0">
      <alignment vertical="center"/>
    </xf>
    <xf numFmtId="0" fontId="201" fillId="79" borderId="2971" applyNumberFormat="0" applyFont="0" applyAlignment="0" applyProtection="0">
      <alignment vertical="center"/>
    </xf>
    <xf numFmtId="0" fontId="158" fillId="0" borderId="2984" applyNumberFormat="0" applyFill="0" applyAlignment="0" applyProtection="0"/>
    <xf numFmtId="0" fontId="290" fillId="0" borderId="2984" applyNumberFormat="0" applyFill="0" applyAlignment="0" applyProtection="0">
      <alignment vertical="center"/>
    </xf>
    <xf numFmtId="0" fontId="68" fillId="0" borderId="2984" applyNumberFormat="0" applyFill="0" applyAlignment="0" applyProtection="0"/>
    <xf numFmtId="0" fontId="158" fillId="0" borderId="2984" applyNumberFormat="0" applyFill="0" applyAlignment="0" applyProtection="0"/>
    <xf numFmtId="0" fontId="290" fillId="0" borderId="2984" applyNumberFormat="0" applyFill="0" applyAlignment="0" applyProtection="0">
      <alignment vertical="center"/>
    </xf>
    <xf numFmtId="0" fontId="68" fillId="0" borderId="2984" applyNumberFormat="0" applyFill="0" applyAlignment="0" applyProtection="0"/>
    <xf numFmtId="0" fontId="158" fillId="0" borderId="2984" applyNumberFormat="0" applyFill="0" applyAlignment="0" applyProtection="0"/>
    <xf numFmtId="0" fontId="158" fillId="0" borderId="2984" applyNumberFormat="0" applyFill="0" applyAlignment="0" applyProtection="0"/>
    <xf numFmtId="0" fontId="158" fillId="0" borderId="2984" applyNumberFormat="0" applyFill="0" applyAlignment="0" applyProtection="0"/>
    <xf numFmtId="0" fontId="158" fillId="0" borderId="2984" applyNumberFormat="0" applyFill="0" applyAlignment="0" applyProtection="0"/>
    <xf numFmtId="0" fontId="158" fillId="0" borderId="2984" applyNumberFormat="0" applyFill="0" applyAlignment="0" applyProtection="0"/>
    <xf numFmtId="0" fontId="158" fillId="0" borderId="2984" applyNumberFormat="0" applyFill="0" applyAlignment="0" applyProtection="0"/>
    <xf numFmtId="0" fontId="270" fillId="73" borderId="2981" applyNumberFormat="0" applyAlignment="0" applyProtection="0">
      <alignment vertical="center"/>
    </xf>
    <xf numFmtId="0" fontId="290" fillId="0" borderId="2984" applyNumberFormat="0" applyFill="0" applyAlignment="0" applyProtection="0">
      <alignment vertical="center"/>
    </xf>
    <xf numFmtId="0" fontId="201" fillId="79" borderId="2980" applyNumberFormat="0" applyFont="0" applyAlignment="0" applyProtection="0">
      <alignment vertical="center"/>
    </xf>
    <xf numFmtId="0" fontId="158" fillId="0" borderId="2994" applyNumberFormat="0" applyFill="0" applyAlignment="0" applyProtection="0"/>
    <xf numFmtId="0" fontId="158" fillId="0" borderId="2994" applyNumberFormat="0" applyFill="0" applyAlignment="0" applyProtection="0"/>
    <xf numFmtId="0" fontId="158" fillId="0" borderId="2994" applyNumberFormat="0" applyFill="0" applyAlignment="0" applyProtection="0"/>
    <xf numFmtId="0" fontId="158" fillId="0" borderId="2994" applyNumberFormat="0" applyFill="0" applyAlignment="0" applyProtection="0"/>
    <xf numFmtId="0" fontId="270" fillId="73" borderId="2991" applyNumberFormat="0" applyAlignment="0" applyProtection="0">
      <alignment vertical="center"/>
    </xf>
    <xf numFmtId="0" fontId="210" fillId="73" borderId="2988" applyNumberFormat="0" applyAlignment="0" applyProtection="0">
      <alignment vertical="center"/>
    </xf>
    <xf numFmtId="0" fontId="256" fillId="63" borderId="2988" applyNumberFormat="0" applyAlignment="0" applyProtection="0">
      <alignment vertical="center"/>
    </xf>
    <xf numFmtId="0" fontId="290" fillId="0" borderId="2994" applyNumberFormat="0" applyFill="0" applyAlignment="0" applyProtection="0">
      <alignment vertical="center"/>
    </xf>
    <xf numFmtId="0" fontId="201" fillId="79" borderId="2990" applyNumberFormat="0" applyFont="0" applyAlignment="0" applyProtection="0">
      <alignment vertical="center"/>
    </xf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270" fillId="73" borderId="3001" applyNumberFormat="0" applyAlignment="0" applyProtection="0">
      <alignment vertical="center"/>
    </xf>
    <xf numFmtId="0" fontId="210" fillId="73" borderId="2998" applyNumberFormat="0" applyAlignment="0" applyProtection="0">
      <alignment vertical="center"/>
    </xf>
    <xf numFmtId="0" fontId="256" fillId="63" borderId="2998" applyNumberFormat="0" applyAlignment="0" applyProtection="0">
      <alignment vertical="center"/>
    </xf>
    <xf numFmtId="0" fontId="290" fillId="0" borderId="3004" applyNumberFormat="0" applyFill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66" fillId="73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270" fillId="73" borderId="3001" applyNumberFormat="0" applyAlignment="0" applyProtection="0">
      <alignment vertical="center"/>
    </xf>
    <xf numFmtId="0" fontId="156" fillId="54" borderId="3001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201" fillId="79" borderId="3000" applyNumberFormat="0" applyFont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156" fillId="54" borderId="3022" applyNumberFormat="0" applyAlignment="0" applyProtection="0"/>
    <xf numFmtId="0" fontId="156" fillId="54" borderId="3022" applyNumberFormat="0" applyAlignment="0" applyProtection="0"/>
    <xf numFmtId="0" fontId="156" fillId="54" borderId="3022" applyNumberFormat="0" applyAlignment="0" applyProtection="0"/>
    <xf numFmtId="0" fontId="156" fillId="54" borderId="3022" applyNumberFormat="0" applyAlignment="0" applyProtection="0"/>
    <xf numFmtId="0" fontId="66" fillId="73" borderId="3022" applyNumberFormat="0" applyAlignment="0" applyProtection="0"/>
    <xf numFmtId="0" fontId="270" fillId="73" borderId="3022" applyNumberFormat="0" applyAlignment="0" applyProtection="0">
      <alignment vertical="center"/>
    </xf>
    <xf numFmtId="0" fontId="156" fillId="54" borderId="3022" applyNumberFormat="0" applyAlignment="0" applyProtection="0"/>
    <xf numFmtId="0" fontId="66" fillId="73" borderId="3022" applyNumberFormat="0" applyAlignment="0" applyProtection="0"/>
    <xf numFmtId="0" fontId="270" fillId="73" borderId="3022" applyNumberFormat="0" applyAlignment="0" applyProtection="0">
      <alignment vertical="center"/>
    </xf>
    <xf numFmtId="0" fontId="156" fillId="54" borderId="3022" applyNumberForma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201" fillId="79" borderId="3021" applyNumberFormat="0" applyFont="0" applyAlignment="0" applyProtection="0">
      <alignment vertical="center"/>
    </xf>
    <xf numFmtId="0" fontId="201" fillId="79" borderId="3021" applyNumberFormat="0" applyFont="0" applyAlignment="0" applyProtection="0">
      <alignment vertical="center"/>
    </xf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9" fillId="56" borderId="3021" applyNumberForma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50" fillId="79" borderId="3021" applyNumberFormat="0" applyFont="0" applyAlignment="0" applyProtection="0"/>
    <xf numFmtId="0" fontId="140" fillId="54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54" fillId="73" borderId="2998" applyNumberFormat="0" applyAlignment="0" applyProtection="0"/>
    <xf numFmtId="0" fontId="140" fillId="54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54" fillId="73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54" fillId="73" borderId="2998" applyNumberFormat="0" applyAlignment="0" applyProtection="0"/>
    <xf numFmtId="0" fontId="140" fillId="54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3009" applyNumberFormat="0" applyAlignment="0" applyProtection="0"/>
    <xf numFmtId="0" fontId="210" fillId="73" borderId="3009" applyNumberFormat="0" applyAlignment="0" applyProtection="0">
      <alignment vertical="center"/>
    </xf>
    <xf numFmtId="0" fontId="140" fillId="54" borderId="3009" applyNumberFormat="0" applyAlignment="0" applyProtection="0"/>
    <xf numFmtId="0" fontId="210" fillId="73" borderId="3009" applyNumberFormat="0" applyAlignment="0" applyProtection="0">
      <alignment vertical="center"/>
    </xf>
    <xf numFmtId="0" fontId="54" fillId="73" borderId="3009" applyNumberFormat="0" applyAlignment="0" applyProtection="0"/>
    <xf numFmtId="0" fontId="140" fillId="54" borderId="3009" applyNumberFormat="0" applyAlignment="0" applyProtection="0"/>
    <xf numFmtId="0" fontId="140" fillId="54" borderId="3009" applyNumberFormat="0" applyAlignment="0" applyProtection="0"/>
    <xf numFmtId="0" fontId="140" fillId="54" borderId="3009" applyNumberFormat="0" applyAlignment="0" applyProtection="0"/>
    <xf numFmtId="0" fontId="140" fillId="54" borderId="3009" applyNumberFormat="0" applyAlignment="0" applyProtection="0"/>
    <xf numFmtId="0" fontId="262" fillId="107" borderId="2999">
      <alignment textRotation="90"/>
    </xf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62" fillId="63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149" fillId="41" borderId="2998" applyNumberFormat="0" applyAlignment="0" applyProtection="0"/>
    <xf numFmtId="0" fontId="62" fillId="63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149" fillId="41" borderId="2998" applyNumberFormat="0" applyAlignment="0" applyProtection="0"/>
    <xf numFmtId="10" fontId="41" fillId="35" borderId="2995" applyNumberFormat="0" applyBorder="0" applyAlignment="0" applyProtection="0"/>
    <xf numFmtId="10" fontId="41" fillId="35" borderId="2995" applyNumberFormat="0" applyBorder="0" applyAlignment="0" applyProtection="0"/>
    <xf numFmtId="0" fontId="262" fillId="107" borderId="2999">
      <alignment textRotation="90"/>
    </xf>
    <xf numFmtId="0" fontId="262" fillId="107" borderId="3020">
      <alignment textRotation="90"/>
    </xf>
    <xf numFmtId="37" fontId="172" fillId="105" borderId="2997">
      <alignment horizontal="center" vertical="center" wrapText="1"/>
    </xf>
    <xf numFmtId="0" fontId="149" fillId="41" borderId="3019" applyNumberFormat="0" applyAlignment="0" applyProtection="0"/>
    <xf numFmtId="0" fontId="149" fillId="41" borderId="3019" applyNumberFormat="0" applyAlignment="0" applyProtection="0"/>
    <xf numFmtId="0" fontId="149" fillId="41" borderId="3019" applyNumberFormat="0" applyAlignment="0" applyProtection="0"/>
    <xf numFmtId="10" fontId="30" fillId="35" borderId="2995" applyNumberFormat="0" applyBorder="0" applyAlignment="0" applyProtection="0"/>
    <xf numFmtId="10" fontId="41" fillId="35" borderId="2995" applyNumberFormat="0" applyBorder="0" applyAlignment="0" applyProtection="0"/>
    <xf numFmtId="10" fontId="41" fillId="35" borderId="2995" applyNumberFormat="0" applyBorder="0" applyAlignment="0" applyProtection="0"/>
    <xf numFmtId="0" fontId="149" fillId="41" borderId="3019" applyNumberFormat="0" applyAlignment="0" applyProtection="0"/>
    <xf numFmtId="0" fontId="62" fillId="63" borderId="3019" applyNumberFormat="0" applyAlignment="0" applyProtection="0"/>
    <xf numFmtId="0" fontId="256" fillId="63" borderId="3019" applyNumberFormat="0" applyAlignment="0" applyProtection="0">
      <alignment vertical="center"/>
    </xf>
    <xf numFmtId="0" fontId="149" fillId="41" borderId="3019" applyNumberFormat="0" applyAlignment="0" applyProtection="0"/>
    <xf numFmtId="0" fontId="62" fillId="63" borderId="3019" applyNumberFormat="0" applyAlignment="0" applyProtection="0"/>
    <xf numFmtId="0" fontId="256" fillId="63" borderId="3019" applyNumberFormat="0" applyAlignment="0" applyProtection="0">
      <alignment vertical="center"/>
    </xf>
    <xf numFmtId="0" fontId="149" fillId="41" borderId="3019" applyNumberFormat="0" applyAlignment="0" applyProtection="0"/>
    <xf numFmtId="10" fontId="41" fillId="35" borderId="3016" applyNumberFormat="0" applyBorder="0" applyAlignment="0" applyProtection="0"/>
    <xf numFmtId="10" fontId="41" fillId="35" borderId="3016" applyNumberFormat="0" applyBorder="0" applyAlignment="0" applyProtection="0"/>
    <xf numFmtId="37" fontId="172" fillId="105" borderId="2997">
      <alignment horizontal="center" vertical="center" wrapText="1"/>
    </xf>
    <xf numFmtId="37" fontId="172" fillId="105" borderId="3018">
      <alignment horizontal="center" vertical="center" wrapText="1"/>
    </xf>
    <xf numFmtId="0" fontId="42" fillId="0" borderId="2996">
      <alignment horizontal="left" vertical="center"/>
    </xf>
    <xf numFmtId="0" fontId="44" fillId="0" borderId="2996">
      <alignment horizontal="left" vertical="center"/>
    </xf>
    <xf numFmtId="0" fontId="140" fillId="54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54" fillId="73" borderId="2998" applyNumberFormat="0" applyAlignment="0" applyProtection="0"/>
    <xf numFmtId="0" fontId="140" fillId="54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54" fillId="73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42" fillId="0" borderId="2996">
      <alignment horizontal="left" vertical="center"/>
    </xf>
    <xf numFmtId="0" fontId="44" fillId="0" borderId="2996">
      <alignment horizontal="left" vertical="center"/>
    </xf>
    <xf numFmtId="0" fontId="42" fillId="0" borderId="3017">
      <alignment horizontal="left" vertical="center"/>
    </xf>
    <xf numFmtId="0" fontId="44" fillId="0" borderId="3017">
      <alignment horizontal="left" vertical="center"/>
    </xf>
    <xf numFmtId="0" fontId="36" fillId="0" borderId="2995" applyNumberFormat="0" applyFill="0" applyBorder="0" applyAlignment="0" applyProtection="0"/>
    <xf numFmtId="0" fontId="36" fillId="0" borderId="3006" applyNumberFormat="0" applyFill="0" applyBorder="0" applyAlignment="0" applyProtection="0"/>
    <xf numFmtId="0" fontId="36" fillId="0" borderId="2995" applyNumberFormat="0" applyFill="0" applyBorder="0" applyAlignment="0" applyProtection="0"/>
    <xf numFmtId="0" fontId="44" fillId="0" borderId="3007">
      <alignment horizontal="left" vertical="center"/>
    </xf>
    <xf numFmtId="0" fontId="42" fillId="0" borderId="3007">
      <alignment horizontal="left" vertical="center"/>
    </xf>
    <xf numFmtId="0" fontId="42" fillId="0" borderId="2996">
      <alignment horizontal="left" vertical="center"/>
    </xf>
    <xf numFmtId="0" fontId="44" fillId="0" borderId="2996">
      <alignment horizontal="left" vertical="center"/>
    </xf>
    <xf numFmtId="0" fontId="42" fillId="0" borderId="2996">
      <alignment horizontal="left" vertical="center"/>
    </xf>
    <xf numFmtId="10" fontId="41" fillId="35" borderId="3006" applyNumberFormat="0" applyBorder="0" applyAlignment="0" applyProtection="0"/>
    <xf numFmtId="10" fontId="30" fillId="35" borderId="3006" applyNumberFormat="0" applyBorder="0" applyAlignment="0" applyProtection="0"/>
    <xf numFmtId="0" fontId="256" fillId="63" borderId="3009" applyNumberFormat="0" applyAlignment="0" applyProtection="0">
      <alignment vertical="center"/>
    </xf>
    <xf numFmtId="0" fontId="149" fillId="41" borderId="3009" applyNumberFormat="0" applyAlignment="0" applyProtection="0"/>
    <xf numFmtId="0" fontId="256" fillId="63" borderId="3009" applyNumberFormat="0" applyAlignment="0" applyProtection="0">
      <alignment vertical="center"/>
    </xf>
    <xf numFmtId="0" fontId="62" fillId="63" borderId="3009" applyNumberFormat="0" applyAlignment="0" applyProtection="0"/>
    <xf numFmtId="0" fontId="149" fillId="41" borderId="3009" applyNumberFormat="0" applyAlignment="0" applyProtection="0"/>
    <xf numFmtId="0" fontId="149" fillId="41" borderId="3009" applyNumberFormat="0" applyAlignment="0" applyProtection="0"/>
    <xf numFmtId="0" fontId="149" fillId="41" borderId="3009" applyNumberFormat="0" applyAlignment="0" applyProtection="0"/>
    <xf numFmtId="0" fontId="149" fillId="41" borderId="3009" applyNumberFormat="0" applyAlignment="0" applyProtection="0"/>
    <xf numFmtId="37" fontId="172" fillId="105" borderId="2997">
      <alignment horizontal="center" vertical="center" wrapText="1"/>
    </xf>
    <xf numFmtId="0" fontId="262" fillId="107" borderId="3010">
      <alignment textRotation="90"/>
    </xf>
    <xf numFmtId="10" fontId="41" fillId="35" borderId="2995" applyNumberFormat="0" applyBorder="0" applyAlignment="0" applyProtection="0"/>
    <xf numFmtId="10" fontId="41" fillId="35" borderId="2995" applyNumberFormat="0" applyBorder="0" applyAlignment="0" applyProtection="0"/>
    <xf numFmtId="10" fontId="30" fillId="35" borderId="2995" applyNumberFormat="0" applyBorder="0" applyAlignment="0" applyProtection="0"/>
    <xf numFmtId="0" fontId="149" fillId="41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62" fillId="63" borderId="2998" applyNumberFormat="0" applyAlignment="0" applyProtection="0"/>
    <xf numFmtId="0" fontId="149" fillId="41" borderId="2998" applyNumberFormat="0" applyAlignment="0" applyProtection="0"/>
    <xf numFmtId="37" fontId="172" fillId="105" borderId="2997">
      <alignment horizontal="center" vertical="center" wrapText="1"/>
    </xf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10" fontId="41" fillId="35" borderId="2995" applyNumberFormat="0" applyBorder="0" applyAlignment="0" applyProtection="0"/>
    <xf numFmtId="10" fontId="41" fillId="35" borderId="2995" applyNumberFormat="0" applyBorder="0" applyAlignment="0" applyProtection="0"/>
    <xf numFmtId="10" fontId="30" fillId="35" borderId="2995" applyNumberFormat="0" applyBorder="0" applyAlignment="0" applyProtection="0"/>
    <xf numFmtId="0" fontId="149" fillId="41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62" fillId="63" borderId="2998" applyNumberFormat="0" applyAlignment="0" applyProtection="0"/>
    <xf numFmtId="0" fontId="149" fillId="41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62" fillId="63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262" fillId="107" borderId="2999">
      <alignment textRotation="90"/>
    </xf>
    <xf numFmtId="0" fontId="262" fillId="107" borderId="2999">
      <alignment textRotation="90"/>
    </xf>
    <xf numFmtId="0" fontId="140" fillId="54" borderId="3019" applyNumberFormat="0" applyAlignment="0" applyProtection="0"/>
    <xf numFmtId="0" fontId="140" fillId="54" borderId="3019" applyNumberFormat="0" applyAlignment="0" applyProtection="0"/>
    <xf numFmtId="0" fontId="140" fillId="54" borderId="3019" applyNumberFormat="0" applyAlignment="0" applyProtection="0"/>
    <xf numFmtId="0" fontId="140" fillId="54" borderId="3019" applyNumberFormat="0" applyAlignment="0" applyProtection="0"/>
    <xf numFmtId="0" fontId="140" fillId="54" borderId="3019" applyNumberFormat="0" applyAlignment="0" applyProtection="0"/>
    <xf numFmtId="0" fontId="140" fillId="54" borderId="3019" applyNumberFormat="0" applyAlignment="0" applyProtection="0"/>
    <xf numFmtId="0" fontId="54" fillId="73" borderId="3019" applyNumberFormat="0" applyAlignment="0" applyProtection="0"/>
    <xf numFmtId="0" fontId="210" fillId="73" borderId="3019" applyNumberFormat="0" applyAlignment="0" applyProtection="0">
      <alignment vertical="center"/>
    </xf>
    <xf numFmtId="0" fontId="140" fillId="54" borderId="3019" applyNumberFormat="0" applyAlignment="0" applyProtection="0"/>
    <xf numFmtId="0" fontId="36" fillId="0" borderId="2995" applyNumberFormat="0" applyFill="0" applyBorder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140" fillId="54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140" fillId="54" borderId="2998" applyNumberFormat="0" applyAlignment="0" applyProtection="0"/>
    <xf numFmtId="0" fontId="54" fillId="73" borderId="2998" applyNumberFormat="0" applyAlignment="0" applyProtection="0"/>
    <xf numFmtId="0" fontId="210" fillId="73" borderId="2998" applyNumberFormat="0" applyAlignment="0" applyProtection="0">
      <alignment vertical="center"/>
    </xf>
    <xf numFmtId="0" fontId="140" fillId="54" borderId="2998" applyNumberFormat="0" applyAlignment="0" applyProtection="0"/>
    <xf numFmtId="0" fontId="44" fillId="0" borderId="2996">
      <alignment horizontal="left" vertical="center"/>
    </xf>
    <xf numFmtId="0" fontId="42" fillId="0" borderId="2996">
      <alignment horizontal="left" vertical="center"/>
    </xf>
    <xf numFmtId="37" fontId="172" fillId="105" borderId="2997">
      <alignment horizontal="center" vertical="center" wrapText="1"/>
    </xf>
    <xf numFmtId="10" fontId="41" fillId="35" borderId="2995" applyNumberFormat="0" applyBorder="0" applyAlignment="0" applyProtection="0"/>
    <xf numFmtId="10" fontId="41" fillId="35" borderId="2995" applyNumberFormat="0" applyBorder="0" applyAlignment="0" applyProtection="0"/>
    <xf numFmtId="10" fontId="30" fillId="35" borderId="2995" applyNumberFormat="0" applyBorder="0" applyAlignment="0" applyProtection="0"/>
    <xf numFmtId="0" fontId="149" fillId="41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62" fillId="63" borderId="2998" applyNumberFormat="0" applyAlignment="0" applyProtection="0"/>
    <xf numFmtId="0" fontId="149" fillId="41" borderId="2998" applyNumberFormat="0" applyAlignment="0" applyProtection="0"/>
    <xf numFmtId="0" fontId="256" fillId="63" borderId="2998" applyNumberFormat="0" applyAlignment="0" applyProtection="0">
      <alignment vertical="center"/>
    </xf>
    <xf numFmtId="0" fontId="62" fillId="63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149" fillId="41" borderId="2998" applyNumberFormat="0" applyAlignment="0" applyProtection="0"/>
    <xf numFmtId="0" fontId="262" fillId="107" borderId="2999">
      <alignment textRotation="90"/>
    </xf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9" fillId="56" borderId="3011" applyNumberForma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201" fillId="79" borderId="3011" applyNumberFormat="0" applyFont="0" applyAlignment="0" applyProtection="0">
      <alignment vertical="center"/>
    </xf>
    <xf numFmtId="0" fontId="201" fillId="79" borderId="3011" applyNumberFormat="0" applyFont="0" applyAlignment="0" applyProtection="0">
      <alignment vertical="center"/>
    </xf>
    <xf numFmtId="0" fontId="9" fillId="56" borderId="3011" applyNumberFormat="0" applyAlignment="0" applyProtection="0"/>
    <xf numFmtId="0" fontId="50" fillId="79" borderId="3011" applyNumberFormat="0" applyFont="0" applyAlignment="0" applyProtection="0"/>
    <xf numFmtId="0" fontId="9" fillId="56" borderId="3011" applyNumberFormat="0" applyAlignment="0" applyProtection="0"/>
    <xf numFmtId="0" fontId="50" fillId="79" borderId="3011" applyNumberFormat="0" applyFont="0" applyAlignment="0" applyProtection="0"/>
    <xf numFmtId="0" fontId="9" fillId="56" borderId="3011" applyNumberFormat="0" applyAlignment="0" applyProtection="0"/>
    <xf numFmtId="0" fontId="9" fillId="56" borderId="3011" applyNumberFormat="0" applyAlignment="0" applyProtection="0"/>
    <xf numFmtId="0" fontId="50" fillId="79" borderId="3011" applyNumberFormat="0" applyFont="0" applyAlignment="0" applyProtection="0"/>
    <xf numFmtId="0" fontId="9" fillId="56" borderId="3011" applyNumberFormat="0" applyAlignment="0" applyProtection="0"/>
    <xf numFmtId="0" fontId="50" fillId="79" borderId="3011" applyNumberFormat="0" applyFont="0" applyAlignment="0" applyProtection="0"/>
    <xf numFmtId="0" fontId="9" fillId="56" borderId="3011" applyNumberFormat="0" applyAlignment="0" applyProtection="0"/>
    <xf numFmtId="0" fontId="50" fillId="79" borderId="3011" applyNumberFormat="0" applyFont="0" applyAlignment="0" applyProtection="0"/>
    <xf numFmtId="0" fontId="9" fillId="56" borderId="3011" applyNumberFormat="0" applyAlignment="0" applyProtection="0"/>
    <xf numFmtId="0" fontId="156" fillId="54" borderId="3012" applyNumberFormat="0" applyAlignment="0" applyProtection="0"/>
    <xf numFmtId="0" fontId="66" fillId="73" borderId="3012" applyNumberFormat="0" applyAlignment="0" applyProtection="0"/>
    <xf numFmtId="0" fontId="156" fillId="54" borderId="3012" applyNumberFormat="0" applyAlignment="0" applyProtection="0"/>
    <xf numFmtId="0" fontId="270" fillId="73" borderId="3012" applyNumberFormat="0" applyAlignment="0" applyProtection="0">
      <alignment vertical="center"/>
    </xf>
    <xf numFmtId="0" fontId="66" fillId="73" borderId="3012" applyNumberFormat="0" applyAlignment="0" applyProtection="0"/>
    <xf numFmtId="0" fontId="156" fillId="54" borderId="3012" applyNumberFormat="0" applyAlignment="0" applyProtection="0"/>
    <xf numFmtId="0" fontId="156" fillId="54" borderId="3012" applyNumberFormat="0" applyAlignment="0" applyProtection="0"/>
    <xf numFmtId="0" fontId="156" fillId="54" borderId="3012" applyNumberFormat="0" applyAlignment="0" applyProtection="0"/>
    <xf numFmtId="0" fontId="156" fillId="54" borderId="3012" applyNumberFormat="0" applyAlignment="0" applyProtection="0"/>
    <xf numFmtId="0" fontId="156" fillId="54" borderId="3012" applyNumberFormat="0" applyAlignment="0" applyProtection="0"/>
    <xf numFmtId="0" fontId="156" fillId="54" borderId="3012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201" fillId="79" borderId="3000" applyNumberFormat="0" applyFont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201" fillId="79" borderId="3000" applyNumberFormat="0" applyFont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156" fillId="54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9" fillId="56" borderId="3200" applyNumberFormat="0" applyAlignment="0" applyProtection="0"/>
    <xf numFmtId="0" fontId="156" fillId="54" borderId="3201" applyNumberFormat="0" applyAlignment="0" applyProtection="0"/>
    <xf numFmtId="0" fontId="270" fillId="73" borderId="3201" applyNumberFormat="0" applyAlignment="0" applyProtection="0">
      <alignment vertical="center"/>
    </xf>
    <xf numFmtId="0" fontId="50" fillId="79" borderId="3200" applyNumberFormat="0" applyFont="0" applyAlignment="0" applyProtection="0"/>
    <xf numFmtId="0" fontId="172" fillId="0" borderId="3014"/>
    <xf numFmtId="3" fontId="27" fillId="0" borderId="3006" applyNumberFormat="0" applyFont="0" applyFill="0" applyAlignment="0" applyProtection="0">
      <alignment vertical="center"/>
    </xf>
    <xf numFmtId="3" fontId="27" fillId="0" borderId="3006" applyNumberFormat="0" applyFont="0" applyFill="0" applyAlignment="0" applyProtection="0">
      <alignment vertical="center"/>
    </xf>
    <xf numFmtId="3" fontId="276" fillId="109" borderId="3002"/>
    <xf numFmtId="0" fontId="172" fillId="0" borderId="3003"/>
    <xf numFmtId="0" fontId="158" fillId="0" borderId="3015" applyNumberFormat="0" applyFill="0" applyAlignment="0" applyProtection="0"/>
    <xf numFmtId="0" fontId="290" fillId="0" borderId="3015" applyNumberFormat="0" applyFill="0" applyAlignment="0" applyProtection="0">
      <alignment vertical="center"/>
    </xf>
    <xf numFmtId="0" fontId="68" fillId="0" borderId="3015" applyNumberFormat="0" applyFill="0" applyAlignment="0" applyProtection="0"/>
    <xf numFmtId="0" fontId="158" fillId="0" borderId="3015" applyNumberFormat="0" applyFill="0" applyAlignment="0" applyProtection="0"/>
    <xf numFmtId="3" fontId="27" fillId="0" borderId="2995" applyNumberFormat="0" applyFont="0" applyFill="0" applyAlignment="0" applyProtection="0">
      <alignment vertical="center"/>
    </xf>
    <xf numFmtId="3" fontId="27" fillId="0" borderId="2995" applyNumberFormat="0" applyFont="0" applyFill="0" applyAlignment="0" applyProtection="0">
      <alignment vertical="center"/>
    </xf>
    <xf numFmtId="0" fontId="290" fillId="0" borderId="3015" applyNumberFormat="0" applyFill="0" applyAlignment="0" applyProtection="0">
      <alignment vertical="center"/>
    </xf>
    <xf numFmtId="0" fontId="68" fillId="0" borderId="3015" applyNumberFormat="0" applyFill="0" applyAlignment="0" applyProtection="0"/>
    <xf numFmtId="0" fontId="158" fillId="0" borderId="3015" applyNumberFormat="0" applyFill="0" applyAlignment="0" applyProtection="0"/>
    <xf numFmtId="3" fontId="276" fillId="109" borderId="3002"/>
    <xf numFmtId="10" fontId="30" fillId="35" borderId="3016" applyNumberFormat="0" applyBorder="0" applyAlignment="0" applyProtection="0"/>
    <xf numFmtId="3" fontId="27" fillId="0" borderId="2995" applyNumberFormat="0" applyFont="0" applyFill="0" applyAlignment="0" applyProtection="0">
      <alignment vertical="center"/>
    </xf>
    <xf numFmtId="3" fontId="27" fillId="0" borderId="2995" applyNumberFormat="0" applyFont="0" applyFill="0" applyAlignment="0" applyProtection="0">
      <alignment vertical="center"/>
    </xf>
    <xf numFmtId="0" fontId="66" fillId="73" borderId="3001" applyNumberFormat="0" applyAlignment="0" applyProtection="0"/>
    <xf numFmtId="0" fontId="140" fillId="54" borderId="3009" applyNumberFormat="0" applyAlignment="0" applyProtection="0"/>
    <xf numFmtId="0" fontId="156" fillId="54" borderId="3001" applyNumberFormat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270" fillId="73" borderId="3001" applyNumberFormat="0" applyAlignment="0" applyProtection="0">
      <alignment vertical="center"/>
    </xf>
    <xf numFmtId="0" fontId="210" fillId="73" borderId="2998" applyNumberFormat="0" applyAlignment="0" applyProtection="0">
      <alignment vertical="center"/>
    </xf>
    <xf numFmtId="0" fontId="256" fillId="63" borderId="2998" applyNumberFormat="0" applyAlignment="0" applyProtection="0">
      <alignment vertical="center"/>
    </xf>
    <xf numFmtId="0" fontId="156" fillId="54" borderId="3022" applyNumberFormat="0" applyAlignment="0" applyProtection="0"/>
    <xf numFmtId="0" fontId="201" fillId="79" borderId="3000" applyNumberFormat="0" applyFont="0" applyAlignment="0" applyProtection="0">
      <alignment vertical="center"/>
    </xf>
    <xf numFmtId="0" fontId="156" fillId="54" borderId="3001" applyNumberFormat="0" applyAlignment="0" applyProtection="0"/>
    <xf numFmtId="3" fontId="276" fillId="109" borderId="3023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50" fillId="79" borderId="3000" applyNumberFormat="0" applyFont="0" applyAlignment="0" applyProtection="0"/>
    <xf numFmtId="0" fontId="201" fillId="79" borderId="3000" applyNumberFormat="0" applyFont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9" fillId="56" borderId="3000" applyNumberFormat="0" applyAlignment="0" applyProtection="0"/>
    <xf numFmtId="0" fontId="50" fillId="79" borderId="3000" applyNumberFormat="0" applyFont="0" applyAlignment="0" applyProtection="0"/>
    <xf numFmtId="0" fontId="156" fillId="54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270" fillId="73" borderId="3001" applyNumberFormat="0" applyAlignment="0" applyProtection="0">
      <alignment vertical="center"/>
    </xf>
    <xf numFmtId="0" fontId="66" fillId="73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36" fillId="0" borderId="2995" applyNumberFormat="0" applyFill="0" applyBorder="0" applyAlignment="0" applyProtection="0"/>
    <xf numFmtId="0" fontId="50" fillId="79" borderId="3000" applyNumberFormat="0" applyFont="0" applyAlignment="0" applyProtection="0"/>
    <xf numFmtId="0" fontId="156" fillId="54" borderId="3001" applyNumberFormat="0" applyAlignment="0" applyProtection="0"/>
    <xf numFmtId="0" fontId="156" fillId="54" borderId="3001" applyNumberFormat="0" applyAlignment="0" applyProtection="0"/>
    <xf numFmtId="0" fontId="156" fillId="54" borderId="3022" applyNumberFormat="0" applyAlignment="0" applyProtection="0"/>
    <xf numFmtId="0" fontId="54" fillId="73" borderId="2998" applyNumberFormat="0" applyAlignment="0" applyProtection="0"/>
    <xf numFmtId="0" fontId="256" fillId="63" borderId="2998" applyNumberFormat="0" applyAlignment="0" applyProtection="0">
      <alignment vertical="center"/>
    </xf>
    <xf numFmtId="10" fontId="41" fillId="35" borderId="3006" applyNumberFormat="0" applyBorder="0" applyAlignment="0" applyProtection="0"/>
    <xf numFmtId="3" fontId="276" fillId="109" borderId="3002"/>
    <xf numFmtId="0" fontId="172" fillId="0" borderId="3003"/>
    <xf numFmtId="3" fontId="27" fillId="0" borderId="2995" applyNumberFormat="0" applyFont="0" applyFill="0" applyAlignment="0" applyProtection="0">
      <alignment vertical="center"/>
    </xf>
    <xf numFmtId="3" fontId="27" fillId="0" borderId="2995" applyNumberFormat="0" applyFont="0" applyFill="0" applyAlignment="0" applyProtection="0">
      <alignment vertical="center"/>
    </xf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44" fillId="0" borderId="3086">
      <alignment horizontal="left" vertical="center"/>
    </xf>
    <xf numFmtId="0" fontId="270" fillId="73" borderId="3012" applyNumberFormat="0" applyAlignment="0" applyProtection="0">
      <alignment vertical="center"/>
    </xf>
    <xf numFmtId="0" fontId="50" fillId="79" borderId="3000" applyNumberFormat="0" applyFont="0" applyAlignment="0" applyProtection="0"/>
    <xf numFmtId="0" fontId="270" fillId="73" borderId="3001" applyNumberFormat="0" applyAlignment="0" applyProtection="0">
      <alignment vertical="center"/>
    </xf>
    <xf numFmtId="0" fontId="210" fillId="73" borderId="2998" applyNumberFormat="0" applyAlignment="0" applyProtection="0">
      <alignment vertical="center"/>
    </xf>
    <xf numFmtId="0" fontId="50" fillId="79" borderId="3011" applyNumberFormat="0" applyFont="0" applyAlignment="0" applyProtection="0"/>
    <xf numFmtId="0" fontId="50" fillId="79" borderId="3011" applyNumberFormat="0" applyFont="0" applyAlignment="0" applyProtection="0"/>
    <xf numFmtId="0" fontId="256" fillId="63" borderId="2998" applyNumberFormat="0" applyAlignment="0" applyProtection="0">
      <alignment vertical="center"/>
    </xf>
    <xf numFmtId="0" fontId="290" fillId="0" borderId="3004" applyNumberFormat="0" applyFill="0" applyAlignment="0" applyProtection="0">
      <alignment vertical="center"/>
    </xf>
    <xf numFmtId="0" fontId="50" fillId="79" borderId="3000" applyNumberFormat="0" applyFont="0" applyAlignment="0" applyProtection="0"/>
    <xf numFmtId="0" fontId="201" fillId="79" borderId="3000" applyNumberFormat="0" applyFont="0" applyAlignment="0" applyProtection="0">
      <alignment vertical="center"/>
    </xf>
    <xf numFmtId="0" fontId="149" fillId="41" borderId="2998" applyNumberFormat="0" applyAlignment="0" applyProtection="0"/>
    <xf numFmtId="0" fontId="156" fillId="54" borderId="3001" applyNumberFormat="0" applyAlignment="0" applyProtection="0"/>
    <xf numFmtId="0" fontId="172" fillId="0" borderId="3024"/>
    <xf numFmtId="3" fontId="27" fillId="0" borderId="3016" applyNumberFormat="0" applyFont="0" applyFill="0" applyAlignment="0" applyProtection="0">
      <alignment vertical="center"/>
    </xf>
    <xf numFmtId="3" fontId="27" fillId="0" borderId="3016" applyNumberFormat="0" applyFont="0" applyFill="0" applyAlignment="0" applyProtection="0">
      <alignment vertical="center"/>
    </xf>
    <xf numFmtId="3" fontId="276" fillId="109" borderId="3002"/>
    <xf numFmtId="0" fontId="172" fillId="0" borderId="3003"/>
    <xf numFmtId="3" fontId="27" fillId="0" borderId="2995" applyNumberFormat="0" applyFont="0" applyFill="0" applyAlignment="0" applyProtection="0">
      <alignment vertical="center"/>
    </xf>
    <xf numFmtId="3" fontId="27" fillId="0" borderId="2995" applyNumberFormat="0" applyFont="0" applyFill="0" applyAlignment="0" applyProtection="0">
      <alignment vertical="center"/>
    </xf>
    <xf numFmtId="3" fontId="276" fillId="109" borderId="3002"/>
    <xf numFmtId="0" fontId="172" fillId="0" borderId="3003"/>
    <xf numFmtId="3" fontId="27" fillId="0" borderId="2995" applyNumberFormat="0" applyFont="0" applyFill="0" applyAlignment="0" applyProtection="0">
      <alignment vertical="center"/>
    </xf>
    <xf numFmtId="3" fontId="27" fillId="0" borderId="2995" applyNumberFormat="0" applyFont="0" applyFill="0" applyAlignment="0" applyProtection="0">
      <alignment vertical="center"/>
    </xf>
    <xf numFmtId="0" fontId="50" fillId="79" borderId="3011" applyNumberFormat="0" applyFont="0" applyAlignment="0" applyProtection="0"/>
    <xf numFmtId="0" fontId="54" fillId="73" borderId="3009" applyNumberFormat="0" applyAlignment="0" applyProtection="0"/>
    <xf numFmtId="0" fontId="156" fillId="54" borderId="3001" applyNumberFormat="0" applyAlignment="0" applyProtection="0"/>
    <xf numFmtId="0" fontId="149" fillId="41" borderId="3019" applyNumberFormat="0" applyAlignment="0" applyProtection="0"/>
    <xf numFmtId="3" fontId="276" fillId="109" borderId="3013"/>
    <xf numFmtId="0" fontId="50" fillId="79" borderId="3000" applyNumberFormat="0" applyFont="0" applyAlignment="0" applyProtection="0"/>
    <xf numFmtId="0" fontId="54" fillId="73" borderId="3019" applyNumberFormat="0" applyAlignment="0" applyProtection="0"/>
    <xf numFmtId="0" fontId="36" fillId="0" borderId="2995" applyNumberFormat="0" applyFill="0" applyBorder="0" applyAlignment="0" applyProtection="0"/>
    <xf numFmtId="0" fontId="270" fillId="73" borderId="3001" applyNumberFormat="0" applyAlignment="0" applyProtection="0">
      <alignment vertical="center"/>
    </xf>
    <xf numFmtId="0" fontId="210" fillId="73" borderId="3019" applyNumberFormat="0" applyAlignment="0" applyProtection="0">
      <alignment vertical="center"/>
    </xf>
    <xf numFmtId="0" fontId="149" fillId="41" borderId="3009" applyNumberFormat="0" applyAlignment="0" applyProtection="0"/>
    <xf numFmtId="37" fontId="172" fillId="105" borderId="3008">
      <alignment horizontal="center" vertical="center" wrapText="1"/>
    </xf>
    <xf numFmtId="0" fontId="149" fillId="41" borderId="3009" applyNumberFormat="0" applyAlignment="0" applyProtection="0"/>
    <xf numFmtId="0" fontId="270" fillId="73" borderId="3201" applyNumberFormat="0" applyAlignment="0" applyProtection="0">
      <alignment vertical="center"/>
    </xf>
    <xf numFmtId="0" fontId="50" fillId="79" borderId="3011" applyNumberFormat="0" applyFont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270" fillId="73" borderId="3001" applyNumberFormat="0" applyAlignment="0" applyProtection="0">
      <alignment vertical="center"/>
    </xf>
    <xf numFmtId="0" fontId="210" fillId="73" borderId="2998" applyNumberFormat="0" applyAlignment="0" applyProtection="0">
      <alignment vertical="center"/>
    </xf>
    <xf numFmtId="0" fontId="62" fillId="63" borderId="3009" applyNumberFormat="0" applyAlignment="0" applyProtection="0"/>
    <xf numFmtId="0" fontId="256" fillId="63" borderId="2998" applyNumberFormat="0" applyAlignment="0" applyProtection="0">
      <alignment vertical="center"/>
    </xf>
    <xf numFmtId="0" fontId="290" fillId="0" borderId="3004" applyNumberFormat="0" applyFill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50" fillId="79" borderId="3021" applyNumberFormat="0" applyFont="0" applyAlignment="0" applyProtection="0"/>
    <xf numFmtId="0" fontId="140" fillId="54" borderId="3019" applyNumberFormat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36" fillId="0" borderId="3016" applyNumberFormat="0" applyFill="0" applyBorder="0" applyAlignment="0" applyProtection="0"/>
    <xf numFmtId="0" fontId="270" fillId="73" borderId="3001" applyNumberFormat="0" applyAlignment="0" applyProtection="0">
      <alignment vertical="center"/>
    </xf>
    <xf numFmtId="0" fontId="210" fillId="73" borderId="2998" applyNumberFormat="0" applyAlignment="0" applyProtection="0">
      <alignment vertical="center"/>
    </xf>
    <xf numFmtId="0" fontId="149" fillId="41" borderId="3019" applyNumberFormat="0" applyAlignment="0" applyProtection="0"/>
    <xf numFmtId="0" fontId="256" fillId="63" borderId="2998" applyNumberFormat="0" applyAlignment="0" applyProtection="0">
      <alignment vertical="center"/>
    </xf>
    <xf numFmtId="0" fontId="290" fillId="0" borderId="3004" applyNumberFormat="0" applyFill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290" fillId="0" borderId="3004" applyNumberFormat="0" applyFill="0" applyAlignment="0" applyProtection="0">
      <alignment vertical="center"/>
    </xf>
    <xf numFmtId="0" fontId="6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158" fillId="0" borderId="3004" applyNumberFormat="0" applyFill="0" applyAlignment="0" applyProtection="0"/>
    <xf numFmtId="0" fontId="270" fillId="73" borderId="3001" applyNumberFormat="0" applyAlignment="0" applyProtection="0">
      <alignment vertical="center"/>
    </xf>
    <xf numFmtId="0" fontId="290" fillId="0" borderId="3004" applyNumberFormat="0" applyFill="0" applyAlignment="0" applyProtection="0">
      <alignment vertical="center"/>
    </xf>
    <xf numFmtId="0" fontId="201" fillId="79" borderId="3000" applyNumberFormat="0" applyFont="0" applyAlignment="0" applyProtection="0">
      <alignment vertical="center"/>
    </xf>
    <xf numFmtId="0" fontId="158" fillId="0" borderId="3015" applyNumberFormat="0" applyFill="0" applyAlignment="0" applyProtection="0"/>
    <xf numFmtId="0" fontId="158" fillId="0" borderId="3015" applyNumberFormat="0" applyFill="0" applyAlignment="0" applyProtection="0"/>
    <xf numFmtId="0" fontId="158" fillId="0" borderId="3015" applyNumberFormat="0" applyFill="0" applyAlignment="0" applyProtection="0"/>
    <xf numFmtId="0" fontId="158" fillId="0" borderId="3015" applyNumberFormat="0" applyFill="0" applyAlignment="0" applyProtection="0"/>
    <xf numFmtId="0" fontId="270" fillId="73" borderId="3012" applyNumberFormat="0" applyAlignment="0" applyProtection="0">
      <alignment vertical="center"/>
    </xf>
    <xf numFmtId="0" fontId="210" fillId="73" borderId="3009" applyNumberFormat="0" applyAlignment="0" applyProtection="0">
      <alignment vertical="center"/>
    </xf>
    <xf numFmtId="0" fontId="256" fillId="63" borderId="3009" applyNumberFormat="0" applyAlignment="0" applyProtection="0">
      <alignment vertical="center"/>
    </xf>
    <xf numFmtId="0" fontId="290" fillId="0" borderId="3015" applyNumberFormat="0" applyFill="0" applyAlignment="0" applyProtection="0">
      <alignment vertical="center"/>
    </xf>
    <xf numFmtId="0" fontId="201" fillId="79" borderId="3011" applyNumberFormat="0" applyFont="0" applyAlignment="0" applyProtection="0">
      <alignment vertical="center"/>
    </xf>
    <xf numFmtId="0" fontId="158" fillId="0" borderId="3025" applyNumberFormat="0" applyFill="0" applyAlignment="0" applyProtection="0"/>
    <xf numFmtId="0" fontId="290" fillId="0" borderId="3025" applyNumberFormat="0" applyFill="0" applyAlignment="0" applyProtection="0">
      <alignment vertical="center"/>
    </xf>
    <xf numFmtId="0" fontId="68" fillId="0" borderId="3025" applyNumberFormat="0" applyFill="0" applyAlignment="0" applyProtection="0"/>
    <xf numFmtId="0" fontId="158" fillId="0" borderId="3025" applyNumberFormat="0" applyFill="0" applyAlignment="0" applyProtection="0"/>
    <xf numFmtId="0" fontId="290" fillId="0" borderId="3025" applyNumberFormat="0" applyFill="0" applyAlignment="0" applyProtection="0">
      <alignment vertical="center"/>
    </xf>
    <xf numFmtId="0" fontId="68" fillId="0" borderId="3025" applyNumberFormat="0" applyFill="0" applyAlignment="0" applyProtection="0"/>
    <xf numFmtId="0" fontId="158" fillId="0" borderId="3025" applyNumberFormat="0" applyFill="0" applyAlignment="0" applyProtection="0"/>
    <xf numFmtId="0" fontId="158" fillId="0" borderId="3025" applyNumberFormat="0" applyFill="0" applyAlignment="0" applyProtection="0"/>
    <xf numFmtId="0" fontId="158" fillId="0" borderId="3025" applyNumberFormat="0" applyFill="0" applyAlignment="0" applyProtection="0"/>
    <xf numFmtId="0" fontId="158" fillId="0" borderId="3025" applyNumberFormat="0" applyFill="0" applyAlignment="0" applyProtection="0"/>
    <xf numFmtId="0" fontId="158" fillId="0" borderId="3025" applyNumberFormat="0" applyFill="0" applyAlignment="0" applyProtection="0"/>
    <xf numFmtId="0" fontId="158" fillId="0" borderId="3025" applyNumberFormat="0" applyFill="0" applyAlignment="0" applyProtection="0"/>
    <xf numFmtId="0" fontId="270" fillId="73" borderId="3022" applyNumberFormat="0" applyAlignment="0" applyProtection="0">
      <alignment vertical="center"/>
    </xf>
    <xf numFmtId="0" fontId="210" fillId="73" borderId="3019" applyNumberFormat="0" applyAlignment="0" applyProtection="0">
      <alignment vertical="center"/>
    </xf>
    <xf numFmtId="0" fontId="256" fillId="63" borderId="3019" applyNumberFormat="0" applyAlignment="0" applyProtection="0">
      <alignment vertical="center"/>
    </xf>
    <xf numFmtId="0" fontId="290" fillId="0" borderId="3025" applyNumberFormat="0" applyFill="0" applyAlignment="0" applyProtection="0">
      <alignment vertical="center"/>
    </xf>
    <xf numFmtId="0" fontId="201" fillId="79" borderId="3021" applyNumberFormat="0" applyFont="0" applyAlignment="0" applyProtection="0">
      <alignment vertical="center"/>
    </xf>
    <xf numFmtId="0" fontId="158" fillId="0" borderId="3045" applyNumberFormat="0" applyFill="0" applyAlignment="0" applyProtection="0"/>
    <xf numFmtId="0" fontId="290" fillId="0" borderId="3045" applyNumberFormat="0" applyFill="0" applyAlignment="0" applyProtection="0">
      <alignment vertical="center"/>
    </xf>
    <xf numFmtId="0" fontId="50" fillId="79" borderId="3041" applyNumberFormat="0" applyFont="0" applyAlignment="0" applyProtection="0"/>
    <xf numFmtId="0" fontId="149" fillId="41" borderId="3078" applyNumberFormat="0" applyAlignment="0" applyProtection="0"/>
    <xf numFmtId="0" fontId="149" fillId="41" borderId="3039" applyNumberForma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9" fillId="56" borderId="3041" applyNumberFormat="0" applyAlignment="0" applyProtection="0"/>
    <xf numFmtId="0" fontId="158" fillId="0" borderId="3084" applyNumberFormat="0" applyFill="0" applyAlignment="0" applyProtection="0"/>
    <xf numFmtId="0" fontId="62" fillId="63" borderId="3059" applyNumberFormat="0" applyAlignment="0" applyProtection="0"/>
    <xf numFmtId="0" fontId="172" fillId="0" borderId="3044"/>
    <xf numFmtId="0" fontId="156" fillId="54" borderId="3052" applyNumberFormat="0" applyAlignment="0" applyProtection="0"/>
    <xf numFmtId="0" fontId="156" fillId="54" borderId="3052" applyNumberFormat="0" applyAlignment="0" applyProtection="0"/>
    <xf numFmtId="0" fontId="156" fillId="54" borderId="3052" applyNumberFormat="0" applyAlignment="0" applyProtection="0"/>
    <xf numFmtId="0" fontId="156" fillId="54" borderId="3052" applyNumberFormat="0" applyAlignment="0" applyProtection="0"/>
    <xf numFmtId="0" fontId="66" fillId="73" borderId="3052" applyNumberFormat="0" applyAlignment="0" applyProtection="0"/>
    <xf numFmtId="0" fontId="270" fillId="73" borderId="3052" applyNumberFormat="0" applyAlignment="0" applyProtection="0">
      <alignment vertical="center"/>
    </xf>
    <xf numFmtId="0" fontId="156" fillId="54" borderId="3052" applyNumberFormat="0" applyAlignment="0" applyProtection="0"/>
    <xf numFmtId="0" fontId="66" fillId="73" borderId="3052" applyNumberFormat="0" applyAlignment="0" applyProtection="0"/>
    <xf numFmtId="0" fontId="270" fillId="73" borderId="3052" applyNumberFormat="0" applyAlignment="0" applyProtection="0">
      <alignment vertical="center"/>
    </xf>
    <xf numFmtId="0" fontId="156" fillId="54" borderId="3052" applyNumberForma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201" fillId="79" borderId="3051" applyNumberFormat="0" applyFont="0" applyAlignment="0" applyProtection="0">
      <alignment vertical="center"/>
    </xf>
    <xf numFmtId="0" fontId="50" fillId="79" borderId="3051" applyNumberFormat="0" applyFont="0" applyAlignment="0" applyProtection="0"/>
    <xf numFmtId="0" fontId="201" fillId="79" borderId="3051" applyNumberFormat="0" applyFont="0" applyAlignment="0" applyProtection="0">
      <alignment vertical="center"/>
    </xf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9" fillId="56" borderId="3051" applyNumberForma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50" fillId="79" borderId="3051" applyNumberFormat="0" applyFont="0" applyAlignment="0" applyProtection="0"/>
    <xf numFmtId="0" fontId="156" fillId="54" borderId="3071" applyNumberFormat="0" applyAlignment="0" applyProtection="0"/>
    <xf numFmtId="0" fontId="156" fillId="54" borderId="3071" applyNumberFormat="0" applyAlignment="0" applyProtection="0"/>
    <xf numFmtId="0" fontId="156" fillId="54" borderId="3071" applyNumberFormat="0" applyAlignment="0" applyProtection="0"/>
    <xf numFmtId="0" fontId="156" fillId="54" borderId="3071" applyNumberFormat="0" applyAlignment="0" applyProtection="0"/>
    <xf numFmtId="0" fontId="66" fillId="73" borderId="3071" applyNumberFormat="0" applyAlignment="0" applyProtection="0"/>
    <xf numFmtId="0" fontId="270" fillId="73" borderId="3071" applyNumberFormat="0" applyAlignment="0" applyProtection="0">
      <alignment vertical="center"/>
    </xf>
    <xf numFmtId="0" fontId="270" fillId="73" borderId="3071" applyNumberFormat="0" applyAlignment="0" applyProtection="0">
      <alignment vertical="center"/>
    </xf>
    <xf numFmtId="0" fontId="156" fillId="54" borderId="3071" applyNumberForma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201" fillId="79" borderId="3070" applyNumberFormat="0" applyFont="0" applyAlignment="0" applyProtection="0">
      <alignment vertical="center"/>
    </xf>
    <xf numFmtId="0" fontId="201" fillId="79" borderId="3070" applyNumberFormat="0" applyFont="0" applyAlignment="0" applyProtection="0">
      <alignment vertical="center"/>
    </xf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9" fillId="56" borderId="3070" applyNumberForma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50" fillId="79" borderId="3070" applyNumberFormat="0" applyFon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66" fillId="73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156" fillId="54" borderId="3091" applyNumberFormat="0" applyAlignment="0" applyProtection="0"/>
    <xf numFmtId="0" fontId="66" fillId="73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156" fillId="54" borderId="3091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201" fillId="79" borderId="3090" applyNumberFormat="0" applyFont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140" fillId="54" borderId="3039" applyNumberFormat="0" applyAlignment="0" applyProtection="0"/>
    <xf numFmtId="0" fontId="210" fillId="73" borderId="3039" applyNumberFormat="0" applyAlignment="0" applyProtection="0">
      <alignment vertical="center"/>
    </xf>
    <xf numFmtId="0" fontId="54" fillId="73" borderId="3039" applyNumberFormat="0" applyAlignment="0" applyProtection="0"/>
    <xf numFmtId="0" fontId="140" fillId="54" borderId="3039" applyNumberFormat="0" applyAlignment="0" applyProtection="0"/>
    <xf numFmtId="0" fontId="210" fillId="73" borderId="3039" applyNumberFormat="0" applyAlignment="0" applyProtection="0">
      <alignment vertical="center"/>
    </xf>
    <xf numFmtId="0" fontId="54" fillId="73" borderId="3039" applyNumberFormat="0" applyAlignment="0" applyProtection="0"/>
    <xf numFmtId="0" fontId="140" fillId="54" borderId="3039" applyNumberFormat="0" applyAlignment="0" applyProtection="0"/>
    <xf numFmtId="0" fontId="140" fillId="54" borderId="3039" applyNumberFormat="0" applyAlignment="0" applyProtection="0"/>
    <xf numFmtId="0" fontId="140" fillId="54" borderId="3039" applyNumberFormat="0" applyAlignment="0" applyProtection="0"/>
    <xf numFmtId="0" fontId="140" fillId="54" borderId="3039" applyNumberFormat="0" applyAlignment="0" applyProtection="0"/>
    <xf numFmtId="0" fontId="140" fillId="54" borderId="3039" applyNumberFormat="0" applyAlignment="0" applyProtection="0"/>
    <xf numFmtId="0" fontId="140" fillId="54" borderId="3039" applyNumberFormat="0" applyAlignment="0" applyProtection="0"/>
    <xf numFmtId="0" fontId="140" fillId="54" borderId="3059" applyNumberFormat="0" applyAlignment="0" applyProtection="0"/>
    <xf numFmtId="0" fontId="210" fillId="73" borderId="3059" applyNumberFormat="0" applyAlignment="0" applyProtection="0">
      <alignment vertical="center"/>
    </xf>
    <xf numFmtId="0" fontId="54" fillId="73" borderId="3059" applyNumberFormat="0" applyAlignment="0" applyProtection="0"/>
    <xf numFmtId="0" fontId="140" fillId="54" borderId="3059" applyNumberFormat="0" applyAlignment="0" applyProtection="0"/>
    <xf numFmtId="0" fontId="210" fillId="73" borderId="3059" applyNumberFormat="0" applyAlignment="0" applyProtection="0">
      <alignment vertical="center"/>
    </xf>
    <xf numFmtId="0" fontId="140" fillId="54" borderId="3059" applyNumberFormat="0" applyAlignment="0" applyProtection="0"/>
    <xf numFmtId="0" fontId="140" fillId="54" borderId="3059" applyNumberFormat="0" applyAlignment="0" applyProtection="0"/>
    <xf numFmtId="0" fontId="140" fillId="54" borderId="3059" applyNumberFormat="0" applyAlignment="0" applyProtection="0"/>
    <xf numFmtId="0" fontId="140" fillId="54" borderId="3059" applyNumberFormat="0" applyAlignment="0" applyProtection="0"/>
    <xf numFmtId="0" fontId="140" fillId="54" borderId="3059" applyNumberFormat="0" applyAlignment="0" applyProtection="0"/>
    <xf numFmtId="0" fontId="140" fillId="54" borderId="3059" applyNumberFormat="0" applyAlignment="0" applyProtection="0"/>
    <xf numFmtId="0" fontId="140" fillId="54" borderId="3078" applyNumberFormat="0" applyAlignment="0" applyProtection="0"/>
    <xf numFmtId="0" fontId="210" fillId="73" borderId="3078" applyNumberFormat="0" applyAlignment="0" applyProtection="0">
      <alignment vertical="center"/>
    </xf>
    <xf numFmtId="0" fontId="140" fillId="54" borderId="3078" applyNumberFormat="0" applyAlignment="0" applyProtection="0"/>
    <xf numFmtId="0" fontId="210" fillId="73" borderId="3078" applyNumberFormat="0" applyAlignment="0" applyProtection="0">
      <alignment vertical="center"/>
    </xf>
    <xf numFmtId="0" fontId="54" fillId="73" borderId="3078" applyNumberFormat="0" applyAlignment="0" applyProtection="0"/>
    <xf numFmtId="0" fontId="140" fillId="54" borderId="3078" applyNumberFormat="0" applyAlignment="0" applyProtection="0"/>
    <xf numFmtId="0" fontId="140" fillId="54" borderId="3078" applyNumberFormat="0" applyAlignment="0" applyProtection="0"/>
    <xf numFmtId="0" fontId="140" fillId="54" borderId="3078" applyNumberFormat="0" applyAlignment="0" applyProtection="0"/>
    <xf numFmtId="0" fontId="140" fillId="54" borderId="3078" applyNumberFormat="0" applyAlignment="0" applyProtection="0"/>
    <xf numFmtId="0" fontId="262" fillId="107" borderId="3050">
      <alignment textRotation="90"/>
    </xf>
    <xf numFmtId="0" fontId="149" fillId="41" borderId="3049" applyNumberFormat="0" applyAlignment="0" applyProtection="0"/>
    <xf numFmtId="0" fontId="149" fillId="41" borderId="3049" applyNumberFormat="0" applyAlignment="0" applyProtection="0"/>
    <xf numFmtId="0" fontId="149" fillId="41" borderId="3049" applyNumberFormat="0" applyAlignment="0" applyProtection="0"/>
    <xf numFmtId="0" fontId="149" fillId="41" borderId="3049" applyNumberFormat="0" applyAlignment="0" applyProtection="0"/>
    <xf numFmtId="0" fontId="149" fillId="41" borderId="3049" applyNumberFormat="0" applyAlignment="0" applyProtection="0"/>
    <xf numFmtId="0" fontId="62" fillId="63" borderId="3049" applyNumberFormat="0" applyAlignment="0" applyProtection="0"/>
    <xf numFmtId="0" fontId="256" fillId="63" borderId="3049" applyNumberFormat="0" applyAlignment="0" applyProtection="0">
      <alignment vertical="center"/>
    </xf>
    <xf numFmtId="0" fontId="149" fillId="41" borderId="3049" applyNumberFormat="0" applyAlignment="0" applyProtection="0"/>
    <xf numFmtId="0" fontId="62" fillId="63" borderId="3049" applyNumberFormat="0" applyAlignment="0" applyProtection="0"/>
    <xf numFmtId="0" fontId="256" fillId="63" borderId="3049" applyNumberFormat="0" applyAlignment="0" applyProtection="0">
      <alignment vertical="center"/>
    </xf>
    <xf numFmtId="0" fontId="149" fillId="41" borderId="3049" applyNumberFormat="0" applyAlignment="0" applyProtection="0"/>
    <xf numFmtId="10" fontId="41" fillId="35" borderId="3046" applyNumberFormat="0" applyBorder="0" applyAlignment="0" applyProtection="0"/>
    <xf numFmtId="10" fontId="41" fillId="35" borderId="3046" applyNumberFormat="0" applyBorder="0" applyAlignment="0" applyProtection="0"/>
    <xf numFmtId="0" fontId="262" fillId="107" borderId="3069">
      <alignment textRotation="90"/>
    </xf>
    <xf numFmtId="0" fontId="262" fillId="107" borderId="3089">
      <alignment textRotation="90"/>
    </xf>
    <xf numFmtId="37" fontId="172" fillId="105" borderId="3048">
      <alignment horizontal="center" vertical="center" wrapText="1"/>
    </xf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10" fontId="30" fillId="35" borderId="3066" applyNumberFormat="0" applyBorder="0" applyAlignment="0" applyProtection="0"/>
    <xf numFmtId="10" fontId="41" fillId="35" borderId="3066" applyNumberFormat="0" applyBorder="0" applyAlignment="0" applyProtection="0"/>
    <xf numFmtId="10" fontId="41" fillId="35" borderId="3066" applyNumberFormat="0" applyBorder="0" applyAlignment="0" applyProtection="0"/>
    <xf numFmtId="0" fontId="149" fillId="41" borderId="3088" applyNumberFormat="0" applyAlignment="0" applyProtection="0"/>
    <xf numFmtId="0" fontId="62" fillId="63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149" fillId="41" borderId="3088" applyNumberFormat="0" applyAlignment="0" applyProtection="0"/>
    <xf numFmtId="0" fontId="62" fillId="63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149" fillId="41" borderId="3088" applyNumberFormat="0" applyAlignment="0" applyProtection="0"/>
    <xf numFmtId="10" fontId="41" fillId="35" borderId="3085" applyNumberFormat="0" applyBorder="0" applyAlignment="0" applyProtection="0"/>
    <xf numFmtId="10" fontId="41" fillId="35" borderId="3085" applyNumberFormat="0" applyBorder="0" applyAlignment="0" applyProtection="0"/>
    <xf numFmtId="37" fontId="172" fillId="105" borderId="3068">
      <alignment horizontal="center" vertical="center" wrapText="1"/>
    </xf>
    <xf numFmtId="37" fontId="172" fillId="105" borderId="3087">
      <alignment horizontal="center" vertical="center" wrapText="1"/>
    </xf>
    <xf numFmtId="0" fontId="42" fillId="0" borderId="3047">
      <alignment horizontal="left" vertical="center"/>
    </xf>
    <xf numFmtId="0" fontId="44" fillId="0" borderId="3047">
      <alignment horizontal="left" vertical="center"/>
    </xf>
    <xf numFmtId="0" fontId="140" fillId="54" borderId="3029" applyNumberFormat="0" applyAlignment="0" applyProtection="0"/>
    <xf numFmtId="0" fontId="210" fillId="73" borderId="3029" applyNumberFormat="0" applyAlignment="0" applyProtection="0">
      <alignment vertical="center"/>
    </xf>
    <xf numFmtId="0" fontId="54" fillId="73" borderId="3029" applyNumberFormat="0" applyAlignment="0" applyProtection="0"/>
    <xf numFmtId="0" fontId="140" fillId="54" borderId="3029" applyNumberFormat="0" applyAlignment="0" applyProtection="0"/>
    <xf numFmtId="0" fontId="210" fillId="73" borderId="3029" applyNumberFormat="0" applyAlignment="0" applyProtection="0">
      <alignment vertical="center"/>
    </xf>
    <xf numFmtId="0" fontId="54" fillId="73" borderId="3029" applyNumberFormat="0" applyAlignment="0" applyProtection="0"/>
    <xf numFmtId="0" fontId="140" fillId="54" borderId="3029" applyNumberFormat="0" applyAlignment="0" applyProtection="0"/>
    <xf numFmtId="0" fontId="140" fillId="54" borderId="3029" applyNumberFormat="0" applyAlignment="0" applyProtection="0"/>
    <xf numFmtId="0" fontId="140" fillId="54" borderId="3029" applyNumberFormat="0" applyAlignment="0" applyProtection="0"/>
    <xf numFmtId="0" fontId="140" fillId="54" borderId="3029" applyNumberFormat="0" applyAlignment="0" applyProtection="0"/>
    <xf numFmtId="0" fontId="140" fillId="54" borderId="3029" applyNumberFormat="0" applyAlignment="0" applyProtection="0"/>
    <xf numFmtId="0" fontId="140" fillId="54" borderId="3029" applyNumberFormat="0" applyAlignment="0" applyProtection="0"/>
    <xf numFmtId="0" fontId="42" fillId="0" borderId="3067">
      <alignment horizontal="left" vertical="center"/>
    </xf>
    <xf numFmtId="0" fontId="44" fillId="0" borderId="3067">
      <alignment horizontal="left" vertical="center"/>
    </xf>
    <xf numFmtId="0" fontId="42" fillId="0" borderId="3086">
      <alignment horizontal="left" vertical="center"/>
    </xf>
    <xf numFmtId="0" fontId="44" fillId="0" borderId="3086">
      <alignment horizontal="left" vertical="center"/>
    </xf>
    <xf numFmtId="0" fontId="36" fillId="0" borderId="3046" applyNumberFormat="0" applyFill="0" applyBorder="0" applyAlignment="0" applyProtection="0"/>
    <xf numFmtId="0" fontId="36" fillId="0" borderId="3075" applyNumberFormat="0" applyFill="0" applyBorder="0" applyAlignment="0" applyProtection="0"/>
    <xf numFmtId="0" fontId="36" fillId="0" borderId="3036" applyNumberFormat="0" applyFill="0" applyBorder="0" applyAlignment="0" applyProtection="0"/>
    <xf numFmtId="0" fontId="44" fillId="0" borderId="3076">
      <alignment horizontal="left" vertical="center"/>
    </xf>
    <xf numFmtId="0" fontId="42" fillId="0" borderId="3076">
      <alignment horizontal="left" vertical="center"/>
    </xf>
    <xf numFmtId="0" fontId="42" fillId="0" borderId="3057">
      <alignment horizontal="left" vertical="center"/>
    </xf>
    <xf numFmtId="0" fontId="44" fillId="0" borderId="3037">
      <alignment horizontal="left" vertical="center"/>
    </xf>
    <xf numFmtId="0" fontId="42" fillId="0" borderId="3037">
      <alignment horizontal="left" vertical="center"/>
    </xf>
    <xf numFmtId="10" fontId="41" fillId="35" borderId="3075" applyNumberFormat="0" applyBorder="0" applyAlignment="0" applyProtection="0"/>
    <xf numFmtId="10" fontId="30" fillId="35" borderId="3075" applyNumberFormat="0" applyBorder="0" applyAlignment="0" applyProtection="0"/>
    <xf numFmtId="0" fontId="256" fillId="63" borderId="3078" applyNumberFormat="0" applyAlignment="0" applyProtection="0">
      <alignment vertical="center"/>
    </xf>
    <xf numFmtId="0" fontId="149" fillId="41" borderId="3078" applyNumberFormat="0" applyAlignment="0" applyProtection="0"/>
    <xf numFmtId="0" fontId="256" fillId="63" borderId="3078" applyNumberFormat="0" applyAlignment="0" applyProtection="0">
      <alignment vertical="center"/>
    </xf>
    <xf numFmtId="0" fontId="62" fillId="63" borderId="3078" applyNumberFormat="0" applyAlignment="0" applyProtection="0"/>
    <xf numFmtId="0" fontId="149" fillId="41" borderId="3078" applyNumberFormat="0" applyAlignment="0" applyProtection="0"/>
    <xf numFmtId="0" fontId="149" fillId="41" borderId="3078" applyNumberFormat="0" applyAlignment="0" applyProtection="0"/>
    <xf numFmtId="0" fontId="149" fillId="41" borderId="3078" applyNumberFormat="0" applyAlignment="0" applyProtection="0"/>
    <xf numFmtId="0" fontId="149" fillId="41" borderId="3078" applyNumberFormat="0" applyAlignment="0" applyProtection="0"/>
    <xf numFmtId="37" fontId="172" fillId="105" borderId="3058">
      <alignment horizontal="center" vertical="center" wrapText="1"/>
    </xf>
    <xf numFmtId="0" fontId="262" fillId="107" borderId="3079">
      <alignment textRotation="90"/>
    </xf>
    <xf numFmtId="10" fontId="41" fillId="35" borderId="3056" applyNumberFormat="0" applyBorder="0" applyAlignment="0" applyProtection="0"/>
    <xf numFmtId="10" fontId="41" fillId="35" borderId="3056" applyNumberFormat="0" applyBorder="0" applyAlignment="0" applyProtection="0"/>
    <xf numFmtId="10" fontId="30" fillId="35" borderId="3056" applyNumberFormat="0" applyBorder="0" applyAlignment="0" applyProtection="0"/>
    <xf numFmtId="0" fontId="149" fillId="41" borderId="3059" applyNumberFormat="0" applyAlignment="0" applyProtection="0"/>
    <xf numFmtId="0" fontId="256" fillId="63" borderId="3059" applyNumberFormat="0" applyAlignment="0" applyProtection="0">
      <alignment vertical="center"/>
    </xf>
    <xf numFmtId="0" fontId="62" fillId="63" borderId="3059" applyNumberFormat="0" applyAlignment="0" applyProtection="0"/>
    <xf numFmtId="0" fontId="149" fillId="41" borderId="3059" applyNumberFormat="0" applyAlignment="0" applyProtection="0"/>
    <xf numFmtId="37" fontId="172" fillId="105" borderId="3038">
      <alignment horizontal="center" vertical="center" wrapText="1"/>
    </xf>
    <xf numFmtId="0" fontId="149" fillId="41" borderId="3059" applyNumberFormat="0" applyAlignment="0" applyProtection="0"/>
    <xf numFmtId="0" fontId="149" fillId="41" borderId="3059" applyNumberFormat="0" applyAlignment="0" applyProtection="0"/>
    <xf numFmtId="0" fontId="149" fillId="41" borderId="3059" applyNumberFormat="0" applyAlignment="0" applyProtection="0"/>
    <xf numFmtId="0" fontId="149" fillId="41" borderId="3059" applyNumberFormat="0" applyAlignment="0" applyProtection="0"/>
    <xf numFmtId="0" fontId="149" fillId="41" borderId="3059" applyNumberFormat="0" applyAlignment="0" applyProtection="0"/>
    <xf numFmtId="10" fontId="41" fillId="35" borderId="3036" applyNumberFormat="0" applyBorder="0" applyAlignment="0" applyProtection="0"/>
    <xf numFmtId="10" fontId="41" fillId="35" borderId="3036" applyNumberFormat="0" applyBorder="0" applyAlignment="0" applyProtection="0"/>
    <xf numFmtId="10" fontId="30" fillId="35" borderId="3036" applyNumberFormat="0" applyBorder="0" applyAlignment="0" applyProtection="0"/>
    <xf numFmtId="0" fontId="149" fillId="41" borderId="3039" applyNumberFormat="0" applyAlignment="0" applyProtection="0"/>
    <xf numFmtId="0" fontId="256" fillId="63" borderId="3039" applyNumberFormat="0" applyAlignment="0" applyProtection="0">
      <alignment vertical="center"/>
    </xf>
    <xf numFmtId="0" fontId="62" fillId="63" borderId="3039" applyNumberFormat="0" applyAlignment="0" applyProtection="0"/>
    <xf numFmtId="0" fontId="149" fillId="41" borderId="3039" applyNumberFormat="0" applyAlignment="0" applyProtection="0"/>
    <xf numFmtId="0" fontId="256" fillId="63" borderId="3039" applyNumberFormat="0" applyAlignment="0" applyProtection="0">
      <alignment vertical="center"/>
    </xf>
    <xf numFmtId="0" fontId="62" fillId="63" borderId="3039" applyNumberFormat="0" applyAlignment="0" applyProtection="0"/>
    <xf numFmtId="0" fontId="149" fillId="41" borderId="3039" applyNumberFormat="0" applyAlignment="0" applyProtection="0"/>
    <xf numFmtId="0" fontId="149" fillId="41" borderId="3039" applyNumberFormat="0" applyAlignment="0" applyProtection="0"/>
    <xf numFmtId="0" fontId="149" fillId="41" borderId="3039" applyNumberFormat="0" applyAlignment="0" applyProtection="0"/>
    <xf numFmtId="0" fontId="149" fillId="41" borderId="3039" applyNumberFormat="0" applyAlignment="0" applyProtection="0"/>
    <xf numFmtId="0" fontId="149" fillId="41" borderId="3039" applyNumberFormat="0" applyAlignment="0" applyProtection="0"/>
    <xf numFmtId="0" fontId="262" fillId="107" borderId="3060">
      <alignment textRotation="90"/>
    </xf>
    <xf numFmtId="0" fontId="262" fillId="107" borderId="3040">
      <alignment textRotation="90"/>
    </xf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54" fillId="73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140" fillId="54" borderId="3088" applyNumberFormat="0" applyAlignment="0" applyProtection="0"/>
    <xf numFmtId="0" fontId="36" fillId="0" borderId="3026" applyNumberFormat="0" applyFill="0" applyBorder="0" applyAlignment="0" applyProtection="0"/>
    <xf numFmtId="0" fontId="140" fillId="54" borderId="3049" applyNumberFormat="0" applyAlignment="0" applyProtection="0"/>
    <xf numFmtId="0" fontId="140" fillId="54" borderId="3049" applyNumberFormat="0" applyAlignment="0" applyProtection="0"/>
    <xf numFmtId="0" fontId="140" fillId="54" borderId="3049" applyNumberFormat="0" applyAlignment="0" applyProtection="0"/>
    <xf numFmtId="0" fontId="140" fillId="54" borderId="3049" applyNumberFormat="0" applyAlignment="0" applyProtection="0"/>
    <xf numFmtId="0" fontId="140" fillId="54" borderId="3049" applyNumberFormat="0" applyAlignment="0" applyProtection="0"/>
    <xf numFmtId="0" fontId="140" fillId="54" borderId="3049" applyNumberFormat="0" applyAlignment="0" applyProtection="0"/>
    <xf numFmtId="0" fontId="210" fillId="73" borderId="3049" applyNumberFormat="0" applyAlignment="0" applyProtection="0">
      <alignment vertical="center"/>
    </xf>
    <xf numFmtId="0" fontId="140" fillId="54" borderId="3049" applyNumberFormat="0" applyAlignment="0" applyProtection="0"/>
    <xf numFmtId="0" fontId="54" fillId="73" borderId="3049" applyNumberFormat="0" applyAlignment="0" applyProtection="0"/>
    <xf numFmtId="0" fontId="210" fillId="73" borderId="3049" applyNumberFormat="0" applyAlignment="0" applyProtection="0">
      <alignment vertical="center"/>
    </xf>
    <xf numFmtId="0" fontId="140" fillId="54" borderId="3049" applyNumberFormat="0" applyAlignment="0" applyProtection="0"/>
    <xf numFmtId="0" fontId="44" fillId="0" borderId="3027">
      <alignment horizontal="left" vertical="center"/>
    </xf>
    <xf numFmtId="0" fontId="42" fillId="0" borderId="3027">
      <alignment horizontal="left" vertical="center"/>
    </xf>
    <xf numFmtId="37" fontId="172" fillId="105" borderId="3028">
      <alignment horizontal="center" vertical="center" wrapText="1"/>
    </xf>
    <xf numFmtId="10" fontId="41" fillId="35" borderId="3026" applyNumberFormat="0" applyBorder="0" applyAlignment="0" applyProtection="0"/>
    <xf numFmtId="10" fontId="41" fillId="35" borderId="3026" applyNumberFormat="0" applyBorder="0" applyAlignment="0" applyProtection="0"/>
    <xf numFmtId="10" fontId="30" fillId="35" borderId="3026" applyNumberFormat="0" applyBorder="0" applyAlignment="0" applyProtection="0"/>
    <xf numFmtId="0" fontId="149" fillId="41" borderId="3029" applyNumberFormat="0" applyAlignment="0" applyProtection="0"/>
    <xf numFmtId="0" fontId="256" fillId="63" borderId="3029" applyNumberFormat="0" applyAlignment="0" applyProtection="0">
      <alignment vertical="center"/>
    </xf>
    <xf numFmtId="0" fontId="62" fillId="63" borderId="3029" applyNumberFormat="0" applyAlignment="0" applyProtection="0"/>
    <xf numFmtId="0" fontId="149" fillId="41" borderId="3029" applyNumberFormat="0" applyAlignment="0" applyProtection="0"/>
    <xf numFmtId="0" fontId="256" fillId="63" borderId="3029" applyNumberFormat="0" applyAlignment="0" applyProtection="0">
      <alignment vertical="center"/>
    </xf>
    <xf numFmtId="0" fontId="62" fillId="63" borderId="3029" applyNumberFormat="0" applyAlignment="0" applyProtection="0"/>
    <xf numFmtId="0" fontId="149" fillId="41" borderId="3029" applyNumberFormat="0" applyAlignment="0" applyProtection="0"/>
    <xf numFmtId="0" fontId="149" fillId="41" borderId="3029" applyNumberFormat="0" applyAlignment="0" applyProtection="0"/>
    <xf numFmtId="0" fontId="149" fillId="41" borderId="3029" applyNumberFormat="0" applyAlignment="0" applyProtection="0"/>
    <xf numFmtId="0" fontId="149" fillId="41" borderId="3029" applyNumberFormat="0" applyAlignment="0" applyProtection="0"/>
    <xf numFmtId="0" fontId="149" fillId="41" borderId="3029" applyNumberFormat="0" applyAlignment="0" applyProtection="0"/>
    <xf numFmtId="0" fontId="149" fillId="41" borderId="3029" applyNumberFormat="0" applyAlignment="0" applyProtection="0"/>
    <xf numFmtId="0" fontId="262" fillId="107" borderId="3030">
      <alignment textRotation="90"/>
    </xf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9" fillId="56" borderId="3080" applyNumberForma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201" fillId="79" borderId="3080" applyNumberFormat="0" applyFont="0" applyAlignment="0" applyProtection="0">
      <alignment vertical="center"/>
    </xf>
    <xf numFmtId="0" fontId="201" fillId="79" borderId="3080" applyNumberFormat="0" applyFont="0" applyAlignment="0" applyProtection="0">
      <alignment vertical="center"/>
    </xf>
    <xf numFmtId="0" fontId="9" fillId="56" borderId="3080" applyNumberFormat="0" applyAlignment="0" applyProtection="0"/>
    <xf numFmtId="0" fontId="50" fillId="79" borderId="3080" applyNumberFormat="0" applyFont="0" applyAlignment="0" applyProtection="0"/>
    <xf numFmtId="0" fontId="9" fillId="56" borderId="3080" applyNumberFormat="0" applyAlignment="0" applyProtection="0"/>
    <xf numFmtId="0" fontId="50" fillId="79" borderId="3080" applyNumberFormat="0" applyFont="0" applyAlignment="0" applyProtection="0"/>
    <xf numFmtId="0" fontId="9" fillId="56" borderId="3080" applyNumberFormat="0" applyAlignment="0" applyProtection="0"/>
    <xf numFmtId="0" fontId="9" fillId="56" borderId="3080" applyNumberFormat="0" applyAlignment="0" applyProtection="0"/>
    <xf numFmtId="0" fontId="50" fillId="79" borderId="3080" applyNumberFormat="0" applyFont="0" applyAlignment="0" applyProtection="0"/>
    <xf numFmtId="0" fontId="9" fillId="56" borderId="3080" applyNumberFormat="0" applyAlignment="0" applyProtection="0"/>
    <xf numFmtId="0" fontId="50" fillId="79" borderId="3080" applyNumberFormat="0" applyFont="0" applyAlignment="0" applyProtection="0"/>
    <xf numFmtId="0" fontId="9" fillId="56" borderId="3080" applyNumberFormat="0" applyAlignment="0" applyProtection="0"/>
    <xf numFmtId="0" fontId="50" fillId="79" borderId="3080" applyNumberFormat="0" applyFont="0" applyAlignment="0" applyProtection="0"/>
    <xf numFmtId="0" fontId="9" fillId="56" borderId="3080" applyNumberFormat="0" applyAlignment="0" applyProtection="0"/>
    <xf numFmtId="0" fontId="156" fillId="54" borderId="3081" applyNumberFormat="0" applyAlignment="0" applyProtection="0"/>
    <xf numFmtId="0" fontId="66" fillId="73" borderId="3081" applyNumberFormat="0" applyAlignment="0" applyProtection="0"/>
    <xf numFmtId="0" fontId="156" fillId="54" borderId="3081" applyNumberFormat="0" applyAlignment="0" applyProtection="0"/>
    <xf numFmtId="0" fontId="270" fillId="73" borderId="3081" applyNumberFormat="0" applyAlignment="0" applyProtection="0">
      <alignment vertical="center"/>
    </xf>
    <xf numFmtId="0" fontId="66" fillId="73" borderId="3081" applyNumberFormat="0" applyAlignment="0" applyProtection="0"/>
    <xf numFmtId="0" fontId="156" fillId="54" borderId="3081" applyNumberFormat="0" applyAlignment="0" applyProtection="0"/>
    <xf numFmtId="0" fontId="156" fillId="54" borderId="3081" applyNumberFormat="0" applyAlignment="0" applyProtection="0"/>
    <xf numFmtId="0" fontId="156" fillId="54" borderId="3081" applyNumberFormat="0" applyAlignment="0" applyProtection="0"/>
    <xf numFmtId="0" fontId="156" fillId="54" borderId="3081" applyNumberFormat="0" applyAlignment="0" applyProtection="0"/>
    <xf numFmtId="0" fontId="156" fillId="54" borderId="3081" applyNumberFormat="0" applyAlignment="0" applyProtection="0"/>
    <xf numFmtId="0" fontId="156" fillId="54" borderId="3081" applyNumberForma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50" fillId="79" borderId="3061" applyNumberFormat="0" applyFont="0" applyAlignment="0" applyProtection="0"/>
    <xf numFmtId="0" fontId="201" fillId="79" borderId="3061" applyNumberFormat="0" applyFont="0" applyAlignment="0" applyProtection="0">
      <alignment vertical="center"/>
    </xf>
    <xf numFmtId="0" fontId="201" fillId="79" borderId="3061" applyNumberFormat="0" applyFont="0" applyAlignment="0" applyProtection="0">
      <alignment vertical="center"/>
    </xf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9" fillId="56" borderId="3061" applyNumberFormat="0" applyAlignment="0" applyProtection="0"/>
    <xf numFmtId="0" fontId="50" fillId="79" borderId="3061" applyNumberFormat="0" applyFont="0" applyAlignment="0" applyProtection="0"/>
    <xf numFmtId="0" fontId="66" fillId="73" borderId="3062" applyNumberFormat="0" applyAlignment="0" applyProtection="0"/>
    <xf numFmtId="0" fontId="156" fillId="54" borderId="3062" applyNumberFormat="0" applyAlignment="0" applyProtection="0"/>
    <xf numFmtId="0" fontId="270" fillId="73" borderId="3062" applyNumberFormat="0" applyAlignment="0" applyProtection="0">
      <alignment vertical="center"/>
    </xf>
    <xf numFmtId="0" fontId="66" fillId="73" borderId="3062" applyNumberFormat="0" applyAlignment="0" applyProtection="0"/>
    <xf numFmtId="0" fontId="156" fillId="54" borderId="3062" applyNumberFormat="0" applyAlignment="0" applyProtection="0"/>
    <xf numFmtId="0" fontId="156" fillId="54" borderId="3062" applyNumberFormat="0" applyAlignment="0" applyProtection="0"/>
    <xf numFmtId="0" fontId="156" fillId="54" borderId="3062" applyNumberFormat="0" applyAlignment="0" applyProtection="0"/>
    <xf numFmtId="0" fontId="156" fillId="54" borderId="3062" applyNumberFormat="0" applyAlignment="0" applyProtection="0"/>
    <xf numFmtId="0" fontId="156" fillId="54" borderId="3062" applyNumberFormat="0" applyAlignment="0" applyProtection="0"/>
    <xf numFmtId="0" fontId="156" fillId="54" borderId="3062" applyNumberForma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9" fillId="56" borderId="3041" applyNumberForma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50" fillId="79" borderId="3041" applyNumberFormat="0" applyFont="0" applyAlignment="0" applyProtection="0"/>
    <xf numFmtId="0" fontId="201" fillId="79" borderId="3041" applyNumberFormat="0" applyFont="0" applyAlignment="0" applyProtection="0">
      <alignment vertical="center"/>
    </xf>
    <xf numFmtId="0" fontId="201" fillId="79" borderId="3041" applyNumberFormat="0" applyFont="0" applyAlignment="0" applyProtection="0">
      <alignment vertical="center"/>
    </xf>
    <xf numFmtId="0" fontId="9" fillId="56" borderId="3041" applyNumberFormat="0" applyAlignment="0" applyProtection="0"/>
    <xf numFmtId="0" fontId="50" fillId="79" borderId="3041" applyNumberFormat="0" applyFont="0" applyAlignment="0" applyProtection="0"/>
    <xf numFmtId="0" fontId="9" fillId="56" borderId="3041" applyNumberFormat="0" applyAlignment="0" applyProtection="0"/>
    <xf numFmtId="0" fontId="50" fillId="79" borderId="3041" applyNumberFormat="0" applyFont="0" applyAlignment="0" applyProtection="0"/>
    <xf numFmtId="0" fontId="9" fillId="56" borderId="3041" applyNumberFormat="0" applyAlignment="0" applyProtection="0"/>
    <xf numFmtId="0" fontId="50" fillId="79" borderId="3041" applyNumberFormat="0" applyFont="0" applyAlignment="0" applyProtection="0"/>
    <xf numFmtId="0" fontId="9" fillId="56" borderId="3041" applyNumberFormat="0" applyAlignment="0" applyProtection="0"/>
    <xf numFmtId="0" fontId="50" fillId="79" borderId="3041" applyNumberFormat="0" applyFont="0" applyAlignment="0" applyProtection="0"/>
    <xf numFmtId="0" fontId="9" fillId="56" borderId="3041" applyNumberFormat="0" applyAlignment="0" applyProtection="0"/>
    <xf numFmtId="0" fontId="50" fillId="79" borderId="3041" applyNumberFormat="0" applyFont="0" applyAlignment="0" applyProtection="0"/>
    <xf numFmtId="0" fontId="9" fillId="56" borderId="3041" applyNumberFormat="0" applyAlignment="0" applyProtection="0"/>
    <xf numFmtId="0" fontId="50" fillId="79" borderId="3041" applyNumberFormat="0" applyFont="0" applyAlignment="0" applyProtection="0"/>
    <xf numFmtId="0" fontId="156" fillId="54" borderId="3042" applyNumberFormat="0" applyAlignment="0" applyProtection="0"/>
    <xf numFmtId="0" fontId="270" fillId="73" borderId="3042" applyNumberFormat="0" applyAlignment="0" applyProtection="0">
      <alignment vertical="center"/>
    </xf>
    <xf numFmtId="0" fontId="66" fillId="73" borderId="3042" applyNumberFormat="0" applyAlignment="0" applyProtection="0"/>
    <xf numFmtId="0" fontId="156" fillId="54" borderId="3042" applyNumberFormat="0" applyAlignment="0" applyProtection="0"/>
    <xf numFmtId="0" fontId="270" fillId="73" borderId="3042" applyNumberFormat="0" applyAlignment="0" applyProtection="0">
      <alignment vertical="center"/>
    </xf>
    <xf numFmtId="0" fontId="66" fillId="73" borderId="3042" applyNumberFormat="0" applyAlignment="0" applyProtection="0"/>
    <xf numFmtId="0" fontId="156" fillId="54" borderId="3042" applyNumberFormat="0" applyAlignment="0" applyProtection="0"/>
    <xf numFmtId="0" fontId="156" fillId="54" borderId="3042" applyNumberFormat="0" applyAlignment="0" applyProtection="0"/>
    <xf numFmtId="0" fontId="156" fillId="54" borderId="3042" applyNumberFormat="0" applyAlignment="0" applyProtection="0"/>
    <xf numFmtId="0" fontId="156" fillId="54" borderId="3042" applyNumberFormat="0" applyAlignment="0" applyProtection="0"/>
    <xf numFmtId="0" fontId="156" fillId="54" borderId="3042" applyNumberFormat="0" applyAlignment="0" applyProtection="0"/>
    <xf numFmtId="0" fontId="156" fillId="54" borderId="3042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083"/>
    <xf numFmtId="3" fontId="27" fillId="0" borderId="3075" applyNumberFormat="0" applyFont="0" applyFill="0" applyAlignment="0" applyProtection="0">
      <alignment vertical="center"/>
    </xf>
    <xf numFmtId="3" fontId="27" fillId="0" borderId="3075" applyNumberFormat="0" applyFont="0" applyFill="0" applyAlignment="0" applyProtection="0">
      <alignment vertical="center"/>
    </xf>
    <xf numFmtId="3" fontId="276" fillId="109" borderId="3063"/>
    <xf numFmtId="0" fontId="172" fillId="0" borderId="3064"/>
    <xf numFmtId="0" fontId="158" fillId="0" borderId="3084" applyNumberFormat="0" applyFill="0" applyAlignment="0" applyProtection="0"/>
    <xf numFmtId="0" fontId="290" fillId="0" borderId="3084" applyNumberFormat="0" applyFill="0" applyAlignment="0" applyProtection="0">
      <alignment vertical="center"/>
    </xf>
    <xf numFmtId="0" fontId="68" fillId="0" borderId="3084" applyNumberFormat="0" applyFill="0" applyAlignment="0" applyProtection="0"/>
    <xf numFmtId="0" fontId="158" fillId="0" borderId="3084" applyNumberFormat="0" applyFill="0" applyAlignment="0" applyProtection="0"/>
    <xf numFmtId="3" fontId="27" fillId="0" borderId="3056" applyNumberFormat="0" applyFont="0" applyFill="0" applyAlignment="0" applyProtection="0">
      <alignment vertical="center"/>
    </xf>
    <xf numFmtId="3" fontId="27" fillId="0" borderId="3056" applyNumberFormat="0" applyFont="0" applyFill="0" applyAlignment="0" applyProtection="0">
      <alignment vertical="center"/>
    </xf>
    <xf numFmtId="0" fontId="290" fillId="0" borderId="3084" applyNumberFormat="0" applyFill="0" applyAlignment="0" applyProtection="0">
      <alignment vertical="center"/>
    </xf>
    <xf numFmtId="0" fontId="68" fillId="0" borderId="3084" applyNumberFormat="0" applyFill="0" applyAlignment="0" applyProtection="0"/>
    <xf numFmtId="0" fontId="158" fillId="0" borderId="3084" applyNumberFormat="0" applyFill="0" applyAlignment="0" applyProtection="0"/>
    <xf numFmtId="3" fontId="276" fillId="109" borderId="3043"/>
    <xf numFmtId="10" fontId="30" fillId="35" borderId="3085" applyNumberFormat="0" applyBorder="0" applyAlignment="0" applyProtection="0"/>
    <xf numFmtId="3" fontId="27" fillId="0" borderId="3036" applyNumberFormat="0" applyFont="0" applyFill="0" applyAlignment="0" applyProtection="0">
      <alignment vertical="center"/>
    </xf>
    <xf numFmtId="3" fontId="27" fillId="0" borderId="3036" applyNumberFormat="0" applyFont="0" applyFill="0" applyAlignment="0" applyProtection="0">
      <alignment vertical="center"/>
    </xf>
    <xf numFmtId="0" fontId="66" fillId="73" borderId="3071" applyNumberFormat="0" applyAlignment="0" applyProtection="0"/>
    <xf numFmtId="0" fontId="140" fillId="54" borderId="3078" applyNumberFormat="0" applyAlignment="0" applyProtection="0"/>
    <xf numFmtId="0" fontId="156" fillId="54" borderId="3071" applyNumberFormat="0" applyAlignment="0" applyProtection="0"/>
    <xf numFmtId="0" fontId="158" fillId="0" borderId="3045" applyNumberFormat="0" applyFill="0" applyAlignment="0" applyProtection="0"/>
    <xf numFmtId="0" fontId="290" fillId="0" borderId="3045" applyNumberFormat="0" applyFill="0" applyAlignment="0" applyProtection="0">
      <alignment vertical="center"/>
    </xf>
    <xf numFmtId="0" fontId="68" fillId="0" borderId="3045" applyNumberFormat="0" applyFill="0" applyAlignment="0" applyProtection="0"/>
    <xf numFmtId="0" fontId="290" fillId="0" borderId="3045" applyNumberFormat="0" applyFill="0" applyAlignment="0" applyProtection="0">
      <alignment vertical="center"/>
    </xf>
    <xf numFmtId="0" fontId="68" fillId="0" borderId="3045" applyNumberFormat="0" applyFill="0" applyAlignment="0" applyProtection="0"/>
    <xf numFmtId="0" fontId="158" fillId="0" borderId="3045" applyNumberFormat="0" applyFill="0" applyAlignment="0" applyProtection="0"/>
    <xf numFmtId="0" fontId="158" fillId="0" borderId="3045" applyNumberFormat="0" applyFill="0" applyAlignment="0" applyProtection="0"/>
    <xf numFmtId="0" fontId="158" fillId="0" borderId="3045" applyNumberFormat="0" applyFill="0" applyAlignment="0" applyProtection="0"/>
    <xf numFmtId="0" fontId="158" fillId="0" borderId="3045" applyNumberFormat="0" applyFill="0" applyAlignment="0" applyProtection="0"/>
    <xf numFmtId="0" fontId="158" fillId="0" borderId="3045" applyNumberFormat="0" applyFill="0" applyAlignment="0" applyProtection="0"/>
    <xf numFmtId="0" fontId="158" fillId="0" borderId="3045" applyNumberFormat="0" applyFill="0" applyAlignment="0" applyProtection="0"/>
    <xf numFmtId="0" fontId="270" fillId="73" borderId="3042" applyNumberFormat="0" applyAlignment="0" applyProtection="0">
      <alignment vertical="center"/>
    </xf>
    <xf numFmtId="0" fontId="210" fillId="73" borderId="3039" applyNumberFormat="0" applyAlignment="0" applyProtection="0">
      <alignment vertical="center"/>
    </xf>
    <xf numFmtId="0" fontId="256" fillId="63" borderId="3039" applyNumberFormat="0" applyAlignment="0" applyProtection="0">
      <alignment vertical="center"/>
    </xf>
    <xf numFmtId="0" fontId="156" fillId="54" borderId="3091" applyNumberFormat="0" applyAlignment="0" applyProtection="0"/>
    <xf numFmtId="0" fontId="201" fillId="79" borderId="3041" applyNumberFormat="0" applyFont="0" applyAlignment="0" applyProtection="0">
      <alignment vertical="center"/>
    </xf>
    <xf numFmtId="0" fontId="156" fillId="54" borderId="3071" applyNumberFormat="0" applyAlignment="0" applyProtection="0"/>
    <xf numFmtId="3" fontId="276" fillId="109" borderId="3092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50" fillId="79" borderId="3031" applyNumberFormat="0" applyFont="0" applyAlignment="0" applyProtection="0"/>
    <xf numFmtId="0" fontId="201" fillId="79" borderId="3031" applyNumberFormat="0" applyFont="0" applyAlignment="0" applyProtection="0">
      <alignment vertical="center"/>
    </xf>
    <xf numFmtId="0" fontId="201" fillId="79" borderId="3031" applyNumberFormat="0" applyFont="0" applyAlignment="0" applyProtection="0">
      <alignment vertical="center"/>
    </xf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9" fillId="56" borderId="3031" applyNumberFormat="0" applyAlignment="0" applyProtection="0"/>
    <xf numFmtId="0" fontId="50" fillId="79" borderId="3031" applyNumberFormat="0" applyFont="0" applyAlignment="0" applyProtection="0"/>
    <xf numFmtId="0" fontId="156" fillId="54" borderId="3032" applyNumberFormat="0" applyAlignment="0" applyProtection="0"/>
    <xf numFmtId="0" fontId="270" fillId="73" borderId="3032" applyNumberFormat="0" applyAlignment="0" applyProtection="0">
      <alignment vertical="center"/>
    </xf>
    <xf numFmtId="0" fontId="66" fillId="73" borderId="3032" applyNumberFormat="0" applyAlignment="0" applyProtection="0"/>
    <xf numFmtId="0" fontId="156" fillId="54" borderId="3032" applyNumberFormat="0" applyAlignment="0" applyProtection="0"/>
    <xf numFmtId="0" fontId="270" fillId="73" borderId="3032" applyNumberFormat="0" applyAlignment="0" applyProtection="0">
      <alignment vertical="center"/>
    </xf>
    <xf numFmtId="0" fontId="66" fillId="73" borderId="3032" applyNumberFormat="0" applyAlignment="0" applyProtection="0"/>
    <xf numFmtId="0" fontId="156" fillId="54" borderId="3032" applyNumberFormat="0" applyAlignment="0" applyProtection="0"/>
    <xf numFmtId="0" fontId="156" fillId="54" borderId="3032" applyNumberFormat="0" applyAlignment="0" applyProtection="0"/>
    <xf numFmtId="0" fontId="156" fillId="54" borderId="3032" applyNumberFormat="0" applyAlignment="0" applyProtection="0"/>
    <xf numFmtId="0" fontId="156" fillId="54" borderId="3032" applyNumberFormat="0" applyAlignment="0" applyProtection="0"/>
    <xf numFmtId="0" fontId="156" fillId="54" borderId="3032" applyNumberFormat="0" applyAlignment="0" applyProtection="0"/>
    <xf numFmtId="0" fontId="156" fillId="54" borderId="3032" applyNumberFormat="0" applyAlignment="0" applyProtection="0"/>
    <xf numFmtId="0" fontId="36" fillId="0" borderId="3056" applyNumberFormat="0" applyFill="0" applyBorder="0" applyAlignment="0" applyProtection="0"/>
    <xf numFmtId="0" fontId="50" fillId="79" borderId="3070" applyNumberFormat="0" applyFont="0" applyAlignment="0" applyProtection="0"/>
    <xf numFmtId="0" fontId="156" fillId="54" borderId="3071" applyNumberFormat="0" applyAlignment="0" applyProtection="0"/>
    <xf numFmtId="0" fontId="156" fillId="54" borderId="3052" applyNumberFormat="0" applyAlignment="0" applyProtection="0"/>
    <xf numFmtId="0" fontId="156" fillId="54" borderId="3091" applyNumberFormat="0" applyAlignment="0" applyProtection="0"/>
    <xf numFmtId="0" fontId="54" fillId="73" borderId="3049" applyNumberFormat="0" applyAlignment="0" applyProtection="0"/>
    <xf numFmtId="0" fontId="256" fillId="63" borderId="3059" applyNumberFormat="0" applyAlignment="0" applyProtection="0">
      <alignment vertical="center"/>
    </xf>
    <xf numFmtId="10" fontId="41" fillId="35" borderId="3075" applyNumberFormat="0" applyBorder="0" applyAlignment="0" applyProtection="0"/>
    <xf numFmtId="3" fontId="276" fillId="109" borderId="3033"/>
    <xf numFmtId="0" fontId="172" fillId="0" borderId="3034"/>
    <xf numFmtId="3" fontId="27" fillId="0" borderId="3026" applyNumberFormat="0" applyFont="0" applyFill="0" applyAlignment="0" applyProtection="0">
      <alignment vertical="center"/>
    </xf>
    <xf numFmtId="3" fontId="27" fillId="0" borderId="3026" applyNumberFormat="0" applyFont="0" applyFill="0" applyAlignment="0" applyProtection="0">
      <alignment vertical="center"/>
    </xf>
    <xf numFmtId="0" fontId="158" fillId="0" borderId="3035" applyNumberFormat="0" applyFill="0" applyAlignment="0" applyProtection="0"/>
    <xf numFmtId="0" fontId="290" fillId="0" borderId="3035" applyNumberFormat="0" applyFill="0" applyAlignment="0" applyProtection="0">
      <alignment vertical="center"/>
    </xf>
    <xf numFmtId="0" fontId="68" fillId="0" borderId="3035" applyNumberFormat="0" applyFill="0" applyAlignment="0" applyProtection="0"/>
    <xf numFmtId="0" fontId="158" fillId="0" borderId="3035" applyNumberFormat="0" applyFill="0" applyAlignment="0" applyProtection="0"/>
    <xf numFmtId="0" fontId="290" fillId="0" borderId="3035" applyNumberFormat="0" applyFill="0" applyAlignment="0" applyProtection="0">
      <alignment vertical="center"/>
    </xf>
    <xf numFmtId="0" fontId="68" fillId="0" borderId="3035" applyNumberFormat="0" applyFill="0" applyAlignment="0" applyProtection="0"/>
    <xf numFmtId="0" fontId="158" fillId="0" borderId="3035" applyNumberFormat="0" applyFill="0" applyAlignment="0" applyProtection="0"/>
    <xf numFmtId="0" fontId="158" fillId="0" borderId="3035" applyNumberFormat="0" applyFill="0" applyAlignment="0" applyProtection="0"/>
    <xf numFmtId="0" fontId="158" fillId="0" borderId="3035" applyNumberFormat="0" applyFill="0" applyAlignment="0" applyProtection="0"/>
    <xf numFmtId="0" fontId="158" fillId="0" borderId="3035" applyNumberFormat="0" applyFill="0" applyAlignment="0" applyProtection="0"/>
    <xf numFmtId="0" fontId="158" fillId="0" borderId="3035" applyNumberFormat="0" applyFill="0" applyAlignment="0" applyProtection="0"/>
    <xf numFmtId="0" fontId="158" fillId="0" borderId="3035" applyNumberFormat="0" applyFill="0" applyAlignment="0" applyProtection="0"/>
    <xf numFmtId="0" fontId="270" fillId="73" borderId="3081" applyNumberFormat="0" applyAlignment="0" applyProtection="0">
      <alignment vertical="center"/>
    </xf>
    <xf numFmtId="0" fontId="50" fillId="79" borderId="3051" applyNumberFormat="0" applyFont="0" applyAlignment="0" applyProtection="0"/>
    <xf numFmtId="0" fontId="270" fillId="73" borderId="3032" applyNumberFormat="0" applyAlignment="0" applyProtection="0">
      <alignment vertical="center"/>
    </xf>
    <xf numFmtId="0" fontId="210" fillId="73" borderId="3029" applyNumberFormat="0" applyAlignment="0" applyProtection="0">
      <alignment vertical="center"/>
    </xf>
    <xf numFmtId="0" fontId="50" fillId="79" borderId="3080" applyNumberFormat="0" applyFont="0" applyAlignment="0" applyProtection="0"/>
    <xf numFmtId="0" fontId="50" fillId="79" borderId="3080" applyNumberFormat="0" applyFont="0" applyAlignment="0" applyProtection="0"/>
    <xf numFmtId="0" fontId="256" fillId="63" borderId="3029" applyNumberFormat="0" applyAlignment="0" applyProtection="0">
      <alignment vertical="center"/>
    </xf>
    <xf numFmtId="0" fontId="290" fillId="0" borderId="3035" applyNumberFormat="0" applyFill="0" applyAlignment="0" applyProtection="0">
      <alignment vertical="center"/>
    </xf>
    <xf numFmtId="0" fontId="50" fillId="79" borderId="3061" applyNumberFormat="0" applyFont="0" applyAlignment="0" applyProtection="0"/>
    <xf numFmtId="0" fontId="201" fillId="79" borderId="3031" applyNumberFormat="0" applyFont="0" applyAlignment="0" applyProtection="0">
      <alignment vertical="center"/>
    </xf>
    <xf numFmtId="0" fontId="149" fillId="41" borderId="3049" applyNumberFormat="0" applyAlignment="0" applyProtection="0"/>
    <xf numFmtId="0" fontId="156" fillId="54" borderId="3052" applyNumberFormat="0" applyAlignment="0" applyProtection="0"/>
    <xf numFmtId="0" fontId="172" fillId="0" borderId="3093"/>
    <xf numFmtId="3" fontId="27" fillId="0" borderId="3085" applyNumberFormat="0" applyFont="0" applyFill="0" applyAlignment="0" applyProtection="0">
      <alignment vertical="center"/>
    </xf>
    <xf numFmtId="3" fontId="27" fillId="0" borderId="3085" applyNumberFormat="0" applyFont="0" applyFill="0" applyAlignment="0" applyProtection="0">
      <alignment vertical="center"/>
    </xf>
    <xf numFmtId="3" fontId="276" fillId="109" borderId="3072"/>
    <xf numFmtId="0" fontId="172" fillId="0" borderId="3073"/>
    <xf numFmtId="3" fontId="27" fillId="0" borderId="3066" applyNumberFormat="0" applyFont="0" applyFill="0" applyAlignment="0" applyProtection="0">
      <alignment vertical="center"/>
    </xf>
    <xf numFmtId="3" fontId="27" fillId="0" borderId="3066" applyNumberFormat="0" applyFont="0" applyFill="0" applyAlignment="0" applyProtection="0">
      <alignment vertical="center"/>
    </xf>
    <xf numFmtId="3" fontId="276" fillId="109" borderId="3053"/>
    <xf numFmtId="0" fontId="172" fillId="0" borderId="3054"/>
    <xf numFmtId="3" fontId="27" fillId="0" borderId="3046" applyNumberFormat="0" applyFont="0" applyFill="0" applyAlignment="0" applyProtection="0">
      <alignment vertical="center"/>
    </xf>
    <xf numFmtId="3" fontId="27" fillId="0" borderId="3046" applyNumberFormat="0" applyFont="0" applyFill="0" applyAlignment="0" applyProtection="0">
      <alignment vertical="center"/>
    </xf>
    <xf numFmtId="0" fontId="50" fillId="79" borderId="3080" applyNumberFormat="0" applyFont="0" applyAlignment="0" applyProtection="0"/>
    <xf numFmtId="0" fontId="54" fillId="73" borderId="3078" applyNumberFormat="0" applyAlignment="0" applyProtection="0"/>
    <xf numFmtId="0" fontId="156" fillId="54" borderId="3062" applyNumberFormat="0" applyAlignment="0" applyProtection="0"/>
    <xf numFmtId="0" fontId="149" fillId="41" borderId="3088" applyNumberFormat="0" applyAlignment="0" applyProtection="0"/>
    <xf numFmtId="3" fontId="276" fillId="109" borderId="3082"/>
    <xf numFmtId="0" fontId="50" fillId="79" borderId="3061" applyNumberFormat="0" applyFont="0" applyAlignment="0" applyProtection="0"/>
    <xf numFmtId="0" fontId="54" fillId="73" borderId="3088" applyNumberFormat="0" applyAlignment="0" applyProtection="0"/>
    <xf numFmtId="0" fontId="36" fillId="0" borderId="3066" applyNumberFormat="0" applyFill="0" applyBorder="0" applyAlignment="0" applyProtection="0"/>
    <xf numFmtId="0" fontId="270" fillId="73" borderId="3062" applyNumberFormat="0" applyAlignment="0" applyProtection="0">
      <alignment vertical="center"/>
    </xf>
    <xf numFmtId="0" fontId="210" fillId="73" borderId="3088" applyNumberFormat="0" applyAlignment="0" applyProtection="0">
      <alignment vertical="center"/>
    </xf>
    <xf numFmtId="0" fontId="149" fillId="41" borderId="3078" applyNumberFormat="0" applyAlignment="0" applyProtection="0"/>
    <xf numFmtId="37" fontId="172" fillId="105" borderId="3077">
      <alignment horizontal="center" vertical="center" wrapText="1"/>
    </xf>
    <xf numFmtId="0" fontId="149" fillId="41" borderId="3078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080" applyNumberFormat="0" applyFont="0" applyAlignment="0" applyProtection="0"/>
    <xf numFmtId="0" fontId="158" fillId="0" borderId="3055" applyNumberFormat="0" applyFill="0" applyAlignment="0" applyProtection="0"/>
    <xf numFmtId="0" fontId="290" fillId="0" borderId="3055" applyNumberFormat="0" applyFill="0" applyAlignment="0" applyProtection="0">
      <alignment vertical="center"/>
    </xf>
    <xf numFmtId="0" fontId="68" fillId="0" borderId="3055" applyNumberFormat="0" applyFill="0" applyAlignment="0" applyProtection="0"/>
    <xf numFmtId="0" fontId="158" fillId="0" borderId="3055" applyNumberFormat="0" applyFill="0" applyAlignment="0" applyProtection="0"/>
    <xf numFmtId="0" fontId="290" fillId="0" borderId="3055" applyNumberFormat="0" applyFill="0" applyAlignment="0" applyProtection="0">
      <alignment vertical="center"/>
    </xf>
    <xf numFmtId="0" fontId="68" fillId="0" borderId="3055" applyNumberFormat="0" applyFill="0" applyAlignment="0" applyProtection="0"/>
    <xf numFmtId="0" fontId="158" fillId="0" borderId="3055" applyNumberFormat="0" applyFill="0" applyAlignment="0" applyProtection="0"/>
    <xf numFmtId="0" fontId="158" fillId="0" borderId="3055" applyNumberFormat="0" applyFill="0" applyAlignment="0" applyProtection="0"/>
    <xf numFmtId="0" fontId="158" fillId="0" borderId="3055" applyNumberFormat="0" applyFill="0" applyAlignment="0" applyProtection="0"/>
    <xf numFmtId="0" fontId="158" fillId="0" borderId="3055" applyNumberFormat="0" applyFill="0" applyAlignment="0" applyProtection="0"/>
    <xf numFmtId="0" fontId="158" fillId="0" borderId="3055" applyNumberFormat="0" applyFill="0" applyAlignment="0" applyProtection="0"/>
    <xf numFmtId="0" fontId="158" fillId="0" borderId="3055" applyNumberFormat="0" applyFill="0" applyAlignment="0" applyProtection="0"/>
    <xf numFmtId="0" fontId="270" fillId="73" borderId="3052" applyNumberFormat="0" applyAlignment="0" applyProtection="0">
      <alignment vertical="center"/>
    </xf>
    <xf numFmtId="0" fontId="210" fillId="73" borderId="3049" applyNumberFormat="0" applyAlignment="0" applyProtection="0">
      <alignment vertical="center"/>
    </xf>
    <xf numFmtId="0" fontId="62" fillId="63" borderId="3078" applyNumberFormat="0" applyAlignment="0" applyProtection="0"/>
    <xf numFmtId="0" fontId="256" fillId="63" borderId="3049" applyNumberFormat="0" applyAlignment="0" applyProtection="0">
      <alignment vertical="center"/>
    </xf>
    <xf numFmtId="0" fontId="290" fillId="0" borderId="3055" applyNumberFormat="0" applyFill="0" applyAlignment="0" applyProtection="0">
      <alignment vertical="center"/>
    </xf>
    <xf numFmtId="0" fontId="201" fillId="79" borderId="3051" applyNumberFormat="0" applyFont="0" applyAlignment="0" applyProtection="0">
      <alignment vertical="center"/>
    </xf>
    <xf numFmtId="0" fontId="50" fillId="79" borderId="3090" applyNumberFormat="0" applyFont="0" applyAlignment="0" applyProtection="0"/>
    <xf numFmtId="0" fontId="140" fillId="54" borderId="3088" applyNumberFormat="0" applyAlignment="0" applyProtection="0"/>
    <xf numFmtId="0" fontId="158" fillId="0" borderId="3065" applyNumberFormat="0" applyFill="0" applyAlignment="0" applyProtection="0"/>
    <xf numFmtId="0" fontId="290" fillId="0" borderId="3065" applyNumberFormat="0" applyFill="0" applyAlignment="0" applyProtection="0">
      <alignment vertical="center"/>
    </xf>
    <xf numFmtId="0" fontId="68" fillId="0" borderId="3065" applyNumberFormat="0" applyFill="0" applyAlignment="0" applyProtection="0"/>
    <xf numFmtId="0" fontId="158" fillId="0" borderId="3065" applyNumberFormat="0" applyFill="0" applyAlignment="0" applyProtection="0"/>
    <xf numFmtId="0" fontId="290" fillId="0" borderId="3065" applyNumberFormat="0" applyFill="0" applyAlignment="0" applyProtection="0">
      <alignment vertical="center"/>
    </xf>
    <xf numFmtId="0" fontId="68" fillId="0" borderId="3065" applyNumberFormat="0" applyFill="0" applyAlignment="0" applyProtection="0"/>
    <xf numFmtId="0" fontId="158" fillId="0" borderId="3065" applyNumberFormat="0" applyFill="0" applyAlignment="0" applyProtection="0"/>
    <xf numFmtId="0" fontId="158" fillId="0" borderId="3065" applyNumberFormat="0" applyFill="0" applyAlignment="0" applyProtection="0"/>
    <xf numFmtId="0" fontId="158" fillId="0" borderId="3065" applyNumberFormat="0" applyFill="0" applyAlignment="0" applyProtection="0"/>
    <xf numFmtId="0" fontId="158" fillId="0" borderId="3065" applyNumberFormat="0" applyFill="0" applyAlignment="0" applyProtection="0"/>
    <xf numFmtId="0" fontId="158" fillId="0" borderId="3065" applyNumberFormat="0" applyFill="0" applyAlignment="0" applyProtection="0"/>
    <xf numFmtId="0" fontId="158" fillId="0" borderId="3065" applyNumberFormat="0" applyFill="0" applyAlignment="0" applyProtection="0"/>
    <xf numFmtId="0" fontId="36" fillId="0" borderId="3085" applyNumberFormat="0" applyFill="0" applyBorder="0" applyAlignment="0" applyProtection="0"/>
    <xf numFmtId="0" fontId="270" fillId="73" borderId="3062" applyNumberFormat="0" applyAlignment="0" applyProtection="0">
      <alignment vertical="center"/>
    </xf>
    <xf numFmtId="0" fontId="210" fillId="73" borderId="3059" applyNumberFormat="0" applyAlignment="0" applyProtection="0">
      <alignment vertical="center"/>
    </xf>
    <xf numFmtId="0" fontId="149" fillId="41" borderId="3088" applyNumberFormat="0" applyAlignment="0" applyProtection="0"/>
    <xf numFmtId="0" fontId="256" fillId="63" borderId="3059" applyNumberFormat="0" applyAlignment="0" applyProtection="0">
      <alignment vertical="center"/>
    </xf>
    <xf numFmtId="0" fontId="290" fillId="0" borderId="3065" applyNumberFormat="0" applyFill="0" applyAlignment="0" applyProtection="0">
      <alignment vertical="center"/>
    </xf>
    <xf numFmtId="0" fontId="201" fillId="79" borderId="3061" applyNumberFormat="0" applyFont="0" applyAlignment="0" applyProtection="0">
      <alignment vertical="center"/>
    </xf>
    <xf numFmtId="0" fontId="158" fillId="0" borderId="3074" applyNumberFormat="0" applyFill="0" applyAlignment="0" applyProtection="0"/>
    <xf numFmtId="0" fontId="290" fillId="0" borderId="3074" applyNumberFormat="0" applyFill="0" applyAlignment="0" applyProtection="0">
      <alignment vertical="center"/>
    </xf>
    <xf numFmtId="0" fontId="68" fillId="0" borderId="3074" applyNumberFormat="0" applyFill="0" applyAlignment="0" applyProtection="0"/>
    <xf numFmtId="0" fontId="158" fillId="0" borderId="3074" applyNumberFormat="0" applyFill="0" applyAlignment="0" applyProtection="0"/>
    <xf numFmtId="0" fontId="290" fillId="0" borderId="3074" applyNumberFormat="0" applyFill="0" applyAlignment="0" applyProtection="0">
      <alignment vertical="center"/>
    </xf>
    <xf numFmtId="0" fontId="68" fillId="0" borderId="3074" applyNumberFormat="0" applyFill="0" applyAlignment="0" applyProtection="0"/>
    <xf numFmtId="0" fontId="158" fillId="0" borderId="3074" applyNumberFormat="0" applyFill="0" applyAlignment="0" applyProtection="0"/>
    <xf numFmtId="0" fontId="158" fillId="0" borderId="3074" applyNumberFormat="0" applyFill="0" applyAlignment="0" applyProtection="0"/>
    <xf numFmtId="0" fontId="158" fillId="0" borderId="3074" applyNumberFormat="0" applyFill="0" applyAlignment="0" applyProtection="0"/>
    <xf numFmtId="0" fontId="158" fillId="0" borderId="3074" applyNumberFormat="0" applyFill="0" applyAlignment="0" applyProtection="0"/>
    <xf numFmtId="0" fontId="158" fillId="0" borderId="3074" applyNumberFormat="0" applyFill="0" applyAlignment="0" applyProtection="0"/>
    <xf numFmtId="0" fontId="158" fillId="0" borderId="3074" applyNumberFormat="0" applyFill="0" applyAlignment="0" applyProtection="0"/>
    <xf numFmtId="0" fontId="270" fillId="73" borderId="3071" applyNumberFormat="0" applyAlignment="0" applyProtection="0">
      <alignment vertical="center"/>
    </xf>
    <xf numFmtId="0" fontId="290" fillId="0" borderId="3074" applyNumberFormat="0" applyFill="0" applyAlignment="0" applyProtection="0">
      <alignment vertical="center"/>
    </xf>
    <xf numFmtId="0" fontId="201" fillId="79" borderId="3070" applyNumberFormat="0" applyFont="0" applyAlignment="0" applyProtection="0">
      <alignment vertical="center"/>
    </xf>
    <xf numFmtId="0" fontId="158" fillId="0" borderId="3084" applyNumberFormat="0" applyFill="0" applyAlignment="0" applyProtection="0"/>
    <xf numFmtId="0" fontId="158" fillId="0" borderId="3084" applyNumberFormat="0" applyFill="0" applyAlignment="0" applyProtection="0"/>
    <xf numFmtId="0" fontId="158" fillId="0" borderId="3084" applyNumberFormat="0" applyFill="0" applyAlignment="0" applyProtection="0"/>
    <xf numFmtId="0" fontId="158" fillId="0" borderId="3084" applyNumberFormat="0" applyFill="0" applyAlignment="0" applyProtection="0"/>
    <xf numFmtId="0" fontId="270" fillId="73" borderId="3081" applyNumberFormat="0" applyAlignment="0" applyProtection="0">
      <alignment vertical="center"/>
    </xf>
    <xf numFmtId="0" fontId="210" fillId="73" borderId="3078" applyNumberFormat="0" applyAlignment="0" applyProtection="0">
      <alignment vertical="center"/>
    </xf>
    <xf numFmtId="0" fontId="256" fillId="63" borderId="3078" applyNumberFormat="0" applyAlignment="0" applyProtection="0">
      <alignment vertical="center"/>
    </xf>
    <xf numFmtId="0" fontId="290" fillId="0" borderId="3084" applyNumberFormat="0" applyFill="0" applyAlignment="0" applyProtection="0">
      <alignment vertical="center"/>
    </xf>
    <xf numFmtId="0" fontId="201" fillId="79" borderId="3080" applyNumberFormat="0" applyFont="0" applyAlignment="0" applyProtection="0">
      <alignment vertical="center"/>
    </xf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270" fillId="73" borderId="3091" applyNumberFormat="0" applyAlignment="0" applyProtection="0">
      <alignment vertical="center"/>
    </xf>
    <xf numFmtId="0" fontId="210" fillId="73" borderId="3088" applyNumberFormat="0" applyAlignment="0" applyProtection="0">
      <alignment vertical="center"/>
    </xf>
    <xf numFmtId="0" fontId="256" fillId="63" borderId="3088" applyNumberFormat="0" applyAlignment="0" applyProtection="0">
      <alignment vertical="center"/>
    </xf>
    <xf numFmtId="0" fontId="290" fillId="0" borderId="3094" applyNumberFormat="0" applyFill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66" fillId="73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270" fillId="73" borderId="3091" applyNumberFormat="0" applyAlignment="0" applyProtection="0">
      <alignment vertical="center"/>
    </xf>
    <xf numFmtId="0" fontId="156" fillId="54" borderId="3091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201" fillId="79" borderId="3090" applyNumberFormat="0" applyFont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156" fillId="54" borderId="3112" applyNumberFormat="0" applyAlignment="0" applyProtection="0"/>
    <xf numFmtId="0" fontId="156" fillId="54" borderId="3112" applyNumberFormat="0" applyAlignment="0" applyProtection="0"/>
    <xf numFmtId="0" fontId="156" fillId="54" borderId="3112" applyNumberFormat="0" applyAlignment="0" applyProtection="0"/>
    <xf numFmtId="0" fontId="156" fillId="54" borderId="3112" applyNumberFormat="0" applyAlignment="0" applyProtection="0"/>
    <xf numFmtId="0" fontId="66" fillId="73" borderId="3112" applyNumberFormat="0" applyAlignment="0" applyProtection="0"/>
    <xf numFmtId="0" fontId="270" fillId="73" borderId="3112" applyNumberFormat="0" applyAlignment="0" applyProtection="0">
      <alignment vertical="center"/>
    </xf>
    <xf numFmtId="0" fontId="156" fillId="54" borderId="3112" applyNumberFormat="0" applyAlignment="0" applyProtection="0"/>
    <xf numFmtId="0" fontId="66" fillId="73" borderId="3112" applyNumberFormat="0" applyAlignment="0" applyProtection="0"/>
    <xf numFmtId="0" fontId="270" fillId="73" borderId="3112" applyNumberFormat="0" applyAlignment="0" applyProtection="0">
      <alignment vertical="center"/>
    </xf>
    <xf numFmtId="0" fontId="156" fillId="54" borderId="3112" applyNumberForma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201" fillId="79" borderId="3111" applyNumberFormat="0" applyFont="0" applyAlignment="0" applyProtection="0">
      <alignment vertical="center"/>
    </xf>
    <xf numFmtId="0" fontId="201" fillId="79" borderId="3111" applyNumberFormat="0" applyFont="0" applyAlignment="0" applyProtection="0">
      <alignment vertical="center"/>
    </xf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9" fillId="56" borderId="3111" applyNumberForma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50" fillId="79" borderId="3111" applyNumberFormat="0" applyFont="0" applyAlignment="0" applyProtection="0"/>
    <xf numFmtId="0" fontId="140" fillId="54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54" fillId="73" borderId="3088" applyNumberFormat="0" applyAlignment="0" applyProtection="0"/>
    <xf numFmtId="0" fontId="140" fillId="54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54" fillId="73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54" fillId="73" borderId="3088" applyNumberFormat="0" applyAlignment="0" applyProtection="0"/>
    <xf numFmtId="0" fontId="140" fillId="54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99" applyNumberFormat="0" applyAlignment="0" applyProtection="0"/>
    <xf numFmtId="0" fontId="210" fillId="73" borderId="3099" applyNumberFormat="0" applyAlignment="0" applyProtection="0">
      <alignment vertical="center"/>
    </xf>
    <xf numFmtId="0" fontId="140" fillId="54" borderId="3099" applyNumberFormat="0" applyAlignment="0" applyProtection="0"/>
    <xf numFmtId="0" fontId="210" fillId="73" borderId="3099" applyNumberFormat="0" applyAlignment="0" applyProtection="0">
      <alignment vertical="center"/>
    </xf>
    <xf numFmtId="0" fontId="54" fillId="73" borderId="3099" applyNumberFormat="0" applyAlignment="0" applyProtection="0"/>
    <xf numFmtId="0" fontId="140" fillId="54" borderId="3099" applyNumberFormat="0" applyAlignment="0" applyProtection="0"/>
    <xf numFmtId="0" fontId="140" fillId="54" borderId="3099" applyNumberFormat="0" applyAlignment="0" applyProtection="0"/>
    <xf numFmtId="0" fontId="140" fillId="54" borderId="3099" applyNumberFormat="0" applyAlignment="0" applyProtection="0"/>
    <xf numFmtId="0" fontId="140" fillId="54" borderId="3099" applyNumberFormat="0" applyAlignment="0" applyProtection="0"/>
    <xf numFmtId="0" fontId="262" fillId="107" borderId="3089">
      <alignment textRotation="90"/>
    </xf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62" fillId="63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149" fillId="41" borderId="3088" applyNumberFormat="0" applyAlignment="0" applyProtection="0"/>
    <xf numFmtId="0" fontId="62" fillId="63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149" fillId="41" borderId="3088" applyNumberFormat="0" applyAlignment="0" applyProtection="0"/>
    <xf numFmtId="10" fontId="41" fillId="35" borderId="3085" applyNumberFormat="0" applyBorder="0" applyAlignment="0" applyProtection="0"/>
    <xf numFmtId="10" fontId="41" fillId="35" borderId="3085" applyNumberFormat="0" applyBorder="0" applyAlignment="0" applyProtection="0"/>
    <xf numFmtId="0" fontId="262" fillId="107" borderId="3089">
      <alignment textRotation="90"/>
    </xf>
    <xf numFmtId="0" fontId="262" fillId="107" borderId="3110">
      <alignment textRotation="90"/>
    </xf>
    <xf numFmtId="37" fontId="172" fillId="105" borderId="3087">
      <alignment horizontal="center" vertical="center" wrapText="1"/>
    </xf>
    <xf numFmtId="0" fontId="149" fillId="41" borderId="3109" applyNumberFormat="0" applyAlignment="0" applyProtection="0"/>
    <xf numFmtId="0" fontId="149" fillId="41" borderId="3109" applyNumberFormat="0" applyAlignment="0" applyProtection="0"/>
    <xf numFmtId="0" fontId="149" fillId="41" borderId="3109" applyNumberFormat="0" applyAlignment="0" applyProtection="0"/>
    <xf numFmtId="10" fontId="30" fillId="35" borderId="3085" applyNumberFormat="0" applyBorder="0" applyAlignment="0" applyProtection="0"/>
    <xf numFmtId="10" fontId="41" fillId="35" borderId="3085" applyNumberFormat="0" applyBorder="0" applyAlignment="0" applyProtection="0"/>
    <xf numFmtId="10" fontId="41" fillId="35" borderId="3085" applyNumberFormat="0" applyBorder="0" applyAlignment="0" applyProtection="0"/>
    <xf numFmtId="0" fontId="149" fillId="41" borderId="3109" applyNumberFormat="0" applyAlignment="0" applyProtection="0"/>
    <xf numFmtId="0" fontId="62" fillId="63" borderId="3109" applyNumberFormat="0" applyAlignment="0" applyProtection="0"/>
    <xf numFmtId="0" fontId="256" fillId="63" borderId="3109" applyNumberFormat="0" applyAlignment="0" applyProtection="0">
      <alignment vertical="center"/>
    </xf>
    <xf numFmtId="0" fontId="149" fillId="41" borderId="3109" applyNumberFormat="0" applyAlignment="0" applyProtection="0"/>
    <xf numFmtId="0" fontId="62" fillId="63" borderId="3109" applyNumberFormat="0" applyAlignment="0" applyProtection="0"/>
    <xf numFmtId="0" fontId="256" fillId="63" borderId="3109" applyNumberFormat="0" applyAlignment="0" applyProtection="0">
      <alignment vertical="center"/>
    </xf>
    <xf numFmtId="0" fontId="149" fillId="41" borderId="3109" applyNumberFormat="0" applyAlignment="0" applyProtection="0"/>
    <xf numFmtId="10" fontId="41" fillId="35" borderId="3106" applyNumberFormat="0" applyBorder="0" applyAlignment="0" applyProtection="0"/>
    <xf numFmtId="10" fontId="41" fillId="35" borderId="3106" applyNumberFormat="0" applyBorder="0" applyAlignment="0" applyProtection="0"/>
    <xf numFmtId="37" fontId="172" fillId="105" borderId="3087">
      <alignment horizontal="center" vertical="center" wrapText="1"/>
    </xf>
    <xf numFmtId="37" fontId="172" fillId="105" borderId="3108">
      <alignment horizontal="center" vertical="center" wrapText="1"/>
    </xf>
    <xf numFmtId="0" fontId="42" fillId="0" borderId="3086">
      <alignment horizontal="left" vertical="center"/>
    </xf>
    <xf numFmtId="0" fontId="44" fillId="0" borderId="3086">
      <alignment horizontal="left" vertical="center"/>
    </xf>
    <xf numFmtId="0" fontId="140" fillId="54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54" fillId="73" borderId="3088" applyNumberFormat="0" applyAlignment="0" applyProtection="0"/>
    <xf numFmtId="0" fontId="140" fillId="54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54" fillId="73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42" fillId="0" borderId="3086">
      <alignment horizontal="left" vertical="center"/>
    </xf>
    <xf numFmtId="0" fontId="44" fillId="0" borderId="3086">
      <alignment horizontal="left" vertical="center"/>
    </xf>
    <xf numFmtId="0" fontId="42" fillId="0" borderId="3107">
      <alignment horizontal="left" vertical="center"/>
    </xf>
    <xf numFmtId="0" fontId="44" fillId="0" borderId="3107">
      <alignment horizontal="left" vertical="center"/>
    </xf>
    <xf numFmtId="0" fontId="36" fillId="0" borderId="3085" applyNumberFormat="0" applyFill="0" applyBorder="0" applyAlignment="0" applyProtection="0"/>
    <xf numFmtId="0" fontId="36" fillId="0" borderId="3096" applyNumberFormat="0" applyFill="0" applyBorder="0" applyAlignment="0" applyProtection="0"/>
    <xf numFmtId="0" fontId="36" fillId="0" borderId="3085" applyNumberFormat="0" applyFill="0" applyBorder="0" applyAlignment="0" applyProtection="0"/>
    <xf numFmtId="0" fontId="44" fillId="0" borderId="3097">
      <alignment horizontal="left" vertical="center"/>
    </xf>
    <xf numFmtId="0" fontId="42" fillId="0" borderId="3097">
      <alignment horizontal="left" vertical="center"/>
    </xf>
    <xf numFmtId="0" fontId="42" fillId="0" borderId="3086">
      <alignment horizontal="left" vertical="center"/>
    </xf>
    <xf numFmtId="0" fontId="44" fillId="0" borderId="3086">
      <alignment horizontal="left" vertical="center"/>
    </xf>
    <xf numFmtId="0" fontId="42" fillId="0" borderId="3086">
      <alignment horizontal="left" vertical="center"/>
    </xf>
    <xf numFmtId="10" fontId="41" fillId="35" borderId="3096" applyNumberFormat="0" applyBorder="0" applyAlignment="0" applyProtection="0"/>
    <xf numFmtId="10" fontId="30" fillId="35" borderId="3096" applyNumberFormat="0" applyBorder="0" applyAlignment="0" applyProtection="0"/>
    <xf numFmtId="0" fontId="256" fillId="63" borderId="3099" applyNumberFormat="0" applyAlignment="0" applyProtection="0">
      <alignment vertical="center"/>
    </xf>
    <xf numFmtId="0" fontId="149" fillId="41" borderId="3099" applyNumberFormat="0" applyAlignment="0" applyProtection="0"/>
    <xf numFmtId="0" fontId="256" fillId="63" borderId="3099" applyNumberFormat="0" applyAlignment="0" applyProtection="0">
      <alignment vertical="center"/>
    </xf>
    <xf numFmtId="0" fontId="62" fillId="63" borderId="3099" applyNumberFormat="0" applyAlignment="0" applyProtection="0"/>
    <xf numFmtId="0" fontId="149" fillId="41" borderId="3099" applyNumberFormat="0" applyAlignment="0" applyProtection="0"/>
    <xf numFmtId="0" fontId="149" fillId="41" borderId="3099" applyNumberFormat="0" applyAlignment="0" applyProtection="0"/>
    <xf numFmtId="0" fontId="149" fillId="41" borderId="3099" applyNumberFormat="0" applyAlignment="0" applyProtection="0"/>
    <xf numFmtId="0" fontId="149" fillId="41" borderId="3099" applyNumberFormat="0" applyAlignment="0" applyProtection="0"/>
    <xf numFmtId="37" fontId="172" fillId="105" borderId="3087">
      <alignment horizontal="center" vertical="center" wrapText="1"/>
    </xf>
    <xf numFmtId="0" fontId="262" fillId="107" borderId="3100">
      <alignment textRotation="90"/>
    </xf>
    <xf numFmtId="10" fontId="41" fillId="35" borderId="3085" applyNumberFormat="0" applyBorder="0" applyAlignment="0" applyProtection="0"/>
    <xf numFmtId="10" fontId="41" fillId="35" borderId="3085" applyNumberFormat="0" applyBorder="0" applyAlignment="0" applyProtection="0"/>
    <xf numFmtId="10" fontId="30" fillId="35" borderId="3085" applyNumberFormat="0" applyBorder="0" applyAlignment="0" applyProtection="0"/>
    <xf numFmtId="0" fontId="149" fillId="41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62" fillId="63" borderId="3088" applyNumberFormat="0" applyAlignment="0" applyProtection="0"/>
    <xf numFmtId="0" fontId="149" fillId="41" borderId="3088" applyNumberFormat="0" applyAlignment="0" applyProtection="0"/>
    <xf numFmtId="37" fontId="172" fillId="105" borderId="3087">
      <alignment horizontal="center" vertical="center" wrapText="1"/>
    </xf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10" fontId="41" fillId="35" borderId="3085" applyNumberFormat="0" applyBorder="0" applyAlignment="0" applyProtection="0"/>
    <xf numFmtId="10" fontId="41" fillId="35" borderId="3085" applyNumberFormat="0" applyBorder="0" applyAlignment="0" applyProtection="0"/>
    <xf numFmtId="10" fontId="30" fillId="35" borderId="3085" applyNumberFormat="0" applyBorder="0" applyAlignment="0" applyProtection="0"/>
    <xf numFmtId="0" fontId="149" fillId="41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62" fillId="63" borderId="3088" applyNumberFormat="0" applyAlignment="0" applyProtection="0"/>
    <xf numFmtId="0" fontId="149" fillId="41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62" fillId="63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262" fillId="107" borderId="3089">
      <alignment textRotation="90"/>
    </xf>
    <xf numFmtId="0" fontId="262" fillId="107" borderId="3089">
      <alignment textRotation="90"/>
    </xf>
    <xf numFmtId="0" fontId="140" fillId="54" borderId="3109" applyNumberFormat="0" applyAlignment="0" applyProtection="0"/>
    <xf numFmtId="0" fontId="140" fillId="54" borderId="3109" applyNumberFormat="0" applyAlignment="0" applyProtection="0"/>
    <xf numFmtId="0" fontId="140" fillId="54" borderId="3109" applyNumberFormat="0" applyAlignment="0" applyProtection="0"/>
    <xf numFmtId="0" fontId="140" fillId="54" borderId="3109" applyNumberFormat="0" applyAlignment="0" applyProtection="0"/>
    <xf numFmtId="0" fontId="140" fillId="54" borderId="3109" applyNumberFormat="0" applyAlignment="0" applyProtection="0"/>
    <xf numFmtId="0" fontId="140" fillId="54" borderId="3109" applyNumberFormat="0" applyAlignment="0" applyProtection="0"/>
    <xf numFmtId="0" fontId="54" fillId="73" borderId="3109" applyNumberFormat="0" applyAlignment="0" applyProtection="0"/>
    <xf numFmtId="0" fontId="210" fillId="73" borderId="3109" applyNumberFormat="0" applyAlignment="0" applyProtection="0">
      <alignment vertical="center"/>
    </xf>
    <xf numFmtId="0" fontId="140" fillId="54" borderId="3109" applyNumberFormat="0" applyAlignment="0" applyProtection="0"/>
    <xf numFmtId="0" fontId="36" fillId="0" borderId="3085" applyNumberFormat="0" applyFill="0" applyBorder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140" fillId="54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140" fillId="54" borderId="3088" applyNumberFormat="0" applyAlignment="0" applyProtection="0"/>
    <xf numFmtId="0" fontId="54" fillId="73" borderId="3088" applyNumberFormat="0" applyAlignment="0" applyProtection="0"/>
    <xf numFmtId="0" fontId="210" fillId="73" borderId="3088" applyNumberFormat="0" applyAlignment="0" applyProtection="0">
      <alignment vertical="center"/>
    </xf>
    <xf numFmtId="0" fontId="140" fillId="54" borderId="3088" applyNumberFormat="0" applyAlignment="0" applyProtection="0"/>
    <xf numFmtId="0" fontId="44" fillId="0" borderId="3086">
      <alignment horizontal="left" vertical="center"/>
    </xf>
    <xf numFmtId="0" fontId="42" fillId="0" borderId="3086">
      <alignment horizontal="left" vertical="center"/>
    </xf>
    <xf numFmtId="37" fontId="172" fillId="105" borderId="3087">
      <alignment horizontal="center" vertical="center" wrapText="1"/>
    </xf>
    <xf numFmtId="10" fontId="41" fillId="35" borderId="3085" applyNumberFormat="0" applyBorder="0" applyAlignment="0" applyProtection="0"/>
    <xf numFmtId="10" fontId="41" fillId="35" borderId="3085" applyNumberFormat="0" applyBorder="0" applyAlignment="0" applyProtection="0"/>
    <xf numFmtId="10" fontId="30" fillId="35" borderId="3085" applyNumberFormat="0" applyBorder="0" applyAlignment="0" applyProtection="0"/>
    <xf numFmtId="0" fontId="149" fillId="41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62" fillId="63" borderId="3088" applyNumberFormat="0" applyAlignment="0" applyProtection="0"/>
    <xf numFmtId="0" fontId="149" fillId="41" borderId="3088" applyNumberFormat="0" applyAlignment="0" applyProtection="0"/>
    <xf numFmtId="0" fontId="256" fillId="63" borderId="3088" applyNumberFormat="0" applyAlignment="0" applyProtection="0">
      <alignment vertical="center"/>
    </xf>
    <xf numFmtId="0" fontId="62" fillId="63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149" fillId="41" borderId="3088" applyNumberFormat="0" applyAlignment="0" applyProtection="0"/>
    <xf numFmtId="0" fontId="262" fillId="107" borderId="3089">
      <alignment textRotation="90"/>
    </xf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9" fillId="56" borderId="3101" applyNumberForma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201" fillId="79" borderId="3101" applyNumberFormat="0" applyFont="0" applyAlignment="0" applyProtection="0">
      <alignment vertical="center"/>
    </xf>
    <xf numFmtId="0" fontId="201" fillId="79" borderId="3101" applyNumberFormat="0" applyFont="0" applyAlignment="0" applyProtection="0">
      <alignment vertical="center"/>
    </xf>
    <xf numFmtId="0" fontId="9" fillId="56" borderId="3101" applyNumberFormat="0" applyAlignment="0" applyProtection="0"/>
    <xf numFmtId="0" fontId="50" fillId="79" borderId="3101" applyNumberFormat="0" applyFont="0" applyAlignment="0" applyProtection="0"/>
    <xf numFmtId="0" fontId="9" fillId="56" borderId="3101" applyNumberFormat="0" applyAlignment="0" applyProtection="0"/>
    <xf numFmtId="0" fontId="50" fillId="79" borderId="3101" applyNumberFormat="0" applyFont="0" applyAlignment="0" applyProtection="0"/>
    <xf numFmtId="0" fontId="9" fillId="56" borderId="3101" applyNumberFormat="0" applyAlignment="0" applyProtection="0"/>
    <xf numFmtId="0" fontId="9" fillId="56" borderId="3101" applyNumberFormat="0" applyAlignment="0" applyProtection="0"/>
    <xf numFmtId="0" fontId="50" fillId="79" borderId="3101" applyNumberFormat="0" applyFont="0" applyAlignment="0" applyProtection="0"/>
    <xf numFmtId="0" fontId="9" fillId="56" borderId="3101" applyNumberFormat="0" applyAlignment="0" applyProtection="0"/>
    <xf numFmtId="0" fontId="50" fillId="79" borderId="3101" applyNumberFormat="0" applyFont="0" applyAlignment="0" applyProtection="0"/>
    <xf numFmtId="0" fontId="9" fillId="56" borderId="3101" applyNumberFormat="0" applyAlignment="0" applyProtection="0"/>
    <xf numFmtId="0" fontId="50" fillId="79" borderId="3101" applyNumberFormat="0" applyFont="0" applyAlignment="0" applyProtection="0"/>
    <xf numFmtId="0" fontId="9" fillId="56" borderId="3101" applyNumberFormat="0" applyAlignment="0" applyProtection="0"/>
    <xf numFmtId="0" fontId="156" fillId="54" borderId="3102" applyNumberFormat="0" applyAlignment="0" applyProtection="0"/>
    <xf numFmtId="0" fontId="66" fillId="73" borderId="3102" applyNumberFormat="0" applyAlignment="0" applyProtection="0"/>
    <xf numFmtId="0" fontId="156" fillId="54" borderId="3102" applyNumberFormat="0" applyAlignment="0" applyProtection="0"/>
    <xf numFmtId="0" fontId="270" fillId="73" borderId="3102" applyNumberFormat="0" applyAlignment="0" applyProtection="0">
      <alignment vertical="center"/>
    </xf>
    <xf numFmtId="0" fontId="66" fillId="73" borderId="3102" applyNumberFormat="0" applyAlignment="0" applyProtection="0"/>
    <xf numFmtId="0" fontId="156" fillId="54" borderId="3102" applyNumberFormat="0" applyAlignment="0" applyProtection="0"/>
    <xf numFmtId="0" fontId="156" fillId="54" borderId="3102" applyNumberFormat="0" applyAlignment="0" applyProtection="0"/>
    <xf numFmtId="0" fontId="156" fillId="54" borderId="3102" applyNumberFormat="0" applyAlignment="0" applyProtection="0"/>
    <xf numFmtId="0" fontId="156" fillId="54" borderId="3102" applyNumberFormat="0" applyAlignment="0" applyProtection="0"/>
    <xf numFmtId="0" fontId="156" fillId="54" borderId="3102" applyNumberFormat="0" applyAlignment="0" applyProtection="0"/>
    <xf numFmtId="0" fontId="156" fillId="54" borderId="3102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201" fillId="79" borderId="3090" applyNumberFormat="0" applyFont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66" fillId="73" borderId="3091" applyNumberFormat="0" applyAlignment="0" applyProtection="0"/>
    <xf numFmtId="0" fontId="156" fillId="54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66" fillId="73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201" fillId="79" borderId="3090" applyNumberFormat="0" applyFont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156" fillId="54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66" fillId="73" borderId="3091" applyNumberFormat="0" applyAlignment="0" applyProtection="0"/>
    <xf numFmtId="0" fontId="156" fillId="54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66" fillId="73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72" fillId="0" borderId="3104"/>
    <xf numFmtId="3" fontId="27" fillId="0" borderId="3096" applyNumberFormat="0" applyFont="0" applyFill="0" applyAlignment="0" applyProtection="0">
      <alignment vertical="center"/>
    </xf>
    <xf numFmtId="3" fontId="27" fillId="0" borderId="3096" applyNumberFormat="0" applyFont="0" applyFill="0" applyAlignment="0" applyProtection="0">
      <alignment vertical="center"/>
    </xf>
    <xf numFmtId="3" fontId="276" fillId="109" borderId="3092"/>
    <xf numFmtId="0" fontId="172" fillId="0" borderId="3093"/>
    <xf numFmtId="0" fontId="158" fillId="0" borderId="3105" applyNumberFormat="0" applyFill="0" applyAlignment="0" applyProtection="0"/>
    <xf numFmtId="0" fontId="290" fillId="0" borderId="3105" applyNumberFormat="0" applyFill="0" applyAlignment="0" applyProtection="0">
      <alignment vertical="center"/>
    </xf>
    <xf numFmtId="0" fontId="68" fillId="0" borderId="3105" applyNumberFormat="0" applyFill="0" applyAlignment="0" applyProtection="0"/>
    <xf numFmtId="0" fontId="158" fillId="0" borderId="3105" applyNumberFormat="0" applyFill="0" applyAlignment="0" applyProtection="0"/>
    <xf numFmtId="3" fontId="27" fillId="0" borderId="3085" applyNumberFormat="0" applyFont="0" applyFill="0" applyAlignment="0" applyProtection="0">
      <alignment vertical="center"/>
    </xf>
    <xf numFmtId="3" fontId="27" fillId="0" borderId="3085" applyNumberFormat="0" applyFont="0" applyFill="0" applyAlignment="0" applyProtection="0">
      <alignment vertical="center"/>
    </xf>
    <xf numFmtId="0" fontId="290" fillId="0" borderId="3105" applyNumberFormat="0" applyFill="0" applyAlignment="0" applyProtection="0">
      <alignment vertical="center"/>
    </xf>
    <xf numFmtId="0" fontId="68" fillId="0" borderId="3105" applyNumberFormat="0" applyFill="0" applyAlignment="0" applyProtection="0"/>
    <xf numFmtId="0" fontId="158" fillId="0" borderId="3105" applyNumberFormat="0" applyFill="0" applyAlignment="0" applyProtection="0"/>
    <xf numFmtId="3" fontId="276" fillId="109" borderId="3092"/>
    <xf numFmtId="10" fontId="30" fillId="35" borderId="3106" applyNumberFormat="0" applyBorder="0" applyAlignment="0" applyProtection="0"/>
    <xf numFmtId="3" fontId="27" fillId="0" borderId="3085" applyNumberFormat="0" applyFont="0" applyFill="0" applyAlignment="0" applyProtection="0">
      <alignment vertical="center"/>
    </xf>
    <xf numFmtId="3" fontId="27" fillId="0" borderId="3085" applyNumberFormat="0" applyFont="0" applyFill="0" applyAlignment="0" applyProtection="0">
      <alignment vertical="center"/>
    </xf>
    <xf numFmtId="0" fontId="66" fillId="73" borderId="3091" applyNumberFormat="0" applyAlignment="0" applyProtection="0"/>
    <xf numFmtId="0" fontId="140" fillId="54" borderId="3099" applyNumberFormat="0" applyAlignment="0" applyProtection="0"/>
    <xf numFmtId="0" fontId="156" fillId="54" borderId="3091" applyNumberFormat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270" fillId="73" borderId="3091" applyNumberFormat="0" applyAlignment="0" applyProtection="0">
      <alignment vertical="center"/>
    </xf>
    <xf numFmtId="0" fontId="210" fillId="73" borderId="3088" applyNumberFormat="0" applyAlignment="0" applyProtection="0">
      <alignment vertical="center"/>
    </xf>
    <xf numFmtId="0" fontId="256" fillId="63" borderId="3088" applyNumberFormat="0" applyAlignment="0" applyProtection="0">
      <alignment vertical="center"/>
    </xf>
    <xf numFmtId="0" fontId="156" fillId="54" borderId="3112" applyNumberFormat="0" applyAlignment="0" applyProtection="0"/>
    <xf numFmtId="0" fontId="201" fillId="79" borderId="3090" applyNumberFormat="0" applyFont="0" applyAlignment="0" applyProtection="0">
      <alignment vertical="center"/>
    </xf>
    <xf numFmtId="0" fontId="156" fillId="54" borderId="3091" applyNumberFormat="0" applyAlignment="0" applyProtection="0"/>
    <xf numFmtId="3" fontId="276" fillId="109" borderId="3113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50" fillId="79" borderId="3090" applyNumberFormat="0" applyFont="0" applyAlignment="0" applyProtection="0"/>
    <xf numFmtId="0" fontId="201" fillId="79" borderId="3090" applyNumberFormat="0" applyFont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9" fillId="56" borderId="3090" applyNumberFormat="0" applyAlignment="0" applyProtection="0"/>
    <xf numFmtId="0" fontId="50" fillId="79" borderId="3090" applyNumberFormat="0" applyFont="0" applyAlignment="0" applyProtection="0"/>
    <xf numFmtId="0" fontId="156" fillId="54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66" fillId="73" borderId="3091" applyNumberFormat="0" applyAlignment="0" applyProtection="0"/>
    <xf numFmtId="0" fontId="156" fillId="54" borderId="3091" applyNumberFormat="0" applyAlignment="0" applyProtection="0"/>
    <xf numFmtId="0" fontId="270" fillId="73" borderId="3091" applyNumberFormat="0" applyAlignment="0" applyProtection="0">
      <alignment vertical="center"/>
    </xf>
    <xf numFmtId="0" fontId="66" fillId="73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36" fillId="0" borderId="3085" applyNumberFormat="0" applyFill="0" applyBorder="0" applyAlignment="0" applyProtection="0"/>
    <xf numFmtId="0" fontId="50" fillId="79" borderId="3090" applyNumberFormat="0" applyFont="0" applyAlignment="0" applyProtection="0"/>
    <xf numFmtId="0" fontId="156" fillId="54" borderId="3091" applyNumberFormat="0" applyAlignment="0" applyProtection="0"/>
    <xf numFmtId="0" fontId="156" fillId="54" borderId="3091" applyNumberFormat="0" applyAlignment="0" applyProtection="0"/>
    <xf numFmtId="0" fontId="156" fillId="54" borderId="3112" applyNumberFormat="0" applyAlignment="0" applyProtection="0"/>
    <xf numFmtId="0" fontId="54" fillId="73" borderId="3088" applyNumberFormat="0" applyAlignment="0" applyProtection="0"/>
    <xf numFmtId="0" fontId="256" fillId="63" borderId="3088" applyNumberFormat="0" applyAlignment="0" applyProtection="0">
      <alignment vertical="center"/>
    </xf>
    <xf numFmtId="10" fontId="41" fillId="35" borderId="309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092"/>
    <xf numFmtId="0" fontId="172" fillId="0" borderId="3093"/>
    <xf numFmtId="3" fontId="27" fillId="0" borderId="3085" applyNumberFormat="0" applyFont="0" applyFill="0" applyAlignment="0" applyProtection="0">
      <alignment vertical="center"/>
    </xf>
    <xf numFmtId="3" fontId="27" fillId="0" borderId="3085" applyNumberFormat="0" applyFont="0" applyFill="0" applyAlignment="0" applyProtection="0">
      <alignment vertical="center"/>
    </xf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44" fillId="0" borderId="3206">
      <alignment horizontal="left" vertical="center"/>
    </xf>
    <xf numFmtId="0" fontId="270" fillId="73" borderId="3102" applyNumberFormat="0" applyAlignment="0" applyProtection="0">
      <alignment vertical="center"/>
    </xf>
    <xf numFmtId="0" fontId="50" fillId="79" borderId="3090" applyNumberFormat="0" applyFont="0" applyAlignment="0" applyProtection="0"/>
    <xf numFmtId="0" fontId="270" fillId="73" borderId="3091" applyNumberFormat="0" applyAlignment="0" applyProtection="0">
      <alignment vertical="center"/>
    </xf>
    <xf numFmtId="0" fontId="210" fillId="73" borderId="3088" applyNumberFormat="0" applyAlignment="0" applyProtection="0">
      <alignment vertical="center"/>
    </xf>
    <xf numFmtId="0" fontId="50" fillId="79" borderId="3101" applyNumberFormat="0" applyFont="0" applyAlignment="0" applyProtection="0"/>
    <xf numFmtId="0" fontId="50" fillId="79" borderId="3101" applyNumberFormat="0" applyFont="0" applyAlignment="0" applyProtection="0"/>
    <xf numFmtId="0" fontId="256" fillId="63" borderId="3088" applyNumberFormat="0" applyAlignment="0" applyProtection="0">
      <alignment vertical="center"/>
    </xf>
    <xf numFmtId="0" fontId="290" fillId="0" borderId="3094" applyNumberFormat="0" applyFill="0" applyAlignment="0" applyProtection="0">
      <alignment vertical="center"/>
    </xf>
    <xf numFmtId="0" fontId="50" fillId="79" borderId="3090" applyNumberFormat="0" applyFont="0" applyAlignment="0" applyProtection="0"/>
    <xf numFmtId="0" fontId="201" fillId="79" borderId="3090" applyNumberFormat="0" applyFont="0" applyAlignment="0" applyProtection="0">
      <alignment vertical="center"/>
    </xf>
    <xf numFmtId="0" fontId="149" fillId="41" borderId="3088" applyNumberFormat="0" applyAlignment="0" applyProtection="0"/>
    <xf numFmtId="0" fontId="156" fillId="54" borderId="3091" applyNumberFormat="0" applyAlignment="0" applyProtection="0"/>
    <xf numFmtId="0" fontId="172" fillId="0" borderId="3114"/>
    <xf numFmtId="3" fontId="27" fillId="0" borderId="3106" applyNumberFormat="0" applyFont="0" applyFill="0" applyAlignment="0" applyProtection="0">
      <alignment vertical="center"/>
    </xf>
    <xf numFmtId="3" fontId="27" fillId="0" borderId="3106" applyNumberFormat="0" applyFont="0" applyFill="0" applyAlignment="0" applyProtection="0">
      <alignment vertical="center"/>
    </xf>
    <xf numFmtId="3" fontId="276" fillId="109" borderId="3092"/>
    <xf numFmtId="0" fontId="172" fillId="0" borderId="3093"/>
    <xf numFmtId="3" fontId="27" fillId="0" borderId="3085" applyNumberFormat="0" applyFont="0" applyFill="0" applyAlignment="0" applyProtection="0">
      <alignment vertical="center"/>
    </xf>
    <xf numFmtId="3" fontId="27" fillId="0" borderId="3085" applyNumberFormat="0" applyFont="0" applyFill="0" applyAlignment="0" applyProtection="0">
      <alignment vertical="center"/>
    </xf>
    <xf numFmtId="3" fontId="276" fillId="109" borderId="3092"/>
    <xf numFmtId="0" fontId="172" fillId="0" borderId="3093"/>
    <xf numFmtId="3" fontId="27" fillId="0" borderId="3085" applyNumberFormat="0" applyFont="0" applyFill="0" applyAlignment="0" applyProtection="0">
      <alignment vertical="center"/>
    </xf>
    <xf numFmtId="3" fontId="27" fillId="0" borderId="3085" applyNumberFormat="0" applyFont="0" applyFill="0" applyAlignment="0" applyProtection="0">
      <alignment vertical="center"/>
    </xf>
    <xf numFmtId="0" fontId="50" fillId="79" borderId="3101" applyNumberFormat="0" applyFont="0" applyAlignment="0" applyProtection="0"/>
    <xf numFmtId="0" fontId="54" fillId="73" borderId="3099" applyNumberFormat="0" applyAlignment="0" applyProtection="0"/>
    <xf numFmtId="0" fontId="156" fillId="54" borderId="3091" applyNumberFormat="0" applyAlignment="0" applyProtection="0"/>
    <xf numFmtId="0" fontId="149" fillId="41" borderId="3109" applyNumberFormat="0" applyAlignment="0" applyProtection="0"/>
    <xf numFmtId="3" fontId="276" fillId="109" borderId="3103"/>
    <xf numFmtId="0" fontId="50" fillId="79" borderId="3090" applyNumberFormat="0" applyFont="0" applyAlignment="0" applyProtection="0"/>
    <xf numFmtId="0" fontId="54" fillId="73" borderId="3109" applyNumberFormat="0" applyAlignment="0" applyProtection="0"/>
    <xf numFmtId="0" fontId="36" fillId="0" borderId="3085" applyNumberFormat="0" applyFill="0" applyBorder="0" applyAlignment="0" applyProtection="0"/>
    <xf numFmtId="0" fontId="270" fillId="73" borderId="3091" applyNumberFormat="0" applyAlignment="0" applyProtection="0">
      <alignment vertical="center"/>
    </xf>
    <xf numFmtId="0" fontId="210" fillId="73" borderId="3109" applyNumberFormat="0" applyAlignment="0" applyProtection="0">
      <alignment vertical="center"/>
    </xf>
    <xf numFmtId="0" fontId="149" fillId="41" borderId="3099" applyNumberFormat="0" applyAlignment="0" applyProtection="0"/>
    <xf numFmtId="37" fontId="172" fillId="105" borderId="3098">
      <alignment horizontal="center" vertical="center" wrapText="1"/>
    </xf>
    <xf numFmtId="0" fontId="149" fillId="41" borderId="3099" applyNumberFormat="0" applyAlignment="0" applyProtection="0"/>
    <xf numFmtId="0" fontId="50" fillId="79" borderId="3101" applyNumberFormat="0" applyFont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270" fillId="73" borderId="3091" applyNumberFormat="0" applyAlignment="0" applyProtection="0">
      <alignment vertical="center"/>
    </xf>
    <xf numFmtId="0" fontId="210" fillId="73" borderId="3088" applyNumberFormat="0" applyAlignment="0" applyProtection="0">
      <alignment vertical="center"/>
    </xf>
    <xf numFmtId="0" fontId="62" fillId="63" borderId="3099" applyNumberFormat="0" applyAlignment="0" applyProtection="0"/>
    <xf numFmtId="0" fontId="256" fillId="63" borderId="3088" applyNumberFormat="0" applyAlignment="0" applyProtection="0">
      <alignment vertical="center"/>
    </xf>
    <xf numFmtId="0" fontId="290" fillId="0" borderId="3094" applyNumberFormat="0" applyFill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50" fillId="79" borderId="3111" applyNumberFormat="0" applyFont="0" applyAlignment="0" applyProtection="0"/>
    <xf numFmtId="0" fontId="140" fillId="54" borderId="3109" applyNumberFormat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36" fillId="0" borderId="3106" applyNumberFormat="0" applyFill="0" applyBorder="0" applyAlignment="0" applyProtection="0"/>
    <xf numFmtId="0" fontId="270" fillId="73" borderId="3091" applyNumberFormat="0" applyAlignment="0" applyProtection="0">
      <alignment vertical="center"/>
    </xf>
    <xf numFmtId="0" fontId="210" fillId="73" borderId="3088" applyNumberFormat="0" applyAlignment="0" applyProtection="0">
      <alignment vertical="center"/>
    </xf>
    <xf numFmtId="0" fontId="149" fillId="41" borderId="3109" applyNumberFormat="0" applyAlignment="0" applyProtection="0"/>
    <xf numFmtId="0" fontId="256" fillId="63" borderId="3088" applyNumberFormat="0" applyAlignment="0" applyProtection="0">
      <alignment vertical="center"/>
    </xf>
    <xf numFmtId="0" fontId="290" fillId="0" borderId="3094" applyNumberFormat="0" applyFill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290" fillId="0" borderId="3094" applyNumberFormat="0" applyFill="0" applyAlignment="0" applyProtection="0">
      <alignment vertical="center"/>
    </xf>
    <xf numFmtId="0" fontId="6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158" fillId="0" borderId="3094" applyNumberFormat="0" applyFill="0" applyAlignment="0" applyProtection="0"/>
    <xf numFmtId="0" fontId="270" fillId="73" borderId="3091" applyNumberFormat="0" applyAlignment="0" applyProtection="0">
      <alignment vertical="center"/>
    </xf>
    <xf numFmtId="0" fontId="290" fillId="0" borderId="3094" applyNumberFormat="0" applyFill="0" applyAlignment="0" applyProtection="0">
      <alignment vertical="center"/>
    </xf>
    <xf numFmtId="0" fontId="201" fillId="79" borderId="3090" applyNumberFormat="0" applyFont="0" applyAlignment="0" applyProtection="0">
      <alignment vertical="center"/>
    </xf>
    <xf numFmtId="0" fontId="158" fillId="0" borderId="3105" applyNumberFormat="0" applyFill="0" applyAlignment="0" applyProtection="0"/>
    <xf numFmtId="0" fontId="158" fillId="0" borderId="3105" applyNumberFormat="0" applyFill="0" applyAlignment="0" applyProtection="0"/>
    <xf numFmtId="0" fontId="158" fillId="0" borderId="3105" applyNumberFormat="0" applyFill="0" applyAlignment="0" applyProtection="0"/>
    <xf numFmtId="0" fontId="158" fillId="0" borderId="3105" applyNumberFormat="0" applyFill="0" applyAlignment="0" applyProtection="0"/>
    <xf numFmtId="0" fontId="270" fillId="73" borderId="3102" applyNumberFormat="0" applyAlignment="0" applyProtection="0">
      <alignment vertical="center"/>
    </xf>
    <xf numFmtId="0" fontId="210" fillId="73" borderId="3099" applyNumberFormat="0" applyAlignment="0" applyProtection="0">
      <alignment vertical="center"/>
    </xf>
    <xf numFmtId="0" fontId="256" fillId="63" borderId="3099" applyNumberFormat="0" applyAlignment="0" applyProtection="0">
      <alignment vertical="center"/>
    </xf>
    <xf numFmtId="0" fontId="290" fillId="0" borderId="3105" applyNumberFormat="0" applyFill="0" applyAlignment="0" applyProtection="0">
      <alignment vertical="center"/>
    </xf>
    <xf numFmtId="0" fontId="201" fillId="79" borderId="3101" applyNumberFormat="0" applyFont="0" applyAlignment="0" applyProtection="0">
      <alignment vertical="center"/>
    </xf>
    <xf numFmtId="0" fontId="158" fillId="0" borderId="3115" applyNumberFormat="0" applyFill="0" applyAlignment="0" applyProtection="0"/>
    <xf numFmtId="0" fontId="290" fillId="0" borderId="3115" applyNumberFormat="0" applyFill="0" applyAlignment="0" applyProtection="0">
      <alignment vertical="center"/>
    </xf>
    <xf numFmtId="0" fontId="68" fillId="0" borderId="3115" applyNumberFormat="0" applyFill="0" applyAlignment="0" applyProtection="0"/>
    <xf numFmtId="0" fontId="158" fillId="0" borderId="3115" applyNumberFormat="0" applyFill="0" applyAlignment="0" applyProtection="0"/>
    <xf numFmtId="0" fontId="290" fillId="0" borderId="3115" applyNumberFormat="0" applyFill="0" applyAlignment="0" applyProtection="0">
      <alignment vertical="center"/>
    </xf>
    <xf numFmtId="0" fontId="68" fillId="0" borderId="3115" applyNumberFormat="0" applyFill="0" applyAlignment="0" applyProtection="0"/>
    <xf numFmtId="0" fontId="158" fillId="0" borderId="3115" applyNumberFormat="0" applyFill="0" applyAlignment="0" applyProtection="0"/>
    <xf numFmtId="0" fontId="158" fillId="0" borderId="3115" applyNumberFormat="0" applyFill="0" applyAlignment="0" applyProtection="0"/>
    <xf numFmtId="0" fontId="158" fillId="0" borderId="3115" applyNumberFormat="0" applyFill="0" applyAlignment="0" applyProtection="0"/>
    <xf numFmtId="0" fontId="158" fillId="0" borderId="3115" applyNumberFormat="0" applyFill="0" applyAlignment="0" applyProtection="0"/>
    <xf numFmtId="0" fontId="158" fillId="0" borderId="3115" applyNumberFormat="0" applyFill="0" applyAlignment="0" applyProtection="0"/>
    <xf numFmtId="0" fontId="158" fillId="0" borderId="3115" applyNumberFormat="0" applyFill="0" applyAlignment="0" applyProtection="0"/>
    <xf numFmtId="0" fontId="270" fillId="73" borderId="3112" applyNumberFormat="0" applyAlignment="0" applyProtection="0">
      <alignment vertical="center"/>
    </xf>
    <xf numFmtId="0" fontId="210" fillId="73" borderId="3109" applyNumberFormat="0" applyAlignment="0" applyProtection="0">
      <alignment vertical="center"/>
    </xf>
    <xf numFmtId="0" fontId="256" fillId="63" borderId="3109" applyNumberFormat="0" applyAlignment="0" applyProtection="0">
      <alignment vertical="center"/>
    </xf>
    <xf numFmtId="0" fontId="290" fillId="0" borderId="3115" applyNumberFormat="0" applyFill="0" applyAlignment="0" applyProtection="0">
      <alignment vertical="center"/>
    </xf>
    <xf numFmtId="0" fontId="201" fillId="79" borderId="3111" applyNumberFormat="0" applyFont="0" applyAlignment="0" applyProtection="0">
      <alignment vertical="center"/>
    </xf>
    <xf numFmtId="0" fontId="158" fillId="0" borderId="3135" applyNumberFormat="0" applyFill="0" applyAlignment="0" applyProtection="0"/>
    <xf numFmtId="0" fontId="290" fillId="0" borderId="3135" applyNumberFormat="0" applyFill="0" applyAlignment="0" applyProtection="0">
      <alignment vertical="center"/>
    </xf>
    <xf numFmtId="0" fontId="50" fillId="79" borderId="3131" applyNumberFormat="0" applyFont="0" applyAlignment="0" applyProtection="0"/>
    <xf numFmtId="0" fontId="149" fillId="41" borderId="3168" applyNumberFormat="0" applyAlignment="0" applyProtection="0"/>
    <xf numFmtId="0" fontId="149" fillId="41" borderId="3129" applyNumberForma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9" fillId="56" borderId="3131" applyNumberFormat="0" applyAlignment="0" applyProtection="0"/>
    <xf numFmtId="0" fontId="158" fillId="0" borderId="3174" applyNumberFormat="0" applyFill="0" applyAlignment="0" applyProtection="0"/>
    <xf numFmtId="0" fontId="62" fillId="63" borderId="3149" applyNumberFormat="0" applyAlignment="0" applyProtection="0"/>
    <xf numFmtId="0" fontId="172" fillId="0" borderId="3134"/>
    <xf numFmtId="0" fontId="156" fillId="54" borderId="3142" applyNumberFormat="0" applyAlignment="0" applyProtection="0"/>
    <xf numFmtId="0" fontId="156" fillId="54" borderId="3142" applyNumberFormat="0" applyAlignment="0" applyProtection="0"/>
    <xf numFmtId="0" fontId="156" fillId="54" borderId="3142" applyNumberFormat="0" applyAlignment="0" applyProtection="0"/>
    <xf numFmtId="0" fontId="156" fillId="54" borderId="3142" applyNumberFormat="0" applyAlignment="0" applyProtection="0"/>
    <xf numFmtId="0" fontId="66" fillId="73" borderId="3142" applyNumberFormat="0" applyAlignment="0" applyProtection="0"/>
    <xf numFmtId="0" fontId="270" fillId="73" borderId="3142" applyNumberFormat="0" applyAlignment="0" applyProtection="0">
      <alignment vertical="center"/>
    </xf>
    <xf numFmtId="0" fontId="156" fillId="54" borderId="3142" applyNumberFormat="0" applyAlignment="0" applyProtection="0"/>
    <xf numFmtId="0" fontId="66" fillId="73" borderId="3142" applyNumberFormat="0" applyAlignment="0" applyProtection="0"/>
    <xf numFmtId="0" fontId="270" fillId="73" borderId="3142" applyNumberFormat="0" applyAlignment="0" applyProtection="0">
      <alignment vertical="center"/>
    </xf>
    <xf numFmtId="0" fontId="156" fillId="54" borderId="3142" applyNumberForma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201" fillId="79" borderId="3141" applyNumberFormat="0" applyFont="0" applyAlignment="0" applyProtection="0">
      <alignment vertical="center"/>
    </xf>
    <xf numFmtId="0" fontId="50" fillId="79" borderId="3141" applyNumberFormat="0" applyFont="0" applyAlignment="0" applyProtection="0"/>
    <xf numFmtId="0" fontId="201" fillId="79" borderId="3141" applyNumberFormat="0" applyFont="0" applyAlignment="0" applyProtection="0">
      <alignment vertical="center"/>
    </xf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9" fillId="56" borderId="3141" applyNumberForma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50" fillId="79" borderId="3141" applyNumberFormat="0" applyFont="0" applyAlignment="0" applyProtection="0"/>
    <xf numFmtId="0" fontId="156" fillId="54" borderId="3161" applyNumberFormat="0" applyAlignment="0" applyProtection="0"/>
    <xf numFmtId="0" fontId="156" fillId="54" borderId="3161" applyNumberFormat="0" applyAlignment="0" applyProtection="0"/>
    <xf numFmtId="0" fontId="156" fillId="54" borderId="3161" applyNumberFormat="0" applyAlignment="0" applyProtection="0"/>
    <xf numFmtId="0" fontId="156" fillId="54" borderId="3161" applyNumberFormat="0" applyAlignment="0" applyProtection="0"/>
    <xf numFmtId="0" fontId="66" fillId="73" borderId="3161" applyNumberFormat="0" applyAlignment="0" applyProtection="0"/>
    <xf numFmtId="0" fontId="270" fillId="73" borderId="3161" applyNumberFormat="0" applyAlignment="0" applyProtection="0">
      <alignment vertical="center"/>
    </xf>
    <xf numFmtId="0" fontId="270" fillId="73" borderId="3161" applyNumberFormat="0" applyAlignment="0" applyProtection="0">
      <alignment vertical="center"/>
    </xf>
    <xf numFmtId="0" fontId="156" fillId="54" borderId="3161" applyNumberForma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201" fillId="79" borderId="3160" applyNumberFormat="0" applyFont="0" applyAlignment="0" applyProtection="0">
      <alignment vertical="center"/>
    </xf>
    <xf numFmtId="0" fontId="201" fillId="79" borderId="3160" applyNumberFormat="0" applyFont="0" applyAlignment="0" applyProtection="0">
      <alignment vertical="center"/>
    </xf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9" fillId="56" borderId="3160" applyNumberForma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50" fillId="79" borderId="3160" applyNumberFormat="0" applyFon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66" fillId="73" borderId="3181" applyNumberFormat="0" applyAlignment="0" applyProtection="0"/>
    <xf numFmtId="0" fontId="270" fillId="73" borderId="3181" applyNumberFormat="0" applyAlignment="0" applyProtection="0">
      <alignment vertical="center"/>
    </xf>
    <xf numFmtId="0" fontId="156" fillId="54" borderId="3181" applyNumberFormat="0" applyAlignment="0" applyProtection="0"/>
    <xf numFmtId="0" fontId="66" fillId="73" borderId="3181" applyNumberFormat="0" applyAlignment="0" applyProtection="0"/>
    <xf numFmtId="0" fontId="270" fillId="73" borderId="3181" applyNumberFormat="0" applyAlignment="0" applyProtection="0">
      <alignment vertical="center"/>
    </xf>
    <xf numFmtId="0" fontId="156" fillId="54" borderId="3181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201" fillId="79" borderId="3180" applyNumberFormat="0" applyFont="0" applyAlignment="0" applyProtection="0">
      <alignment vertical="center"/>
    </xf>
    <xf numFmtId="0" fontId="201" fillId="79" borderId="3180" applyNumberFormat="0" applyFont="0" applyAlignment="0" applyProtection="0">
      <alignment vertical="center"/>
    </xf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140" fillId="54" borderId="3129" applyNumberFormat="0" applyAlignment="0" applyProtection="0"/>
    <xf numFmtId="0" fontId="210" fillId="73" borderId="3129" applyNumberFormat="0" applyAlignment="0" applyProtection="0">
      <alignment vertical="center"/>
    </xf>
    <xf numFmtId="0" fontId="54" fillId="73" borderId="3129" applyNumberFormat="0" applyAlignment="0" applyProtection="0"/>
    <xf numFmtId="0" fontId="140" fillId="54" borderId="3129" applyNumberFormat="0" applyAlignment="0" applyProtection="0"/>
    <xf numFmtId="0" fontId="210" fillId="73" borderId="3129" applyNumberFormat="0" applyAlignment="0" applyProtection="0">
      <alignment vertical="center"/>
    </xf>
    <xf numFmtId="0" fontId="54" fillId="73" borderId="3129" applyNumberFormat="0" applyAlignment="0" applyProtection="0"/>
    <xf numFmtId="0" fontId="140" fillId="54" borderId="3129" applyNumberFormat="0" applyAlignment="0" applyProtection="0"/>
    <xf numFmtId="0" fontId="140" fillId="54" borderId="3129" applyNumberFormat="0" applyAlignment="0" applyProtection="0"/>
    <xf numFmtId="0" fontId="140" fillId="54" borderId="3129" applyNumberFormat="0" applyAlignment="0" applyProtection="0"/>
    <xf numFmtId="0" fontId="140" fillId="54" borderId="3129" applyNumberFormat="0" applyAlignment="0" applyProtection="0"/>
    <xf numFmtId="0" fontId="140" fillId="54" borderId="3129" applyNumberFormat="0" applyAlignment="0" applyProtection="0"/>
    <xf numFmtId="0" fontId="140" fillId="54" borderId="3129" applyNumberFormat="0" applyAlignment="0" applyProtection="0"/>
    <xf numFmtId="0" fontId="140" fillId="54" borderId="3149" applyNumberFormat="0" applyAlignment="0" applyProtection="0"/>
    <xf numFmtId="0" fontId="210" fillId="73" borderId="3149" applyNumberFormat="0" applyAlignment="0" applyProtection="0">
      <alignment vertical="center"/>
    </xf>
    <xf numFmtId="0" fontId="54" fillId="73" borderId="3149" applyNumberFormat="0" applyAlignment="0" applyProtection="0"/>
    <xf numFmtId="0" fontId="140" fillId="54" borderId="3149" applyNumberFormat="0" applyAlignment="0" applyProtection="0"/>
    <xf numFmtId="0" fontId="210" fillId="73" borderId="3149" applyNumberFormat="0" applyAlignment="0" applyProtection="0">
      <alignment vertical="center"/>
    </xf>
    <xf numFmtId="0" fontId="140" fillId="54" borderId="3149" applyNumberFormat="0" applyAlignment="0" applyProtection="0"/>
    <xf numFmtId="0" fontId="140" fillId="54" borderId="3149" applyNumberFormat="0" applyAlignment="0" applyProtection="0"/>
    <xf numFmtId="0" fontId="140" fillId="54" borderId="3149" applyNumberFormat="0" applyAlignment="0" applyProtection="0"/>
    <xf numFmtId="0" fontId="140" fillId="54" borderId="3149" applyNumberFormat="0" applyAlignment="0" applyProtection="0"/>
    <xf numFmtId="0" fontId="140" fillId="54" borderId="3149" applyNumberFormat="0" applyAlignment="0" applyProtection="0"/>
    <xf numFmtId="0" fontId="140" fillId="54" borderId="3149" applyNumberFormat="0" applyAlignment="0" applyProtection="0"/>
    <xf numFmtId="0" fontId="140" fillId="54" borderId="3168" applyNumberFormat="0" applyAlignment="0" applyProtection="0"/>
    <xf numFmtId="0" fontId="210" fillId="73" borderId="3168" applyNumberFormat="0" applyAlignment="0" applyProtection="0">
      <alignment vertical="center"/>
    </xf>
    <xf numFmtId="0" fontId="140" fillId="54" borderId="3168" applyNumberFormat="0" applyAlignment="0" applyProtection="0"/>
    <xf numFmtId="0" fontId="210" fillId="73" borderId="3168" applyNumberFormat="0" applyAlignment="0" applyProtection="0">
      <alignment vertical="center"/>
    </xf>
    <xf numFmtId="0" fontId="54" fillId="73" borderId="3168" applyNumberFormat="0" applyAlignment="0" applyProtection="0"/>
    <xf numFmtId="0" fontId="140" fillId="54" borderId="3168" applyNumberFormat="0" applyAlignment="0" applyProtection="0"/>
    <xf numFmtId="0" fontId="140" fillId="54" borderId="3168" applyNumberFormat="0" applyAlignment="0" applyProtection="0"/>
    <xf numFmtId="0" fontId="140" fillId="54" borderId="3168" applyNumberFormat="0" applyAlignment="0" applyProtection="0"/>
    <xf numFmtId="0" fontId="140" fillId="54" borderId="3168" applyNumberFormat="0" applyAlignment="0" applyProtection="0"/>
    <xf numFmtId="0" fontId="262" fillId="107" borderId="3140">
      <alignment textRotation="90"/>
    </xf>
    <xf numFmtId="0" fontId="149" fillId="41" borderId="3139" applyNumberFormat="0" applyAlignment="0" applyProtection="0"/>
    <xf numFmtId="0" fontId="149" fillId="41" borderId="3139" applyNumberFormat="0" applyAlignment="0" applyProtection="0"/>
    <xf numFmtId="0" fontId="149" fillId="41" borderId="3139" applyNumberFormat="0" applyAlignment="0" applyProtection="0"/>
    <xf numFmtId="0" fontId="149" fillId="41" borderId="3139" applyNumberFormat="0" applyAlignment="0" applyProtection="0"/>
    <xf numFmtId="0" fontId="149" fillId="41" borderId="3139" applyNumberFormat="0" applyAlignment="0" applyProtection="0"/>
    <xf numFmtId="0" fontId="62" fillId="63" borderId="3139" applyNumberFormat="0" applyAlignment="0" applyProtection="0"/>
    <xf numFmtId="0" fontId="256" fillId="63" borderId="3139" applyNumberFormat="0" applyAlignment="0" applyProtection="0">
      <alignment vertical="center"/>
    </xf>
    <xf numFmtId="0" fontId="149" fillId="41" borderId="3139" applyNumberFormat="0" applyAlignment="0" applyProtection="0"/>
    <xf numFmtId="0" fontId="62" fillId="63" borderId="3139" applyNumberFormat="0" applyAlignment="0" applyProtection="0"/>
    <xf numFmtId="0" fontId="256" fillId="63" borderId="3139" applyNumberFormat="0" applyAlignment="0" applyProtection="0">
      <alignment vertical="center"/>
    </xf>
    <xf numFmtId="0" fontId="149" fillId="41" borderId="3139" applyNumberFormat="0" applyAlignment="0" applyProtection="0"/>
    <xf numFmtId="10" fontId="41" fillId="35" borderId="3136" applyNumberFormat="0" applyBorder="0" applyAlignment="0" applyProtection="0"/>
    <xf numFmtId="10" fontId="41" fillId="35" borderId="3136" applyNumberFormat="0" applyBorder="0" applyAlignment="0" applyProtection="0"/>
    <xf numFmtId="0" fontId="262" fillId="107" borderId="3159">
      <alignment textRotation="90"/>
    </xf>
    <xf numFmtId="0" fontId="262" fillId="107" borderId="3179">
      <alignment textRotation="90"/>
    </xf>
    <xf numFmtId="37" fontId="172" fillId="105" borderId="3138">
      <alignment horizontal="center" vertical="center" wrapText="1"/>
    </xf>
    <xf numFmtId="0" fontId="149" fillId="41" borderId="3178" applyNumberFormat="0" applyAlignment="0" applyProtection="0"/>
    <xf numFmtId="0" fontId="149" fillId="41" borderId="3178" applyNumberFormat="0" applyAlignment="0" applyProtection="0"/>
    <xf numFmtId="0" fontId="149" fillId="41" borderId="3178" applyNumberFormat="0" applyAlignment="0" applyProtection="0"/>
    <xf numFmtId="10" fontId="30" fillId="35" borderId="3156" applyNumberFormat="0" applyBorder="0" applyAlignment="0" applyProtection="0"/>
    <xf numFmtId="10" fontId="41" fillId="35" borderId="3156" applyNumberFormat="0" applyBorder="0" applyAlignment="0" applyProtection="0"/>
    <xf numFmtId="10" fontId="41" fillId="35" borderId="3156" applyNumberFormat="0" applyBorder="0" applyAlignment="0" applyProtection="0"/>
    <xf numFmtId="0" fontId="149" fillId="41" borderId="3178" applyNumberFormat="0" applyAlignment="0" applyProtection="0"/>
    <xf numFmtId="0" fontId="62" fillId="63" borderId="3178" applyNumberFormat="0" applyAlignment="0" applyProtection="0"/>
    <xf numFmtId="0" fontId="256" fillId="63" borderId="3178" applyNumberFormat="0" applyAlignment="0" applyProtection="0">
      <alignment vertical="center"/>
    </xf>
    <xf numFmtId="0" fontId="149" fillId="41" borderId="3178" applyNumberFormat="0" applyAlignment="0" applyProtection="0"/>
    <xf numFmtId="0" fontId="62" fillId="63" borderId="3178" applyNumberFormat="0" applyAlignment="0" applyProtection="0"/>
    <xf numFmtId="0" fontId="256" fillId="63" borderId="3178" applyNumberFormat="0" applyAlignment="0" applyProtection="0">
      <alignment vertical="center"/>
    </xf>
    <xf numFmtId="0" fontId="149" fillId="41" borderId="3178" applyNumberFormat="0" applyAlignment="0" applyProtection="0"/>
    <xf numFmtId="10" fontId="41" fillId="35" borderId="3175" applyNumberFormat="0" applyBorder="0" applyAlignment="0" applyProtection="0"/>
    <xf numFmtId="10" fontId="41" fillId="35" borderId="3175" applyNumberFormat="0" applyBorder="0" applyAlignment="0" applyProtection="0"/>
    <xf numFmtId="37" fontId="172" fillId="105" borderId="3158">
      <alignment horizontal="center" vertical="center" wrapText="1"/>
    </xf>
    <xf numFmtId="37" fontId="172" fillId="105" borderId="3177">
      <alignment horizontal="center" vertical="center" wrapText="1"/>
    </xf>
    <xf numFmtId="0" fontId="42" fillId="0" borderId="3137">
      <alignment horizontal="left" vertical="center"/>
    </xf>
    <xf numFmtId="0" fontId="44" fillId="0" borderId="3137">
      <alignment horizontal="left" vertical="center"/>
    </xf>
    <xf numFmtId="0" fontId="140" fillId="54" borderId="3119" applyNumberFormat="0" applyAlignment="0" applyProtection="0"/>
    <xf numFmtId="0" fontId="210" fillId="73" borderId="3119" applyNumberFormat="0" applyAlignment="0" applyProtection="0">
      <alignment vertical="center"/>
    </xf>
    <xf numFmtId="0" fontId="54" fillId="73" borderId="3119" applyNumberFormat="0" applyAlignment="0" applyProtection="0"/>
    <xf numFmtId="0" fontId="140" fillId="54" borderId="3119" applyNumberFormat="0" applyAlignment="0" applyProtection="0"/>
    <xf numFmtId="0" fontId="210" fillId="73" borderId="3119" applyNumberFormat="0" applyAlignment="0" applyProtection="0">
      <alignment vertical="center"/>
    </xf>
    <xf numFmtId="0" fontId="54" fillId="73" borderId="3119" applyNumberFormat="0" applyAlignment="0" applyProtection="0"/>
    <xf numFmtId="0" fontId="140" fillId="54" borderId="3119" applyNumberFormat="0" applyAlignment="0" applyProtection="0"/>
    <xf numFmtId="0" fontId="140" fillId="54" borderId="3119" applyNumberFormat="0" applyAlignment="0" applyProtection="0"/>
    <xf numFmtId="0" fontId="140" fillId="54" borderId="3119" applyNumberFormat="0" applyAlignment="0" applyProtection="0"/>
    <xf numFmtId="0" fontId="140" fillId="54" borderId="3119" applyNumberFormat="0" applyAlignment="0" applyProtection="0"/>
    <xf numFmtId="0" fontId="140" fillId="54" borderId="3119" applyNumberFormat="0" applyAlignment="0" applyProtection="0"/>
    <xf numFmtId="0" fontId="140" fillId="54" borderId="3119" applyNumberFormat="0" applyAlignment="0" applyProtection="0"/>
    <xf numFmtId="0" fontId="42" fillId="0" borderId="3157">
      <alignment horizontal="left" vertical="center"/>
    </xf>
    <xf numFmtId="0" fontId="44" fillId="0" borderId="3157">
      <alignment horizontal="left" vertical="center"/>
    </xf>
    <xf numFmtId="0" fontId="42" fillId="0" borderId="3176">
      <alignment horizontal="left" vertical="center"/>
    </xf>
    <xf numFmtId="0" fontId="44" fillId="0" borderId="3176">
      <alignment horizontal="left" vertical="center"/>
    </xf>
    <xf numFmtId="0" fontId="36" fillId="0" borderId="3136" applyNumberFormat="0" applyFill="0" applyBorder="0" applyAlignment="0" applyProtection="0"/>
    <xf numFmtId="0" fontId="36" fillId="0" borderId="3165" applyNumberFormat="0" applyFill="0" applyBorder="0" applyAlignment="0" applyProtection="0"/>
    <xf numFmtId="0" fontId="36" fillId="0" borderId="3126" applyNumberFormat="0" applyFill="0" applyBorder="0" applyAlignment="0" applyProtection="0"/>
    <xf numFmtId="0" fontId="44" fillId="0" borderId="3166">
      <alignment horizontal="left" vertical="center"/>
    </xf>
    <xf numFmtId="0" fontId="42" fillId="0" borderId="3166">
      <alignment horizontal="left" vertical="center"/>
    </xf>
    <xf numFmtId="0" fontId="42" fillId="0" borderId="3147">
      <alignment horizontal="left" vertical="center"/>
    </xf>
    <xf numFmtId="0" fontId="44" fillId="0" borderId="3127">
      <alignment horizontal="left" vertical="center"/>
    </xf>
    <xf numFmtId="0" fontId="42" fillId="0" borderId="3127">
      <alignment horizontal="left" vertical="center"/>
    </xf>
    <xf numFmtId="10" fontId="41" fillId="35" borderId="3165" applyNumberFormat="0" applyBorder="0" applyAlignment="0" applyProtection="0"/>
    <xf numFmtId="10" fontId="30" fillId="35" borderId="3165" applyNumberFormat="0" applyBorder="0" applyAlignment="0" applyProtection="0"/>
    <xf numFmtId="0" fontId="256" fillId="63" borderId="3168" applyNumberFormat="0" applyAlignment="0" applyProtection="0">
      <alignment vertical="center"/>
    </xf>
    <xf numFmtId="0" fontId="149" fillId="41" borderId="3168" applyNumberFormat="0" applyAlignment="0" applyProtection="0"/>
    <xf numFmtId="0" fontId="256" fillId="63" borderId="3168" applyNumberFormat="0" applyAlignment="0" applyProtection="0">
      <alignment vertical="center"/>
    </xf>
    <xf numFmtId="0" fontId="62" fillId="63" borderId="3168" applyNumberFormat="0" applyAlignment="0" applyProtection="0"/>
    <xf numFmtId="0" fontId="149" fillId="41" borderId="3168" applyNumberFormat="0" applyAlignment="0" applyProtection="0"/>
    <xf numFmtId="0" fontId="149" fillId="41" borderId="3168" applyNumberFormat="0" applyAlignment="0" applyProtection="0"/>
    <xf numFmtId="0" fontId="149" fillId="41" borderId="3168" applyNumberFormat="0" applyAlignment="0" applyProtection="0"/>
    <xf numFmtId="0" fontId="149" fillId="41" borderId="3168" applyNumberFormat="0" applyAlignment="0" applyProtection="0"/>
    <xf numFmtId="37" fontId="172" fillId="105" borderId="3148">
      <alignment horizontal="center" vertical="center" wrapText="1"/>
    </xf>
    <xf numFmtId="0" fontId="262" fillId="107" borderId="3169">
      <alignment textRotation="90"/>
    </xf>
    <xf numFmtId="10" fontId="41" fillId="35" borderId="3146" applyNumberFormat="0" applyBorder="0" applyAlignment="0" applyProtection="0"/>
    <xf numFmtId="10" fontId="41" fillId="35" borderId="3146" applyNumberFormat="0" applyBorder="0" applyAlignment="0" applyProtection="0"/>
    <xf numFmtId="10" fontId="30" fillId="35" borderId="3146" applyNumberFormat="0" applyBorder="0" applyAlignment="0" applyProtection="0"/>
    <xf numFmtId="0" fontId="149" fillId="41" borderId="3149" applyNumberFormat="0" applyAlignment="0" applyProtection="0"/>
    <xf numFmtId="0" fontId="256" fillId="63" borderId="3149" applyNumberFormat="0" applyAlignment="0" applyProtection="0">
      <alignment vertical="center"/>
    </xf>
    <xf numFmtId="0" fontId="62" fillId="63" borderId="3149" applyNumberFormat="0" applyAlignment="0" applyProtection="0"/>
    <xf numFmtId="0" fontId="149" fillId="41" borderId="3149" applyNumberFormat="0" applyAlignment="0" applyProtection="0"/>
    <xf numFmtId="37" fontId="172" fillId="105" borderId="3128">
      <alignment horizontal="center" vertical="center" wrapText="1"/>
    </xf>
    <xf numFmtId="0" fontId="149" fillId="41" borderId="3149" applyNumberFormat="0" applyAlignment="0" applyProtection="0"/>
    <xf numFmtId="0" fontId="149" fillId="41" borderId="3149" applyNumberFormat="0" applyAlignment="0" applyProtection="0"/>
    <xf numFmtId="0" fontId="149" fillId="41" borderId="3149" applyNumberFormat="0" applyAlignment="0" applyProtection="0"/>
    <xf numFmtId="0" fontId="149" fillId="41" borderId="3149" applyNumberFormat="0" applyAlignment="0" applyProtection="0"/>
    <xf numFmtId="0" fontId="149" fillId="41" borderId="3149" applyNumberFormat="0" applyAlignment="0" applyProtection="0"/>
    <xf numFmtId="10" fontId="41" fillId="35" borderId="3126" applyNumberFormat="0" applyBorder="0" applyAlignment="0" applyProtection="0"/>
    <xf numFmtId="10" fontId="41" fillId="35" borderId="3126" applyNumberFormat="0" applyBorder="0" applyAlignment="0" applyProtection="0"/>
    <xf numFmtId="10" fontId="30" fillId="35" borderId="3126" applyNumberFormat="0" applyBorder="0" applyAlignment="0" applyProtection="0"/>
    <xf numFmtId="0" fontId="149" fillId="41" borderId="3129" applyNumberFormat="0" applyAlignment="0" applyProtection="0"/>
    <xf numFmtId="0" fontId="256" fillId="63" borderId="3129" applyNumberFormat="0" applyAlignment="0" applyProtection="0">
      <alignment vertical="center"/>
    </xf>
    <xf numFmtId="0" fontId="62" fillId="63" borderId="3129" applyNumberFormat="0" applyAlignment="0" applyProtection="0"/>
    <xf numFmtId="0" fontId="149" fillId="41" borderId="3129" applyNumberFormat="0" applyAlignment="0" applyProtection="0"/>
    <xf numFmtId="0" fontId="256" fillId="63" borderId="3129" applyNumberFormat="0" applyAlignment="0" applyProtection="0">
      <alignment vertical="center"/>
    </xf>
    <xf numFmtId="0" fontId="62" fillId="63" borderId="3129" applyNumberFormat="0" applyAlignment="0" applyProtection="0"/>
    <xf numFmtId="0" fontId="149" fillId="41" borderId="3129" applyNumberFormat="0" applyAlignment="0" applyProtection="0"/>
    <xf numFmtId="0" fontId="149" fillId="41" borderId="3129" applyNumberFormat="0" applyAlignment="0" applyProtection="0"/>
    <xf numFmtId="0" fontId="149" fillId="41" borderId="3129" applyNumberFormat="0" applyAlignment="0" applyProtection="0"/>
    <xf numFmtId="0" fontId="149" fillId="41" borderId="3129" applyNumberFormat="0" applyAlignment="0" applyProtection="0"/>
    <xf numFmtId="0" fontId="149" fillId="41" borderId="3129" applyNumberFormat="0" applyAlignment="0" applyProtection="0"/>
    <xf numFmtId="0" fontId="262" fillId="107" borderId="3150">
      <alignment textRotation="90"/>
    </xf>
    <xf numFmtId="0" fontId="262" fillId="107" borderId="3130">
      <alignment textRotation="90"/>
    </xf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54" fillId="73" borderId="3178" applyNumberFormat="0" applyAlignment="0" applyProtection="0"/>
    <xf numFmtId="0" fontId="210" fillId="73" borderId="3178" applyNumberFormat="0" applyAlignment="0" applyProtection="0">
      <alignment vertical="center"/>
    </xf>
    <xf numFmtId="0" fontId="140" fillId="54" borderId="3178" applyNumberFormat="0" applyAlignment="0" applyProtection="0"/>
    <xf numFmtId="0" fontId="36" fillId="0" borderId="3116" applyNumberFormat="0" applyFill="0" applyBorder="0" applyAlignment="0" applyProtection="0"/>
    <xf numFmtId="0" fontId="140" fillId="54" borderId="3139" applyNumberFormat="0" applyAlignment="0" applyProtection="0"/>
    <xf numFmtId="0" fontId="140" fillId="54" borderId="3139" applyNumberFormat="0" applyAlignment="0" applyProtection="0"/>
    <xf numFmtId="0" fontId="140" fillId="54" borderId="3139" applyNumberFormat="0" applyAlignment="0" applyProtection="0"/>
    <xf numFmtId="0" fontId="140" fillId="54" borderId="3139" applyNumberFormat="0" applyAlignment="0" applyProtection="0"/>
    <xf numFmtId="0" fontId="140" fillId="54" borderId="3139" applyNumberFormat="0" applyAlignment="0" applyProtection="0"/>
    <xf numFmtId="0" fontId="140" fillId="54" borderId="3139" applyNumberFormat="0" applyAlignment="0" applyProtection="0"/>
    <xf numFmtId="0" fontId="210" fillId="73" borderId="3139" applyNumberFormat="0" applyAlignment="0" applyProtection="0">
      <alignment vertical="center"/>
    </xf>
    <xf numFmtId="0" fontId="140" fillId="54" borderId="3139" applyNumberFormat="0" applyAlignment="0" applyProtection="0"/>
    <xf numFmtId="0" fontId="54" fillId="73" borderId="3139" applyNumberFormat="0" applyAlignment="0" applyProtection="0"/>
    <xf numFmtId="0" fontId="210" fillId="73" borderId="3139" applyNumberFormat="0" applyAlignment="0" applyProtection="0">
      <alignment vertical="center"/>
    </xf>
    <xf numFmtId="0" fontId="140" fillId="54" borderId="3139" applyNumberFormat="0" applyAlignment="0" applyProtection="0"/>
    <xf numFmtId="0" fontId="44" fillId="0" borderId="3117">
      <alignment horizontal="left" vertical="center"/>
    </xf>
    <xf numFmtId="0" fontId="42" fillId="0" borderId="3117">
      <alignment horizontal="left" vertical="center"/>
    </xf>
    <xf numFmtId="37" fontId="172" fillId="105" borderId="3118">
      <alignment horizontal="center" vertical="center" wrapText="1"/>
    </xf>
    <xf numFmtId="10" fontId="41" fillId="35" borderId="3116" applyNumberFormat="0" applyBorder="0" applyAlignment="0" applyProtection="0"/>
    <xf numFmtId="10" fontId="41" fillId="35" borderId="3116" applyNumberFormat="0" applyBorder="0" applyAlignment="0" applyProtection="0"/>
    <xf numFmtId="10" fontId="30" fillId="35" borderId="3116" applyNumberFormat="0" applyBorder="0" applyAlignment="0" applyProtection="0"/>
    <xf numFmtId="0" fontId="149" fillId="41" borderId="3119" applyNumberFormat="0" applyAlignment="0" applyProtection="0"/>
    <xf numFmtId="0" fontId="256" fillId="63" borderId="3119" applyNumberFormat="0" applyAlignment="0" applyProtection="0">
      <alignment vertical="center"/>
    </xf>
    <xf numFmtId="0" fontId="62" fillId="63" borderId="3119" applyNumberFormat="0" applyAlignment="0" applyProtection="0"/>
    <xf numFmtId="0" fontId="149" fillId="41" borderId="3119" applyNumberFormat="0" applyAlignment="0" applyProtection="0"/>
    <xf numFmtId="0" fontId="256" fillId="63" borderId="3119" applyNumberFormat="0" applyAlignment="0" applyProtection="0">
      <alignment vertical="center"/>
    </xf>
    <xf numFmtId="0" fontId="62" fillId="63" borderId="3119" applyNumberFormat="0" applyAlignment="0" applyProtection="0"/>
    <xf numFmtId="0" fontId="149" fillId="41" borderId="3119" applyNumberFormat="0" applyAlignment="0" applyProtection="0"/>
    <xf numFmtId="0" fontId="149" fillId="41" borderId="3119" applyNumberFormat="0" applyAlignment="0" applyProtection="0"/>
    <xf numFmtId="0" fontId="149" fillId="41" borderId="3119" applyNumberFormat="0" applyAlignment="0" applyProtection="0"/>
    <xf numFmtId="0" fontId="149" fillId="41" borderId="3119" applyNumberFormat="0" applyAlignment="0" applyProtection="0"/>
    <xf numFmtId="0" fontId="149" fillId="41" borderId="3119" applyNumberFormat="0" applyAlignment="0" applyProtection="0"/>
    <xf numFmtId="0" fontId="149" fillId="41" borderId="3119" applyNumberFormat="0" applyAlignment="0" applyProtection="0"/>
    <xf numFmtId="0" fontId="262" fillId="107" borderId="3120">
      <alignment textRotation="90"/>
    </xf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9" fillId="56" borderId="3170" applyNumberForma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201" fillId="79" borderId="3170" applyNumberFormat="0" applyFont="0" applyAlignment="0" applyProtection="0">
      <alignment vertical="center"/>
    </xf>
    <xf numFmtId="0" fontId="201" fillId="79" borderId="3170" applyNumberFormat="0" applyFont="0" applyAlignment="0" applyProtection="0">
      <alignment vertical="center"/>
    </xf>
    <xf numFmtId="0" fontId="9" fillId="56" borderId="3170" applyNumberFormat="0" applyAlignment="0" applyProtection="0"/>
    <xf numFmtId="0" fontId="50" fillId="79" borderId="3170" applyNumberFormat="0" applyFont="0" applyAlignment="0" applyProtection="0"/>
    <xf numFmtId="0" fontId="9" fillId="56" borderId="3170" applyNumberFormat="0" applyAlignment="0" applyProtection="0"/>
    <xf numFmtId="0" fontId="50" fillId="79" borderId="3170" applyNumberFormat="0" applyFont="0" applyAlignment="0" applyProtection="0"/>
    <xf numFmtId="0" fontId="9" fillId="56" borderId="3170" applyNumberFormat="0" applyAlignment="0" applyProtection="0"/>
    <xf numFmtId="0" fontId="9" fillId="56" borderId="3170" applyNumberFormat="0" applyAlignment="0" applyProtection="0"/>
    <xf numFmtId="0" fontId="50" fillId="79" borderId="3170" applyNumberFormat="0" applyFont="0" applyAlignment="0" applyProtection="0"/>
    <xf numFmtId="0" fontId="9" fillId="56" borderId="3170" applyNumberFormat="0" applyAlignment="0" applyProtection="0"/>
    <xf numFmtId="0" fontId="50" fillId="79" borderId="3170" applyNumberFormat="0" applyFont="0" applyAlignment="0" applyProtection="0"/>
    <xf numFmtId="0" fontId="9" fillId="56" borderId="3170" applyNumberFormat="0" applyAlignment="0" applyProtection="0"/>
    <xf numFmtId="0" fontId="50" fillId="79" borderId="3170" applyNumberFormat="0" applyFont="0" applyAlignment="0" applyProtection="0"/>
    <xf numFmtId="0" fontId="9" fillId="56" borderId="3170" applyNumberFormat="0" applyAlignment="0" applyProtection="0"/>
    <xf numFmtId="0" fontId="156" fillId="54" borderId="3171" applyNumberFormat="0" applyAlignment="0" applyProtection="0"/>
    <xf numFmtId="0" fontId="66" fillId="73" borderId="3171" applyNumberFormat="0" applyAlignment="0" applyProtection="0"/>
    <xf numFmtId="0" fontId="156" fillId="54" borderId="3171" applyNumberFormat="0" applyAlignment="0" applyProtection="0"/>
    <xf numFmtId="0" fontId="270" fillId="73" borderId="3171" applyNumberFormat="0" applyAlignment="0" applyProtection="0">
      <alignment vertical="center"/>
    </xf>
    <xf numFmtId="0" fontId="66" fillId="73" borderId="3171" applyNumberFormat="0" applyAlignment="0" applyProtection="0"/>
    <xf numFmtId="0" fontId="156" fillId="54" borderId="3171" applyNumberFormat="0" applyAlignment="0" applyProtection="0"/>
    <xf numFmtId="0" fontId="156" fillId="54" borderId="3171" applyNumberFormat="0" applyAlignment="0" applyProtection="0"/>
    <xf numFmtId="0" fontId="156" fillId="54" borderId="3171" applyNumberFormat="0" applyAlignment="0" applyProtection="0"/>
    <xf numFmtId="0" fontId="156" fillId="54" borderId="3171" applyNumberFormat="0" applyAlignment="0" applyProtection="0"/>
    <xf numFmtId="0" fontId="156" fillId="54" borderId="3171" applyNumberFormat="0" applyAlignment="0" applyProtection="0"/>
    <xf numFmtId="0" fontId="156" fillId="54" borderId="3171" applyNumberForma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50" fillId="79" borderId="3151" applyNumberFormat="0" applyFont="0" applyAlignment="0" applyProtection="0"/>
    <xf numFmtId="0" fontId="201" fillId="79" borderId="3151" applyNumberFormat="0" applyFont="0" applyAlignment="0" applyProtection="0">
      <alignment vertical="center"/>
    </xf>
    <xf numFmtId="0" fontId="201" fillId="79" borderId="3151" applyNumberFormat="0" applyFont="0" applyAlignment="0" applyProtection="0">
      <alignment vertical="center"/>
    </xf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9" fillId="56" borderId="3151" applyNumberFormat="0" applyAlignment="0" applyProtection="0"/>
    <xf numFmtId="0" fontId="50" fillId="79" borderId="3151" applyNumberFormat="0" applyFont="0" applyAlignment="0" applyProtection="0"/>
    <xf numFmtId="0" fontId="66" fillId="73" borderId="3152" applyNumberFormat="0" applyAlignment="0" applyProtection="0"/>
    <xf numFmtId="0" fontId="156" fillId="54" borderId="3152" applyNumberFormat="0" applyAlignment="0" applyProtection="0"/>
    <xf numFmtId="0" fontId="270" fillId="73" borderId="3152" applyNumberFormat="0" applyAlignment="0" applyProtection="0">
      <alignment vertical="center"/>
    </xf>
    <xf numFmtId="0" fontId="66" fillId="73" borderId="3152" applyNumberFormat="0" applyAlignment="0" applyProtection="0"/>
    <xf numFmtId="0" fontId="156" fillId="54" borderId="3152" applyNumberFormat="0" applyAlignment="0" applyProtection="0"/>
    <xf numFmtId="0" fontId="156" fillId="54" borderId="3152" applyNumberFormat="0" applyAlignment="0" applyProtection="0"/>
    <xf numFmtId="0" fontId="156" fillId="54" borderId="3152" applyNumberFormat="0" applyAlignment="0" applyProtection="0"/>
    <xf numFmtId="0" fontId="156" fillId="54" borderId="3152" applyNumberFormat="0" applyAlignment="0" applyProtection="0"/>
    <xf numFmtId="0" fontId="156" fillId="54" borderId="3152" applyNumberFormat="0" applyAlignment="0" applyProtection="0"/>
    <xf numFmtId="0" fontId="156" fillId="54" borderId="3152" applyNumberForma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9" fillId="56" borderId="3131" applyNumberForma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50" fillId="79" borderId="3131" applyNumberFormat="0" applyFont="0" applyAlignment="0" applyProtection="0"/>
    <xf numFmtId="0" fontId="201" fillId="79" borderId="3131" applyNumberFormat="0" applyFont="0" applyAlignment="0" applyProtection="0">
      <alignment vertical="center"/>
    </xf>
    <xf numFmtId="0" fontId="201" fillId="79" borderId="3131" applyNumberFormat="0" applyFont="0" applyAlignment="0" applyProtection="0">
      <alignment vertical="center"/>
    </xf>
    <xf numFmtId="0" fontId="9" fillId="56" borderId="3131" applyNumberFormat="0" applyAlignment="0" applyProtection="0"/>
    <xf numFmtId="0" fontId="50" fillId="79" borderId="3131" applyNumberFormat="0" applyFont="0" applyAlignment="0" applyProtection="0"/>
    <xf numFmtId="0" fontId="9" fillId="56" borderId="3131" applyNumberFormat="0" applyAlignment="0" applyProtection="0"/>
    <xf numFmtId="0" fontId="50" fillId="79" borderId="3131" applyNumberFormat="0" applyFont="0" applyAlignment="0" applyProtection="0"/>
    <xf numFmtId="0" fontId="9" fillId="56" borderId="3131" applyNumberFormat="0" applyAlignment="0" applyProtection="0"/>
    <xf numFmtId="0" fontId="50" fillId="79" borderId="3131" applyNumberFormat="0" applyFont="0" applyAlignment="0" applyProtection="0"/>
    <xf numFmtId="0" fontId="9" fillId="56" borderId="3131" applyNumberFormat="0" applyAlignment="0" applyProtection="0"/>
    <xf numFmtId="0" fontId="50" fillId="79" borderId="3131" applyNumberFormat="0" applyFont="0" applyAlignment="0" applyProtection="0"/>
    <xf numFmtId="0" fontId="9" fillId="56" borderId="3131" applyNumberFormat="0" applyAlignment="0" applyProtection="0"/>
    <xf numFmtId="0" fontId="50" fillId="79" borderId="3131" applyNumberFormat="0" applyFont="0" applyAlignment="0" applyProtection="0"/>
    <xf numFmtId="0" fontId="9" fillId="56" borderId="3131" applyNumberFormat="0" applyAlignment="0" applyProtection="0"/>
    <xf numFmtId="0" fontId="50" fillId="79" borderId="3131" applyNumberFormat="0" applyFont="0" applyAlignment="0" applyProtection="0"/>
    <xf numFmtId="0" fontId="156" fillId="54" borderId="3132" applyNumberFormat="0" applyAlignment="0" applyProtection="0"/>
    <xf numFmtId="0" fontId="270" fillId="73" borderId="3132" applyNumberFormat="0" applyAlignment="0" applyProtection="0">
      <alignment vertical="center"/>
    </xf>
    <xf numFmtId="0" fontId="66" fillId="73" borderId="3132" applyNumberFormat="0" applyAlignment="0" applyProtection="0"/>
    <xf numFmtId="0" fontId="156" fillId="54" borderId="3132" applyNumberFormat="0" applyAlignment="0" applyProtection="0"/>
    <xf numFmtId="0" fontId="270" fillId="73" borderId="3132" applyNumberFormat="0" applyAlignment="0" applyProtection="0">
      <alignment vertical="center"/>
    </xf>
    <xf numFmtId="0" fontId="66" fillId="73" borderId="3132" applyNumberFormat="0" applyAlignment="0" applyProtection="0"/>
    <xf numFmtId="0" fontId="156" fillId="54" borderId="3132" applyNumberFormat="0" applyAlignment="0" applyProtection="0"/>
    <xf numFmtId="0" fontId="156" fillId="54" borderId="3132" applyNumberFormat="0" applyAlignment="0" applyProtection="0"/>
    <xf numFmtId="0" fontId="156" fillId="54" borderId="3132" applyNumberFormat="0" applyAlignment="0" applyProtection="0"/>
    <xf numFmtId="0" fontId="156" fillId="54" borderId="3132" applyNumberFormat="0" applyAlignment="0" applyProtection="0"/>
    <xf numFmtId="0" fontId="156" fillId="54" borderId="3132" applyNumberFormat="0" applyAlignment="0" applyProtection="0"/>
    <xf numFmtId="0" fontId="156" fillId="54" borderId="3132" applyNumberFormat="0" applyAlignment="0" applyProtection="0"/>
    <xf numFmtId="0" fontId="172" fillId="0" borderId="3173"/>
    <xf numFmtId="3" fontId="27" fillId="0" borderId="3165" applyNumberFormat="0" applyFont="0" applyFill="0" applyAlignment="0" applyProtection="0">
      <alignment vertical="center"/>
    </xf>
    <xf numFmtId="3" fontId="27" fillId="0" borderId="3165" applyNumberFormat="0" applyFont="0" applyFill="0" applyAlignment="0" applyProtection="0">
      <alignment vertical="center"/>
    </xf>
    <xf numFmtId="3" fontId="276" fillId="109" borderId="3153"/>
    <xf numFmtId="0" fontId="172" fillId="0" borderId="3154"/>
    <xf numFmtId="0" fontId="158" fillId="0" borderId="3174" applyNumberFormat="0" applyFill="0" applyAlignment="0" applyProtection="0"/>
    <xf numFmtId="0" fontId="290" fillId="0" borderId="3174" applyNumberFormat="0" applyFill="0" applyAlignment="0" applyProtection="0">
      <alignment vertical="center"/>
    </xf>
    <xf numFmtId="0" fontId="68" fillId="0" borderId="3174" applyNumberFormat="0" applyFill="0" applyAlignment="0" applyProtection="0"/>
    <xf numFmtId="0" fontId="158" fillId="0" borderId="3174" applyNumberFormat="0" applyFill="0" applyAlignment="0" applyProtection="0"/>
    <xf numFmtId="3" fontId="27" fillId="0" borderId="3146" applyNumberFormat="0" applyFont="0" applyFill="0" applyAlignment="0" applyProtection="0">
      <alignment vertical="center"/>
    </xf>
    <xf numFmtId="3" fontId="27" fillId="0" borderId="3146" applyNumberFormat="0" applyFont="0" applyFill="0" applyAlignment="0" applyProtection="0">
      <alignment vertical="center"/>
    </xf>
    <xf numFmtId="0" fontId="290" fillId="0" borderId="3174" applyNumberFormat="0" applyFill="0" applyAlignment="0" applyProtection="0">
      <alignment vertical="center"/>
    </xf>
    <xf numFmtId="0" fontId="68" fillId="0" borderId="3174" applyNumberFormat="0" applyFill="0" applyAlignment="0" applyProtection="0"/>
    <xf numFmtId="0" fontId="158" fillId="0" borderId="3174" applyNumberFormat="0" applyFill="0" applyAlignment="0" applyProtection="0"/>
    <xf numFmtId="3" fontId="276" fillId="109" borderId="3133"/>
    <xf numFmtId="10" fontId="30" fillId="35" borderId="3175" applyNumberFormat="0" applyBorder="0" applyAlignment="0" applyProtection="0"/>
    <xf numFmtId="3" fontId="27" fillId="0" borderId="3126" applyNumberFormat="0" applyFont="0" applyFill="0" applyAlignment="0" applyProtection="0">
      <alignment vertical="center"/>
    </xf>
    <xf numFmtId="3" fontId="27" fillId="0" borderId="3126" applyNumberFormat="0" applyFont="0" applyFill="0" applyAlignment="0" applyProtection="0">
      <alignment vertical="center"/>
    </xf>
    <xf numFmtId="0" fontId="66" fillId="73" borderId="3161" applyNumberFormat="0" applyAlignment="0" applyProtection="0"/>
    <xf numFmtId="0" fontId="140" fillId="54" borderId="3168" applyNumberFormat="0" applyAlignment="0" applyProtection="0"/>
    <xf numFmtId="0" fontId="156" fillId="54" borderId="3161" applyNumberFormat="0" applyAlignment="0" applyProtection="0"/>
    <xf numFmtId="0" fontId="158" fillId="0" borderId="3135" applyNumberFormat="0" applyFill="0" applyAlignment="0" applyProtection="0"/>
    <xf numFmtId="0" fontId="290" fillId="0" borderId="3135" applyNumberFormat="0" applyFill="0" applyAlignment="0" applyProtection="0">
      <alignment vertical="center"/>
    </xf>
    <xf numFmtId="0" fontId="68" fillId="0" borderId="3135" applyNumberFormat="0" applyFill="0" applyAlignment="0" applyProtection="0"/>
    <xf numFmtId="0" fontId="290" fillId="0" borderId="3135" applyNumberFormat="0" applyFill="0" applyAlignment="0" applyProtection="0">
      <alignment vertical="center"/>
    </xf>
    <xf numFmtId="0" fontId="68" fillId="0" borderId="3135" applyNumberFormat="0" applyFill="0" applyAlignment="0" applyProtection="0"/>
    <xf numFmtId="0" fontId="158" fillId="0" borderId="3135" applyNumberFormat="0" applyFill="0" applyAlignment="0" applyProtection="0"/>
    <xf numFmtId="0" fontId="158" fillId="0" borderId="3135" applyNumberFormat="0" applyFill="0" applyAlignment="0" applyProtection="0"/>
    <xf numFmtId="0" fontId="158" fillId="0" borderId="3135" applyNumberFormat="0" applyFill="0" applyAlignment="0" applyProtection="0"/>
    <xf numFmtId="0" fontId="158" fillId="0" borderId="3135" applyNumberFormat="0" applyFill="0" applyAlignment="0" applyProtection="0"/>
    <xf numFmtId="0" fontId="158" fillId="0" borderId="3135" applyNumberFormat="0" applyFill="0" applyAlignment="0" applyProtection="0"/>
    <xf numFmtId="0" fontId="158" fillId="0" borderId="3135" applyNumberFormat="0" applyFill="0" applyAlignment="0" applyProtection="0"/>
    <xf numFmtId="0" fontId="270" fillId="73" borderId="3132" applyNumberFormat="0" applyAlignment="0" applyProtection="0">
      <alignment vertical="center"/>
    </xf>
    <xf numFmtId="0" fontId="210" fillId="73" borderId="3129" applyNumberFormat="0" applyAlignment="0" applyProtection="0">
      <alignment vertical="center"/>
    </xf>
    <xf numFmtId="0" fontId="256" fillId="63" borderId="3129" applyNumberFormat="0" applyAlignment="0" applyProtection="0">
      <alignment vertical="center"/>
    </xf>
    <xf numFmtId="0" fontId="156" fillId="54" borderId="3181" applyNumberFormat="0" applyAlignment="0" applyProtection="0"/>
    <xf numFmtId="0" fontId="201" fillId="79" borderId="3131" applyNumberFormat="0" applyFont="0" applyAlignment="0" applyProtection="0">
      <alignment vertical="center"/>
    </xf>
    <xf numFmtId="0" fontId="156" fillId="54" borderId="3161" applyNumberFormat="0" applyAlignment="0" applyProtection="0"/>
    <xf numFmtId="3" fontId="276" fillId="109" borderId="3182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50" fillId="79" borderId="3121" applyNumberFormat="0" applyFont="0" applyAlignment="0" applyProtection="0"/>
    <xf numFmtId="0" fontId="201" fillId="79" borderId="3121" applyNumberFormat="0" applyFont="0" applyAlignment="0" applyProtection="0">
      <alignment vertical="center"/>
    </xf>
    <xf numFmtId="0" fontId="201" fillId="79" borderId="3121" applyNumberFormat="0" applyFont="0" applyAlignment="0" applyProtection="0">
      <alignment vertical="center"/>
    </xf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9" fillId="56" borderId="3121" applyNumberFormat="0" applyAlignment="0" applyProtection="0"/>
    <xf numFmtId="0" fontId="50" fillId="79" borderId="3121" applyNumberFormat="0" applyFont="0" applyAlignment="0" applyProtection="0"/>
    <xf numFmtId="0" fontId="156" fillId="54" borderId="3122" applyNumberFormat="0" applyAlignment="0" applyProtection="0"/>
    <xf numFmtId="0" fontId="270" fillId="73" borderId="3122" applyNumberFormat="0" applyAlignment="0" applyProtection="0">
      <alignment vertical="center"/>
    </xf>
    <xf numFmtId="0" fontId="66" fillId="73" borderId="3122" applyNumberFormat="0" applyAlignment="0" applyProtection="0"/>
    <xf numFmtId="0" fontId="156" fillId="54" borderId="3122" applyNumberFormat="0" applyAlignment="0" applyProtection="0"/>
    <xf numFmtId="0" fontId="270" fillId="73" borderId="3122" applyNumberFormat="0" applyAlignment="0" applyProtection="0">
      <alignment vertical="center"/>
    </xf>
    <xf numFmtId="0" fontId="66" fillId="73" borderId="3122" applyNumberFormat="0" applyAlignment="0" applyProtection="0"/>
    <xf numFmtId="0" fontId="156" fillId="54" borderId="3122" applyNumberFormat="0" applyAlignment="0" applyProtection="0"/>
    <xf numFmtId="0" fontId="156" fillId="54" borderId="3122" applyNumberFormat="0" applyAlignment="0" applyProtection="0"/>
    <xf numFmtId="0" fontId="156" fillId="54" borderId="3122" applyNumberFormat="0" applyAlignment="0" applyProtection="0"/>
    <xf numFmtId="0" fontId="156" fillId="54" borderId="3122" applyNumberFormat="0" applyAlignment="0" applyProtection="0"/>
    <xf numFmtId="0" fontId="156" fillId="54" borderId="3122" applyNumberFormat="0" applyAlignment="0" applyProtection="0"/>
    <xf numFmtId="0" fontId="156" fillId="54" borderId="3122" applyNumberFormat="0" applyAlignment="0" applyProtection="0"/>
    <xf numFmtId="0" fontId="36" fillId="0" borderId="3146" applyNumberFormat="0" applyFill="0" applyBorder="0" applyAlignment="0" applyProtection="0"/>
    <xf numFmtId="0" fontId="50" fillId="79" borderId="3160" applyNumberFormat="0" applyFont="0" applyAlignment="0" applyProtection="0"/>
    <xf numFmtId="0" fontId="156" fillId="54" borderId="3161" applyNumberFormat="0" applyAlignment="0" applyProtection="0"/>
    <xf numFmtId="0" fontId="156" fillId="54" borderId="3142" applyNumberFormat="0" applyAlignment="0" applyProtection="0"/>
    <xf numFmtId="0" fontId="156" fillId="54" borderId="3181" applyNumberFormat="0" applyAlignment="0" applyProtection="0"/>
    <xf numFmtId="0" fontId="54" fillId="73" borderId="3139" applyNumberFormat="0" applyAlignment="0" applyProtection="0"/>
    <xf numFmtId="0" fontId="256" fillId="63" borderId="3149" applyNumberFormat="0" applyAlignment="0" applyProtection="0">
      <alignment vertical="center"/>
    </xf>
    <xf numFmtId="10" fontId="41" fillId="35" borderId="3165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123"/>
    <xf numFmtId="0" fontId="172" fillId="0" borderId="3124"/>
    <xf numFmtId="3" fontId="27" fillId="0" borderId="3116" applyNumberFormat="0" applyFont="0" applyFill="0" applyAlignment="0" applyProtection="0">
      <alignment vertical="center"/>
    </xf>
    <xf numFmtId="3" fontId="27" fillId="0" borderId="3116" applyNumberFormat="0" applyFont="0" applyFill="0" applyAlignment="0" applyProtection="0">
      <alignment vertical="center"/>
    </xf>
    <xf numFmtId="0" fontId="158" fillId="0" borderId="3125" applyNumberFormat="0" applyFill="0" applyAlignment="0" applyProtection="0"/>
    <xf numFmtId="0" fontId="290" fillId="0" borderId="3125" applyNumberFormat="0" applyFill="0" applyAlignment="0" applyProtection="0">
      <alignment vertical="center"/>
    </xf>
    <xf numFmtId="0" fontId="68" fillId="0" borderId="3125" applyNumberFormat="0" applyFill="0" applyAlignment="0" applyProtection="0"/>
    <xf numFmtId="0" fontId="158" fillId="0" borderId="3125" applyNumberFormat="0" applyFill="0" applyAlignment="0" applyProtection="0"/>
    <xf numFmtId="0" fontId="290" fillId="0" borderId="3125" applyNumberFormat="0" applyFill="0" applyAlignment="0" applyProtection="0">
      <alignment vertical="center"/>
    </xf>
    <xf numFmtId="0" fontId="68" fillId="0" borderId="3125" applyNumberFormat="0" applyFill="0" applyAlignment="0" applyProtection="0"/>
    <xf numFmtId="0" fontId="158" fillId="0" borderId="3125" applyNumberFormat="0" applyFill="0" applyAlignment="0" applyProtection="0"/>
    <xf numFmtId="0" fontId="158" fillId="0" borderId="3125" applyNumberFormat="0" applyFill="0" applyAlignment="0" applyProtection="0"/>
    <xf numFmtId="0" fontId="158" fillId="0" borderId="3125" applyNumberFormat="0" applyFill="0" applyAlignment="0" applyProtection="0"/>
    <xf numFmtId="0" fontId="158" fillId="0" borderId="3125" applyNumberFormat="0" applyFill="0" applyAlignment="0" applyProtection="0"/>
    <xf numFmtId="0" fontId="158" fillId="0" borderId="3125" applyNumberFormat="0" applyFill="0" applyAlignment="0" applyProtection="0"/>
    <xf numFmtId="0" fontId="158" fillId="0" borderId="3125" applyNumberFormat="0" applyFill="0" applyAlignment="0" applyProtection="0"/>
    <xf numFmtId="0" fontId="270" fillId="73" borderId="3171" applyNumberFormat="0" applyAlignment="0" applyProtection="0">
      <alignment vertical="center"/>
    </xf>
    <xf numFmtId="0" fontId="50" fillId="79" borderId="3141" applyNumberFormat="0" applyFont="0" applyAlignment="0" applyProtection="0"/>
    <xf numFmtId="0" fontId="270" fillId="73" borderId="3122" applyNumberFormat="0" applyAlignment="0" applyProtection="0">
      <alignment vertical="center"/>
    </xf>
    <xf numFmtId="0" fontId="210" fillId="73" borderId="3119" applyNumberFormat="0" applyAlignment="0" applyProtection="0">
      <alignment vertical="center"/>
    </xf>
    <xf numFmtId="0" fontId="50" fillId="79" borderId="3170" applyNumberFormat="0" applyFont="0" applyAlignment="0" applyProtection="0"/>
    <xf numFmtId="0" fontId="50" fillId="79" borderId="3170" applyNumberFormat="0" applyFont="0" applyAlignment="0" applyProtection="0"/>
    <xf numFmtId="0" fontId="256" fillId="63" borderId="3119" applyNumberFormat="0" applyAlignment="0" applyProtection="0">
      <alignment vertical="center"/>
    </xf>
    <xf numFmtId="0" fontId="290" fillId="0" borderId="3125" applyNumberFormat="0" applyFill="0" applyAlignment="0" applyProtection="0">
      <alignment vertical="center"/>
    </xf>
    <xf numFmtId="0" fontId="50" fillId="79" borderId="3151" applyNumberFormat="0" applyFont="0" applyAlignment="0" applyProtection="0"/>
    <xf numFmtId="0" fontId="201" fillId="79" borderId="3121" applyNumberFormat="0" applyFont="0" applyAlignment="0" applyProtection="0">
      <alignment vertical="center"/>
    </xf>
    <xf numFmtId="0" fontId="149" fillId="41" borderId="3139" applyNumberFormat="0" applyAlignment="0" applyProtection="0"/>
    <xf numFmtId="0" fontId="156" fillId="54" borderId="3142" applyNumberFormat="0" applyAlignment="0" applyProtection="0"/>
    <xf numFmtId="0" fontId="172" fillId="0" borderId="3183"/>
    <xf numFmtId="3" fontId="27" fillId="0" borderId="3175" applyNumberFormat="0" applyFont="0" applyFill="0" applyAlignment="0" applyProtection="0">
      <alignment vertical="center"/>
    </xf>
    <xf numFmtId="3" fontId="27" fillId="0" borderId="3175" applyNumberFormat="0" applyFont="0" applyFill="0" applyAlignment="0" applyProtection="0">
      <alignment vertical="center"/>
    </xf>
    <xf numFmtId="3" fontId="276" fillId="109" borderId="3162"/>
    <xf numFmtId="0" fontId="172" fillId="0" borderId="3163"/>
    <xf numFmtId="3" fontId="27" fillId="0" borderId="3156" applyNumberFormat="0" applyFont="0" applyFill="0" applyAlignment="0" applyProtection="0">
      <alignment vertical="center"/>
    </xf>
    <xf numFmtId="3" fontId="27" fillId="0" borderId="3156" applyNumberFormat="0" applyFont="0" applyFill="0" applyAlignment="0" applyProtection="0">
      <alignment vertical="center"/>
    </xf>
    <xf numFmtId="3" fontId="276" fillId="109" borderId="3143"/>
    <xf numFmtId="0" fontId="172" fillId="0" borderId="3144"/>
    <xf numFmtId="3" fontId="27" fillId="0" borderId="3136" applyNumberFormat="0" applyFont="0" applyFill="0" applyAlignment="0" applyProtection="0">
      <alignment vertical="center"/>
    </xf>
    <xf numFmtId="3" fontId="27" fillId="0" borderId="3136" applyNumberFormat="0" applyFont="0" applyFill="0" applyAlignment="0" applyProtection="0">
      <alignment vertical="center"/>
    </xf>
    <xf numFmtId="0" fontId="50" fillId="79" borderId="3170" applyNumberFormat="0" applyFont="0" applyAlignment="0" applyProtection="0"/>
    <xf numFmtId="0" fontId="54" fillId="73" borderId="3168" applyNumberFormat="0" applyAlignment="0" applyProtection="0"/>
    <xf numFmtId="0" fontId="156" fillId="54" borderId="3152" applyNumberFormat="0" applyAlignment="0" applyProtection="0"/>
    <xf numFmtId="0" fontId="149" fillId="41" borderId="3178" applyNumberFormat="0" applyAlignment="0" applyProtection="0"/>
    <xf numFmtId="3" fontId="276" fillId="109" borderId="3172"/>
    <xf numFmtId="0" fontId="50" fillId="79" borderId="3151" applyNumberFormat="0" applyFont="0" applyAlignment="0" applyProtection="0"/>
    <xf numFmtId="0" fontId="54" fillId="73" borderId="3178" applyNumberFormat="0" applyAlignment="0" applyProtection="0"/>
    <xf numFmtId="0" fontId="36" fillId="0" borderId="3156" applyNumberFormat="0" applyFill="0" applyBorder="0" applyAlignment="0" applyProtection="0"/>
    <xf numFmtId="0" fontId="270" fillId="73" borderId="3152" applyNumberFormat="0" applyAlignment="0" applyProtection="0">
      <alignment vertical="center"/>
    </xf>
    <xf numFmtId="0" fontId="210" fillId="73" borderId="3178" applyNumberFormat="0" applyAlignment="0" applyProtection="0">
      <alignment vertical="center"/>
    </xf>
    <xf numFmtId="0" fontId="149" fillId="41" borderId="3168" applyNumberFormat="0" applyAlignment="0" applyProtection="0"/>
    <xf numFmtId="37" fontId="172" fillId="105" borderId="3167">
      <alignment horizontal="center" vertical="center" wrapText="1"/>
    </xf>
    <xf numFmtId="0" fontId="149" fillId="41" borderId="3168" applyNumberFormat="0" applyAlignment="0" applyProtection="0"/>
    <xf numFmtId="0" fontId="50" fillId="79" borderId="3170" applyNumberFormat="0" applyFont="0" applyAlignment="0" applyProtection="0"/>
    <xf numFmtId="0" fontId="158" fillId="0" borderId="3145" applyNumberFormat="0" applyFill="0" applyAlignment="0" applyProtection="0"/>
    <xf numFmtId="0" fontId="290" fillId="0" borderId="3145" applyNumberFormat="0" applyFill="0" applyAlignment="0" applyProtection="0">
      <alignment vertical="center"/>
    </xf>
    <xf numFmtId="0" fontId="68" fillId="0" borderId="3145" applyNumberFormat="0" applyFill="0" applyAlignment="0" applyProtection="0"/>
    <xf numFmtId="0" fontId="158" fillId="0" borderId="3145" applyNumberFormat="0" applyFill="0" applyAlignment="0" applyProtection="0"/>
    <xf numFmtId="0" fontId="290" fillId="0" borderId="3145" applyNumberFormat="0" applyFill="0" applyAlignment="0" applyProtection="0">
      <alignment vertical="center"/>
    </xf>
    <xf numFmtId="0" fontId="68" fillId="0" borderId="3145" applyNumberFormat="0" applyFill="0" applyAlignment="0" applyProtection="0"/>
    <xf numFmtId="0" fontId="158" fillId="0" borderId="3145" applyNumberFormat="0" applyFill="0" applyAlignment="0" applyProtection="0"/>
    <xf numFmtId="0" fontId="158" fillId="0" borderId="3145" applyNumberFormat="0" applyFill="0" applyAlignment="0" applyProtection="0"/>
    <xf numFmtId="0" fontId="158" fillId="0" borderId="3145" applyNumberFormat="0" applyFill="0" applyAlignment="0" applyProtection="0"/>
    <xf numFmtId="0" fontId="158" fillId="0" borderId="3145" applyNumberFormat="0" applyFill="0" applyAlignment="0" applyProtection="0"/>
    <xf numFmtId="0" fontId="158" fillId="0" borderId="3145" applyNumberFormat="0" applyFill="0" applyAlignment="0" applyProtection="0"/>
    <xf numFmtId="0" fontId="158" fillId="0" borderId="3145" applyNumberFormat="0" applyFill="0" applyAlignment="0" applyProtection="0"/>
    <xf numFmtId="0" fontId="270" fillId="73" borderId="3142" applyNumberFormat="0" applyAlignment="0" applyProtection="0">
      <alignment vertical="center"/>
    </xf>
    <xf numFmtId="0" fontId="210" fillId="73" borderId="3139" applyNumberFormat="0" applyAlignment="0" applyProtection="0">
      <alignment vertical="center"/>
    </xf>
    <xf numFmtId="0" fontId="62" fillId="63" borderId="3168" applyNumberFormat="0" applyAlignment="0" applyProtection="0"/>
    <xf numFmtId="0" fontId="256" fillId="63" borderId="3139" applyNumberFormat="0" applyAlignment="0" applyProtection="0">
      <alignment vertical="center"/>
    </xf>
    <xf numFmtId="0" fontId="290" fillId="0" borderId="3145" applyNumberFormat="0" applyFill="0" applyAlignment="0" applyProtection="0">
      <alignment vertical="center"/>
    </xf>
    <xf numFmtId="0" fontId="201" fillId="79" borderId="3141" applyNumberFormat="0" applyFont="0" applyAlignment="0" applyProtection="0">
      <alignment vertical="center"/>
    </xf>
    <xf numFmtId="0" fontId="50" fillId="79" borderId="3180" applyNumberFormat="0" applyFont="0" applyAlignment="0" applyProtection="0"/>
    <xf numFmtId="0" fontId="140" fillId="54" borderId="3178" applyNumberFormat="0" applyAlignment="0" applyProtection="0"/>
    <xf numFmtId="0" fontId="158" fillId="0" borderId="3155" applyNumberFormat="0" applyFill="0" applyAlignment="0" applyProtection="0"/>
    <xf numFmtId="0" fontId="290" fillId="0" borderId="3155" applyNumberFormat="0" applyFill="0" applyAlignment="0" applyProtection="0">
      <alignment vertical="center"/>
    </xf>
    <xf numFmtId="0" fontId="68" fillId="0" borderId="3155" applyNumberFormat="0" applyFill="0" applyAlignment="0" applyProtection="0"/>
    <xf numFmtId="0" fontId="158" fillId="0" borderId="3155" applyNumberFormat="0" applyFill="0" applyAlignment="0" applyProtection="0"/>
    <xf numFmtId="0" fontId="290" fillId="0" borderId="3155" applyNumberFormat="0" applyFill="0" applyAlignment="0" applyProtection="0">
      <alignment vertical="center"/>
    </xf>
    <xf numFmtId="0" fontId="68" fillId="0" borderId="3155" applyNumberFormat="0" applyFill="0" applyAlignment="0" applyProtection="0"/>
    <xf numFmtId="0" fontId="158" fillId="0" borderId="3155" applyNumberFormat="0" applyFill="0" applyAlignment="0" applyProtection="0"/>
    <xf numFmtId="0" fontId="158" fillId="0" borderId="3155" applyNumberFormat="0" applyFill="0" applyAlignment="0" applyProtection="0"/>
    <xf numFmtId="0" fontId="158" fillId="0" borderId="3155" applyNumberFormat="0" applyFill="0" applyAlignment="0" applyProtection="0"/>
    <xf numFmtId="0" fontId="158" fillId="0" borderId="3155" applyNumberFormat="0" applyFill="0" applyAlignment="0" applyProtection="0"/>
    <xf numFmtId="0" fontId="158" fillId="0" borderId="3155" applyNumberFormat="0" applyFill="0" applyAlignment="0" applyProtection="0"/>
    <xf numFmtId="0" fontId="158" fillId="0" borderId="3155" applyNumberFormat="0" applyFill="0" applyAlignment="0" applyProtection="0"/>
    <xf numFmtId="0" fontId="36" fillId="0" borderId="3175" applyNumberFormat="0" applyFill="0" applyBorder="0" applyAlignment="0" applyProtection="0"/>
    <xf numFmtId="0" fontId="270" fillId="73" borderId="3152" applyNumberFormat="0" applyAlignment="0" applyProtection="0">
      <alignment vertical="center"/>
    </xf>
    <xf numFmtId="0" fontId="210" fillId="73" borderId="3149" applyNumberFormat="0" applyAlignment="0" applyProtection="0">
      <alignment vertical="center"/>
    </xf>
    <xf numFmtId="0" fontId="149" fillId="41" borderId="3178" applyNumberFormat="0" applyAlignment="0" applyProtection="0"/>
    <xf numFmtId="0" fontId="256" fillId="63" borderId="3149" applyNumberFormat="0" applyAlignment="0" applyProtection="0">
      <alignment vertical="center"/>
    </xf>
    <xf numFmtId="0" fontId="290" fillId="0" borderId="3155" applyNumberFormat="0" applyFill="0" applyAlignment="0" applyProtection="0">
      <alignment vertical="center"/>
    </xf>
    <xf numFmtId="0" fontId="201" fillId="79" borderId="3151" applyNumberFormat="0" applyFont="0" applyAlignment="0" applyProtection="0">
      <alignment vertical="center"/>
    </xf>
    <xf numFmtId="0" fontId="158" fillId="0" borderId="3164" applyNumberFormat="0" applyFill="0" applyAlignment="0" applyProtection="0"/>
    <xf numFmtId="0" fontId="290" fillId="0" borderId="3164" applyNumberFormat="0" applyFill="0" applyAlignment="0" applyProtection="0">
      <alignment vertical="center"/>
    </xf>
    <xf numFmtId="0" fontId="68" fillId="0" borderId="3164" applyNumberFormat="0" applyFill="0" applyAlignment="0" applyProtection="0"/>
    <xf numFmtId="0" fontId="158" fillId="0" borderId="3164" applyNumberFormat="0" applyFill="0" applyAlignment="0" applyProtection="0"/>
    <xf numFmtId="0" fontId="290" fillId="0" borderId="3164" applyNumberFormat="0" applyFill="0" applyAlignment="0" applyProtection="0">
      <alignment vertical="center"/>
    </xf>
    <xf numFmtId="0" fontId="68" fillId="0" borderId="3164" applyNumberFormat="0" applyFill="0" applyAlignment="0" applyProtection="0"/>
    <xf numFmtId="0" fontId="158" fillId="0" borderId="3164" applyNumberFormat="0" applyFill="0" applyAlignment="0" applyProtection="0"/>
    <xf numFmtId="0" fontId="158" fillId="0" borderId="3164" applyNumberFormat="0" applyFill="0" applyAlignment="0" applyProtection="0"/>
    <xf numFmtId="0" fontId="158" fillId="0" borderId="3164" applyNumberFormat="0" applyFill="0" applyAlignment="0" applyProtection="0"/>
    <xf numFmtId="0" fontId="158" fillId="0" borderId="3164" applyNumberFormat="0" applyFill="0" applyAlignment="0" applyProtection="0"/>
    <xf numFmtId="0" fontId="158" fillId="0" borderId="3164" applyNumberFormat="0" applyFill="0" applyAlignment="0" applyProtection="0"/>
    <xf numFmtId="0" fontId="158" fillId="0" borderId="3164" applyNumberFormat="0" applyFill="0" applyAlignment="0" applyProtection="0"/>
    <xf numFmtId="0" fontId="270" fillId="73" borderId="3161" applyNumberFormat="0" applyAlignment="0" applyProtection="0">
      <alignment vertical="center"/>
    </xf>
    <xf numFmtId="0" fontId="290" fillId="0" borderId="3164" applyNumberFormat="0" applyFill="0" applyAlignment="0" applyProtection="0">
      <alignment vertical="center"/>
    </xf>
    <xf numFmtId="0" fontId="201" fillId="79" borderId="3160" applyNumberFormat="0" applyFont="0" applyAlignment="0" applyProtection="0">
      <alignment vertical="center"/>
    </xf>
    <xf numFmtId="0" fontId="158" fillId="0" borderId="3174" applyNumberFormat="0" applyFill="0" applyAlignment="0" applyProtection="0"/>
    <xf numFmtId="0" fontId="158" fillId="0" borderId="3174" applyNumberFormat="0" applyFill="0" applyAlignment="0" applyProtection="0"/>
    <xf numFmtId="0" fontId="158" fillId="0" borderId="3174" applyNumberFormat="0" applyFill="0" applyAlignment="0" applyProtection="0"/>
    <xf numFmtId="0" fontId="158" fillId="0" borderId="3174" applyNumberFormat="0" applyFill="0" applyAlignment="0" applyProtection="0"/>
    <xf numFmtId="0" fontId="270" fillId="73" borderId="3171" applyNumberFormat="0" applyAlignment="0" applyProtection="0">
      <alignment vertical="center"/>
    </xf>
    <xf numFmtId="0" fontId="210" fillId="73" borderId="3168" applyNumberFormat="0" applyAlignment="0" applyProtection="0">
      <alignment vertical="center"/>
    </xf>
    <xf numFmtId="0" fontId="256" fillId="63" borderId="3168" applyNumberFormat="0" applyAlignment="0" applyProtection="0">
      <alignment vertical="center"/>
    </xf>
    <xf numFmtId="0" fontId="290" fillId="0" borderId="3174" applyNumberFormat="0" applyFill="0" applyAlignment="0" applyProtection="0">
      <alignment vertical="center"/>
    </xf>
    <xf numFmtId="0" fontId="201" fillId="79" borderId="3170" applyNumberFormat="0" applyFont="0" applyAlignment="0" applyProtection="0">
      <alignment vertical="center"/>
    </xf>
    <xf numFmtId="0" fontId="158" fillId="0" borderId="3184" applyNumberFormat="0" applyFill="0" applyAlignment="0" applyProtection="0"/>
    <xf numFmtId="0" fontId="290" fillId="0" borderId="3184" applyNumberFormat="0" applyFill="0" applyAlignment="0" applyProtection="0">
      <alignment vertical="center"/>
    </xf>
    <xf numFmtId="0" fontId="68" fillId="0" borderId="3184" applyNumberFormat="0" applyFill="0" applyAlignment="0" applyProtection="0"/>
    <xf numFmtId="0" fontId="158" fillId="0" borderId="3184" applyNumberFormat="0" applyFill="0" applyAlignment="0" applyProtection="0"/>
    <xf numFmtId="0" fontId="290" fillId="0" borderId="3184" applyNumberFormat="0" applyFill="0" applyAlignment="0" applyProtection="0">
      <alignment vertical="center"/>
    </xf>
    <xf numFmtId="0" fontId="6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270" fillId="73" borderId="3181" applyNumberFormat="0" applyAlignment="0" applyProtection="0">
      <alignment vertical="center"/>
    </xf>
    <xf numFmtId="0" fontId="210" fillId="73" borderId="3178" applyNumberFormat="0" applyAlignment="0" applyProtection="0">
      <alignment vertical="center"/>
    </xf>
    <xf numFmtId="0" fontId="256" fillId="63" borderId="3178" applyNumberFormat="0" applyAlignment="0" applyProtection="0">
      <alignment vertical="center"/>
    </xf>
    <xf numFmtId="0" fontId="290" fillId="0" borderId="3184" applyNumberFormat="0" applyFill="0" applyAlignment="0" applyProtection="0">
      <alignment vertical="center"/>
    </xf>
    <xf numFmtId="0" fontId="201" fillId="79" borderId="3180" applyNumberFormat="0" applyFont="0" applyAlignment="0" applyProtection="0">
      <alignment vertical="center"/>
    </xf>
    <xf numFmtId="0" fontId="156" fillId="54" borderId="3220" applyNumberFormat="0" applyAlignment="0" applyProtection="0"/>
    <xf numFmtId="0" fontId="66" fillId="73" borderId="3220" applyNumberFormat="0" applyAlignment="0" applyProtection="0"/>
    <xf numFmtId="0" fontId="270" fillId="73" borderId="3220" applyNumberFormat="0" applyAlignment="0" applyProtection="0">
      <alignment vertical="center"/>
    </xf>
    <xf numFmtId="0" fontId="270" fillId="73" borderId="3220" applyNumberFormat="0" applyAlignment="0" applyProtection="0">
      <alignment vertical="center"/>
    </xf>
    <xf numFmtId="0" fontId="156" fillId="54" borderId="3220" applyNumberForma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201" fillId="79" borderId="3219" applyNumberFormat="0" applyFont="0" applyAlignment="0" applyProtection="0">
      <alignment vertical="center"/>
    </xf>
    <xf numFmtId="0" fontId="201" fillId="79" borderId="3219" applyNumberFormat="0" applyFont="0" applyAlignment="0" applyProtection="0">
      <alignment vertical="center"/>
    </xf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9" fillId="56" borderId="3219" applyNumberForma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50" fillId="79" borderId="3219" applyNumberFormat="0" applyFont="0" applyAlignment="0" applyProtection="0"/>
    <xf numFmtId="0" fontId="156" fillId="54" borderId="3240" applyNumberFormat="0" applyAlignment="0" applyProtection="0"/>
    <xf numFmtId="0" fontId="156" fillId="54" borderId="3240" applyNumberFormat="0" applyAlignment="0" applyProtection="0"/>
    <xf numFmtId="0" fontId="156" fillId="54" borderId="3240" applyNumberFormat="0" applyAlignment="0" applyProtection="0"/>
    <xf numFmtId="0" fontId="156" fillId="54" borderId="3240" applyNumberFormat="0" applyAlignment="0" applyProtection="0"/>
    <xf numFmtId="0" fontId="66" fillId="73" borderId="3240" applyNumberFormat="0" applyAlignment="0" applyProtection="0"/>
    <xf numFmtId="0" fontId="270" fillId="73" borderId="3240" applyNumberFormat="0" applyAlignment="0" applyProtection="0">
      <alignment vertical="center"/>
    </xf>
    <xf numFmtId="0" fontId="156" fillId="54" borderId="3240" applyNumberFormat="0" applyAlignment="0" applyProtection="0"/>
    <xf numFmtId="0" fontId="66" fillId="73" borderId="3240" applyNumberFormat="0" applyAlignment="0" applyProtection="0"/>
    <xf numFmtId="0" fontId="270" fillId="73" borderId="3240" applyNumberFormat="0" applyAlignment="0" applyProtection="0">
      <alignment vertical="center"/>
    </xf>
    <xf numFmtId="0" fontId="156" fillId="54" borderId="3240" applyNumberForma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201" fillId="79" borderId="3239" applyNumberFormat="0" applyFont="0" applyAlignment="0" applyProtection="0">
      <alignment vertical="center"/>
    </xf>
    <xf numFmtId="0" fontId="201" fillId="79" borderId="3239" applyNumberFormat="0" applyFont="0" applyAlignment="0" applyProtection="0">
      <alignment vertical="center"/>
    </xf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9" fillId="56" borderId="3239" applyNumberForma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50" fillId="79" borderId="3239" applyNumberFormat="0" applyFont="0" applyAlignment="0" applyProtection="0"/>
    <xf numFmtId="0" fontId="140" fillId="54" borderId="3188" applyNumberFormat="0" applyAlignment="0" applyProtection="0"/>
    <xf numFmtId="0" fontId="210" fillId="73" borderId="3188" applyNumberFormat="0" applyAlignment="0" applyProtection="0">
      <alignment vertical="center"/>
    </xf>
    <xf numFmtId="0" fontId="54" fillId="73" borderId="3188" applyNumberFormat="0" applyAlignment="0" applyProtection="0"/>
    <xf numFmtId="0" fontId="140" fillId="54" borderId="3188" applyNumberFormat="0" applyAlignment="0" applyProtection="0"/>
    <xf numFmtId="0" fontId="210" fillId="73" borderId="3188" applyNumberFormat="0" applyAlignment="0" applyProtection="0">
      <alignment vertical="center"/>
    </xf>
    <xf numFmtId="0" fontId="54" fillId="73" borderId="3188" applyNumberFormat="0" applyAlignment="0" applyProtection="0"/>
    <xf numFmtId="0" fontId="140" fillId="54" borderId="3188" applyNumberFormat="0" applyAlignment="0" applyProtection="0"/>
    <xf numFmtId="0" fontId="140" fillId="54" borderId="3188" applyNumberFormat="0" applyAlignment="0" applyProtection="0"/>
    <xf numFmtId="0" fontId="140" fillId="54" borderId="3188" applyNumberFormat="0" applyAlignment="0" applyProtection="0"/>
    <xf numFmtId="0" fontId="140" fillId="54" borderId="3188" applyNumberFormat="0" applyAlignment="0" applyProtection="0"/>
    <xf numFmtId="0" fontId="140" fillId="54" borderId="3188" applyNumberFormat="0" applyAlignment="0" applyProtection="0"/>
    <xf numFmtId="0" fontId="140" fillId="54" borderId="3188" applyNumberFormat="0" applyAlignment="0" applyProtection="0"/>
    <xf numFmtId="0" fontId="140" fillId="54" borderId="3208" applyNumberFormat="0" applyAlignment="0" applyProtection="0"/>
    <xf numFmtId="0" fontId="210" fillId="73" borderId="3208" applyNumberFormat="0" applyAlignment="0" applyProtection="0">
      <alignment vertical="center"/>
    </xf>
    <xf numFmtId="0" fontId="54" fillId="73" borderId="3208" applyNumberFormat="0" applyAlignment="0" applyProtection="0"/>
    <xf numFmtId="0" fontId="140" fillId="54" borderId="3208" applyNumberFormat="0" applyAlignment="0" applyProtection="0"/>
    <xf numFmtId="0" fontId="210" fillId="73" borderId="3208" applyNumberFormat="0" applyAlignment="0" applyProtection="0">
      <alignment vertical="center"/>
    </xf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27" applyNumberFormat="0" applyAlignment="0" applyProtection="0"/>
    <xf numFmtId="0" fontId="210" fillId="73" borderId="3227" applyNumberFormat="0" applyAlignment="0" applyProtection="0">
      <alignment vertical="center"/>
    </xf>
    <xf numFmtId="0" fontId="140" fillId="54" borderId="3227" applyNumberFormat="0" applyAlignment="0" applyProtection="0"/>
    <xf numFmtId="0" fontId="210" fillId="73" borderId="3227" applyNumberFormat="0" applyAlignment="0" applyProtection="0">
      <alignment vertical="center"/>
    </xf>
    <xf numFmtId="0" fontId="54" fillId="73" borderId="3227" applyNumberFormat="0" applyAlignment="0" applyProtection="0"/>
    <xf numFmtId="0" fontId="140" fillId="54" borderId="3227" applyNumberFormat="0" applyAlignment="0" applyProtection="0"/>
    <xf numFmtId="0" fontId="140" fillId="54" borderId="3227" applyNumberFormat="0" applyAlignment="0" applyProtection="0"/>
    <xf numFmtId="0" fontId="140" fillId="54" borderId="3227" applyNumberFormat="0" applyAlignment="0" applyProtection="0"/>
    <xf numFmtId="0" fontId="140" fillId="54" borderId="3227" applyNumberFormat="0" applyAlignment="0" applyProtection="0"/>
    <xf numFmtId="0" fontId="262" fillId="107" borderId="3199">
      <alignment textRotation="90"/>
    </xf>
    <xf numFmtId="0" fontId="149" fillId="41" borderId="3198" applyNumberFormat="0" applyAlignment="0" applyProtection="0"/>
    <xf numFmtId="0" fontId="149" fillId="41" borderId="3198" applyNumberFormat="0" applyAlignment="0" applyProtection="0"/>
    <xf numFmtId="0" fontId="149" fillId="41" borderId="3198" applyNumberFormat="0" applyAlignment="0" applyProtection="0"/>
    <xf numFmtId="0" fontId="149" fillId="41" borderId="3198" applyNumberFormat="0" applyAlignment="0" applyProtection="0"/>
    <xf numFmtId="0" fontId="149" fillId="41" borderId="3198" applyNumberFormat="0" applyAlignment="0" applyProtection="0"/>
    <xf numFmtId="0" fontId="62" fillId="63" borderId="3198" applyNumberFormat="0" applyAlignment="0" applyProtection="0"/>
    <xf numFmtId="0" fontId="256" fillId="63" borderId="3198" applyNumberFormat="0" applyAlignment="0" applyProtection="0">
      <alignment vertical="center"/>
    </xf>
    <xf numFmtId="0" fontId="149" fillId="41" borderId="3198" applyNumberFormat="0" applyAlignment="0" applyProtection="0"/>
    <xf numFmtId="0" fontId="62" fillId="63" borderId="3198" applyNumberFormat="0" applyAlignment="0" applyProtection="0"/>
    <xf numFmtId="0" fontId="256" fillId="63" borderId="3198" applyNumberFormat="0" applyAlignment="0" applyProtection="0">
      <alignment vertical="center"/>
    </xf>
    <xf numFmtId="0" fontId="149" fillId="41" borderId="3198" applyNumberFormat="0" applyAlignment="0" applyProtection="0"/>
    <xf numFmtId="10" fontId="41" fillId="35" borderId="3195" applyNumberFormat="0" applyBorder="0" applyAlignment="0" applyProtection="0"/>
    <xf numFmtId="10" fontId="41" fillId="35" borderId="3195" applyNumberFormat="0" applyBorder="0" applyAlignment="0" applyProtection="0"/>
    <xf numFmtId="0" fontId="262" fillId="107" borderId="3218">
      <alignment textRotation="90"/>
    </xf>
    <xf numFmtId="0" fontId="262" fillId="107" borderId="3238">
      <alignment textRotation="90"/>
    </xf>
    <xf numFmtId="37" fontId="172" fillId="105" borderId="3197">
      <alignment horizontal="center" vertical="center" wrapText="1"/>
    </xf>
    <xf numFmtId="0" fontId="149" fillId="41" borderId="3237" applyNumberFormat="0" applyAlignment="0" applyProtection="0"/>
    <xf numFmtId="0" fontId="149" fillId="41" borderId="3237" applyNumberFormat="0" applyAlignment="0" applyProtection="0"/>
    <xf numFmtId="0" fontId="149" fillId="41" borderId="3237" applyNumberFormat="0" applyAlignment="0" applyProtection="0"/>
    <xf numFmtId="10" fontId="30" fillId="35" borderId="3215" applyNumberFormat="0" applyBorder="0" applyAlignment="0" applyProtection="0"/>
    <xf numFmtId="10" fontId="41" fillId="35" borderId="3215" applyNumberFormat="0" applyBorder="0" applyAlignment="0" applyProtection="0"/>
    <xf numFmtId="10" fontId="41" fillId="35" borderId="3215" applyNumberFormat="0" applyBorder="0" applyAlignment="0" applyProtection="0"/>
    <xf numFmtId="0" fontId="149" fillId="41" borderId="3237" applyNumberFormat="0" applyAlignment="0" applyProtection="0"/>
    <xf numFmtId="0" fontId="62" fillId="63" borderId="3237" applyNumberFormat="0" applyAlignment="0" applyProtection="0"/>
    <xf numFmtId="0" fontId="256" fillId="63" borderId="3237" applyNumberFormat="0" applyAlignment="0" applyProtection="0">
      <alignment vertical="center"/>
    </xf>
    <xf numFmtId="0" fontId="149" fillId="41" borderId="3237" applyNumberFormat="0" applyAlignment="0" applyProtection="0"/>
    <xf numFmtId="0" fontId="62" fillId="63" borderId="3237" applyNumberFormat="0" applyAlignment="0" applyProtection="0"/>
    <xf numFmtId="0" fontId="256" fillId="63" borderId="3237" applyNumberFormat="0" applyAlignment="0" applyProtection="0">
      <alignment vertical="center"/>
    </xf>
    <xf numFmtId="0" fontId="149" fillId="41" borderId="3237" applyNumberFormat="0" applyAlignment="0" applyProtection="0"/>
    <xf numFmtId="10" fontId="41" fillId="35" borderId="3234" applyNumberFormat="0" applyBorder="0" applyAlignment="0" applyProtection="0"/>
    <xf numFmtId="10" fontId="41" fillId="35" borderId="3234" applyNumberFormat="0" applyBorder="0" applyAlignment="0" applyProtection="0"/>
    <xf numFmtId="37" fontId="172" fillId="105" borderId="3217">
      <alignment horizontal="center" vertical="center" wrapText="1"/>
    </xf>
    <xf numFmtId="37" fontId="172" fillId="105" borderId="3236">
      <alignment horizontal="center" vertical="center" wrapText="1"/>
    </xf>
    <xf numFmtId="0" fontId="42" fillId="0" borderId="3196">
      <alignment horizontal="left" vertical="center"/>
    </xf>
    <xf numFmtId="0" fontId="44" fillId="0" borderId="3196">
      <alignment horizontal="left" vertical="center"/>
    </xf>
    <xf numFmtId="0" fontId="140" fillId="54" borderId="3178" applyNumberFormat="0" applyAlignment="0" applyProtection="0"/>
    <xf numFmtId="0" fontId="210" fillId="73" borderId="3178" applyNumberFormat="0" applyAlignment="0" applyProtection="0">
      <alignment vertical="center"/>
    </xf>
    <xf numFmtId="0" fontId="54" fillId="73" borderId="3178" applyNumberFormat="0" applyAlignment="0" applyProtection="0"/>
    <xf numFmtId="0" fontId="140" fillId="54" borderId="3178" applyNumberFormat="0" applyAlignment="0" applyProtection="0"/>
    <xf numFmtId="0" fontId="210" fillId="73" borderId="3178" applyNumberFormat="0" applyAlignment="0" applyProtection="0">
      <alignment vertical="center"/>
    </xf>
    <xf numFmtId="0" fontId="54" fillId="73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140" fillId="54" borderId="3178" applyNumberFormat="0" applyAlignment="0" applyProtection="0"/>
    <xf numFmtId="0" fontId="42" fillId="0" borderId="3216">
      <alignment horizontal="left" vertical="center"/>
    </xf>
    <xf numFmtId="0" fontId="44" fillId="0" borderId="3216">
      <alignment horizontal="left" vertical="center"/>
    </xf>
    <xf numFmtId="0" fontId="42" fillId="0" borderId="3235">
      <alignment horizontal="left" vertical="center"/>
    </xf>
    <xf numFmtId="0" fontId="44" fillId="0" borderId="3235">
      <alignment horizontal="left" vertical="center"/>
    </xf>
    <xf numFmtId="0" fontId="36" fillId="0" borderId="3195" applyNumberFormat="0" applyFill="0" applyBorder="0" applyAlignment="0" applyProtection="0"/>
    <xf numFmtId="0" fontId="36" fillId="0" borderId="3224" applyNumberFormat="0" applyFill="0" applyBorder="0" applyAlignment="0" applyProtection="0"/>
    <xf numFmtId="0" fontId="36" fillId="0" borderId="3185" applyNumberFormat="0" applyFill="0" applyBorder="0" applyAlignment="0" applyProtection="0"/>
    <xf numFmtId="0" fontId="44" fillId="0" borderId="3225">
      <alignment horizontal="left" vertical="center"/>
    </xf>
    <xf numFmtId="0" fontId="42" fillId="0" borderId="3225">
      <alignment horizontal="left" vertical="center"/>
    </xf>
    <xf numFmtId="0" fontId="42" fillId="0" borderId="3206">
      <alignment horizontal="left" vertical="center"/>
    </xf>
    <xf numFmtId="0" fontId="44" fillId="0" borderId="3186">
      <alignment horizontal="left" vertical="center"/>
    </xf>
    <xf numFmtId="0" fontId="42" fillId="0" borderId="3186">
      <alignment horizontal="left" vertical="center"/>
    </xf>
    <xf numFmtId="10" fontId="41" fillId="35" borderId="3224" applyNumberFormat="0" applyBorder="0" applyAlignment="0" applyProtection="0"/>
    <xf numFmtId="10" fontId="30" fillId="35" borderId="3224" applyNumberFormat="0" applyBorder="0" applyAlignment="0" applyProtection="0"/>
    <xf numFmtId="0" fontId="256" fillId="63" borderId="3227" applyNumberFormat="0" applyAlignment="0" applyProtection="0">
      <alignment vertical="center"/>
    </xf>
    <xf numFmtId="0" fontId="149" fillId="41" borderId="3227" applyNumberFormat="0" applyAlignment="0" applyProtection="0"/>
    <xf numFmtId="0" fontId="256" fillId="63" borderId="3227" applyNumberFormat="0" applyAlignment="0" applyProtection="0">
      <alignment vertical="center"/>
    </xf>
    <xf numFmtId="0" fontId="62" fillId="63" borderId="3227" applyNumberFormat="0" applyAlignment="0" applyProtection="0"/>
    <xf numFmtId="0" fontId="149" fillId="41" borderId="3227" applyNumberFormat="0" applyAlignment="0" applyProtection="0"/>
    <xf numFmtId="0" fontId="149" fillId="41" borderId="3227" applyNumberFormat="0" applyAlignment="0" applyProtection="0"/>
    <xf numFmtId="0" fontId="149" fillId="41" borderId="3227" applyNumberFormat="0" applyAlignment="0" applyProtection="0"/>
    <xf numFmtId="0" fontId="149" fillId="41" borderId="3227" applyNumberFormat="0" applyAlignment="0" applyProtection="0"/>
    <xf numFmtId="37" fontId="172" fillId="105" borderId="3207">
      <alignment horizontal="center" vertical="center" wrapText="1"/>
    </xf>
    <xf numFmtId="0" fontId="262" fillId="107" borderId="3228">
      <alignment textRotation="90"/>
    </xf>
    <xf numFmtId="10" fontId="41" fillId="35" borderId="3205" applyNumberFormat="0" applyBorder="0" applyAlignment="0" applyProtection="0"/>
    <xf numFmtId="10" fontId="41" fillId="35" borderId="3205" applyNumberFormat="0" applyBorder="0" applyAlignment="0" applyProtection="0"/>
    <xf numFmtId="10" fontId="30" fillId="35" borderId="3205" applyNumberFormat="0" applyBorder="0" applyAlignment="0" applyProtection="0"/>
    <xf numFmtId="0" fontId="149" fillId="41" borderId="3208" applyNumberFormat="0" applyAlignment="0" applyProtection="0"/>
    <xf numFmtId="0" fontId="256" fillId="63" borderId="3208" applyNumberFormat="0" applyAlignment="0" applyProtection="0">
      <alignment vertical="center"/>
    </xf>
    <xf numFmtId="0" fontId="62" fillId="63" borderId="3208" applyNumberFormat="0" applyAlignment="0" applyProtection="0"/>
    <xf numFmtId="0" fontId="149" fillId="41" borderId="3208" applyNumberFormat="0" applyAlignment="0" applyProtection="0"/>
    <xf numFmtId="37" fontId="172" fillId="105" borderId="3187">
      <alignment horizontal="center" vertical="center" wrapText="1"/>
    </xf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10" fontId="41" fillId="35" borderId="3185" applyNumberFormat="0" applyBorder="0" applyAlignment="0" applyProtection="0"/>
    <xf numFmtId="10" fontId="41" fillId="35" borderId="3185" applyNumberFormat="0" applyBorder="0" applyAlignment="0" applyProtection="0"/>
    <xf numFmtId="10" fontId="30" fillId="35" borderId="3185" applyNumberFormat="0" applyBorder="0" applyAlignment="0" applyProtection="0"/>
    <xf numFmtId="0" fontId="149" fillId="41" borderId="3188" applyNumberFormat="0" applyAlignment="0" applyProtection="0"/>
    <xf numFmtId="0" fontId="256" fillId="63" borderId="3188" applyNumberFormat="0" applyAlignment="0" applyProtection="0">
      <alignment vertical="center"/>
    </xf>
    <xf numFmtId="0" fontId="62" fillId="63" borderId="3188" applyNumberFormat="0" applyAlignment="0" applyProtection="0"/>
    <xf numFmtId="0" fontId="149" fillId="41" borderId="3188" applyNumberFormat="0" applyAlignment="0" applyProtection="0"/>
    <xf numFmtId="0" fontId="256" fillId="63" borderId="3188" applyNumberFormat="0" applyAlignment="0" applyProtection="0">
      <alignment vertical="center"/>
    </xf>
    <xf numFmtId="0" fontId="62" fillId="63" borderId="3188" applyNumberFormat="0" applyAlignment="0" applyProtection="0"/>
    <xf numFmtId="0" fontId="149" fillId="41" borderId="3188" applyNumberFormat="0" applyAlignment="0" applyProtection="0"/>
    <xf numFmtId="0" fontId="149" fillId="41" borderId="3188" applyNumberFormat="0" applyAlignment="0" applyProtection="0"/>
    <xf numFmtId="0" fontId="149" fillId="41" borderId="3188" applyNumberFormat="0" applyAlignment="0" applyProtection="0"/>
    <xf numFmtId="0" fontId="149" fillId="41" borderId="3188" applyNumberFormat="0" applyAlignment="0" applyProtection="0"/>
    <xf numFmtId="0" fontId="149" fillId="41" borderId="3188" applyNumberFormat="0" applyAlignment="0" applyProtection="0"/>
    <xf numFmtId="0" fontId="262" fillId="107" borderId="3209">
      <alignment textRotation="90"/>
    </xf>
    <xf numFmtId="0" fontId="262" fillId="107" borderId="3189">
      <alignment textRotation="90"/>
    </xf>
    <xf numFmtId="0" fontId="140" fillId="54" borderId="3237" applyNumberFormat="0" applyAlignment="0" applyProtection="0"/>
    <xf numFmtId="0" fontId="140" fillId="54" borderId="3237" applyNumberFormat="0" applyAlignment="0" applyProtection="0"/>
    <xf numFmtId="0" fontId="140" fillId="54" borderId="3237" applyNumberFormat="0" applyAlignment="0" applyProtection="0"/>
    <xf numFmtId="0" fontId="140" fillId="54" borderId="3237" applyNumberFormat="0" applyAlignment="0" applyProtection="0"/>
    <xf numFmtId="0" fontId="140" fillId="54" borderId="3237" applyNumberFormat="0" applyAlignment="0" applyProtection="0"/>
    <xf numFmtId="0" fontId="140" fillId="54" borderId="3237" applyNumberFormat="0" applyAlignment="0" applyProtection="0"/>
    <xf numFmtId="0" fontId="54" fillId="73" borderId="3237" applyNumberFormat="0" applyAlignment="0" applyProtection="0"/>
    <xf numFmtId="0" fontId="210" fillId="73" borderId="3237" applyNumberFormat="0" applyAlignment="0" applyProtection="0">
      <alignment vertical="center"/>
    </xf>
    <xf numFmtId="0" fontId="140" fillId="54" borderId="3237" applyNumberFormat="0" applyAlignment="0" applyProtection="0"/>
    <xf numFmtId="0" fontId="36" fillId="0" borderId="3156" applyNumberFormat="0" applyFill="0" applyBorder="0" applyAlignment="0" applyProtection="0"/>
    <xf numFmtId="0" fontId="140" fillId="54" borderId="3198" applyNumberFormat="0" applyAlignment="0" applyProtection="0"/>
    <xf numFmtId="0" fontId="140" fillId="54" borderId="3198" applyNumberFormat="0" applyAlignment="0" applyProtection="0"/>
    <xf numFmtId="0" fontId="140" fillId="54" borderId="3198" applyNumberFormat="0" applyAlignment="0" applyProtection="0"/>
    <xf numFmtId="0" fontId="140" fillId="54" borderId="3198" applyNumberFormat="0" applyAlignment="0" applyProtection="0"/>
    <xf numFmtId="0" fontId="140" fillId="54" borderId="3198" applyNumberFormat="0" applyAlignment="0" applyProtection="0"/>
    <xf numFmtId="0" fontId="140" fillId="54" borderId="3198" applyNumberFormat="0" applyAlignment="0" applyProtection="0"/>
    <xf numFmtId="0" fontId="210" fillId="73" borderId="3198" applyNumberFormat="0" applyAlignment="0" applyProtection="0">
      <alignment vertical="center"/>
    </xf>
    <xf numFmtId="0" fontId="140" fillId="54" borderId="3198" applyNumberFormat="0" applyAlignment="0" applyProtection="0"/>
    <xf numFmtId="0" fontId="54" fillId="73" borderId="3198" applyNumberFormat="0" applyAlignment="0" applyProtection="0"/>
    <xf numFmtId="0" fontId="210" fillId="73" borderId="3198" applyNumberFormat="0" applyAlignment="0" applyProtection="0">
      <alignment vertical="center"/>
    </xf>
    <xf numFmtId="0" fontId="140" fillId="54" borderId="3198" applyNumberFormat="0" applyAlignment="0" applyProtection="0"/>
    <xf numFmtId="0" fontId="44" fillId="0" borderId="3176">
      <alignment horizontal="left" vertical="center"/>
    </xf>
    <xf numFmtId="0" fontId="42" fillId="0" borderId="3176">
      <alignment horizontal="left" vertical="center"/>
    </xf>
    <xf numFmtId="37" fontId="172" fillId="105" borderId="3158">
      <alignment horizontal="center" vertical="center" wrapText="1"/>
    </xf>
    <xf numFmtId="10" fontId="41" fillId="35" borderId="3156" applyNumberFormat="0" applyBorder="0" applyAlignment="0" applyProtection="0"/>
    <xf numFmtId="10" fontId="41" fillId="35" borderId="3156" applyNumberFormat="0" applyBorder="0" applyAlignment="0" applyProtection="0"/>
    <xf numFmtId="10" fontId="30" fillId="35" borderId="3156" applyNumberFormat="0" applyBorder="0" applyAlignment="0" applyProtection="0"/>
    <xf numFmtId="0" fontId="149" fillId="41" borderId="3178" applyNumberFormat="0" applyAlignment="0" applyProtection="0"/>
    <xf numFmtId="0" fontId="256" fillId="63" borderId="3178" applyNumberFormat="0" applyAlignment="0" applyProtection="0">
      <alignment vertical="center"/>
    </xf>
    <xf numFmtId="0" fontId="62" fillId="63" borderId="3178" applyNumberFormat="0" applyAlignment="0" applyProtection="0"/>
    <xf numFmtId="0" fontId="149" fillId="41" borderId="3178" applyNumberFormat="0" applyAlignment="0" applyProtection="0"/>
    <xf numFmtId="0" fontId="256" fillId="63" borderId="3178" applyNumberFormat="0" applyAlignment="0" applyProtection="0">
      <alignment vertical="center"/>
    </xf>
    <xf numFmtId="0" fontId="62" fillId="63" borderId="3178" applyNumberFormat="0" applyAlignment="0" applyProtection="0"/>
    <xf numFmtId="0" fontId="149" fillId="41" borderId="3178" applyNumberFormat="0" applyAlignment="0" applyProtection="0"/>
    <xf numFmtId="0" fontId="149" fillId="41" borderId="3178" applyNumberFormat="0" applyAlignment="0" applyProtection="0"/>
    <xf numFmtId="0" fontId="149" fillId="41" borderId="3178" applyNumberFormat="0" applyAlignment="0" applyProtection="0"/>
    <xf numFmtId="0" fontId="149" fillId="41" borderId="3178" applyNumberFormat="0" applyAlignment="0" applyProtection="0"/>
    <xf numFmtId="0" fontId="149" fillId="41" borderId="3178" applyNumberFormat="0" applyAlignment="0" applyProtection="0"/>
    <xf numFmtId="0" fontId="149" fillId="41" borderId="3178" applyNumberFormat="0" applyAlignment="0" applyProtection="0"/>
    <xf numFmtId="0" fontId="262" fillId="107" borderId="3179">
      <alignment textRotation="90"/>
    </xf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9" fillId="56" borderId="3229" applyNumberForma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201" fillId="79" borderId="3229" applyNumberFormat="0" applyFont="0" applyAlignment="0" applyProtection="0">
      <alignment vertical="center"/>
    </xf>
    <xf numFmtId="0" fontId="201" fillId="79" borderId="3229" applyNumberFormat="0" applyFont="0" applyAlignment="0" applyProtection="0">
      <alignment vertical="center"/>
    </xf>
    <xf numFmtId="0" fontId="9" fillId="56" borderId="3229" applyNumberFormat="0" applyAlignment="0" applyProtection="0"/>
    <xf numFmtId="0" fontId="50" fillId="79" borderId="3229" applyNumberFormat="0" applyFont="0" applyAlignment="0" applyProtection="0"/>
    <xf numFmtId="0" fontId="9" fillId="56" borderId="3229" applyNumberFormat="0" applyAlignment="0" applyProtection="0"/>
    <xf numFmtId="0" fontId="50" fillId="79" borderId="3229" applyNumberFormat="0" applyFont="0" applyAlignment="0" applyProtection="0"/>
    <xf numFmtId="0" fontId="9" fillId="56" borderId="3229" applyNumberFormat="0" applyAlignment="0" applyProtection="0"/>
    <xf numFmtId="0" fontId="9" fillId="56" borderId="3229" applyNumberFormat="0" applyAlignment="0" applyProtection="0"/>
    <xf numFmtId="0" fontId="50" fillId="79" borderId="3229" applyNumberFormat="0" applyFont="0" applyAlignment="0" applyProtection="0"/>
    <xf numFmtId="0" fontId="9" fillId="56" borderId="3229" applyNumberFormat="0" applyAlignment="0" applyProtection="0"/>
    <xf numFmtId="0" fontId="50" fillId="79" borderId="3229" applyNumberFormat="0" applyFont="0" applyAlignment="0" applyProtection="0"/>
    <xf numFmtId="0" fontId="9" fillId="56" borderId="3229" applyNumberFormat="0" applyAlignment="0" applyProtection="0"/>
    <xf numFmtId="0" fontId="50" fillId="79" borderId="3229" applyNumberFormat="0" applyFont="0" applyAlignment="0" applyProtection="0"/>
    <xf numFmtId="0" fontId="9" fillId="56" borderId="3229" applyNumberFormat="0" applyAlignment="0" applyProtection="0"/>
    <xf numFmtId="0" fontId="156" fillId="54" borderId="3230" applyNumberFormat="0" applyAlignment="0" applyProtection="0"/>
    <xf numFmtId="0" fontId="66" fillId="73" borderId="3230" applyNumberFormat="0" applyAlignment="0" applyProtection="0"/>
    <xf numFmtId="0" fontId="156" fillId="54" borderId="3230" applyNumberFormat="0" applyAlignment="0" applyProtection="0"/>
    <xf numFmtId="0" fontId="270" fillId="73" borderId="3230" applyNumberFormat="0" applyAlignment="0" applyProtection="0">
      <alignment vertical="center"/>
    </xf>
    <xf numFmtId="0" fontId="66" fillId="73" borderId="3230" applyNumberFormat="0" applyAlignment="0" applyProtection="0"/>
    <xf numFmtId="0" fontId="156" fillId="54" borderId="3230" applyNumberFormat="0" applyAlignment="0" applyProtection="0"/>
    <xf numFmtId="0" fontId="156" fillId="54" borderId="3230" applyNumberFormat="0" applyAlignment="0" applyProtection="0"/>
    <xf numFmtId="0" fontId="156" fillId="54" borderId="3230" applyNumberFormat="0" applyAlignment="0" applyProtection="0"/>
    <xf numFmtId="0" fontId="156" fillId="54" borderId="3230" applyNumberFormat="0" applyAlignment="0" applyProtection="0"/>
    <xf numFmtId="0" fontId="156" fillId="54" borderId="3230" applyNumberFormat="0" applyAlignment="0" applyProtection="0"/>
    <xf numFmtId="0" fontId="156" fillId="54" borderId="3230" applyNumberForma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201" fillId="79" borderId="3210" applyNumberFormat="0" applyFont="0" applyAlignment="0" applyProtection="0">
      <alignment vertical="center"/>
    </xf>
    <xf numFmtId="0" fontId="201" fillId="79" borderId="3210" applyNumberFormat="0" applyFont="0" applyAlignment="0" applyProtection="0">
      <alignment vertical="center"/>
    </xf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66" fillId="73" borderId="3211" applyNumberFormat="0" applyAlignment="0" applyProtection="0"/>
    <xf numFmtId="0" fontId="156" fillId="54" borderId="3211" applyNumberFormat="0" applyAlignment="0" applyProtection="0"/>
    <xf numFmtId="0" fontId="270" fillId="73" borderId="3211" applyNumberFormat="0" applyAlignment="0" applyProtection="0">
      <alignment vertical="center"/>
    </xf>
    <xf numFmtId="0" fontId="66" fillId="73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9" fillId="56" borderId="3190" applyNumberForma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50" fillId="79" borderId="3190" applyNumberFormat="0" applyFont="0" applyAlignment="0" applyProtection="0"/>
    <xf numFmtId="0" fontId="201" fillId="79" borderId="3190" applyNumberFormat="0" applyFont="0" applyAlignment="0" applyProtection="0">
      <alignment vertical="center"/>
    </xf>
    <xf numFmtId="0" fontId="201" fillId="79" borderId="3190" applyNumberFormat="0" applyFont="0" applyAlignment="0" applyProtection="0">
      <alignment vertical="center"/>
    </xf>
    <xf numFmtId="0" fontId="9" fillId="56" borderId="3190" applyNumberFormat="0" applyAlignment="0" applyProtection="0"/>
    <xf numFmtId="0" fontId="50" fillId="79" borderId="3190" applyNumberFormat="0" applyFont="0" applyAlignment="0" applyProtection="0"/>
    <xf numFmtId="0" fontId="9" fillId="56" borderId="3190" applyNumberFormat="0" applyAlignment="0" applyProtection="0"/>
    <xf numFmtId="0" fontId="50" fillId="79" borderId="3190" applyNumberFormat="0" applyFont="0" applyAlignment="0" applyProtection="0"/>
    <xf numFmtId="0" fontId="9" fillId="56" borderId="3190" applyNumberFormat="0" applyAlignment="0" applyProtection="0"/>
    <xf numFmtId="0" fontId="50" fillId="79" borderId="3190" applyNumberFormat="0" applyFont="0" applyAlignment="0" applyProtection="0"/>
    <xf numFmtId="0" fontId="9" fillId="56" borderId="3190" applyNumberFormat="0" applyAlignment="0" applyProtection="0"/>
    <xf numFmtId="0" fontId="50" fillId="79" borderId="3190" applyNumberFormat="0" applyFont="0" applyAlignment="0" applyProtection="0"/>
    <xf numFmtId="0" fontId="9" fillId="56" borderId="3190" applyNumberFormat="0" applyAlignment="0" applyProtection="0"/>
    <xf numFmtId="0" fontId="50" fillId="79" borderId="3190" applyNumberFormat="0" applyFont="0" applyAlignment="0" applyProtection="0"/>
    <xf numFmtId="0" fontId="9" fillId="56" borderId="3190" applyNumberFormat="0" applyAlignment="0" applyProtection="0"/>
    <xf numFmtId="0" fontId="50" fillId="79" borderId="3190" applyNumberFormat="0" applyFont="0" applyAlignment="0" applyProtection="0"/>
    <xf numFmtId="0" fontId="156" fillId="54" borderId="3191" applyNumberFormat="0" applyAlignment="0" applyProtection="0"/>
    <xf numFmtId="0" fontId="270" fillId="73" borderId="3191" applyNumberFormat="0" applyAlignment="0" applyProtection="0">
      <alignment vertical="center"/>
    </xf>
    <xf numFmtId="0" fontId="66" fillId="73" borderId="3191" applyNumberFormat="0" applyAlignment="0" applyProtection="0"/>
    <xf numFmtId="0" fontId="156" fillId="54" borderId="3191" applyNumberFormat="0" applyAlignment="0" applyProtection="0"/>
    <xf numFmtId="0" fontId="270" fillId="73" borderId="3191" applyNumberFormat="0" applyAlignment="0" applyProtection="0">
      <alignment vertical="center"/>
    </xf>
    <xf numFmtId="0" fontId="66" fillId="73" borderId="3191" applyNumberFormat="0" applyAlignment="0" applyProtection="0"/>
    <xf numFmtId="0" fontId="156" fillId="54" borderId="3191" applyNumberFormat="0" applyAlignment="0" applyProtection="0"/>
    <xf numFmtId="0" fontId="156" fillId="54" borderId="3191" applyNumberFormat="0" applyAlignment="0" applyProtection="0"/>
    <xf numFmtId="0" fontId="156" fillId="54" borderId="3191" applyNumberFormat="0" applyAlignment="0" applyProtection="0"/>
    <xf numFmtId="0" fontId="156" fillId="54" borderId="3191" applyNumberFormat="0" applyAlignment="0" applyProtection="0"/>
    <xf numFmtId="0" fontId="156" fillId="54" borderId="3191" applyNumberFormat="0" applyAlignment="0" applyProtection="0"/>
    <xf numFmtId="0" fontId="156" fillId="54" borderId="3191" applyNumberFormat="0" applyAlignment="0" applyProtection="0"/>
    <xf numFmtId="0" fontId="172" fillId="0" borderId="3232"/>
    <xf numFmtId="3" fontId="27" fillId="0" borderId="3224" applyNumberFormat="0" applyFont="0" applyFill="0" applyAlignment="0" applyProtection="0">
      <alignment vertical="center"/>
    </xf>
    <xf numFmtId="3" fontId="27" fillId="0" borderId="3224" applyNumberFormat="0" applyFont="0" applyFill="0" applyAlignment="0" applyProtection="0">
      <alignment vertical="center"/>
    </xf>
    <xf numFmtId="3" fontId="276" fillId="109" borderId="3212"/>
    <xf numFmtId="0" fontId="172" fillId="0" borderId="3213"/>
    <xf numFmtId="0" fontId="158" fillId="0" borderId="3233" applyNumberFormat="0" applyFill="0" applyAlignment="0" applyProtection="0"/>
    <xf numFmtId="0" fontId="290" fillId="0" borderId="3233" applyNumberFormat="0" applyFill="0" applyAlignment="0" applyProtection="0">
      <alignment vertical="center"/>
    </xf>
    <xf numFmtId="0" fontId="68" fillId="0" borderId="3233" applyNumberFormat="0" applyFill="0" applyAlignment="0" applyProtection="0"/>
    <xf numFmtId="0" fontId="158" fillId="0" borderId="3233" applyNumberFormat="0" applyFill="0" applyAlignment="0" applyProtection="0"/>
    <xf numFmtId="3" fontId="27" fillId="0" borderId="3205" applyNumberFormat="0" applyFont="0" applyFill="0" applyAlignment="0" applyProtection="0">
      <alignment vertical="center"/>
    </xf>
    <xf numFmtId="3" fontId="27" fillId="0" borderId="3205" applyNumberFormat="0" applyFont="0" applyFill="0" applyAlignment="0" applyProtection="0">
      <alignment vertical="center"/>
    </xf>
    <xf numFmtId="0" fontId="290" fillId="0" borderId="3233" applyNumberFormat="0" applyFill="0" applyAlignment="0" applyProtection="0">
      <alignment vertical="center"/>
    </xf>
    <xf numFmtId="0" fontId="68" fillId="0" borderId="3233" applyNumberFormat="0" applyFill="0" applyAlignment="0" applyProtection="0"/>
    <xf numFmtId="0" fontId="158" fillId="0" borderId="3233" applyNumberFormat="0" applyFill="0" applyAlignment="0" applyProtection="0"/>
    <xf numFmtId="3" fontId="276" fillId="109" borderId="3192"/>
    <xf numFmtId="10" fontId="30" fillId="35" borderId="3234" applyNumberFormat="0" applyBorder="0" applyAlignment="0" applyProtection="0"/>
    <xf numFmtId="3" fontId="27" fillId="0" borderId="3185" applyNumberFormat="0" applyFont="0" applyFill="0" applyAlignment="0" applyProtection="0">
      <alignment vertical="center"/>
    </xf>
    <xf numFmtId="3" fontId="27" fillId="0" borderId="3185" applyNumberFormat="0" applyFont="0" applyFill="0" applyAlignment="0" applyProtection="0">
      <alignment vertical="center"/>
    </xf>
    <xf numFmtId="0" fontId="66" fillId="73" borderId="3220" applyNumberFormat="0" applyAlignment="0" applyProtection="0"/>
    <xf numFmtId="0" fontId="140" fillId="54" borderId="3227" applyNumberFormat="0" applyAlignment="0" applyProtection="0"/>
    <xf numFmtId="0" fontId="156" fillId="54" borderId="3220" applyNumberFormat="0" applyAlignment="0" applyProtection="0"/>
    <xf numFmtId="0" fontId="158" fillId="0" borderId="3194" applyNumberFormat="0" applyFill="0" applyAlignment="0" applyProtection="0"/>
    <xf numFmtId="0" fontId="290" fillId="0" borderId="3194" applyNumberFormat="0" applyFill="0" applyAlignment="0" applyProtection="0">
      <alignment vertical="center"/>
    </xf>
    <xf numFmtId="0" fontId="68" fillId="0" borderId="3194" applyNumberFormat="0" applyFill="0" applyAlignment="0" applyProtection="0"/>
    <xf numFmtId="0" fontId="290" fillId="0" borderId="3194" applyNumberFormat="0" applyFill="0" applyAlignment="0" applyProtection="0">
      <alignment vertical="center"/>
    </xf>
    <xf numFmtId="0" fontId="68" fillId="0" borderId="3194" applyNumberFormat="0" applyFill="0" applyAlignment="0" applyProtection="0"/>
    <xf numFmtId="0" fontId="158" fillId="0" borderId="3194" applyNumberFormat="0" applyFill="0" applyAlignment="0" applyProtection="0"/>
    <xf numFmtId="0" fontId="158" fillId="0" borderId="3194" applyNumberFormat="0" applyFill="0" applyAlignment="0" applyProtection="0"/>
    <xf numFmtId="0" fontId="158" fillId="0" borderId="3194" applyNumberFormat="0" applyFill="0" applyAlignment="0" applyProtection="0"/>
    <xf numFmtId="0" fontId="158" fillId="0" borderId="3194" applyNumberFormat="0" applyFill="0" applyAlignment="0" applyProtection="0"/>
    <xf numFmtId="0" fontId="158" fillId="0" borderId="3194" applyNumberFormat="0" applyFill="0" applyAlignment="0" applyProtection="0"/>
    <xf numFmtId="0" fontId="158" fillId="0" borderId="3194" applyNumberFormat="0" applyFill="0" applyAlignment="0" applyProtection="0"/>
    <xf numFmtId="0" fontId="270" fillId="73" borderId="3191" applyNumberFormat="0" applyAlignment="0" applyProtection="0">
      <alignment vertical="center"/>
    </xf>
    <xf numFmtId="0" fontId="210" fillId="73" borderId="3188" applyNumberFormat="0" applyAlignment="0" applyProtection="0">
      <alignment vertical="center"/>
    </xf>
    <xf numFmtId="0" fontId="256" fillId="63" borderId="3188" applyNumberFormat="0" applyAlignment="0" applyProtection="0">
      <alignment vertical="center"/>
    </xf>
    <xf numFmtId="0" fontId="156" fillId="54" borderId="3240" applyNumberFormat="0" applyAlignment="0" applyProtection="0"/>
    <xf numFmtId="0" fontId="201" fillId="79" borderId="3190" applyNumberFormat="0" applyFont="0" applyAlignment="0" applyProtection="0">
      <alignment vertical="center"/>
    </xf>
    <xf numFmtId="0" fontId="156" fillId="54" borderId="3220" applyNumberFormat="0" applyAlignment="0" applyProtection="0"/>
    <xf numFmtId="3" fontId="276" fillId="109" borderId="3241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50" fillId="79" borderId="3180" applyNumberFormat="0" applyFont="0" applyAlignment="0" applyProtection="0"/>
    <xf numFmtId="0" fontId="201" fillId="79" borderId="3180" applyNumberFormat="0" applyFont="0" applyAlignment="0" applyProtection="0">
      <alignment vertical="center"/>
    </xf>
    <xf numFmtId="0" fontId="201" fillId="79" borderId="3180" applyNumberFormat="0" applyFont="0" applyAlignment="0" applyProtection="0">
      <alignment vertical="center"/>
    </xf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9" fillId="56" borderId="3180" applyNumberFormat="0" applyAlignment="0" applyProtection="0"/>
    <xf numFmtId="0" fontId="50" fillId="79" borderId="3180" applyNumberFormat="0" applyFont="0" applyAlignment="0" applyProtection="0"/>
    <xf numFmtId="0" fontId="156" fillId="54" borderId="3181" applyNumberFormat="0" applyAlignment="0" applyProtection="0"/>
    <xf numFmtId="0" fontId="270" fillId="73" borderId="3181" applyNumberFormat="0" applyAlignment="0" applyProtection="0">
      <alignment vertical="center"/>
    </xf>
    <xf numFmtId="0" fontId="66" fillId="73" borderId="3181" applyNumberFormat="0" applyAlignment="0" applyProtection="0"/>
    <xf numFmtId="0" fontId="156" fillId="54" borderId="3181" applyNumberFormat="0" applyAlignment="0" applyProtection="0"/>
    <xf numFmtId="0" fontId="270" fillId="73" borderId="3181" applyNumberFormat="0" applyAlignment="0" applyProtection="0">
      <alignment vertical="center"/>
    </xf>
    <xf numFmtId="0" fontId="66" fillId="73" borderId="3181" applyNumberForma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156" fillId="54" borderId="3181" applyNumberFormat="0" applyAlignment="0" applyProtection="0"/>
    <xf numFmtId="0" fontId="36" fillId="0" borderId="3205" applyNumberFormat="0" applyFill="0" applyBorder="0" applyAlignment="0" applyProtection="0"/>
    <xf numFmtId="0" fontId="50" fillId="79" borderId="3219" applyNumberFormat="0" applyFont="0" applyAlignment="0" applyProtection="0"/>
    <xf numFmtId="0" fontId="156" fillId="54" borderId="3220" applyNumberFormat="0" applyAlignment="0" applyProtection="0"/>
    <xf numFmtId="0" fontId="156" fillId="54" borderId="3201" applyNumberFormat="0" applyAlignment="0" applyProtection="0"/>
    <xf numFmtId="0" fontId="156" fillId="54" borderId="3240" applyNumberFormat="0" applyAlignment="0" applyProtection="0"/>
    <xf numFmtId="0" fontId="54" fillId="73" borderId="3198" applyNumberFormat="0" applyAlignment="0" applyProtection="0"/>
    <xf numFmtId="0" fontId="256" fillId="63" borderId="3208" applyNumberFormat="0" applyAlignment="0" applyProtection="0">
      <alignment vertical="center"/>
    </xf>
    <xf numFmtId="10" fontId="41" fillId="35" borderId="3224" applyNumberFormat="0" applyBorder="0" applyAlignment="0" applyProtection="0"/>
    <xf numFmtId="3" fontId="276" fillId="109" borderId="3182"/>
    <xf numFmtId="0" fontId="172" fillId="0" borderId="3183"/>
    <xf numFmtId="3" fontId="27" fillId="0" borderId="3156" applyNumberFormat="0" applyFont="0" applyFill="0" applyAlignment="0" applyProtection="0">
      <alignment vertical="center"/>
    </xf>
    <xf numFmtId="3" fontId="27" fillId="0" borderId="3156" applyNumberFormat="0" applyFont="0" applyFill="0" applyAlignment="0" applyProtection="0">
      <alignment vertical="center"/>
    </xf>
    <xf numFmtId="0" fontId="158" fillId="0" borderId="3184" applyNumberFormat="0" applyFill="0" applyAlignment="0" applyProtection="0"/>
    <xf numFmtId="0" fontId="290" fillId="0" borderId="3184" applyNumberFormat="0" applyFill="0" applyAlignment="0" applyProtection="0">
      <alignment vertical="center"/>
    </xf>
    <xf numFmtId="0" fontId="68" fillId="0" borderId="3184" applyNumberFormat="0" applyFill="0" applyAlignment="0" applyProtection="0"/>
    <xf numFmtId="0" fontId="158" fillId="0" borderId="3184" applyNumberFormat="0" applyFill="0" applyAlignment="0" applyProtection="0"/>
    <xf numFmtId="0" fontId="290" fillId="0" borderId="3184" applyNumberFormat="0" applyFill="0" applyAlignment="0" applyProtection="0">
      <alignment vertical="center"/>
    </xf>
    <xf numFmtId="0" fontId="6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158" fillId="0" borderId="3184" applyNumberFormat="0" applyFill="0" applyAlignment="0" applyProtection="0"/>
    <xf numFmtId="0" fontId="270" fillId="73" borderId="3230" applyNumberFormat="0" applyAlignment="0" applyProtection="0">
      <alignment vertical="center"/>
    </xf>
    <xf numFmtId="0" fontId="50" fillId="79" borderId="3200" applyNumberFormat="0" applyFont="0" applyAlignment="0" applyProtection="0"/>
    <xf numFmtId="0" fontId="270" fillId="73" borderId="3181" applyNumberFormat="0" applyAlignment="0" applyProtection="0">
      <alignment vertical="center"/>
    </xf>
    <xf numFmtId="0" fontId="210" fillId="73" borderId="3178" applyNumberFormat="0" applyAlignment="0" applyProtection="0">
      <alignment vertical="center"/>
    </xf>
    <xf numFmtId="0" fontId="50" fillId="79" borderId="3229" applyNumberFormat="0" applyFont="0" applyAlignment="0" applyProtection="0"/>
    <xf numFmtId="0" fontId="50" fillId="79" borderId="3229" applyNumberFormat="0" applyFont="0" applyAlignment="0" applyProtection="0"/>
    <xf numFmtId="0" fontId="256" fillId="63" borderId="3178" applyNumberFormat="0" applyAlignment="0" applyProtection="0">
      <alignment vertical="center"/>
    </xf>
    <xf numFmtId="0" fontId="290" fillId="0" borderId="3184" applyNumberFormat="0" applyFill="0" applyAlignment="0" applyProtection="0">
      <alignment vertical="center"/>
    </xf>
    <xf numFmtId="0" fontId="50" fillId="79" borderId="3210" applyNumberFormat="0" applyFont="0" applyAlignment="0" applyProtection="0"/>
    <xf numFmtId="0" fontId="201" fillId="79" borderId="3180" applyNumberFormat="0" applyFont="0" applyAlignment="0" applyProtection="0">
      <alignment vertical="center"/>
    </xf>
    <xf numFmtId="0" fontId="149" fillId="41" borderId="3198" applyNumberFormat="0" applyAlignment="0" applyProtection="0"/>
    <xf numFmtId="0" fontId="156" fillId="54" borderId="3201" applyNumberFormat="0" applyAlignment="0" applyProtection="0"/>
    <xf numFmtId="0" fontId="172" fillId="0" borderId="3242"/>
    <xf numFmtId="3" fontId="27" fillId="0" borderId="3234" applyNumberFormat="0" applyFont="0" applyFill="0" applyAlignment="0" applyProtection="0">
      <alignment vertical="center"/>
    </xf>
    <xf numFmtId="3" fontId="27" fillId="0" borderId="3234" applyNumberFormat="0" applyFont="0" applyFill="0" applyAlignment="0" applyProtection="0">
      <alignment vertical="center"/>
    </xf>
    <xf numFmtId="3" fontId="276" fillId="109" borderId="3221"/>
    <xf numFmtId="0" fontId="172" fillId="0" borderId="3222"/>
    <xf numFmtId="3" fontId="27" fillId="0" borderId="3215" applyNumberFormat="0" applyFont="0" applyFill="0" applyAlignment="0" applyProtection="0">
      <alignment vertical="center"/>
    </xf>
    <xf numFmtId="3" fontId="27" fillId="0" borderId="3215" applyNumberFormat="0" applyFont="0" applyFill="0" applyAlignment="0" applyProtection="0">
      <alignment vertical="center"/>
    </xf>
    <xf numFmtId="3" fontId="276" fillId="109" borderId="3202"/>
    <xf numFmtId="0" fontId="172" fillId="0" borderId="3203"/>
    <xf numFmtId="3" fontId="27" fillId="0" borderId="3195" applyNumberFormat="0" applyFont="0" applyFill="0" applyAlignment="0" applyProtection="0">
      <alignment vertical="center"/>
    </xf>
    <xf numFmtId="3" fontId="27" fillId="0" borderId="3195" applyNumberFormat="0" applyFont="0" applyFill="0" applyAlignment="0" applyProtection="0">
      <alignment vertical="center"/>
    </xf>
    <xf numFmtId="0" fontId="50" fillId="79" borderId="3229" applyNumberFormat="0" applyFont="0" applyAlignment="0" applyProtection="0"/>
    <xf numFmtId="0" fontId="54" fillId="73" borderId="3227" applyNumberFormat="0" applyAlignment="0" applyProtection="0"/>
    <xf numFmtId="0" fontId="156" fillId="54" borderId="3211" applyNumberFormat="0" applyAlignment="0" applyProtection="0"/>
    <xf numFmtId="0" fontId="149" fillId="41" borderId="3237" applyNumberFormat="0" applyAlignment="0" applyProtection="0"/>
    <xf numFmtId="3" fontId="276" fillId="109" borderId="3231"/>
    <xf numFmtId="0" fontId="50" fillId="79" borderId="3210" applyNumberFormat="0" applyFont="0" applyAlignment="0" applyProtection="0"/>
    <xf numFmtId="0" fontId="54" fillId="73" borderId="3237" applyNumberFormat="0" applyAlignment="0" applyProtection="0"/>
    <xf numFmtId="0" fontId="36" fillId="0" borderId="3215" applyNumberFormat="0" applyFill="0" applyBorder="0" applyAlignment="0" applyProtection="0"/>
    <xf numFmtId="0" fontId="270" fillId="73" borderId="3211" applyNumberFormat="0" applyAlignment="0" applyProtection="0">
      <alignment vertical="center"/>
    </xf>
    <xf numFmtId="0" fontId="210" fillId="73" borderId="3237" applyNumberFormat="0" applyAlignment="0" applyProtection="0">
      <alignment vertical="center"/>
    </xf>
    <xf numFmtId="0" fontId="149" fillId="41" borderId="3227" applyNumberFormat="0" applyAlignment="0" applyProtection="0"/>
    <xf numFmtId="37" fontId="172" fillId="105" borderId="3226">
      <alignment horizontal="center" vertical="center" wrapText="1"/>
    </xf>
    <xf numFmtId="0" fontId="149" fillId="41" borderId="3227" applyNumberFormat="0" applyAlignment="0" applyProtection="0"/>
    <xf numFmtId="0" fontId="50" fillId="79" borderId="3229" applyNumberFormat="0" applyFont="0" applyAlignment="0" applyProtection="0"/>
    <xf numFmtId="0" fontId="158" fillId="0" borderId="3204" applyNumberFormat="0" applyFill="0" applyAlignment="0" applyProtection="0"/>
    <xf numFmtId="0" fontId="290" fillId="0" borderId="3204" applyNumberFormat="0" applyFill="0" applyAlignment="0" applyProtection="0">
      <alignment vertical="center"/>
    </xf>
    <xf numFmtId="0" fontId="68" fillId="0" borderId="3204" applyNumberFormat="0" applyFill="0" applyAlignment="0" applyProtection="0"/>
    <xf numFmtId="0" fontId="158" fillId="0" borderId="3204" applyNumberFormat="0" applyFill="0" applyAlignment="0" applyProtection="0"/>
    <xf numFmtId="0" fontId="290" fillId="0" borderId="3204" applyNumberFormat="0" applyFill="0" applyAlignment="0" applyProtection="0">
      <alignment vertical="center"/>
    </xf>
    <xf numFmtId="0" fontId="68" fillId="0" borderId="3204" applyNumberFormat="0" applyFill="0" applyAlignment="0" applyProtection="0"/>
    <xf numFmtId="0" fontId="158" fillId="0" borderId="3204" applyNumberFormat="0" applyFill="0" applyAlignment="0" applyProtection="0"/>
    <xf numFmtId="0" fontId="158" fillId="0" borderId="3204" applyNumberFormat="0" applyFill="0" applyAlignment="0" applyProtection="0"/>
    <xf numFmtId="0" fontId="158" fillId="0" borderId="3204" applyNumberFormat="0" applyFill="0" applyAlignment="0" applyProtection="0"/>
    <xf numFmtId="0" fontId="158" fillId="0" borderId="3204" applyNumberFormat="0" applyFill="0" applyAlignment="0" applyProtection="0"/>
    <xf numFmtId="0" fontId="158" fillId="0" borderId="3204" applyNumberFormat="0" applyFill="0" applyAlignment="0" applyProtection="0"/>
    <xf numFmtId="0" fontId="158" fillId="0" borderId="3204" applyNumberFormat="0" applyFill="0" applyAlignment="0" applyProtection="0"/>
    <xf numFmtId="0" fontId="270" fillId="73" borderId="3201" applyNumberFormat="0" applyAlignment="0" applyProtection="0">
      <alignment vertical="center"/>
    </xf>
    <xf numFmtId="0" fontId="210" fillId="73" borderId="3198" applyNumberFormat="0" applyAlignment="0" applyProtection="0">
      <alignment vertical="center"/>
    </xf>
    <xf numFmtId="0" fontId="62" fillId="63" borderId="3227" applyNumberFormat="0" applyAlignment="0" applyProtection="0"/>
    <xf numFmtId="0" fontId="256" fillId="63" borderId="3198" applyNumberFormat="0" applyAlignment="0" applyProtection="0">
      <alignment vertical="center"/>
    </xf>
    <xf numFmtId="0" fontId="290" fillId="0" borderId="3204" applyNumberFormat="0" applyFill="0" applyAlignment="0" applyProtection="0">
      <alignment vertical="center"/>
    </xf>
    <xf numFmtId="0" fontId="201" fillId="79" borderId="3200" applyNumberFormat="0" applyFont="0" applyAlignment="0" applyProtection="0">
      <alignment vertical="center"/>
    </xf>
    <xf numFmtId="0" fontId="50" fillId="79" borderId="3239" applyNumberFormat="0" applyFont="0" applyAlignment="0" applyProtection="0"/>
    <xf numFmtId="0" fontId="140" fillId="54" borderId="3237" applyNumberFormat="0" applyAlignment="0" applyProtection="0"/>
    <xf numFmtId="0" fontId="158" fillId="0" borderId="3214" applyNumberFormat="0" applyFill="0" applyAlignment="0" applyProtection="0"/>
    <xf numFmtId="0" fontId="290" fillId="0" borderId="3214" applyNumberFormat="0" applyFill="0" applyAlignment="0" applyProtection="0">
      <alignment vertical="center"/>
    </xf>
    <xf numFmtId="0" fontId="68" fillId="0" borderId="3214" applyNumberFormat="0" applyFill="0" applyAlignment="0" applyProtection="0"/>
    <xf numFmtId="0" fontId="158" fillId="0" borderId="3214" applyNumberFormat="0" applyFill="0" applyAlignment="0" applyProtection="0"/>
    <xf numFmtId="0" fontId="290" fillId="0" borderId="3214" applyNumberFormat="0" applyFill="0" applyAlignment="0" applyProtection="0">
      <alignment vertical="center"/>
    </xf>
    <xf numFmtId="0" fontId="6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36" fillId="0" borderId="3234" applyNumberFormat="0" applyFill="0" applyBorder="0" applyAlignment="0" applyProtection="0"/>
    <xf numFmtId="0" fontId="270" fillId="73" borderId="3211" applyNumberFormat="0" applyAlignment="0" applyProtection="0">
      <alignment vertical="center"/>
    </xf>
    <xf numFmtId="0" fontId="210" fillId="73" borderId="3208" applyNumberFormat="0" applyAlignment="0" applyProtection="0">
      <alignment vertical="center"/>
    </xf>
    <xf numFmtId="0" fontId="149" fillId="41" borderId="3237" applyNumberFormat="0" applyAlignment="0" applyProtection="0"/>
    <xf numFmtId="0" fontId="256" fillId="63" borderId="3208" applyNumberFormat="0" applyAlignment="0" applyProtection="0">
      <alignment vertical="center"/>
    </xf>
    <xf numFmtId="0" fontId="290" fillId="0" borderId="3214" applyNumberFormat="0" applyFill="0" applyAlignment="0" applyProtection="0">
      <alignment vertical="center"/>
    </xf>
    <xf numFmtId="0" fontId="201" fillId="79" borderId="3210" applyNumberFormat="0" applyFont="0" applyAlignment="0" applyProtection="0">
      <alignment vertical="center"/>
    </xf>
    <xf numFmtId="0" fontId="158" fillId="0" borderId="3223" applyNumberFormat="0" applyFill="0" applyAlignment="0" applyProtection="0"/>
    <xf numFmtId="0" fontId="290" fillId="0" borderId="3223" applyNumberFormat="0" applyFill="0" applyAlignment="0" applyProtection="0">
      <alignment vertical="center"/>
    </xf>
    <xf numFmtId="0" fontId="68" fillId="0" borderId="3223" applyNumberFormat="0" applyFill="0" applyAlignment="0" applyProtection="0"/>
    <xf numFmtId="0" fontId="158" fillId="0" borderId="3223" applyNumberFormat="0" applyFill="0" applyAlignment="0" applyProtection="0"/>
    <xf numFmtId="0" fontId="290" fillId="0" borderId="3223" applyNumberFormat="0" applyFill="0" applyAlignment="0" applyProtection="0">
      <alignment vertical="center"/>
    </xf>
    <xf numFmtId="0" fontId="68" fillId="0" borderId="3223" applyNumberFormat="0" applyFill="0" applyAlignment="0" applyProtection="0"/>
    <xf numFmtId="0" fontId="158" fillId="0" borderId="3223" applyNumberFormat="0" applyFill="0" applyAlignment="0" applyProtection="0"/>
    <xf numFmtId="0" fontId="158" fillId="0" borderId="3223" applyNumberFormat="0" applyFill="0" applyAlignment="0" applyProtection="0"/>
    <xf numFmtId="0" fontId="158" fillId="0" borderId="3223" applyNumberFormat="0" applyFill="0" applyAlignment="0" applyProtection="0"/>
    <xf numFmtId="0" fontId="158" fillId="0" borderId="3223" applyNumberFormat="0" applyFill="0" applyAlignment="0" applyProtection="0"/>
    <xf numFmtId="0" fontId="158" fillId="0" borderId="3223" applyNumberFormat="0" applyFill="0" applyAlignment="0" applyProtection="0"/>
    <xf numFmtId="0" fontId="158" fillId="0" borderId="3223" applyNumberFormat="0" applyFill="0" applyAlignment="0" applyProtection="0"/>
    <xf numFmtId="0" fontId="270" fillId="73" borderId="3220" applyNumberFormat="0" applyAlignment="0" applyProtection="0">
      <alignment vertical="center"/>
    </xf>
    <xf numFmtId="0" fontId="290" fillId="0" borderId="3223" applyNumberFormat="0" applyFill="0" applyAlignment="0" applyProtection="0">
      <alignment vertical="center"/>
    </xf>
    <xf numFmtId="0" fontId="201" fillId="79" borderId="3219" applyNumberFormat="0" applyFont="0" applyAlignment="0" applyProtection="0">
      <alignment vertical="center"/>
    </xf>
    <xf numFmtId="0" fontId="158" fillId="0" borderId="3233" applyNumberFormat="0" applyFill="0" applyAlignment="0" applyProtection="0"/>
    <xf numFmtId="0" fontId="158" fillId="0" borderId="3233" applyNumberFormat="0" applyFill="0" applyAlignment="0" applyProtection="0"/>
    <xf numFmtId="0" fontId="158" fillId="0" borderId="3233" applyNumberFormat="0" applyFill="0" applyAlignment="0" applyProtection="0"/>
    <xf numFmtId="0" fontId="158" fillId="0" borderId="3233" applyNumberFormat="0" applyFill="0" applyAlignment="0" applyProtection="0"/>
    <xf numFmtId="0" fontId="270" fillId="73" borderId="3230" applyNumberFormat="0" applyAlignment="0" applyProtection="0">
      <alignment vertical="center"/>
    </xf>
    <xf numFmtId="0" fontId="210" fillId="73" borderId="3227" applyNumberFormat="0" applyAlignment="0" applyProtection="0">
      <alignment vertical="center"/>
    </xf>
    <xf numFmtId="0" fontId="256" fillId="63" borderId="3227" applyNumberFormat="0" applyAlignment="0" applyProtection="0">
      <alignment vertical="center"/>
    </xf>
    <xf numFmtId="0" fontId="290" fillId="0" borderId="3233" applyNumberFormat="0" applyFill="0" applyAlignment="0" applyProtection="0">
      <alignment vertical="center"/>
    </xf>
    <xf numFmtId="0" fontId="201" fillId="79" borderId="3229" applyNumberFormat="0" applyFont="0" applyAlignment="0" applyProtection="0">
      <alignment vertical="center"/>
    </xf>
    <xf numFmtId="0" fontId="158" fillId="0" borderId="3243" applyNumberFormat="0" applyFill="0" applyAlignment="0" applyProtection="0"/>
    <xf numFmtId="0" fontId="290" fillId="0" borderId="3243" applyNumberFormat="0" applyFill="0" applyAlignment="0" applyProtection="0">
      <alignment vertical="center"/>
    </xf>
    <xf numFmtId="0" fontId="68" fillId="0" borderId="3243" applyNumberFormat="0" applyFill="0" applyAlignment="0" applyProtection="0"/>
    <xf numFmtId="0" fontId="158" fillId="0" borderId="3243" applyNumberFormat="0" applyFill="0" applyAlignment="0" applyProtection="0"/>
    <xf numFmtId="0" fontId="290" fillId="0" borderId="3243" applyNumberFormat="0" applyFill="0" applyAlignment="0" applyProtection="0">
      <alignment vertical="center"/>
    </xf>
    <xf numFmtId="0" fontId="68" fillId="0" borderId="3243" applyNumberFormat="0" applyFill="0" applyAlignment="0" applyProtection="0"/>
    <xf numFmtId="0" fontId="158" fillId="0" borderId="3243" applyNumberFormat="0" applyFill="0" applyAlignment="0" applyProtection="0"/>
    <xf numFmtId="0" fontId="158" fillId="0" borderId="3243" applyNumberFormat="0" applyFill="0" applyAlignment="0" applyProtection="0"/>
    <xf numFmtId="0" fontId="158" fillId="0" borderId="3243" applyNumberFormat="0" applyFill="0" applyAlignment="0" applyProtection="0"/>
    <xf numFmtId="0" fontId="158" fillId="0" borderId="3243" applyNumberFormat="0" applyFill="0" applyAlignment="0" applyProtection="0"/>
    <xf numFmtId="0" fontId="158" fillId="0" borderId="3243" applyNumberFormat="0" applyFill="0" applyAlignment="0" applyProtection="0"/>
    <xf numFmtId="0" fontId="158" fillId="0" borderId="3243" applyNumberFormat="0" applyFill="0" applyAlignment="0" applyProtection="0"/>
    <xf numFmtId="0" fontId="270" fillId="73" borderId="3240" applyNumberFormat="0" applyAlignment="0" applyProtection="0">
      <alignment vertical="center"/>
    </xf>
    <xf numFmtId="0" fontId="210" fillId="73" borderId="3237" applyNumberFormat="0" applyAlignment="0" applyProtection="0">
      <alignment vertical="center"/>
    </xf>
    <xf numFmtId="0" fontId="256" fillId="63" borderId="3237" applyNumberFormat="0" applyAlignment="0" applyProtection="0">
      <alignment vertical="center"/>
    </xf>
    <xf numFmtId="0" fontId="290" fillId="0" borderId="3243" applyNumberFormat="0" applyFill="0" applyAlignment="0" applyProtection="0">
      <alignment vertical="center"/>
    </xf>
    <xf numFmtId="0" fontId="201" fillId="79" borderId="3239" applyNumberFormat="0" applyFont="0" applyAlignment="0" applyProtection="0">
      <alignment vertical="center"/>
    </xf>
    <xf numFmtId="0" fontId="158" fillId="0" borderId="3263" applyNumberFormat="0" applyFill="0" applyAlignment="0" applyProtection="0"/>
    <xf numFmtId="0" fontId="290" fillId="0" borderId="3263" applyNumberFormat="0" applyFill="0" applyAlignment="0" applyProtection="0">
      <alignment vertical="center"/>
    </xf>
    <xf numFmtId="0" fontId="50" fillId="79" borderId="3259" applyNumberFormat="0" applyFont="0" applyAlignment="0" applyProtection="0"/>
    <xf numFmtId="0" fontId="149" fillId="41" borderId="3296" applyNumberFormat="0" applyAlignment="0" applyProtection="0"/>
    <xf numFmtId="0" fontId="149" fillId="41" borderId="3257" applyNumberForma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9" fillId="56" borderId="3259" applyNumberFormat="0" applyAlignment="0" applyProtection="0"/>
    <xf numFmtId="0" fontId="158" fillId="0" borderId="3302" applyNumberFormat="0" applyFill="0" applyAlignment="0" applyProtection="0"/>
    <xf numFmtId="0" fontId="62" fillId="63" borderId="3277" applyNumberFormat="0" applyAlignment="0" applyProtection="0"/>
    <xf numFmtId="0" fontId="172" fillId="0" borderId="3262"/>
    <xf numFmtId="0" fontId="156" fillId="54" borderId="3270" applyNumberFormat="0" applyAlignment="0" applyProtection="0"/>
    <xf numFmtId="0" fontId="156" fillId="54" borderId="3270" applyNumberFormat="0" applyAlignment="0" applyProtection="0"/>
    <xf numFmtId="0" fontId="156" fillId="54" borderId="3270" applyNumberFormat="0" applyAlignment="0" applyProtection="0"/>
    <xf numFmtId="0" fontId="156" fillId="54" borderId="3270" applyNumberFormat="0" applyAlignment="0" applyProtection="0"/>
    <xf numFmtId="0" fontId="66" fillId="73" borderId="3270" applyNumberFormat="0" applyAlignment="0" applyProtection="0"/>
    <xf numFmtId="0" fontId="270" fillId="73" borderId="3270" applyNumberFormat="0" applyAlignment="0" applyProtection="0">
      <alignment vertical="center"/>
    </xf>
    <xf numFmtId="0" fontId="156" fillId="54" borderId="3270" applyNumberFormat="0" applyAlignment="0" applyProtection="0"/>
    <xf numFmtId="0" fontId="66" fillId="73" borderId="3270" applyNumberFormat="0" applyAlignment="0" applyProtection="0"/>
    <xf numFmtId="0" fontId="270" fillId="73" borderId="3270" applyNumberFormat="0" applyAlignment="0" applyProtection="0">
      <alignment vertical="center"/>
    </xf>
    <xf numFmtId="0" fontId="156" fillId="54" borderId="3270" applyNumberForma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201" fillId="79" borderId="3269" applyNumberFormat="0" applyFont="0" applyAlignment="0" applyProtection="0">
      <alignment vertical="center"/>
    </xf>
    <xf numFmtId="0" fontId="50" fillId="79" borderId="3269" applyNumberFormat="0" applyFont="0" applyAlignment="0" applyProtection="0"/>
    <xf numFmtId="0" fontId="201" fillId="79" borderId="3269" applyNumberFormat="0" applyFont="0" applyAlignment="0" applyProtection="0">
      <alignment vertical="center"/>
    </xf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9" fillId="56" borderId="3269" applyNumberForma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50" fillId="79" borderId="3269" applyNumberFormat="0" applyFont="0" applyAlignment="0" applyProtection="0"/>
    <xf numFmtId="0" fontId="156" fillId="54" borderId="3289" applyNumberFormat="0" applyAlignment="0" applyProtection="0"/>
    <xf numFmtId="0" fontId="156" fillId="54" borderId="3289" applyNumberFormat="0" applyAlignment="0" applyProtection="0"/>
    <xf numFmtId="0" fontId="156" fillId="54" borderId="3289" applyNumberFormat="0" applyAlignment="0" applyProtection="0"/>
    <xf numFmtId="0" fontId="156" fillId="54" borderId="3289" applyNumberFormat="0" applyAlignment="0" applyProtection="0"/>
    <xf numFmtId="0" fontId="66" fillId="73" borderId="3289" applyNumberFormat="0" applyAlignment="0" applyProtection="0"/>
    <xf numFmtId="0" fontId="270" fillId="73" borderId="3289" applyNumberFormat="0" applyAlignment="0" applyProtection="0">
      <alignment vertical="center"/>
    </xf>
    <xf numFmtId="0" fontId="270" fillId="73" borderId="3289" applyNumberFormat="0" applyAlignment="0" applyProtection="0">
      <alignment vertical="center"/>
    </xf>
    <xf numFmtId="0" fontId="156" fillId="54" borderId="3289" applyNumberForma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201" fillId="79" borderId="3288" applyNumberFormat="0" applyFont="0" applyAlignment="0" applyProtection="0">
      <alignment vertical="center"/>
    </xf>
    <xf numFmtId="0" fontId="201" fillId="79" borderId="3288" applyNumberFormat="0" applyFont="0" applyAlignment="0" applyProtection="0">
      <alignment vertical="center"/>
    </xf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9" fillId="56" borderId="3288" applyNumberForma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50" fillId="79" borderId="3288" applyNumberFormat="0" applyFont="0" applyAlignment="0" applyProtection="0"/>
    <xf numFmtId="0" fontId="156" fillId="54" borderId="3309" applyNumberFormat="0" applyAlignment="0" applyProtection="0"/>
    <xf numFmtId="0" fontId="156" fillId="54" borderId="3309" applyNumberFormat="0" applyAlignment="0" applyProtection="0"/>
    <xf numFmtId="0" fontId="156" fillId="54" borderId="3309" applyNumberFormat="0" applyAlignment="0" applyProtection="0"/>
    <xf numFmtId="0" fontId="156" fillId="54" borderId="3309" applyNumberFormat="0" applyAlignment="0" applyProtection="0"/>
    <xf numFmtId="0" fontId="66" fillId="73" borderId="3309" applyNumberFormat="0" applyAlignment="0" applyProtection="0"/>
    <xf numFmtId="0" fontId="270" fillId="73" borderId="3309" applyNumberFormat="0" applyAlignment="0" applyProtection="0">
      <alignment vertical="center"/>
    </xf>
    <xf numFmtId="0" fontId="156" fillId="54" borderId="3309" applyNumberFormat="0" applyAlignment="0" applyProtection="0"/>
    <xf numFmtId="0" fontId="66" fillId="73" borderId="3309" applyNumberFormat="0" applyAlignment="0" applyProtection="0"/>
    <xf numFmtId="0" fontId="270" fillId="73" borderId="3309" applyNumberFormat="0" applyAlignment="0" applyProtection="0">
      <alignment vertical="center"/>
    </xf>
    <xf numFmtId="0" fontId="156" fillId="54" borderId="3309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201" fillId="79" borderId="3308" applyNumberFormat="0" applyFont="0" applyAlignment="0" applyProtection="0">
      <alignment vertical="center"/>
    </xf>
    <xf numFmtId="0" fontId="201" fillId="79" borderId="3308" applyNumberFormat="0" applyFont="0" applyAlignment="0" applyProtection="0">
      <alignment vertical="center"/>
    </xf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140" fillId="54" borderId="3257" applyNumberFormat="0" applyAlignment="0" applyProtection="0"/>
    <xf numFmtId="0" fontId="210" fillId="73" borderId="3257" applyNumberFormat="0" applyAlignment="0" applyProtection="0">
      <alignment vertical="center"/>
    </xf>
    <xf numFmtId="0" fontId="54" fillId="73" borderId="3257" applyNumberFormat="0" applyAlignment="0" applyProtection="0"/>
    <xf numFmtId="0" fontId="140" fillId="54" borderId="3257" applyNumberFormat="0" applyAlignment="0" applyProtection="0"/>
    <xf numFmtId="0" fontId="210" fillId="73" borderId="3257" applyNumberFormat="0" applyAlignment="0" applyProtection="0">
      <alignment vertical="center"/>
    </xf>
    <xf numFmtId="0" fontId="54" fillId="73" borderId="3257" applyNumberFormat="0" applyAlignment="0" applyProtection="0"/>
    <xf numFmtId="0" fontId="140" fillId="54" borderId="3257" applyNumberFormat="0" applyAlignment="0" applyProtection="0"/>
    <xf numFmtId="0" fontId="140" fillId="54" borderId="3257" applyNumberFormat="0" applyAlignment="0" applyProtection="0"/>
    <xf numFmtId="0" fontId="140" fillId="54" borderId="3257" applyNumberFormat="0" applyAlignment="0" applyProtection="0"/>
    <xf numFmtId="0" fontId="140" fillId="54" borderId="3257" applyNumberFormat="0" applyAlignment="0" applyProtection="0"/>
    <xf numFmtId="0" fontId="140" fillId="54" borderId="3257" applyNumberFormat="0" applyAlignment="0" applyProtection="0"/>
    <xf numFmtId="0" fontId="140" fillId="54" borderId="3257" applyNumberFormat="0" applyAlignment="0" applyProtection="0"/>
    <xf numFmtId="0" fontId="140" fillId="54" borderId="3277" applyNumberFormat="0" applyAlignment="0" applyProtection="0"/>
    <xf numFmtId="0" fontId="210" fillId="73" borderId="3277" applyNumberFormat="0" applyAlignment="0" applyProtection="0">
      <alignment vertical="center"/>
    </xf>
    <xf numFmtId="0" fontId="54" fillId="73" borderId="3277" applyNumberFormat="0" applyAlignment="0" applyProtection="0"/>
    <xf numFmtId="0" fontId="140" fillId="54" borderId="3277" applyNumberFormat="0" applyAlignment="0" applyProtection="0"/>
    <xf numFmtId="0" fontId="210" fillId="73" borderId="3277" applyNumberFormat="0" applyAlignment="0" applyProtection="0">
      <alignment vertical="center"/>
    </xf>
    <xf numFmtId="0" fontId="140" fillId="54" borderId="3277" applyNumberFormat="0" applyAlignment="0" applyProtection="0"/>
    <xf numFmtId="0" fontId="140" fillId="54" borderId="3277" applyNumberFormat="0" applyAlignment="0" applyProtection="0"/>
    <xf numFmtId="0" fontId="140" fillId="54" borderId="3277" applyNumberFormat="0" applyAlignment="0" applyProtection="0"/>
    <xf numFmtId="0" fontId="140" fillId="54" borderId="3277" applyNumberFormat="0" applyAlignment="0" applyProtection="0"/>
    <xf numFmtId="0" fontId="140" fillId="54" borderId="3277" applyNumberFormat="0" applyAlignment="0" applyProtection="0"/>
    <xf numFmtId="0" fontId="140" fillId="54" borderId="3277" applyNumberFormat="0" applyAlignment="0" applyProtection="0"/>
    <xf numFmtId="0" fontId="140" fillId="54" borderId="3296" applyNumberFormat="0" applyAlignment="0" applyProtection="0"/>
    <xf numFmtId="0" fontId="210" fillId="73" borderId="3296" applyNumberFormat="0" applyAlignment="0" applyProtection="0">
      <alignment vertical="center"/>
    </xf>
    <xf numFmtId="0" fontId="140" fillId="54" borderId="3296" applyNumberFormat="0" applyAlignment="0" applyProtection="0"/>
    <xf numFmtId="0" fontId="210" fillId="73" borderId="3296" applyNumberFormat="0" applyAlignment="0" applyProtection="0">
      <alignment vertical="center"/>
    </xf>
    <xf numFmtId="0" fontId="54" fillId="73" borderId="3296" applyNumberFormat="0" applyAlignment="0" applyProtection="0"/>
    <xf numFmtId="0" fontId="140" fillId="54" borderId="3296" applyNumberFormat="0" applyAlignment="0" applyProtection="0"/>
    <xf numFmtId="0" fontId="140" fillId="54" borderId="3296" applyNumberFormat="0" applyAlignment="0" applyProtection="0"/>
    <xf numFmtId="0" fontId="140" fillId="54" borderId="3296" applyNumberFormat="0" applyAlignment="0" applyProtection="0"/>
    <xf numFmtId="0" fontId="140" fillId="54" borderId="3296" applyNumberFormat="0" applyAlignment="0" applyProtection="0"/>
    <xf numFmtId="0" fontId="262" fillId="107" borderId="3268">
      <alignment textRotation="90"/>
    </xf>
    <xf numFmtId="0" fontId="149" fillId="41" borderId="3267" applyNumberFormat="0" applyAlignment="0" applyProtection="0"/>
    <xf numFmtId="0" fontId="149" fillId="41" borderId="3267" applyNumberFormat="0" applyAlignment="0" applyProtection="0"/>
    <xf numFmtId="0" fontId="149" fillId="41" borderId="3267" applyNumberFormat="0" applyAlignment="0" applyProtection="0"/>
    <xf numFmtId="0" fontId="149" fillId="41" borderId="3267" applyNumberFormat="0" applyAlignment="0" applyProtection="0"/>
    <xf numFmtId="0" fontId="149" fillId="41" borderId="3267" applyNumberFormat="0" applyAlignment="0" applyProtection="0"/>
    <xf numFmtId="0" fontId="62" fillId="63" borderId="3267" applyNumberFormat="0" applyAlignment="0" applyProtection="0"/>
    <xf numFmtId="0" fontId="256" fillId="63" borderId="3267" applyNumberFormat="0" applyAlignment="0" applyProtection="0">
      <alignment vertical="center"/>
    </xf>
    <xf numFmtId="0" fontId="149" fillId="41" borderId="3267" applyNumberFormat="0" applyAlignment="0" applyProtection="0"/>
    <xf numFmtId="0" fontId="62" fillId="63" borderId="3267" applyNumberFormat="0" applyAlignment="0" applyProtection="0"/>
    <xf numFmtId="0" fontId="256" fillId="63" borderId="3267" applyNumberFormat="0" applyAlignment="0" applyProtection="0">
      <alignment vertical="center"/>
    </xf>
    <xf numFmtId="0" fontId="149" fillId="41" borderId="3267" applyNumberFormat="0" applyAlignment="0" applyProtection="0"/>
    <xf numFmtId="10" fontId="41" fillId="35" borderId="3264" applyNumberFormat="0" applyBorder="0" applyAlignment="0" applyProtection="0"/>
    <xf numFmtId="10" fontId="41" fillId="35" borderId="3264" applyNumberFormat="0" applyBorder="0" applyAlignment="0" applyProtection="0"/>
    <xf numFmtId="0" fontId="262" fillId="107" borderId="3287">
      <alignment textRotation="90"/>
    </xf>
    <xf numFmtId="0" fontId="262" fillId="107" borderId="3307">
      <alignment textRotation="90"/>
    </xf>
    <xf numFmtId="37" fontId="172" fillId="105" borderId="3266">
      <alignment horizontal="center" vertical="center" wrapText="1"/>
    </xf>
    <xf numFmtId="0" fontId="149" fillId="41" borderId="3306" applyNumberFormat="0" applyAlignment="0" applyProtection="0"/>
    <xf numFmtId="0" fontId="149" fillId="41" borderId="3306" applyNumberFormat="0" applyAlignment="0" applyProtection="0"/>
    <xf numFmtId="0" fontId="149" fillId="41" borderId="3306" applyNumberFormat="0" applyAlignment="0" applyProtection="0"/>
    <xf numFmtId="10" fontId="30" fillId="35" borderId="3284" applyNumberFormat="0" applyBorder="0" applyAlignment="0" applyProtection="0"/>
    <xf numFmtId="10" fontId="41" fillId="35" borderId="3284" applyNumberFormat="0" applyBorder="0" applyAlignment="0" applyProtection="0"/>
    <xf numFmtId="10" fontId="41" fillId="35" borderId="3284" applyNumberFormat="0" applyBorder="0" applyAlignment="0" applyProtection="0"/>
    <xf numFmtId="0" fontId="149" fillId="41" borderId="3306" applyNumberFormat="0" applyAlignment="0" applyProtection="0"/>
    <xf numFmtId="0" fontId="62" fillId="63" borderId="3306" applyNumberFormat="0" applyAlignment="0" applyProtection="0"/>
    <xf numFmtId="0" fontId="256" fillId="63" borderId="3306" applyNumberFormat="0" applyAlignment="0" applyProtection="0">
      <alignment vertical="center"/>
    </xf>
    <xf numFmtId="0" fontId="149" fillId="41" borderId="3306" applyNumberFormat="0" applyAlignment="0" applyProtection="0"/>
    <xf numFmtId="0" fontId="62" fillId="63" borderId="3306" applyNumberFormat="0" applyAlignment="0" applyProtection="0"/>
    <xf numFmtId="0" fontId="256" fillId="63" borderId="3306" applyNumberFormat="0" applyAlignment="0" applyProtection="0">
      <alignment vertical="center"/>
    </xf>
    <xf numFmtId="0" fontId="149" fillId="41" borderId="3306" applyNumberFormat="0" applyAlignment="0" applyProtection="0"/>
    <xf numFmtId="10" fontId="41" fillId="35" borderId="3303" applyNumberFormat="0" applyBorder="0" applyAlignment="0" applyProtection="0"/>
    <xf numFmtId="10" fontId="41" fillId="35" borderId="3303" applyNumberFormat="0" applyBorder="0" applyAlignment="0" applyProtection="0"/>
    <xf numFmtId="37" fontId="172" fillId="105" borderId="3286">
      <alignment horizontal="center" vertical="center" wrapText="1"/>
    </xf>
    <xf numFmtId="37" fontId="172" fillId="105" borderId="3305">
      <alignment horizontal="center" vertical="center" wrapText="1"/>
    </xf>
    <xf numFmtId="0" fontId="42" fillId="0" borderId="3265">
      <alignment horizontal="left" vertical="center"/>
    </xf>
    <xf numFmtId="0" fontId="44" fillId="0" borderId="3265">
      <alignment horizontal="left" vertical="center"/>
    </xf>
    <xf numFmtId="0" fontId="140" fillId="54" borderId="3247" applyNumberFormat="0" applyAlignment="0" applyProtection="0"/>
    <xf numFmtId="0" fontId="210" fillId="73" borderId="3247" applyNumberFormat="0" applyAlignment="0" applyProtection="0">
      <alignment vertical="center"/>
    </xf>
    <xf numFmtId="0" fontId="54" fillId="73" borderId="3247" applyNumberFormat="0" applyAlignment="0" applyProtection="0"/>
    <xf numFmtId="0" fontId="140" fillId="54" borderId="3247" applyNumberFormat="0" applyAlignment="0" applyProtection="0"/>
    <xf numFmtId="0" fontId="210" fillId="73" borderId="3247" applyNumberFormat="0" applyAlignment="0" applyProtection="0">
      <alignment vertical="center"/>
    </xf>
    <xf numFmtId="0" fontId="54" fillId="73" borderId="3247" applyNumberFormat="0" applyAlignment="0" applyProtection="0"/>
    <xf numFmtId="0" fontId="140" fillId="54" borderId="3247" applyNumberFormat="0" applyAlignment="0" applyProtection="0"/>
    <xf numFmtId="0" fontId="140" fillId="54" borderId="3247" applyNumberFormat="0" applyAlignment="0" applyProtection="0"/>
    <xf numFmtId="0" fontId="140" fillId="54" borderId="3247" applyNumberFormat="0" applyAlignment="0" applyProtection="0"/>
    <xf numFmtId="0" fontId="140" fillId="54" borderId="3247" applyNumberFormat="0" applyAlignment="0" applyProtection="0"/>
    <xf numFmtId="0" fontId="140" fillId="54" borderId="3247" applyNumberFormat="0" applyAlignment="0" applyProtection="0"/>
    <xf numFmtId="0" fontId="140" fillId="54" borderId="3247" applyNumberFormat="0" applyAlignment="0" applyProtection="0"/>
    <xf numFmtId="0" fontId="42" fillId="0" borderId="3285">
      <alignment horizontal="left" vertical="center"/>
    </xf>
    <xf numFmtId="0" fontId="44" fillId="0" borderId="3285">
      <alignment horizontal="left" vertical="center"/>
    </xf>
    <xf numFmtId="0" fontId="42" fillId="0" borderId="3304">
      <alignment horizontal="left" vertical="center"/>
    </xf>
    <xf numFmtId="0" fontId="44" fillId="0" borderId="3304">
      <alignment horizontal="left" vertical="center"/>
    </xf>
    <xf numFmtId="0" fontId="36" fillId="0" borderId="3264" applyNumberFormat="0" applyFill="0" applyBorder="0" applyAlignment="0" applyProtection="0"/>
    <xf numFmtId="0" fontId="36" fillId="0" borderId="3293" applyNumberFormat="0" applyFill="0" applyBorder="0" applyAlignment="0" applyProtection="0"/>
    <xf numFmtId="0" fontId="36" fillId="0" borderId="3254" applyNumberFormat="0" applyFill="0" applyBorder="0" applyAlignment="0" applyProtection="0"/>
    <xf numFmtId="0" fontId="44" fillId="0" borderId="3294">
      <alignment horizontal="left" vertical="center"/>
    </xf>
    <xf numFmtId="0" fontId="42" fillId="0" borderId="3294">
      <alignment horizontal="left" vertical="center"/>
    </xf>
    <xf numFmtId="0" fontId="42" fillId="0" borderId="3275">
      <alignment horizontal="left" vertical="center"/>
    </xf>
    <xf numFmtId="0" fontId="44" fillId="0" borderId="3255">
      <alignment horizontal="left" vertical="center"/>
    </xf>
    <xf numFmtId="0" fontId="42" fillId="0" borderId="3255">
      <alignment horizontal="left" vertical="center"/>
    </xf>
    <xf numFmtId="10" fontId="41" fillId="35" borderId="3293" applyNumberFormat="0" applyBorder="0" applyAlignment="0" applyProtection="0"/>
    <xf numFmtId="10" fontId="30" fillId="35" borderId="3293" applyNumberFormat="0" applyBorder="0" applyAlignment="0" applyProtection="0"/>
    <xf numFmtId="0" fontId="256" fillId="63" borderId="3296" applyNumberFormat="0" applyAlignment="0" applyProtection="0">
      <alignment vertical="center"/>
    </xf>
    <xf numFmtId="0" fontId="149" fillId="41" borderId="3296" applyNumberFormat="0" applyAlignment="0" applyProtection="0"/>
    <xf numFmtId="0" fontId="256" fillId="63" borderId="3296" applyNumberFormat="0" applyAlignment="0" applyProtection="0">
      <alignment vertical="center"/>
    </xf>
    <xf numFmtId="0" fontId="62" fillId="63" borderId="3296" applyNumberFormat="0" applyAlignment="0" applyProtection="0"/>
    <xf numFmtId="0" fontId="149" fillId="41" borderId="3296" applyNumberFormat="0" applyAlignment="0" applyProtection="0"/>
    <xf numFmtId="0" fontId="149" fillId="41" borderId="3296" applyNumberFormat="0" applyAlignment="0" applyProtection="0"/>
    <xf numFmtId="0" fontId="149" fillId="41" borderId="3296" applyNumberFormat="0" applyAlignment="0" applyProtection="0"/>
    <xf numFmtId="0" fontId="149" fillId="41" borderId="3296" applyNumberFormat="0" applyAlignment="0" applyProtection="0"/>
    <xf numFmtId="37" fontId="172" fillId="105" borderId="3276">
      <alignment horizontal="center" vertical="center" wrapText="1"/>
    </xf>
    <xf numFmtId="0" fontId="262" fillId="107" borderId="3297">
      <alignment textRotation="90"/>
    </xf>
    <xf numFmtId="10" fontId="41" fillId="35" borderId="3274" applyNumberFormat="0" applyBorder="0" applyAlignment="0" applyProtection="0"/>
    <xf numFmtId="10" fontId="41" fillId="35" borderId="3274" applyNumberFormat="0" applyBorder="0" applyAlignment="0" applyProtection="0"/>
    <xf numFmtId="10" fontId="30" fillId="35" borderId="3274" applyNumberFormat="0" applyBorder="0" applyAlignment="0" applyProtection="0"/>
    <xf numFmtId="0" fontId="149" fillId="41" borderId="3277" applyNumberFormat="0" applyAlignment="0" applyProtection="0"/>
    <xf numFmtId="0" fontId="256" fillId="63" borderId="3277" applyNumberFormat="0" applyAlignment="0" applyProtection="0">
      <alignment vertical="center"/>
    </xf>
    <xf numFmtId="0" fontId="62" fillId="63" borderId="3277" applyNumberFormat="0" applyAlignment="0" applyProtection="0"/>
    <xf numFmtId="0" fontId="149" fillId="41" borderId="3277" applyNumberFormat="0" applyAlignment="0" applyProtection="0"/>
    <xf numFmtId="37" fontId="172" fillId="105" borderId="3256">
      <alignment horizontal="center" vertical="center" wrapText="1"/>
    </xf>
    <xf numFmtId="0" fontId="149" fillId="41" borderId="3277" applyNumberFormat="0" applyAlignment="0" applyProtection="0"/>
    <xf numFmtId="0" fontId="149" fillId="41" borderId="3277" applyNumberFormat="0" applyAlignment="0" applyProtection="0"/>
    <xf numFmtId="0" fontId="149" fillId="41" borderId="3277" applyNumberFormat="0" applyAlignment="0" applyProtection="0"/>
    <xf numFmtId="0" fontId="149" fillId="41" borderId="3277" applyNumberFormat="0" applyAlignment="0" applyProtection="0"/>
    <xf numFmtId="0" fontId="149" fillId="41" borderId="3277" applyNumberFormat="0" applyAlignment="0" applyProtection="0"/>
    <xf numFmtId="10" fontId="41" fillId="35" borderId="3254" applyNumberFormat="0" applyBorder="0" applyAlignment="0" applyProtection="0"/>
    <xf numFmtId="10" fontId="41" fillId="35" borderId="3254" applyNumberFormat="0" applyBorder="0" applyAlignment="0" applyProtection="0"/>
    <xf numFmtId="10" fontId="30" fillId="35" borderId="3254" applyNumberFormat="0" applyBorder="0" applyAlignment="0" applyProtection="0"/>
    <xf numFmtId="0" fontId="149" fillId="41" borderId="3257" applyNumberFormat="0" applyAlignment="0" applyProtection="0"/>
    <xf numFmtId="0" fontId="256" fillId="63" borderId="3257" applyNumberFormat="0" applyAlignment="0" applyProtection="0">
      <alignment vertical="center"/>
    </xf>
    <xf numFmtId="0" fontId="62" fillId="63" borderId="3257" applyNumberFormat="0" applyAlignment="0" applyProtection="0"/>
    <xf numFmtId="0" fontId="149" fillId="41" borderId="3257" applyNumberFormat="0" applyAlignment="0" applyProtection="0"/>
    <xf numFmtId="0" fontId="256" fillId="63" borderId="3257" applyNumberFormat="0" applyAlignment="0" applyProtection="0">
      <alignment vertical="center"/>
    </xf>
    <xf numFmtId="0" fontId="62" fillId="63" borderId="3257" applyNumberFormat="0" applyAlignment="0" applyProtection="0"/>
    <xf numFmtId="0" fontId="149" fillId="41" borderId="3257" applyNumberFormat="0" applyAlignment="0" applyProtection="0"/>
    <xf numFmtId="0" fontId="149" fillId="41" borderId="3257" applyNumberFormat="0" applyAlignment="0" applyProtection="0"/>
    <xf numFmtId="0" fontId="149" fillId="41" borderId="3257" applyNumberFormat="0" applyAlignment="0" applyProtection="0"/>
    <xf numFmtId="0" fontId="149" fillId="41" borderId="3257" applyNumberFormat="0" applyAlignment="0" applyProtection="0"/>
    <xf numFmtId="0" fontId="149" fillId="41" borderId="3257" applyNumberFormat="0" applyAlignment="0" applyProtection="0"/>
    <xf numFmtId="0" fontId="262" fillId="107" borderId="3278">
      <alignment textRotation="90"/>
    </xf>
    <xf numFmtId="0" fontId="262" fillId="107" borderId="3258">
      <alignment textRotation="90"/>
    </xf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54" fillId="73" borderId="3306" applyNumberFormat="0" applyAlignment="0" applyProtection="0"/>
    <xf numFmtId="0" fontId="210" fillId="73" borderId="3306" applyNumberFormat="0" applyAlignment="0" applyProtection="0">
      <alignment vertical="center"/>
    </xf>
    <xf numFmtId="0" fontId="140" fillId="54" borderId="3306" applyNumberFormat="0" applyAlignment="0" applyProtection="0"/>
    <xf numFmtId="0" fontId="36" fillId="0" borderId="3244" applyNumberFormat="0" applyFill="0" applyBorder="0" applyAlignment="0" applyProtection="0"/>
    <xf numFmtId="0" fontId="140" fillId="54" borderId="3267" applyNumberFormat="0" applyAlignment="0" applyProtection="0"/>
    <xf numFmtId="0" fontId="140" fillId="54" borderId="3267" applyNumberFormat="0" applyAlignment="0" applyProtection="0"/>
    <xf numFmtId="0" fontId="140" fillId="54" borderId="3267" applyNumberFormat="0" applyAlignment="0" applyProtection="0"/>
    <xf numFmtId="0" fontId="140" fillId="54" borderId="3267" applyNumberFormat="0" applyAlignment="0" applyProtection="0"/>
    <xf numFmtId="0" fontId="140" fillId="54" borderId="3267" applyNumberFormat="0" applyAlignment="0" applyProtection="0"/>
    <xf numFmtId="0" fontId="140" fillId="54" borderId="3267" applyNumberFormat="0" applyAlignment="0" applyProtection="0"/>
    <xf numFmtId="0" fontId="210" fillId="73" borderId="3267" applyNumberFormat="0" applyAlignment="0" applyProtection="0">
      <alignment vertical="center"/>
    </xf>
    <xf numFmtId="0" fontId="140" fillId="54" borderId="3267" applyNumberFormat="0" applyAlignment="0" applyProtection="0"/>
    <xf numFmtId="0" fontId="54" fillId="73" borderId="3267" applyNumberFormat="0" applyAlignment="0" applyProtection="0"/>
    <xf numFmtId="0" fontId="210" fillId="73" borderId="3267" applyNumberFormat="0" applyAlignment="0" applyProtection="0">
      <alignment vertical="center"/>
    </xf>
    <xf numFmtId="0" fontId="140" fillId="54" borderId="3267" applyNumberFormat="0" applyAlignment="0" applyProtection="0"/>
    <xf numFmtId="0" fontId="44" fillId="0" borderId="3245">
      <alignment horizontal="left" vertical="center"/>
    </xf>
    <xf numFmtId="0" fontId="42" fillId="0" borderId="3245">
      <alignment horizontal="left" vertical="center"/>
    </xf>
    <xf numFmtId="37" fontId="172" fillId="105" borderId="3246">
      <alignment horizontal="center" vertical="center" wrapText="1"/>
    </xf>
    <xf numFmtId="10" fontId="41" fillId="35" borderId="3244" applyNumberFormat="0" applyBorder="0" applyAlignment="0" applyProtection="0"/>
    <xf numFmtId="10" fontId="41" fillId="35" borderId="3244" applyNumberFormat="0" applyBorder="0" applyAlignment="0" applyProtection="0"/>
    <xf numFmtId="10" fontId="30" fillId="35" borderId="3244" applyNumberFormat="0" applyBorder="0" applyAlignment="0" applyProtection="0"/>
    <xf numFmtId="0" fontId="149" fillId="41" borderId="3247" applyNumberFormat="0" applyAlignment="0" applyProtection="0"/>
    <xf numFmtId="0" fontId="256" fillId="63" borderId="3247" applyNumberFormat="0" applyAlignment="0" applyProtection="0">
      <alignment vertical="center"/>
    </xf>
    <xf numFmtId="0" fontId="62" fillId="63" borderId="3247" applyNumberFormat="0" applyAlignment="0" applyProtection="0"/>
    <xf numFmtId="0" fontId="149" fillId="41" borderId="3247" applyNumberFormat="0" applyAlignment="0" applyProtection="0"/>
    <xf numFmtId="0" fontId="256" fillId="63" borderId="3247" applyNumberFormat="0" applyAlignment="0" applyProtection="0">
      <alignment vertical="center"/>
    </xf>
    <xf numFmtId="0" fontId="62" fillId="63" borderId="3247" applyNumberFormat="0" applyAlignment="0" applyProtection="0"/>
    <xf numFmtId="0" fontId="149" fillId="41" borderId="3247" applyNumberFormat="0" applyAlignment="0" applyProtection="0"/>
    <xf numFmtId="0" fontId="149" fillId="41" borderId="3247" applyNumberFormat="0" applyAlignment="0" applyProtection="0"/>
    <xf numFmtId="0" fontId="149" fillId="41" borderId="3247" applyNumberFormat="0" applyAlignment="0" applyProtection="0"/>
    <xf numFmtId="0" fontId="149" fillId="41" borderId="3247" applyNumberFormat="0" applyAlignment="0" applyProtection="0"/>
    <xf numFmtId="0" fontId="149" fillId="41" borderId="3247" applyNumberFormat="0" applyAlignment="0" applyProtection="0"/>
    <xf numFmtId="0" fontId="149" fillId="41" borderId="3247" applyNumberFormat="0" applyAlignment="0" applyProtection="0"/>
    <xf numFmtId="0" fontId="262" fillId="107" borderId="3248">
      <alignment textRotation="90"/>
    </xf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9" fillId="56" borderId="3298" applyNumberForma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201" fillId="79" borderId="3298" applyNumberFormat="0" applyFont="0" applyAlignment="0" applyProtection="0">
      <alignment vertical="center"/>
    </xf>
    <xf numFmtId="0" fontId="201" fillId="79" borderId="3298" applyNumberFormat="0" applyFont="0" applyAlignment="0" applyProtection="0">
      <alignment vertical="center"/>
    </xf>
    <xf numFmtId="0" fontId="9" fillId="56" borderId="3298" applyNumberFormat="0" applyAlignment="0" applyProtection="0"/>
    <xf numFmtId="0" fontId="50" fillId="79" borderId="3298" applyNumberFormat="0" applyFont="0" applyAlignment="0" applyProtection="0"/>
    <xf numFmtId="0" fontId="9" fillId="56" borderId="3298" applyNumberFormat="0" applyAlignment="0" applyProtection="0"/>
    <xf numFmtId="0" fontId="50" fillId="79" borderId="3298" applyNumberFormat="0" applyFont="0" applyAlignment="0" applyProtection="0"/>
    <xf numFmtId="0" fontId="9" fillId="56" borderId="3298" applyNumberFormat="0" applyAlignment="0" applyProtection="0"/>
    <xf numFmtId="0" fontId="9" fillId="56" borderId="3298" applyNumberFormat="0" applyAlignment="0" applyProtection="0"/>
    <xf numFmtId="0" fontId="50" fillId="79" borderId="3298" applyNumberFormat="0" applyFont="0" applyAlignment="0" applyProtection="0"/>
    <xf numFmtId="0" fontId="9" fillId="56" borderId="3298" applyNumberFormat="0" applyAlignment="0" applyProtection="0"/>
    <xf numFmtId="0" fontId="50" fillId="79" borderId="3298" applyNumberFormat="0" applyFont="0" applyAlignment="0" applyProtection="0"/>
    <xf numFmtId="0" fontId="9" fillId="56" borderId="3298" applyNumberFormat="0" applyAlignment="0" applyProtection="0"/>
    <xf numFmtId="0" fontId="50" fillId="79" borderId="3298" applyNumberFormat="0" applyFont="0" applyAlignment="0" applyProtection="0"/>
    <xf numFmtId="0" fontId="9" fillId="56" borderId="3298" applyNumberFormat="0" applyAlignment="0" applyProtection="0"/>
    <xf numFmtId="0" fontId="156" fillId="54" borderId="3299" applyNumberFormat="0" applyAlignment="0" applyProtection="0"/>
    <xf numFmtId="0" fontId="66" fillId="73" borderId="3299" applyNumberFormat="0" applyAlignment="0" applyProtection="0"/>
    <xf numFmtId="0" fontId="156" fillId="54" borderId="3299" applyNumberFormat="0" applyAlignment="0" applyProtection="0"/>
    <xf numFmtId="0" fontId="270" fillId="73" borderId="3299" applyNumberFormat="0" applyAlignment="0" applyProtection="0">
      <alignment vertical="center"/>
    </xf>
    <xf numFmtId="0" fontId="66" fillId="73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50" fillId="79" borderId="3279" applyNumberFormat="0" applyFont="0" applyAlignment="0" applyProtection="0"/>
    <xf numFmtId="0" fontId="201" fillId="79" borderId="3279" applyNumberFormat="0" applyFont="0" applyAlignment="0" applyProtection="0">
      <alignment vertical="center"/>
    </xf>
    <xf numFmtId="0" fontId="201" fillId="79" borderId="3279" applyNumberFormat="0" applyFont="0" applyAlignment="0" applyProtection="0">
      <alignment vertical="center"/>
    </xf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9" fillId="56" borderId="3279" applyNumberFormat="0" applyAlignment="0" applyProtection="0"/>
    <xf numFmtId="0" fontId="50" fillId="79" borderId="3279" applyNumberFormat="0" applyFont="0" applyAlignment="0" applyProtection="0"/>
    <xf numFmtId="0" fontId="66" fillId="73" borderId="3280" applyNumberFormat="0" applyAlignment="0" applyProtection="0"/>
    <xf numFmtId="0" fontId="156" fillId="54" borderId="3280" applyNumberFormat="0" applyAlignment="0" applyProtection="0"/>
    <xf numFmtId="0" fontId="270" fillId="73" borderId="3280" applyNumberFormat="0" applyAlignment="0" applyProtection="0">
      <alignment vertical="center"/>
    </xf>
    <xf numFmtId="0" fontId="66" fillId="73" borderId="3280" applyNumberFormat="0" applyAlignment="0" applyProtection="0"/>
    <xf numFmtId="0" fontId="156" fillId="54" borderId="3280" applyNumberFormat="0" applyAlignment="0" applyProtection="0"/>
    <xf numFmtId="0" fontId="156" fillId="54" borderId="3280" applyNumberFormat="0" applyAlignment="0" applyProtection="0"/>
    <xf numFmtId="0" fontId="156" fillId="54" borderId="3280" applyNumberFormat="0" applyAlignment="0" applyProtection="0"/>
    <xf numFmtId="0" fontId="156" fillId="54" borderId="3280" applyNumberFormat="0" applyAlignment="0" applyProtection="0"/>
    <xf numFmtId="0" fontId="156" fillId="54" borderId="3280" applyNumberFormat="0" applyAlignment="0" applyProtection="0"/>
    <xf numFmtId="0" fontId="156" fillId="54" borderId="3280" applyNumberForma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9" fillId="56" borderId="3259" applyNumberForma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50" fillId="79" borderId="3259" applyNumberFormat="0" applyFont="0" applyAlignment="0" applyProtection="0"/>
    <xf numFmtId="0" fontId="201" fillId="79" borderId="3259" applyNumberFormat="0" applyFont="0" applyAlignment="0" applyProtection="0">
      <alignment vertical="center"/>
    </xf>
    <xf numFmtId="0" fontId="201" fillId="79" borderId="3259" applyNumberFormat="0" applyFont="0" applyAlignment="0" applyProtection="0">
      <alignment vertical="center"/>
    </xf>
    <xf numFmtId="0" fontId="9" fillId="56" borderId="3259" applyNumberFormat="0" applyAlignment="0" applyProtection="0"/>
    <xf numFmtId="0" fontId="50" fillId="79" borderId="3259" applyNumberFormat="0" applyFont="0" applyAlignment="0" applyProtection="0"/>
    <xf numFmtId="0" fontId="9" fillId="56" borderId="3259" applyNumberFormat="0" applyAlignment="0" applyProtection="0"/>
    <xf numFmtId="0" fontId="50" fillId="79" borderId="3259" applyNumberFormat="0" applyFont="0" applyAlignment="0" applyProtection="0"/>
    <xf numFmtId="0" fontId="9" fillId="56" borderId="3259" applyNumberFormat="0" applyAlignment="0" applyProtection="0"/>
    <xf numFmtId="0" fontId="50" fillId="79" borderId="3259" applyNumberFormat="0" applyFont="0" applyAlignment="0" applyProtection="0"/>
    <xf numFmtId="0" fontId="9" fillId="56" borderId="3259" applyNumberFormat="0" applyAlignment="0" applyProtection="0"/>
    <xf numFmtId="0" fontId="50" fillId="79" borderId="3259" applyNumberFormat="0" applyFont="0" applyAlignment="0" applyProtection="0"/>
    <xf numFmtId="0" fontId="9" fillId="56" borderId="3259" applyNumberFormat="0" applyAlignment="0" applyProtection="0"/>
    <xf numFmtId="0" fontId="50" fillId="79" borderId="3259" applyNumberFormat="0" applyFont="0" applyAlignment="0" applyProtection="0"/>
    <xf numFmtId="0" fontId="9" fillId="56" borderId="3259" applyNumberFormat="0" applyAlignment="0" applyProtection="0"/>
    <xf numFmtId="0" fontId="50" fillId="79" borderId="3259" applyNumberFormat="0" applyFont="0" applyAlignment="0" applyProtection="0"/>
    <xf numFmtId="0" fontId="156" fillId="54" borderId="3260" applyNumberFormat="0" applyAlignment="0" applyProtection="0"/>
    <xf numFmtId="0" fontId="270" fillId="73" borderId="3260" applyNumberFormat="0" applyAlignment="0" applyProtection="0">
      <alignment vertical="center"/>
    </xf>
    <xf numFmtId="0" fontId="66" fillId="73" borderId="3260" applyNumberFormat="0" applyAlignment="0" applyProtection="0"/>
    <xf numFmtId="0" fontId="156" fillId="54" borderId="3260" applyNumberFormat="0" applyAlignment="0" applyProtection="0"/>
    <xf numFmtId="0" fontId="270" fillId="73" borderId="3260" applyNumberFormat="0" applyAlignment="0" applyProtection="0">
      <alignment vertical="center"/>
    </xf>
    <xf numFmtId="0" fontId="66" fillId="73" borderId="3260" applyNumberFormat="0" applyAlignment="0" applyProtection="0"/>
    <xf numFmtId="0" fontId="156" fillId="54" borderId="3260" applyNumberFormat="0" applyAlignment="0" applyProtection="0"/>
    <xf numFmtId="0" fontId="156" fillId="54" borderId="3260" applyNumberFormat="0" applyAlignment="0" applyProtection="0"/>
    <xf numFmtId="0" fontId="156" fillId="54" borderId="3260" applyNumberFormat="0" applyAlignment="0" applyProtection="0"/>
    <xf numFmtId="0" fontId="156" fillId="54" borderId="3260" applyNumberFormat="0" applyAlignment="0" applyProtection="0"/>
    <xf numFmtId="0" fontId="156" fillId="54" borderId="3260" applyNumberFormat="0" applyAlignment="0" applyProtection="0"/>
    <xf numFmtId="0" fontId="156" fillId="54" borderId="3260" applyNumberFormat="0" applyAlignment="0" applyProtection="0"/>
    <xf numFmtId="0" fontId="172" fillId="0" borderId="3301"/>
    <xf numFmtId="3" fontId="27" fillId="0" borderId="3293" applyNumberFormat="0" applyFont="0" applyFill="0" applyAlignment="0" applyProtection="0">
      <alignment vertical="center"/>
    </xf>
    <xf numFmtId="3" fontId="27" fillId="0" borderId="3293" applyNumberFormat="0" applyFont="0" applyFill="0" applyAlignment="0" applyProtection="0">
      <alignment vertical="center"/>
    </xf>
    <xf numFmtId="3" fontId="276" fillId="109" borderId="3281"/>
    <xf numFmtId="0" fontId="172" fillId="0" borderId="3282"/>
    <xf numFmtId="0" fontId="158" fillId="0" borderId="3302" applyNumberFormat="0" applyFill="0" applyAlignment="0" applyProtection="0"/>
    <xf numFmtId="0" fontId="290" fillId="0" borderId="3302" applyNumberFormat="0" applyFill="0" applyAlignment="0" applyProtection="0">
      <alignment vertical="center"/>
    </xf>
    <xf numFmtId="0" fontId="68" fillId="0" borderId="3302" applyNumberFormat="0" applyFill="0" applyAlignment="0" applyProtection="0"/>
    <xf numFmtId="0" fontId="158" fillId="0" borderId="3302" applyNumberFormat="0" applyFill="0" applyAlignment="0" applyProtection="0"/>
    <xf numFmtId="3" fontId="27" fillId="0" borderId="3274" applyNumberFormat="0" applyFont="0" applyFill="0" applyAlignment="0" applyProtection="0">
      <alignment vertical="center"/>
    </xf>
    <xf numFmtId="3" fontId="27" fillId="0" borderId="3274" applyNumberFormat="0" applyFont="0" applyFill="0" applyAlignment="0" applyProtection="0">
      <alignment vertical="center"/>
    </xf>
    <xf numFmtId="0" fontId="290" fillId="0" borderId="3302" applyNumberFormat="0" applyFill="0" applyAlignment="0" applyProtection="0">
      <alignment vertical="center"/>
    </xf>
    <xf numFmtId="0" fontId="68" fillId="0" borderId="3302" applyNumberFormat="0" applyFill="0" applyAlignment="0" applyProtection="0"/>
    <xf numFmtId="0" fontId="158" fillId="0" borderId="3302" applyNumberFormat="0" applyFill="0" applyAlignment="0" applyProtection="0"/>
    <xf numFmtId="3" fontId="276" fillId="109" borderId="3261"/>
    <xf numFmtId="10" fontId="30" fillId="35" borderId="3303" applyNumberFormat="0" applyBorder="0" applyAlignment="0" applyProtection="0"/>
    <xf numFmtId="3" fontId="27" fillId="0" borderId="3254" applyNumberFormat="0" applyFont="0" applyFill="0" applyAlignment="0" applyProtection="0">
      <alignment vertical="center"/>
    </xf>
    <xf numFmtId="3" fontId="27" fillId="0" borderId="3254" applyNumberFormat="0" applyFont="0" applyFill="0" applyAlignment="0" applyProtection="0">
      <alignment vertical="center"/>
    </xf>
    <xf numFmtId="0" fontId="66" fillId="73" borderId="3289" applyNumberFormat="0" applyAlignment="0" applyProtection="0"/>
    <xf numFmtId="0" fontId="140" fillId="54" borderId="3296" applyNumberFormat="0" applyAlignment="0" applyProtection="0"/>
    <xf numFmtId="0" fontId="156" fillId="54" borderId="3289" applyNumberFormat="0" applyAlignment="0" applyProtection="0"/>
    <xf numFmtId="0" fontId="158" fillId="0" borderId="3263" applyNumberFormat="0" applyFill="0" applyAlignment="0" applyProtection="0"/>
    <xf numFmtId="0" fontId="290" fillId="0" borderId="3263" applyNumberFormat="0" applyFill="0" applyAlignment="0" applyProtection="0">
      <alignment vertical="center"/>
    </xf>
    <xf numFmtId="0" fontId="68" fillId="0" borderId="3263" applyNumberFormat="0" applyFill="0" applyAlignment="0" applyProtection="0"/>
    <xf numFmtId="0" fontId="290" fillId="0" borderId="3263" applyNumberFormat="0" applyFill="0" applyAlignment="0" applyProtection="0">
      <alignment vertical="center"/>
    </xf>
    <xf numFmtId="0" fontId="68" fillId="0" borderId="3263" applyNumberFormat="0" applyFill="0" applyAlignment="0" applyProtection="0"/>
    <xf numFmtId="0" fontId="158" fillId="0" borderId="3263" applyNumberFormat="0" applyFill="0" applyAlignment="0" applyProtection="0"/>
    <xf numFmtId="0" fontId="158" fillId="0" borderId="3263" applyNumberFormat="0" applyFill="0" applyAlignment="0" applyProtection="0"/>
    <xf numFmtId="0" fontId="158" fillId="0" borderId="3263" applyNumberFormat="0" applyFill="0" applyAlignment="0" applyProtection="0"/>
    <xf numFmtId="0" fontId="158" fillId="0" borderId="3263" applyNumberFormat="0" applyFill="0" applyAlignment="0" applyProtection="0"/>
    <xf numFmtId="0" fontId="158" fillId="0" borderId="3263" applyNumberFormat="0" applyFill="0" applyAlignment="0" applyProtection="0"/>
    <xf numFmtId="0" fontId="158" fillId="0" borderId="3263" applyNumberFormat="0" applyFill="0" applyAlignment="0" applyProtection="0"/>
    <xf numFmtId="0" fontId="270" fillId="73" borderId="3260" applyNumberFormat="0" applyAlignment="0" applyProtection="0">
      <alignment vertical="center"/>
    </xf>
    <xf numFmtId="0" fontId="210" fillId="73" borderId="3257" applyNumberFormat="0" applyAlignment="0" applyProtection="0">
      <alignment vertical="center"/>
    </xf>
    <xf numFmtId="0" fontId="256" fillId="63" borderId="3257" applyNumberFormat="0" applyAlignment="0" applyProtection="0">
      <alignment vertical="center"/>
    </xf>
    <xf numFmtId="0" fontId="156" fillId="54" borderId="3309" applyNumberFormat="0" applyAlignment="0" applyProtection="0"/>
    <xf numFmtId="0" fontId="201" fillId="79" borderId="3259" applyNumberFormat="0" applyFont="0" applyAlignment="0" applyProtection="0">
      <alignment vertical="center"/>
    </xf>
    <xf numFmtId="0" fontId="156" fillId="54" borderId="3289" applyNumberFormat="0" applyAlignment="0" applyProtection="0"/>
    <xf numFmtId="3" fontId="276" fillId="109" borderId="331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50" fillId="79" borderId="3249" applyNumberFormat="0" applyFont="0" applyAlignment="0" applyProtection="0"/>
    <xf numFmtId="0" fontId="201" fillId="79" borderId="3249" applyNumberFormat="0" applyFont="0" applyAlignment="0" applyProtection="0">
      <alignment vertical="center"/>
    </xf>
    <xf numFmtId="0" fontId="201" fillId="79" borderId="3249" applyNumberFormat="0" applyFont="0" applyAlignment="0" applyProtection="0">
      <alignment vertical="center"/>
    </xf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9" fillId="56" borderId="3249" applyNumberFormat="0" applyAlignment="0" applyProtection="0"/>
    <xf numFmtId="0" fontId="50" fillId="79" borderId="3249" applyNumberFormat="0" applyFont="0" applyAlignment="0" applyProtection="0"/>
    <xf numFmtId="0" fontId="156" fillId="54" borderId="3250" applyNumberFormat="0" applyAlignment="0" applyProtection="0"/>
    <xf numFmtId="0" fontId="270" fillId="73" borderId="3250" applyNumberFormat="0" applyAlignment="0" applyProtection="0">
      <alignment vertical="center"/>
    </xf>
    <xf numFmtId="0" fontId="66" fillId="73" borderId="3250" applyNumberFormat="0" applyAlignment="0" applyProtection="0"/>
    <xf numFmtId="0" fontId="156" fillId="54" borderId="3250" applyNumberFormat="0" applyAlignment="0" applyProtection="0"/>
    <xf numFmtId="0" fontId="270" fillId="73" borderId="3250" applyNumberFormat="0" applyAlignment="0" applyProtection="0">
      <alignment vertical="center"/>
    </xf>
    <xf numFmtId="0" fontId="66" fillId="73" borderId="3250" applyNumberFormat="0" applyAlignment="0" applyProtection="0"/>
    <xf numFmtId="0" fontId="156" fillId="54" borderId="3250" applyNumberFormat="0" applyAlignment="0" applyProtection="0"/>
    <xf numFmtId="0" fontId="156" fillId="54" borderId="3250" applyNumberFormat="0" applyAlignment="0" applyProtection="0"/>
    <xf numFmtId="0" fontId="156" fillId="54" borderId="3250" applyNumberFormat="0" applyAlignment="0" applyProtection="0"/>
    <xf numFmtId="0" fontId="156" fillId="54" borderId="3250" applyNumberFormat="0" applyAlignment="0" applyProtection="0"/>
    <xf numFmtId="0" fontId="156" fillId="54" borderId="3250" applyNumberFormat="0" applyAlignment="0" applyProtection="0"/>
    <xf numFmtId="0" fontId="156" fillId="54" borderId="3250" applyNumberFormat="0" applyAlignment="0" applyProtection="0"/>
    <xf numFmtId="0" fontId="36" fillId="0" borderId="3274" applyNumberFormat="0" applyFill="0" applyBorder="0" applyAlignment="0" applyProtection="0"/>
    <xf numFmtId="0" fontId="50" fillId="79" borderId="3288" applyNumberFormat="0" applyFont="0" applyAlignment="0" applyProtection="0"/>
    <xf numFmtId="0" fontId="156" fillId="54" borderId="3289" applyNumberFormat="0" applyAlignment="0" applyProtection="0"/>
    <xf numFmtId="0" fontId="156" fillId="54" borderId="3270" applyNumberFormat="0" applyAlignment="0" applyProtection="0"/>
    <xf numFmtId="0" fontId="156" fillId="54" borderId="3309" applyNumberFormat="0" applyAlignment="0" applyProtection="0"/>
    <xf numFmtId="0" fontId="54" fillId="73" borderId="3267" applyNumberFormat="0" applyAlignment="0" applyProtection="0"/>
    <xf numFmtId="0" fontId="256" fillId="63" borderId="3277" applyNumberFormat="0" applyAlignment="0" applyProtection="0">
      <alignment vertical="center"/>
    </xf>
    <xf numFmtId="10" fontId="41" fillId="35" borderId="3293" applyNumberFormat="0" applyBorder="0" applyAlignment="0" applyProtection="0"/>
    <xf numFmtId="3" fontId="276" fillId="109" borderId="3251"/>
    <xf numFmtId="0" fontId="172" fillId="0" borderId="3252"/>
    <xf numFmtId="3" fontId="27" fillId="0" borderId="3244" applyNumberFormat="0" applyFont="0" applyFill="0" applyAlignment="0" applyProtection="0">
      <alignment vertical="center"/>
    </xf>
    <xf numFmtId="3" fontId="27" fillId="0" borderId="3244" applyNumberFormat="0" applyFont="0" applyFill="0" applyAlignment="0" applyProtection="0">
      <alignment vertical="center"/>
    </xf>
    <xf numFmtId="0" fontId="158" fillId="0" borderId="3253" applyNumberFormat="0" applyFill="0" applyAlignment="0" applyProtection="0"/>
    <xf numFmtId="0" fontId="290" fillId="0" borderId="3253" applyNumberFormat="0" applyFill="0" applyAlignment="0" applyProtection="0">
      <alignment vertical="center"/>
    </xf>
    <xf numFmtId="0" fontId="68" fillId="0" borderId="3253" applyNumberFormat="0" applyFill="0" applyAlignment="0" applyProtection="0"/>
    <xf numFmtId="0" fontId="158" fillId="0" borderId="3253" applyNumberFormat="0" applyFill="0" applyAlignment="0" applyProtection="0"/>
    <xf numFmtId="0" fontId="290" fillId="0" borderId="3253" applyNumberFormat="0" applyFill="0" applyAlignment="0" applyProtection="0">
      <alignment vertical="center"/>
    </xf>
    <xf numFmtId="0" fontId="68" fillId="0" borderId="3253" applyNumberFormat="0" applyFill="0" applyAlignment="0" applyProtection="0"/>
    <xf numFmtId="0" fontId="158" fillId="0" borderId="3253" applyNumberFormat="0" applyFill="0" applyAlignment="0" applyProtection="0"/>
    <xf numFmtId="0" fontId="158" fillId="0" borderId="3253" applyNumberFormat="0" applyFill="0" applyAlignment="0" applyProtection="0"/>
    <xf numFmtId="0" fontId="158" fillId="0" borderId="3253" applyNumberFormat="0" applyFill="0" applyAlignment="0" applyProtection="0"/>
    <xf numFmtId="0" fontId="158" fillId="0" borderId="3253" applyNumberFormat="0" applyFill="0" applyAlignment="0" applyProtection="0"/>
    <xf numFmtId="0" fontId="158" fillId="0" borderId="3253" applyNumberFormat="0" applyFill="0" applyAlignment="0" applyProtection="0"/>
    <xf numFmtId="0" fontId="158" fillId="0" borderId="3253" applyNumberFormat="0" applyFill="0" applyAlignment="0" applyProtection="0"/>
    <xf numFmtId="0" fontId="270" fillId="73" borderId="3299" applyNumberFormat="0" applyAlignment="0" applyProtection="0">
      <alignment vertical="center"/>
    </xf>
    <xf numFmtId="0" fontId="50" fillId="79" borderId="3269" applyNumberFormat="0" applyFont="0" applyAlignment="0" applyProtection="0"/>
    <xf numFmtId="0" fontId="270" fillId="73" borderId="3250" applyNumberFormat="0" applyAlignment="0" applyProtection="0">
      <alignment vertical="center"/>
    </xf>
    <xf numFmtId="0" fontId="210" fillId="73" borderId="3247" applyNumberFormat="0" applyAlignment="0" applyProtection="0">
      <alignment vertical="center"/>
    </xf>
    <xf numFmtId="0" fontId="50" fillId="79" borderId="3298" applyNumberFormat="0" applyFont="0" applyAlignment="0" applyProtection="0"/>
    <xf numFmtId="0" fontId="50" fillId="79" borderId="3298" applyNumberFormat="0" applyFont="0" applyAlignment="0" applyProtection="0"/>
    <xf numFmtId="0" fontId="256" fillId="63" borderId="3247" applyNumberFormat="0" applyAlignment="0" applyProtection="0">
      <alignment vertical="center"/>
    </xf>
    <xf numFmtId="0" fontId="290" fillId="0" borderId="3253" applyNumberFormat="0" applyFill="0" applyAlignment="0" applyProtection="0">
      <alignment vertical="center"/>
    </xf>
    <xf numFmtId="0" fontId="50" fillId="79" borderId="3279" applyNumberFormat="0" applyFont="0" applyAlignment="0" applyProtection="0"/>
    <xf numFmtId="0" fontId="201" fillId="79" borderId="3249" applyNumberFormat="0" applyFont="0" applyAlignment="0" applyProtection="0">
      <alignment vertical="center"/>
    </xf>
    <xf numFmtId="0" fontId="149" fillId="41" borderId="3267" applyNumberFormat="0" applyAlignment="0" applyProtection="0"/>
    <xf numFmtId="0" fontId="156" fillId="54" borderId="3270" applyNumberFormat="0" applyAlignment="0" applyProtection="0"/>
    <xf numFmtId="0" fontId="172" fillId="0" borderId="3311"/>
    <xf numFmtId="3" fontId="27" fillId="0" borderId="3303" applyNumberFormat="0" applyFont="0" applyFill="0" applyAlignment="0" applyProtection="0">
      <alignment vertical="center"/>
    </xf>
    <xf numFmtId="3" fontId="27" fillId="0" borderId="3303" applyNumberFormat="0" applyFont="0" applyFill="0" applyAlignment="0" applyProtection="0">
      <alignment vertical="center"/>
    </xf>
    <xf numFmtId="3" fontId="276" fillId="109" borderId="3290"/>
    <xf numFmtId="0" fontId="172" fillId="0" borderId="3291"/>
    <xf numFmtId="3" fontId="27" fillId="0" borderId="3284" applyNumberFormat="0" applyFont="0" applyFill="0" applyAlignment="0" applyProtection="0">
      <alignment vertical="center"/>
    </xf>
    <xf numFmtId="3" fontId="27" fillId="0" borderId="3284" applyNumberFormat="0" applyFont="0" applyFill="0" applyAlignment="0" applyProtection="0">
      <alignment vertical="center"/>
    </xf>
    <xf numFmtId="3" fontId="276" fillId="109" borderId="3271"/>
    <xf numFmtId="0" fontId="172" fillId="0" borderId="3272"/>
    <xf numFmtId="3" fontId="27" fillId="0" borderId="3264" applyNumberFormat="0" applyFont="0" applyFill="0" applyAlignment="0" applyProtection="0">
      <alignment vertical="center"/>
    </xf>
    <xf numFmtId="3" fontId="27" fillId="0" borderId="3264" applyNumberFormat="0" applyFont="0" applyFill="0" applyAlignment="0" applyProtection="0">
      <alignment vertical="center"/>
    </xf>
    <xf numFmtId="0" fontId="50" fillId="79" borderId="3298" applyNumberFormat="0" applyFont="0" applyAlignment="0" applyProtection="0"/>
    <xf numFmtId="0" fontId="54" fillId="73" borderId="3296" applyNumberFormat="0" applyAlignment="0" applyProtection="0"/>
    <xf numFmtId="0" fontId="156" fillId="54" borderId="3280" applyNumberFormat="0" applyAlignment="0" applyProtection="0"/>
    <xf numFmtId="0" fontId="149" fillId="41" borderId="3306" applyNumberFormat="0" applyAlignment="0" applyProtection="0"/>
    <xf numFmtId="3" fontId="276" fillId="109" borderId="3300"/>
    <xf numFmtId="0" fontId="50" fillId="79" borderId="3279" applyNumberFormat="0" applyFont="0" applyAlignment="0" applyProtection="0"/>
    <xf numFmtId="0" fontId="54" fillId="73" borderId="3306" applyNumberFormat="0" applyAlignment="0" applyProtection="0"/>
    <xf numFmtId="0" fontId="36" fillId="0" borderId="3284" applyNumberFormat="0" applyFill="0" applyBorder="0" applyAlignment="0" applyProtection="0"/>
    <xf numFmtId="0" fontId="270" fillId="73" borderId="3280" applyNumberFormat="0" applyAlignment="0" applyProtection="0">
      <alignment vertical="center"/>
    </xf>
    <xf numFmtId="0" fontId="210" fillId="73" borderId="3306" applyNumberFormat="0" applyAlignment="0" applyProtection="0">
      <alignment vertical="center"/>
    </xf>
    <xf numFmtId="0" fontId="149" fillId="41" borderId="3296" applyNumberFormat="0" applyAlignment="0" applyProtection="0"/>
    <xf numFmtId="37" fontId="172" fillId="105" borderId="3295">
      <alignment horizontal="center" vertical="center" wrapText="1"/>
    </xf>
    <xf numFmtId="0" fontId="149" fillId="41" borderId="3296" applyNumberFormat="0" applyAlignment="0" applyProtection="0"/>
    <xf numFmtId="0" fontId="50" fillId="79" borderId="3298" applyNumberFormat="0" applyFont="0" applyAlignment="0" applyProtection="0"/>
    <xf numFmtId="0" fontId="158" fillId="0" borderId="3273" applyNumberFormat="0" applyFill="0" applyAlignment="0" applyProtection="0"/>
    <xf numFmtId="0" fontId="290" fillId="0" borderId="3273" applyNumberFormat="0" applyFill="0" applyAlignment="0" applyProtection="0">
      <alignment vertical="center"/>
    </xf>
    <xf numFmtId="0" fontId="68" fillId="0" borderId="3273" applyNumberFormat="0" applyFill="0" applyAlignment="0" applyProtection="0"/>
    <xf numFmtId="0" fontId="158" fillId="0" borderId="3273" applyNumberFormat="0" applyFill="0" applyAlignment="0" applyProtection="0"/>
    <xf numFmtId="0" fontId="290" fillId="0" borderId="3273" applyNumberFormat="0" applyFill="0" applyAlignment="0" applyProtection="0">
      <alignment vertical="center"/>
    </xf>
    <xf numFmtId="0" fontId="68" fillId="0" borderId="3273" applyNumberFormat="0" applyFill="0" applyAlignment="0" applyProtection="0"/>
    <xf numFmtId="0" fontId="158" fillId="0" borderId="3273" applyNumberFormat="0" applyFill="0" applyAlignment="0" applyProtection="0"/>
    <xf numFmtId="0" fontId="158" fillId="0" borderId="3273" applyNumberFormat="0" applyFill="0" applyAlignment="0" applyProtection="0"/>
    <xf numFmtId="0" fontId="158" fillId="0" borderId="3273" applyNumberFormat="0" applyFill="0" applyAlignment="0" applyProtection="0"/>
    <xf numFmtId="0" fontId="158" fillId="0" borderId="3273" applyNumberFormat="0" applyFill="0" applyAlignment="0" applyProtection="0"/>
    <xf numFmtId="0" fontId="158" fillId="0" borderId="3273" applyNumberFormat="0" applyFill="0" applyAlignment="0" applyProtection="0"/>
    <xf numFmtId="0" fontId="158" fillId="0" borderId="3273" applyNumberFormat="0" applyFill="0" applyAlignment="0" applyProtection="0"/>
    <xf numFmtId="0" fontId="270" fillId="73" borderId="3270" applyNumberFormat="0" applyAlignment="0" applyProtection="0">
      <alignment vertical="center"/>
    </xf>
    <xf numFmtId="0" fontId="210" fillId="73" borderId="3267" applyNumberFormat="0" applyAlignment="0" applyProtection="0">
      <alignment vertical="center"/>
    </xf>
    <xf numFmtId="0" fontId="62" fillId="63" borderId="3296" applyNumberFormat="0" applyAlignment="0" applyProtection="0"/>
    <xf numFmtId="0" fontId="256" fillId="63" borderId="3267" applyNumberFormat="0" applyAlignment="0" applyProtection="0">
      <alignment vertical="center"/>
    </xf>
    <xf numFmtId="0" fontId="290" fillId="0" borderId="3273" applyNumberFormat="0" applyFill="0" applyAlignment="0" applyProtection="0">
      <alignment vertical="center"/>
    </xf>
    <xf numFmtId="0" fontId="201" fillId="79" borderId="3269" applyNumberFormat="0" applyFont="0" applyAlignment="0" applyProtection="0">
      <alignment vertical="center"/>
    </xf>
    <xf numFmtId="0" fontId="50" fillId="79" borderId="3308" applyNumberFormat="0" applyFont="0" applyAlignment="0" applyProtection="0"/>
    <xf numFmtId="0" fontId="140" fillId="54" borderId="3306" applyNumberFormat="0" applyAlignment="0" applyProtection="0"/>
    <xf numFmtId="0" fontId="158" fillId="0" borderId="3283" applyNumberFormat="0" applyFill="0" applyAlignment="0" applyProtection="0"/>
    <xf numFmtId="0" fontId="290" fillId="0" borderId="3283" applyNumberFormat="0" applyFill="0" applyAlignment="0" applyProtection="0">
      <alignment vertical="center"/>
    </xf>
    <xf numFmtId="0" fontId="68" fillId="0" borderId="3283" applyNumberFormat="0" applyFill="0" applyAlignment="0" applyProtection="0"/>
    <xf numFmtId="0" fontId="158" fillId="0" borderId="3283" applyNumberFormat="0" applyFill="0" applyAlignment="0" applyProtection="0"/>
    <xf numFmtId="0" fontId="290" fillId="0" borderId="3283" applyNumberFormat="0" applyFill="0" applyAlignment="0" applyProtection="0">
      <alignment vertical="center"/>
    </xf>
    <xf numFmtId="0" fontId="68" fillId="0" borderId="3283" applyNumberFormat="0" applyFill="0" applyAlignment="0" applyProtection="0"/>
    <xf numFmtId="0" fontId="158" fillId="0" borderId="3283" applyNumberFormat="0" applyFill="0" applyAlignment="0" applyProtection="0"/>
    <xf numFmtId="0" fontId="158" fillId="0" borderId="3283" applyNumberFormat="0" applyFill="0" applyAlignment="0" applyProtection="0"/>
    <xf numFmtId="0" fontId="158" fillId="0" borderId="3283" applyNumberFormat="0" applyFill="0" applyAlignment="0" applyProtection="0"/>
    <xf numFmtId="0" fontId="158" fillId="0" borderId="3283" applyNumberFormat="0" applyFill="0" applyAlignment="0" applyProtection="0"/>
    <xf numFmtId="0" fontId="158" fillId="0" borderId="3283" applyNumberFormat="0" applyFill="0" applyAlignment="0" applyProtection="0"/>
    <xf numFmtId="0" fontId="158" fillId="0" borderId="3283" applyNumberFormat="0" applyFill="0" applyAlignment="0" applyProtection="0"/>
    <xf numFmtId="0" fontId="36" fillId="0" borderId="3303" applyNumberFormat="0" applyFill="0" applyBorder="0" applyAlignment="0" applyProtection="0"/>
    <xf numFmtId="0" fontId="270" fillId="73" borderId="3280" applyNumberFormat="0" applyAlignment="0" applyProtection="0">
      <alignment vertical="center"/>
    </xf>
    <xf numFmtId="0" fontId="210" fillId="73" borderId="3277" applyNumberFormat="0" applyAlignment="0" applyProtection="0">
      <alignment vertical="center"/>
    </xf>
    <xf numFmtId="0" fontId="149" fillId="41" borderId="3306" applyNumberFormat="0" applyAlignment="0" applyProtection="0"/>
    <xf numFmtId="0" fontId="256" fillId="63" borderId="3277" applyNumberFormat="0" applyAlignment="0" applyProtection="0">
      <alignment vertical="center"/>
    </xf>
    <xf numFmtId="0" fontId="290" fillId="0" borderId="3283" applyNumberFormat="0" applyFill="0" applyAlignment="0" applyProtection="0">
      <alignment vertical="center"/>
    </xf>
    <xf numFmtId="0" fontId="201" fillId="79" borderId="3279" applyNumberFormat="0" applyFont="0" applyAlignment="0" applyProtection="0">
      <alignment vertical="center"/>
    </xf>
    <xf numFmtId="0" fontId="158" fillId="0" borderId="3292" applyNumberFormat="0" applyFill="0" applyAlignment="0" applyProtection="0"/>
    <xf numFmtId="0" fontId="290" fillId="0" borderId="3292" applyNumberFormat="0" applyFill="0" applyAlignment="0" applyProtection="0">
      <alignment vertical="center"/>
    </xf>
    <xf numFmtId="0" fontId="68" fillId="0" borderId="3292" applyNumberFormat="0" applyFill="0" applyAlignment="0" applyProtection="0"/>
    <xf numFmtId="0" fontId="158" fillId="0" borderId="3292" applyNumberFormat="0" applyFill="0" applyAlignment="0" applyProtection="0"/>
    <xf numFmtId="0" fontId="290" fillId="0" borderId="3292" applyNumberFormat="0" applyFill="0" applyAlignment="0" applyProtection="0">
      <alignment vertical="center"/>
    </xf>
    <xf numFmtId="0" fontId="68" fillId="0" borderId="3292" applyNumberFormat="0" applyFill="0" applyAlignment="0" applyProtection="0"/>
    <xf numFmtId="0" fontId="158" fillId="0" borderId="3292" applyNumberFormat="0" applyFill="0" applyAlignment="0" applyProtection="0"/>
    <xf numFmtId="0" fontId="158" fillId="0" borderId="3292" applyNumberFormat="0" applyFill="0" applyAlignment="0" applyProtection="0"/>
    <xf numFmtId="0" fontId="158" fillId="0" borderId="3292" applyNumberFormat="0" applyFill="0" applyAlignment="0" applyProtection="0"/>
    <xf numFmtId="0" fontId="158" fillId="0" borderId="3292" applyNumberFormat="0" applyFill="0" applyAlignment="0" applyProtection="0"/>
    <xf numFmtId="0" fontId="158" fillId="0" borderId="3292" applyNumberFormat="0" applyFill="0" applyAlignment="0" applyProtection="0"/>
    <xf numFmtId="0" fontId="158" fillId="0" borderId="3292" applyNumberFormat="0" applyFill="0" applyAlignment="0" applyProtection="0"/>
    <xf numFmtId="0" fontId="270" fillId="73" borderId="3289" applyNumberFormat="0" applyAlignment="0" applyProtection="0">
      <alignment vertical="center"/>
    </xf>
    <xf numFmtId="0" fontId="290" fillId="0" borderId="3292" applyNumberFormat="0" applyFill="0" applyAlignment="0" applyProtection="0">
      <alignment vertical="center"/>
    </xf>
    <xf numFmtId="0" fontId="201" fillId="79" borderId="3288" applyNumberFormat="0" applyFont="0" applyAlignment="0" applyProtection="0">
      <alignment vertical="center"/>
    </xf>
    <xf numFmtId="0" fontId="158" fillId="0" borderId="3302" applyNumberFormat="0" applyFill="0" applyAlignment="0" applyProtection="0"/>
    <xf numFmtId="0" fontId="158" fillId="0" borderId="3302" applyNumberFormat="0" applyFill="0" applyAlignment="0" applyProtection="0"/>
    <xf numFmtId="0" fontId="158" fillId="0" borderId="3302" applyNumberFormat="0" applyFill="0" applyAlignment="0" applyProtection="0"/>
    <xf numFmtId="0" fontId="158" fillId="0" borderId="3302" applyNumberFormat="0" applyFill="0" applyAlignment="0" applyProtection="0"/>
    <xf numFmtId="0" fontId="270" fillId="73" borderId="3299" applyNumberFormat="0" applyAlignment="0" applyProtection="0">
      <alignment vertical="center"/>
    </xf>
    <xf numFmtId="0" fontId="210" fillId="73" borderId="3296" applyNumberFormat="0" applyAlignment="0" applyProtection="0">
      <alignment vertical="center"/>
    </xf>
    <xf numFmtId="0" fontId="256" fillId="63" borderId="3296" applyNumberFormat="0" applyAlignment="0" applyProtection="0">
      <alignment vertical="center"/>
    </xf>
    <xf numFmtId="0" fontId="290" fillId="0" borderId="3302" applyNumberFormat="0" applyFill="0" applyAlignment="0" applyProtection="0">
      <alignment vertical="center"/>
    </xf>
    <xf numFmtId="0" fontId="201" fillId="79" borderId="3298" applyNumberFormat="0" applyFont="0" applyAlignment="0" applyProtection="0">
      <alignment vertical="center"/>
    </xf>
    <xf numFmtId="0" fontId="158" fillId="0" borderId="3312" applyNumberFormat="0" applyFill="0" applyAlignment="0" applyProtection="0"/>
    <xf numFmtId="0" fontId="290" fillId="0" borderId="3312" applyNumberFormat="0" applyFill="0" applyAlignment="0" applyProtection="0">
      <alignment vertical="center"/>
    </xf>
    <xf numFmtId="0" fontId="68" fillId="0" borderId="3312" applyNumberFormat="0" applyFill="0" applyAlignment="0" applyProtection="0"/>
    <xf numFmtId="0" fontId="158" fillId="0" borderId="3312" applyNumberFormat="0" applyFill="0" applyAlignment="0" applyProtection="0"/>
    <xf numFmtId="0" fontId="290" fillId="0" borderId="3312" applyNumberFormat="0" applyFill="0" applyAlignment="0" applyProtection="0">
      <alignment vertical="center"/>
    </xf>
    <xf numFmtId="0" fontId="6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270" fillId="73" borderId="3309" applyNumberFormat="0" applyAlignment="0" applyProtection="0">
      <alignment vertical="center"/>
    </xf>
    <xf numFmtId="0" fontId="210" fillId="73" borderId="3306" applyNumberFormat="0" applyAlignment="0" applyProtection="0">
      <alignment vertical="center"/>
    </xf>
    <xf numFmtId="0" fontId="256" fillId="63" borderId="3306" applyNumberFormat="0" applyAlignment="0" applyProtection="0">
      <alignment vertical="center"/>
    </xf>
    <xf numFmtId="0" fontId="290" fillId="0" borderId="3312" applyNumberFormat="0" applyFill="0" applyAlignment="0" applyProtection="0">
      <alignment vertical="center"/>
    </xf>
    <xf numFmtId="0" fontId="201" fillId="79" borderId="3308" applyNumberFormat="0" applyFont="0" applyAlignment="0" applyProtection="0">
      <alignment vertical="center"/>
    </xf>
    <xf numFmtId="0" fontId="54" fillId="54" borderId="3208" applyNumberFormat="0" applyAlignment="0" applyProtection="0"/>
    <xf numFmtId="0" fontId="42" fillId="0" borderId="3314" applyNumberFormat="0" applyAlignment="0" applyProtection="0"/>
    <xf numFmtId="0" fontId="42" fillId="0" borderId="3314">
      <alignment horizontal="left" vertical="center"/>
    </xf>
    <xf numFmtId="0" fontId="62" fillId="41" borderId="3208" applyNumberFormat="0" applyAlignment="0" applyProtection="0"/>
    <xf numFmtId="0" fontId="27" fillId="56" borderId="3210" applyNumberFormat="0" applyAlignment="0" applyProtection="0"/>
    <xf numFmtId="0" fontId="66" fillId="54" borderId="3211" applyNumberFormat="0" applyAlignment="0" applyProtection="0"/>
    <xf numFmtId="0" fontId="68" fillId="0" borderId="3214" applyNumberFormat="0" applyFill="0" applyAlignment="0" applyProtection="0"/>
    <xf numFmtId="0" fontId="79" fillId="73" borderId="3211" applyNumberFormat="0" applyAlignment="0" applyProtection="0"/>
    <xf numFmtId="0" fontId="80" fillId="73" borderId="3208" applyNumberFormat="0" applyAlignment="0" applyProtection="0"/>
    <xf numFmtId="0" fontId="86" fillId="63" borderId="3208" applyNumberFormat="0" applyAlignment="0" applyProtection="0"/>
    <xf numFmtId="0" fontId="88" fillId="0" borderId="3214" applyNumberFormat="0" applyFill="0" applyAlignment="0" applyProtection="0"/>
    <xf numFmtId="0" fontId="74" fillId="79" borderId="3210" applyNumberFormat="0" applyFont="0" applyAlignment="0" applyProtection="0"/>
    <xf numFmtId="0" fontId="36" fillId="79" borderId="3210" applyNumberFormat="0" applyFont="0" applyAlignment="0" applyProtection="0"/>
    <xf numFmtId="0" fontId="93" fillId="82" borderId="3315" applyNumberFormat="0" applyAlignment="0" applyProtection="0"/>
    <xf numFmtId="0" fontId="94" fillId="82" borderId="3208" applyNumberFormat="0" applyAlignment="0" applyProtection="0"/>
    <xf numFmtId="0" fontId="96" fillId="74" borderId="3208" applyNumberFormat="0" applyAlignment="0" applyProtection="0"/>
    <xf numFmtId="0" fontId="68" fillId="0" borderId="3316" applyNumberFormat="0" applyFill="0" applyAlignment="0" applyProtection="0"/>
    <xf numFmtId="0" fontId="36" fillId="79" borderId="3210" applyNumberFormat="0" applyFont="0" applyAlignment="0" applyProtection="0"/>
    <xf numFmtId="0" fontId="36" fillId="79" borderId="3210" applyNumberFormat="0" applyFont="0" applyAlignment="0" applyProtection="0"/>
    <xf numFmtId="4" fontId="107" fillId="74" borderId="3317" applyNumberFormat="0" applyProtection="0">
      <alignment vertical="center"/>
    </xf>
    <xf numFmtId="4" fontId="127" fillId="86" borderId="3317" applyNumberFormat="0" applyProtection="0">
      <alignment vertical="center"/>
    </xf>
    <xf numFmtId="4" fontId="107" fillId="86" borderId="3317" applyNumberFormat="0" applyProtection="0">
      <alignment horizontal="left" vertical="center" indent="1"/>
    </xf>
    <xf numFmtId="0" fontId="107" fillId="86" borderId="3317" applyNumberFormat="0" applyProtection="0">
      <alignment horizontal="left" vertical="top" indent="1"/>
    </xf>
    <xf numFmtId="4" fontId="36" fillId="59" borderId="3317" applyNumberFormat="0" applyProtection="0">
      <alignment horizontal="right" vertical="center"/>
    </xf>
    <xf numFmtId="4" fontId="36" fillId="65" borderId="3317" applyNumberFormat="0" applyProtection="0">
      <alignment horizontal="right" vertical="center"/>
    </xf>
    <xf numFmtId="4" fontId="36" fillId="76" borderId="3317" applyNumberFormat="0" applyProtection="0">
      <alignment horizontal="right" vertical="center"/>
    </xf>
    <xf numFmtId="4" fontId="36" fillId="67" borderId="3317" applyNumberFormat="0" applyProtection="0">
      <alignment horizontal="right" vertical="center"/>
    </xf>
    <xf numFmtId="4" fontId="36" fillId="71" borderId="3317" applyNumberFormat="0" applyProtection="0">
      <alignment horizontal="right" vertical="center"/>
    </xf>
    <xf numFmtId="4" fontId="36" fillId="78" borderId="3317" applyNumberFormat="0" applyProtection="0">
      <alignment horizontal="right" vertical="center"/>
    </xf>
    <xf numFmtId="4" fontId="36" fillId="77" borderId="3317" applyNumberFormat="0" applyProtection="0">
      <alignment horizontal="right" vertical="center"/>
    </xf>
    <xf numFmtId="4" fontId="36" fillId="88" borderId="3317" applyNumberFormat="0" applyProtection="0">
      <alignment horizontal="right" vertical="center"/>
    </xf>
    <xf numFmtId="4" fontId="36" fillId="66" borderId="3317" applyNumberFormat="0" applyProtection="0">
      <alignment horizontal="right" vertical="center"/>
    </xf>
    <xf numFmtId="4" fontId="36" fillId="92" borderId="3317" applyNumberFormat="0" applyProtection="0">
      <alignment horizontal="right" vertical="center"/>
    </xf>
    <xf numFmtId="0" fontId="27" fillId="91" borderId="3317" applyNumberFormat="0" applyProtection="0">
      <alignment horizontal="left" vertical="center" indent="1"/>
    </xf>
    <xf numFmtId="0" fontId="27" fillId="91" borderId="3317" applyNumberFormat="0" applyProtection="0">
      <alignment horizontal="left" vertical="top" indent="1"/>
    </xf>
    <xf numFmtId="0" fontId="27" fillId="87" borderId="3317" applyNumberFormat="0" applyProtection="0">
      <alignment horizontal="left" vertical="center" indent="1"/>
    </xf>
    <xf numFmtId="0" fontId="27" fillId="87" borderId="3317" applyNumberFormat="0" applyProtection="0">
      <alignment horizontal="left" vertical="top" indent="1"/>
    </xf>
    <xf numFmtId="0" fontId="27" fillId="93" borderId="3317" applyNumberFormat="0" applyProtection="0">
      <alignment horizontal="left" vertical="center" indent="1"/>
    </xf>
    <xf numFmtId="0" fontId="27" fillId="93" borderId="3317" applyNumberFormat="0" applyProtection="0">
      <alignment horizontal="left" vertical="top" indent="1"/>
    </xf>
    <xf numFmtId="0" fontId="27" fillId="94" borderId="3317" applyNumberFormat="0" applyProtection="0">
      <alignment horizontal="left" vertical="center" indent="1"/>
    </xf>
    <xf numFmtId="0" fontId="27" fillId="94" borderId="3317" applyNumberFormat="0" applyProtection="0">
      <alignment horizontal="left" vertical="top" indent="1"/>
    </xf>
    <xf numFmtId="4" fontId="36" fillId="35" borderId="3317" applyNumberFormat="0" applyProtection="0">
      <alignment vertical="center"/>
    </xf>
    <xf numFmtId="4" fontId="129" fillId="35" borderId="3317" applyNumberFormat="0" applyProtection="0">
      <alignment vertical="center"/>
    </xf>
    <xf numFmtId="4" fontId="36" fillId="35" borderId="3317" applyNumberFormat="0" applyProtection="0">
      <alignment horizontal="left" vertical="center" indent="1"/>
    </xf>
    <xf numFmtId="0" fontId="36" fillId="35" borderId="3317" applyNumberFormat="0" applyProtection="0">
      <alignment horizontal="left" vertical="top" indent="1"/>
    </xf>
    <xf numFmtId="4" fontId="36" fillId="90" borderId="3317" applyNumberFormat="0" applyProtection="0">
      <alignment horizontal="right" vertical="center"/>
    </xf>
    <xf numFmtId="4" fontId="129" fillId="90" borderId="3317" applyNumberFormat="0" applyProtection="0">
      <alignment horizontal="right" vertical="center"/>
    </xf>
    <xf numFmtId="4" fontId="36" fillId="92" borderId="3317" applyNumberFormat="0" applyProtection="0">
      <alignment horizontal="left" vertical="center" indent="1"/>
    </xf>
    <xf numFmtId="0" fontId="36" fillId="87" borderId="3317" applyNumberFormat="0" applyProtection="0">
      <alignment horizontal="left" vertical="top" indent="1"/>
    </xf>
    <xf numFmtId="4" fontId="108" fillId="90" borderId="3317" applyNumberFormat="0" applyProtection="0">
      <alignment horizontal="right" vertical="center"/>
    </xf>
    <xf numFmtId="2" fontId="31" fillId="0" borderId="3215">
      <alignment vertical="top"/>
      <protection locked="0"/>
    </xf>
    <xf numFmtId="0" fontId="140" fillId="54" borderId="3208" applyNumberFormat="0" applyAlignment="0" applyProtection="0"/>
    <xf numFmtId="10" fontId="30" fillId="35" borderId="3215" applyNumberFormat="0" applyBorder="0" applyAlignment="0" applyProtection="0"/>
    <xf numFmtId="10" fontId="30" fillId="35" borderId="3215" applyNumberFormat="0" applyBorder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86" fillId="41" borderId="3208" applyNumberFormat="0" applyAlignment="0" applyProtection="0"/>
    <xf numFmtId="0" fontId="149" fillId="41" borderId="3208" applyNumberFormat="0" applyAlignment="0" applyProtection="0"/>
    <xf numFmtId="0" fontId="86" fillId="41" borderId="3208" applyNumberFormat="0" applyAlignment="0" applyProtection="0"/>
    <xf numFmtId="0" fontId="37" fillId="56" borderId="3210" applyNumberFormat="0" applyAlignment="0" applyProtection="0"/>
    <xf numFmtId="0" fontId="27" fillId="79" borderId="3210" applyNumberFormat="0" applyFont="0" applyAlignment="0" applyProtection="0"/>
    <xf numFmtId="0" fontId="156" fillId="54" borderId="3211" applyNumberFormat="0" applyAlignment="0" applyProtection="0"/>
    <xf numFmtId="0" fontId="158" fillId="0" borderId="3214" applyNumberFormat="0" applyFill="0" applyAlignment="0" applyProtection="0"/>
    <xf numFmtId="0" fontId="79" fillId="99" borderId="3211" applyNumberFormat="0" applyProtection="0">
      <alignment vertical="top"/>
    </xf>
    <xf numFmtId="0" fontId="80" fillId="99" borderId="3208" applyNumberFormat="0" applyProtection="0">
      <alignment vertical="top"/>
    </xf>
    <xf numFmtId="0" fontId="86" fillId="57" borderId="3208" applyNumberFormat="0" applyProtection="0">
      <alignment vertical="top"/>
    </xf>
    <xf numFmtId="0" fontId="88" fillId="0" borderId="3318" applyNumberFormat="0" applyFill="0" applyProtection="0">
      <alignment vertical="top"/>
    </xf>
    <xf numFmtId="0" fontId="85" fillId="56" borderId="3210" applyNumberFormat="0" applyProtection="0">
      <alignment vertical="top"/>
    </xf>
    <xf numFmtId="10" fontId="30" fillId="35" borderId="3215" applyNumberFormat="0" applyBorder="0" applyAlignment="0" applyProtection="0"/>
    <xf numFmtId="0" fontId="66" fillId="73" borderId="3211" applyNumberFormat="0" applyAlignment="0" applyProtection="0"/>
    <xf numFmtId="0" fontId="156" fillId="54" borderId="3211" applyNumberFormat="0" applyAlignment="0" applyProtection="0"/>
    <xf numFmtId="0" fontId="54" fillId="73" borderId="3208" applyNumberFormat="0" applyAlignment="0" applyProtection="0"/>
    <xf numFmtId="0" fontId="140" fillId="54" borderId="3208" applyNumberFormat="0" applyAlignment="0" applyProtection="0"/>
    <xf numFmtId="0" fontId="62" fillId="63" borderId="3208" applyNumberFormat="0" applyAlignment="0" applyProtection="0"/>
    <xf numFmtId="0" fontId="149" fillId="41" borderId="3208" applyNumberFormat="0" applyAlignment="0" applyProtection="0"/>
    <xf numFmtId="0" fontId="68" fillId="0" borderId="3214" applyNumberFormat="0" applyFill="0" applyAlignment="0" applyProtection="0"/>
    <xf numFmtId="0" fontId="158" fillId="0" borderId="3214" applyNumberFormat="0" applyFill="0" applyAlignment="0" applyProtection="0"/>
    <xf numFmtId="0" fontId="27" fillId="79" borderId="3210" applyNumberFormat="0" applyFont="0" applyAlignment="0" applyProtection="0"/>
    <xf numFmtId="0" fontId="37" fillId="56" borderId="3210" applyNumberFormat="0" applyAlignment="0" applyProtection="0"/>
    <xf numFmtId="0" fontId="27" fillId="79" borderId="3210" applyNumberFormat="0" applyFont="0" applyAlignment="0" applyProtection="0"/>
    <xf numFmtId="0" fontId="79" fillId="73" borderId="3211" applyNumberFormat="0" applyAlignment="0" applyProtection="0"/>
    <xf numFmtId="0" fontId="80" fillId="73" borderId="3208" applyNumberFormat="0" applyAlignment="0" applyProtection="0"/>
    <xf numFmtId="0" fontId="86" fillId="63" borderId="3208" applyNumberFormat="0" applyAlignment="0" applyProtection="0"/>
    <xf numFmtId="0" fontId="88" fillId="0" borderId="3214" applyNumberFormat="0" applyFill="0" applyAlignment="0" applyProtection="0"/>
    <xf numFmtId="0" fontId="74" fillId="79" borderId="3210" applyNumberFormat="0" applyFont="0" applyAlignment="0" applyProtection="0"/>
    <xf numFmtId="0" fontId="93" fillId="82" borderId="3315" applyNumberFormat="0" applyAlignment="0" applyProtection="0"/>
    <xf numFmtId="0" fontId="94" fillId="82" borderId="3208" applyNumberFormat="0" applyAlignment="0" applyProtection="0"/>
    <xf numFmtId="0" fontId="96" fillId="74" borderId="3208" applyNumberFormat="0" applyAlignment="0" applyProtection="0"/>
    <xf numFmtId="0" fontId="68" fillId="0" borderId="3316" applyNumberFormat="0" applyFill="0" applyAlignment="0" applyProtection="0"/>
    <xf numFmtId="0" fontId="36" fillId="79" borderId="3210" applyNumberFormat="0" applyFont="0" applyAlignment="0" applyProtection="0"/>
    <xf numFmtId="0" fontId="27" fillId="79" borderId="3210" applyNumberFormat="0" applyFont="0" applyAlignment="0" applyProtection="0"/>
    <xf numFmtId="0" fontId="27" fillId="79" borderId="3210" applyNumberFormat="0" applyFont="0" applyAlignment="0" applyProtection="0"/>
    <xf numFmtId="0" fontId="27" fillId="79" borderId="3210" applyNumberFormat="0" applyFont="0" applyAlignment="0" applyProtection="0"/>
    <xf numFmtId="0" fontId="27" fillId="79" borderId="3210" applyNumberFormat="0" applyFont="0" applyAlignment="0" applyProtection="0"/>
    <xf numFmtId="0" fontId="27" fillId="79" borderId="3210" applyNumberFormat="0" applyFont="0" applyAlignment="0" applyProtection="0"/>
    <xf numFmtId="0" fontId="27" fillId="79" borderId="3210" applyNumberFormat="0" applyFont="0" applyAlignment="0" applyProtection="0"/>
    <xf numFmtId="0" fontId="27" fillId="79" borderId="3210" applyNumberFormat="0" applyFon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7" fillId="73" borderId="3208" applyNumberFormat="0" applyAlignment="0" applyProtection="0"/>
    <xf numFmtId="0" fontId="184" fillId="63" borderId="3208" applyNumberFormat="0" applyAlignment="0" applyProtection="0"/>
    <xf numFmtId="0" fontId="36" fillId="79" borderId="3210" applyNumberFormat="0" applyFont="0" applyAlignment="0" applyProtection="0"/>
    <xf numFmtId="0" fontId="187" fillId="73" borderId="3211" applyNumberFormat="0" applyAlignment="0" applyProtection="0"/>
    <xf numFmtId="0" fontId="107" fillId="0" borderId="3214" applyNumberFormat="0" applyFill="0" applyAlignment="0" applyProtection="0"/>
    <xf numFmtId="0" fontId="177" fillId="73" borderId="3208" applyNumberFormat="0" applyAlignment="0" applyProtection="0"/>
    <xf numFmtId="0" fontId="184" fillId="63" borderId="3208" applyNumberFormat="0" applyAlignment="0" applyProtection="0"/>
    <xf numFmtId="0" fontId="187" fillId="73" borderId="3211" applyNumberFormat="0" applyAlignment="0" applyProtection="0"/>
    <xf numFmtId="0" fontId="107" fillId="0" borderId="3214" applyNumberFormat="0" applyFill="0" applyAlignment="0" applyProtection="0"/>
    <xf numFmtId="0" fontId="54" fillId="73" borderId="3401" applyNumberFormat="0" applyAlignment="0" applyProtection="0"/>
    <xf numFmtId="0" fontId="140" fillId="54" borderId="3420" applyNumberFormat="0" applyAlignment="0" applyProtection="0"/>
    <xf numFmtId="10" fontId="30" fillId="35" borderId="3388" applyNumberFormat="0" applyBorder="0" applyAlignment="0" applyProtection="0"/>
    <xf numFmtId="0" fontId="149" fillId="41" borderId="3401" applyNumberFormat="0" applyAlignment="0" applyProtection="0"/>
    <xf numFmtId="0" fontId="54" fillId="73" borderId="3332" applyNumberFormat="0" applyAlignment="0" applyProtection="0"/>
    <xf numFmtId="0" fontId="50" fillId="79" borderId="3353" applyNumberFormat="0" applyFont="0" applyAlignment="0" applyProtection="0"/>
    <xf numFmtId="0" fontId="44" fillId="0" borderId="3330">
      <alignment horizontal="left" vertical="center"/>
    </xf>
    <xf numFmtId="0" fontId="149" fillId="41" borderId="3332" applyNumberFormat="0" applyAlignment="0" applyProtection="0"/>
    <xf numFmtId="10" fontId="30" fillId="35" borderId="3319" applyNumberFormat="0" applyBorder="0" applyAlignment="0" applyProtection="0"/>
    <xf numFmtId="0" fontId="140" fillId="54" borderId="3351" applyNumberFormat="0" applyAlignment="0" applyProtection="0"/>
    <xf numFmtId="0" fontId="44" fillId="0" borderId="3399">
      <alignment horizontal="left" vertical="center"/>
    </xf>
    <xf numFmtId="0" fontId="50" fillId="79" borderId="3422" applyNumberFormat="0" applyFont="0" applyAlignment="0" applyProtection="0"/>
    <xf numFmtId="5" fontId="209" fillId="0" borderId="3313" applyAlignment="0" applyProtection="0"/>
    <xf numFmtId="0" fontId="140" fillId="54" borderId="3208" applyNumberFormat="0" applyAlignment="0" applyProtection="0"/>
    <xf numFmtId="0" fontId="210" fillId="73" borderId="3208" applyNumberFormat="0" applyAlignment="0" applyProtection="0">
      <alignment vertical="center"/>
    </xf>
    <xf numFmtId="0" fontId="140" fillId="54" borderId="3208" applyNumberFormat="0" applyAlignment="0" applyProtection="0"/>
    <xf numFmtId="227" fontId="215" fillId="0" borderId="3313" applyFill="0" applyProtection="0"/>
    <xf numFmtId="0" fontId="243" fillId="104" borderId="2237"/>
    <xf numFmtId="0" fontId="44" fillId="0" borderId="3294">
      <alignment horizontal="left" vertical="center"/>
    </xf>
    <xf numFmtId="0" fontId="42" fillId="0" borderId="3294">
      <alignment horizontal="left" vertical="center"/>
    </xf>
    <xf numFmtId="0" fontId="246" fillId="0" borderId="2236">
      <alignment horizontal="left" vertical="top"/>
    </xf>
    <xf numFmtId="0" fontId="249" fillId="0" borderId="2236">
      <alignment horizontal="left" vertical="top"/>
    </xf>
    <xf numFmtId="10" fontId="41" fillId="35" borderId="3215" applyNumberFormat="0" applyBorder="0" applyAlignment="0" applyProtection="0"/>
    <xf numFmtId="10" fontId="41" fillId="35" borderId="3215" applyNumberFormat="0" applyBorder="0" applyAlignment="0" applyProtection="0"/>
    <xf numFmtId="10" fontId="30" fillId="35" borderId="3215" applyNumberFormat="0" applyBorder="0" applyAlignment="0" applyProtection="0"/>
    <xf numFmtId="0" fontId="149" fillId="41" borderId="3208" applyNumberFormat="0" applyAlignment="0" applyProtection="0"/>
    <xf numFmtId="0" fontId="256" fillId="63" borderId="3208" applyNumberFormat="0" applyAlignment="0" applyProtection="0">
      <alignment vertical="center"/>
    </xf>
    <xf numFmtId="0" fontId="256" fillId="63" borderId="3208" applyNumberFormat="0" applyAlignment="0" applyProtection="0">
      <alignment vertical="center"/>
    </xf>
    <xf numFmtId="0" fontId="149" fillId="41" borderId="3208" applyNumberForma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156" fillId="54" borderId="3211" applyNumberFormat="0" applyAlignment="0" applyProtection="0"/>
    <xf numFmtId="0" fontId="270" fillId="73" borderId="3211" applyNumberFormat="0" applyAlignment="0" applyProtection="0">
      <alignment vertical="center"/>
    </xf>
    <xf numFmtId="0" fontId="156" fillId="54" borderId="3211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58" fillId="0" borderId="3214" applyNumberFormat="0" applyFill="0" applyAlignment="0" applyProtection="0"/>
    <xf numFmtId="0" fontId="290" fillId="0" borderId="3214" applyNumberFormat="0" applyFill="0" applyAlignment="0" applyProtection="0">
      <alignment vertical="center"/>
    </xf>
    <xf numFmtId="0" fontId="158" fillId="0" borderId="3214" applyNumberFormat="0" applyFill="0" applyAlignment="0" applyProtection="0"/>
    <xf numFmtId="0" fontId="290" fillId="0" borderId="3214" applyNumberFormat="0" applyFill="0" applyAlignment="0" applyProtection="0">
      <alignment vertical="center"/>
    </xf>
    <xf numFmtId="0" fontId="270" fillId="73" borderId="3211" applyNumberFormat="0" applyAlignment="0" applyProtection="0">
      <alignment vertical="center"/>
    </xf>
    <xf numFmtId="0" fontId="210" fillId="73" borderId="3208" applyNumberFormat="0" applyAlignment="0" applyProtection="0">
      <alignment vertical="center"/>
    </xf>
    <xf numFmtId="0" fontId="256" fillId="63" borderId="3208" applyNumberFormat="0" applyAlignment="0" applyProtection="0">
      <alignment vertical="center"/>
    </xf>
    <xf numFmtId="0" fontId="290" fillId="0" borderId="3214" applyNumberFormat="0" applyFill="0" applyAlignment="0" applyProtection="0">
      <alignment vertical="center"/>
    </xf>
    <xf numFmtId="0" fontId="201" fillId="79" borderId="3210" applyNumberFormat="0" applyFont="0" applyAlignment="0" applyProtection="0">
      <alignment vertical="center"/>
    </xf>
    <xf numFmtId="0" fontId="158" fillId="0" borderId="3312" applyNumberFormat="0" applyFill="0" applyAlignment="0" applyProtection="0"/>
    <xf numFmtId="0" fontId="290" fillId="0" borderId="3312" applyNumberFormat="0" applyFill="0" applyAlignment="0" applyProtection="0">
      <alignment vertical="center"/>
    </xf>
    <xf numFmtId="0" fontId="50" fillId="79" borderId="3308" applyNumberFormat="0" applyFont="0" applyAlignment="0" applyProtection="0"/>
    <xf numFmtId="0" fontId="149" fillId="41" borderId="3351" applyNumberFormat="0" applyAlignment="0" applyProtection="0"/>
    <xf numFmtId="0" fontId="149" fillId="41" borderId="3306" applyNumberForma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9" fillId="56" borderId="3308" applyNumberFormat="0" applyAlignment="0" applyProtection="0"/>
    <xf numFmtId="0" fontId="158" fillId="0" borderId="3357" applyNumberFormat="0" applyFill="0" applyAlignment="0" applyProtection="0"/>
    <xf numFmtId="0" fontId="62" fillId="63" borderId="3332" applyNumberFormat="0" applyAlignment="0" applyProtection="0"/>
    <xf numFmtId="0" fontId="172" fillId="0" borderId="3311"/>
    <xf numFmtId="0" fontId="156" fillId="54" borderId="3325" applyNumberFormat="0" applyAlignment="0" applyProtection="0"/>
    <xf numFmtId="0" fontId="156" fillId="54" borderId="3325" applyNumberFormat="0" applyAlignment="0" applyProtection="0"/>
    <xf numFmtId="0" fontId="156" fillId="54" borderId="3325" applyNumberFormat="0" applyAlignment="0" applyProtection="0"/>
    <xf numFmtId="0" fontId="156" fillId="54" borderId="3325" applyNumberFormat="0" applyAlignment="0" applyProtection="0"/>
    <xf numFmtId="0" fontId="66" fillId="73" borderId="3325" applyNumberFormat="0" applyAlignment="0" applyProtection="0"/>
    <xf numFmtId="0" fontId="270" fillId="73" borderId="3325" applyNumberFormat="0" applyAlignment="0" applyProtection="0">
      <alignment vertical="center"/>
    </xf>
    <xf numFmtId="0" fontId="156" fillId="54" borderId="3325" applyNumberFormat="0" applyAlignment="0" applyProtection="0"/>
    <xf numFmtId="0" fontId="66" fillId="73" borderId="3325" applyNumberFormat="0" applyAlignment="0" applyProtection="0"/>
    <xf numFmtId="0" fontId="270" fillId="73" borderId="3325" applyNumberFormat="0" applyAlignment="0" applyProtection="0">
      <alignment vertical="center"/>
    </xf>
    <xf numFmtId="0" fontId="156" fillId="54" borderId="3325" applyNumberForma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201" fillId="79" borderId="3324" applyNumberFormat="0" applyFont="0" applyAlignment="0" applyProtection="0">
      <alignment vertical="center"/>
    </xf>
    <xf numFmtId="0" fontId="50" fillId="79" borderId="3324" applyNumberFormat="0" applyFont="0" applyAlignment="0" applyProtection="0"/>
    <xf numFmtId="0" fontId="201" fillId="79" borderId="3324" applyNumberFormat="0" applyFont="0" applyAlignment="0" applyProtection="0">
      <alignment vertical="center"/>
    </xf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9" fillId="56" borderId="3324" applyNumberForma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50" fillId="79" borderId="3324" applyNumberFormat="0" applyFont="0" applyAlignment="0" applyProtection="0"/>
    <xf numFmtId="0" fontId="156" fillId="54" borderId="3344" applyNumberFormat="0" applyAlignment="0" applyProtection="0"/>
    <xf numFmtId="0" fontId="156" fillId="54" borderId="3344" applyNumberFormat="0" applyAlignment="0" applyProtection="0"/>
    <xf numFmtId="0" fontId="156" fillId="54" borderId="3344" applyNumberFormat="0" applyAlignment="0" applyProtection="0"/>
    <xf numFmtId="0" fontId="156" fillId="54" borderId="3344" applyNumberFormat="0" applyAlignment="0" applyProtection="0"/>
    <xf numFmtId="0" fontId="66" fillId="73" borderId="3344" applyNumberFormat="0" applyAlignment="0" applyProtection="0"/>
    <xf numFmtId="0" fontId="270" fillId="73" borderId="3344" applyNumberFormat="0" applyAlignment="0" applyProtection="0">
      <alignment vertical="center"/>
    </xf>
    <xf numFmtId="0" fontId="270" fillId="73" borderId="3344" applyNumberFormat="0" applyAlignment="0" applyProtection="0">
      <alignment vertical="center"/>
    </xf>
    <xf numFmtId="0" fontId="156" fillId="54" borderId="3344" applyNumberForma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201" fillId="79" borderId="3343" applyNumberFormat="0" applyFont="0" applyAlignment="0" applyProtection="0">
      <alignment vertical="center"/>
    </xf>
    <xf numFmtId="0" fontId="201" fillId="79" borderId="3343" applyNumberFormat="0" applyFont="0" applyAlignment="0" applyProtection="0">
      <alignment vertical="center"/>
    </xf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9" fillId="56" borderId="3343" applyNumberForma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50" fillId="79" borderId="3343" applyNumberFormat="0" applyFont="0" applyAlignment="0" applyProtection="0"/>
    <xf numFmtId="0" fontId="156" fillId="54" borderId="3364" applyNumberFormat="0" applyAlignment="0" applyProtection="0"/>
    <xf numFmtId="0" fontId="156" fillId="54" borderId="3364" applyNumberFormat="0" applyAlignment="0" applyProtection="0"/>
    <xf numFmtId="0" fontId="156" fillId="54" borderId="3364" applyNumberFormat="0" applyAlignment="0" applyProtection="0"/>
    <xf numFmtId="0" fontId="156" fillId="54" borderId="3364" applyNumberFormat="0" applyAlignment="0" applyProtection="0"/>
    <xf numFmtId="0" fontId="66" fillId="73" borderId="3364" applyNumberFormat="0" applyAlignment="0" applyProtection="0"/>
    <xf numFmtId="0" fontId="270" fillId="73" borderId="3364" applyNumberFormat="0" applyAlignment="0" applyProtection="0">
      <alignment vertical="center"/>
    </xf>
    <xf numFmtId="0" fontId="156" fillId="54" borderId="3364" applyNumberFormat="0" applyAlignment="0" applyProtection="0"/>
    <xf numFmtId="0" fontId="66" fillId="73" borderId="3364" applyNumberFormat="0" applyAlignment="0" applyProtection="0"/>
    <xf numFmtId="0" fontId="270" fillId="73" borderId="3364" applyNumberFormat="0" applyAlignment="0" applyProtection="0">
      <alignment vertical="center"/>
    </xf>
    <xf numFmtId="0" fontId="156" fillId="54" borderId="3364" applyNumberForma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201" fillId="79" borderId="3363" applyNumberFormat="0" applyFont="0" applyAlignment="0" applyProtection="0">
      <alignment vertical="center"/>
    </xf>
    <xf numFmtId="0" fontId="201" fillId="79" borderId="3363" applyNumberFormat="0" applyFont="0" applyAlignment="0" applyProtection="0">
      <alignment vertical="center"/>
    </xf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9" fillId="56" borderId="3363" applyNumberForma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0" fontId="50" fillId="79" borderId="3363" applyNumberFormat="0" applyFont="0" applyAlignment="0" applyProtection="0"/>
    <xf numFmtId="5" fontId="209" fillId="0" borderId="3313" applyAlignment="0" applyProtection="0"/>
    <xf numFmtId="5" fontId="209" fillId="0" borderId="3313" applyAlignment="0" applyProtection="0"/>
    <xf numFmtId="5" fontId="209" fillId="0" borderId="3313" applyAlignment="0" applyProtection="0"/>
    <xf numFmtId="0" fontId="140" fillId="54" borderId="3306" applyNumberFormat="0" applyAlignment="0" applyProtection="0"/>
    <xf numFmtId="0" fontId="210" fillId="73" borderId="3306" applyNumberFormat="0" applyAlignment="0" applyProtection="0">
      <alignment vertical="center"/>
    </xf>
    <xf numFmtId="0" fontId="54" fillId="73" borderId="3306" applyNumberFormat="0" applyAlignment="0" applyProtection="0"/>
    <xf numFmtId="0" fontId="140" fillId="54" borderId="3306" applyNumberFormat="0" applyAlignment="0" applyProtection="0"/>
    <xf numFmtId="0" fontId="210" fillId="73" borderId="3306" applyNumberFormat="0" applyAlignment="0" applyProtection="0">
      <alignment vertical="center"/>
    </xf>
    <xf numFmtId="0" fontId="54" fillId="73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06" applyNumberFormat="0" applyAlignment="0" applyProtection="0"/>
    <xf numFmtId="0" fontId="140" fillId="54" borderId="3332" applyNumberFormat="0" applyAlignment="0" applyProtection="0"/>
    <xf numFmtId="0" fontId="210" fillId="73" borderId="3332" applyNumberFormat="0" applyAlignment="0" applyProtection="0">
      <alignment vertical="center"/>
    </xf>
    <xf numFmtId="0" fontId="54" fillId="73" borderId="3332" applyNumberFormat="0" applyAlignment="0" applyProtection="0"/>
    <xf numFmtId="0" fontId="140" fillId="54" borderId="3332" applyNumberFormat="0" applyAlignment="0" applyProtection="0"/>
    <xf numFmtId="0" fontId="210" fillId="73" borderId="3332" applyNumberFormat="0" applyAlignment="0" applyProtection="0">
      <alignment vertical="center"/>
    </xf>
    <xf numFmtId="0" fontId="140" fillId="54" borderId="3332" applyNumberFormat="0" applyAlignment="0" applyProtection="0"/>
    <xf numFmtId="0" fontId="140" fillId="54" borderId="3332" applyNumberFormat="0" applyAlignment="0" applyProtection="0"/>
    <xf numFmtId="0" fontId="140" fillId="54" borderId="3332" applyNumberFormat="0" applyAlignment="0" applyProtection="0"/>
    <xf numFmtId="0" fontId="140" fillId="54" borderId="3332" applyNumberFormat="0" applyAlignment="0" applyProtection="0"/>
    <xf numFmtId="0" fontId="140" fillId="54" borderId="3332" applyNumberFormat="0" applyAlignment="0" applyProtection="0"/>
    <xf numFmtId="0" fontId="140" fillId="54" borderId="3332" applyNumberFormat="0" applyAlignment="0" applyProtection="0"/>
    <xf numFmtId="0" fontId="140" fillId="54" borderId="3351" applyNumberFormat="0" applyAlignment="0" applyProtection="0"/>
    <xf numFmtId="0" fontId="210" fillId="73" borderId="3351" applyNumberFormat="0" applyAlignment="0" applyProtection="0">
      <alignment vertical="center"/>
    </xf>
    <xf numFmtId="0" fontId="140" fillId="54" borderId="3351" applyNumberFormat="0" applyAlignment="0" applyProtection="0"/>
    <xf numFmtId="0" fontId="210" fillId="73" borderId="3351" applyNumberFormat="0" applyAlignment="0" applyProtection="0">
      <alignment vertical="center"/>
    </xf>
    <xf numFmtId="0" fontId="54" fillId="73" borderId="3351" applyNumberFormat="0" applyAlignment="0" applyProtection="0"/>
    <xf numFmtId="0" fontId="140" fillId="54" borderId="3351" applyNumberFormat="0" applyAlignment="0" applyProtection="0"/>
    <xf numFmtId="0" fontId="140" fillId="54" borderId="3351" applyNumberFormat="0" applyAlignment="0" applyProtection="0"/>
    <xf numFmtId="0" fontId="140" fillId="54" borderId="3351" applyNumberFormat="0" applyAlignment="0" applyProtection="0"/>
    <xf numFmtId="0" fontId="140" fillId="54" borderId="3351" applyNumberFormat="0" applyAlignment="0" applyProtection="0"/>
    <xf numFmtId="0" fontId="262" fillId="107" borderId="3323">
      <alignment textRotation="90"/>
    </xf>
    <xf numFmtId="0" fontId="149" fillId="41" borderId="3322" applyNumberFormat="0" applyAlignment="0" applyProtection="0"/>
    <xf numFmtId="0" fontId="149" fillId="41" borderId="3322" applyNumberFormat="0" applyAlignment="0" applyProtection="0"/>
    <xf numFmtId="0" fontId="149" fillId="41" borderId="3322" applyNumberFormat="0" applyAlignment="0" applyProtection="0"/>
    <xf numFmtId="0" fontId="149" fillId="41" borderId="3322" applyNumberFormat="0" applyAlignment="0" applyProtection="0"/>
    <xf numFmtId="0" fontId="149" fillId="41" borderId="3322" applyNumberFormat="0" applyAlignment="0" applyProtection="0"/>
    <xf numFmtId="0" fontId="62" fillId="63" borderId="3322" applyNumberFormat="0" applyAlignment="0" applyProtection="0"/>
    <xf numFmtId="0" fontId="256" fillId="63" borderId="3322" applyNumberFormat="0" applyAlignment="0" applyProtection="0">
      <alignment vertical="center"/>
    </xf>
    <xf numFmtId="0" fontId="149" fillId="41" borderId="3322" applyNumberFormat="0" applyAlignment="0" applyProtection="0"/>
    <xf numFmtId="0" fontId="62" fillId="63" borderId="3322" applyNumberFormat="0" applyAlignment="0" applyProtection="0"/>
    <xf numFmtId="0" fontId="256" fillId="63" borderId="3322" applyNumberFormat="0" applyAlignment="0" applyProtection="0">
      <alignment vertical="center"/>
    </xf>
    <xf numFmtId="0" fontId="149" fillId="41" borderId="3322" applyNumberFormat="0" applyAlignment="0" applyProtection="0"/>
    <xf numFmtId="10" fontId="41" fillId="35" borderId="3319" applyNumberFormat="0" applyBorder="0" applyAlignment="0" applyProtection="0"/>
    <xf numFmtId="10" fontId="41" fillId="35" borderId="3319" applyNumberFormat="0" applyBorder="0" applyAlignment="0" applyProtection="0"/>
    <xf numFmtId="0" fontId="262" fillId="107" borderId="3342">
      <alignment textRotation="90"/>
    </xf>
    <xf numFmtId="0" fontId="262" fillId="107" borderId="3362">
      <alignment textRotation="90"/>
    </xf>
    <xf numFmtId="37" fontId="172" fillId="105" borderId="3321">
      <alignment horizontal="center" vertical="center" wrapText="1"/>
    </xf>
    <xf numFmtId="0" fontId="149" fillId="41" borderId="3361" applyNumberFormat="0" applyAlignment="0" applyProtection="0"/>
    <xf numFmtId="0" fontId="149" fillId="41" borderId="3361" applyNumberFormat="0" applyAlignment="0" applyProtection="0"/>
    <xf numFmtId="0" fontId="149" fillId="41" borderId="3361" applyNumberFormat="0" applyAlignment="0" applyProtection="0"/>
    <xf numFmtId="10" fontId="30" fillId="35" borderId="3339" applyNumberFormat="0" applyBorder="0" applyAlignment="0" applyProtection="0"/>
    <xf numFmtId="10" fontId="41" fillId="35" borderId="3339" applyNumberFormat="0" applyBorder="0" applyAlignment="0" applyProtection="0"/>
    <xf numFmtId="10" fontId="41" fillId="35" borderId="3339" applyNumberFormat="0" applyBorder="0" applyAlignment="0" applyProtection="0"/>
    <xf numFmtId="0" fontId="149" fillId="41" borderId="3361" applyNumberFormat="0" applyAlignment="0" applyProtection="0"/>
    <xf numFmtId="0" fontId="62" fillId="63" borderId="3361" applyNumberFormat="0" applyAlignment="0" applyProtection="0"/>
    <xf numFmtId="0" fontId="256" fillId="63" borderId="3361" applyNumberFormat="0" applyAlignment="0" applyProtection="0">
      <alignment vertical="center"/>
    </xf>
    <xf numFmtId="0" fontId="149" fillId="41" borderId="3361" applyNumberFormat="0" applyAlignment="0" applyProtection="0"/>
    <xf numFmtId="0" fontId="62" fillId="63" borderId="3361" applyNumberFormat="0" applyAlignment="0" applyProtection="0"/>
    <xf numFmtId="0" fontId="256" fillId="63" borderId="3361" applyNumberFormat="0" applyAlignment="0" applyProtection="0">
      <alignment vertical="center"/>
    </xf>
    <xf numFmtId="0" fontId="149" fillId="41" borderId="3361" applyNumberFormat="0" applyAlignment="0" applyProtection="0"/>
    <xf numFmtId="10" fontId="41" fillId="35" borderId="3358" applyNumberFormat="0" applyBorder="0" applyAlignment="0" applyProtection="0"/>
    <xf numFmtId="10" fontId="41" fillId="35" borderId="3358" applyNumberFormat="0" applyBorder="0" applyAlignment="0" applyProtection="0"/>
    <xf numFmtId="37" fontId="172" fillId="105" borderId="3341">
      <alignment horizontal="center" vertical="center" wrapText="1"/>
    </xf>
    <xf numFmtId="5" fontId="209" fillId="0" borderId="3313" applyAlignment="0" applyProtection="0"/>
    <xf numFmtId="37" fontId="172" fillId="105" borderId="3360">
      <alignment horizontal="center" vertical="center" wrapText="1"/>
    </xf>
    <xf numFmtId="0" fontId="249" fillId="0" borderId="2236">
      <alignment horizontal="left" vertical="top"/>
    </xf>
    <xf numFmtId="0" fontId="42" fillId="0" borderId="3320">
      <alignment horizontal="left" vertical="center"/>
    </xf>
    <xf numFmtId="0" fontId="44" fillId="0" borderId="3320">
      <alignment horizontal="left" vertical="center"/>
    </xf>
    <xf numFmtId="0" fontId="246" fillId="0" borderId="2236">
      <alignment horizontal="left" vertical="top"/>
    </xf>
    <xf numFmtId="0" fontId="140" fillId="54" borderId="3208" applyNumberFormat="0" applyAlignment="0" applyProtection="0"/>
    <xf numFmtId="0" fontId="210" fillId="73" borderId="3208" applyNumberFormat="0" applyAlignment="0" applyProtection="0">
      <alignment vertical="center"/>
    </xf>
    <xf numFmtId="0" fontId="54" fillId="73" borderId="3208" applyNumberFormat="0" applyAlignment="0" applyProtection="0"/>
    <xf numFmtId="0" fontId="140" fillId="54" borderId="3208" applyNumberFormat="0" applyAlignment="0" applyProtection="0"/>
    <xf numFmtId="0" fontId="210" fillId="73" borderId="3208" applyNumberFormat="0" applyAlignment="0" applyProtection="0">
      <alignment vertical="center"/>
    </xf>
    <xf numFmtId="0" fontId="54" fillId="73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140" fillId="54" borderId="3208" applyNumberFormat="0" applyAlignment="0" applyProtection="0"/>
    <xf numFmtId="0" fontId="42" fillId="0" borderId="3340">
      <alignment horizontal="left" vertical="center"/>
    </xf>
    <xf numFmtId="0" fontId="44" fillId="0" borderId="3340">
      <alignment horizontal="left" vertical="center"/>
    </xf>
    <xf numFmtId="0" fontId="243" fillId="104" borderId="2237"/>
    <xf numFmtId="0" fontId="42" fillId="0" borderId="3359">
      <alignment horizontal="left" vertical="center"/>
    </xf>
    <xf numFmtId="0" fontId="44" fillId="0" borderId="3359">
      <alignment horizontal="left" vertical="center"/>
    </xf>
    <xf numFmtId="0" fontId="36" fillId="0" borderId="3319" applyNumberFormat="0" applyFill="0" applyBorder="0" applyAlignment="0" applyProtection="0"/>
    <xf numFmtId="227" fontId="215" fillId="0" borderId="3313" applyFill="0" applyProtection="0"/>
    <xf numFmtId="227" fontId="215" fillId="0" borderId="3313" applyFill="0" applyProtection="0"/>
    <xf numFmtId="227" fontId="215" fillId="0" borderId="3313" applyFill="0" applyProtection="0"/>
    <xf numFmtId="227" fontId="215" fillId="0" borderId="3313" applyFill="0" applyProtection="0"/>
    <xf numFmtId="227" fontId="215" fillId="0" borderId="3313" applyFill="0" applyProtection="0"/>
    <xf numFmtId="0" fontId="36" fillId="0" borderId="3348" applyNumberFormat="0" applyFill="0" applyBorder="0" applyAlignment="0" applyProtection="0"/>
    <xf numFmtId="0" fontId="36" fillId="0" borderId="3215" applyNumberFormat="0" applyFill="0" applyBorder="0" applyAlignment="0" applyProtection="0"/>
    <xf numFmtId="0" fontId="44" fillId="0" borderId="3349">
      <alignment horizontal="left" vertical="center"/>
    </xf>
    <xf numFmtId="0" fontId="42" fillId="0" borderId="3349">
      <alignment horizontal="left" vertical="center"/>
    </xf>
    <xf numFmtId="0" fontId="42" fillId="0" borderId="3330">
      <alignment horizontal="left" vertical="center"/>
    </xf>
    <xf numFmtId="0" fontId="44" fillId="0" borderId="3294">
      <alignment horizontal="left" vertical="center"/>
    </xf>
    <xf numFmtId="0" fontId="42" fillId="0" borderId="3294">
      <alignment horizontal="left" vertical="center"/>
    </xf>
    <xf numFmtId="10" fontId="41" fillId="35" borderId="3348" applyNumberFormat="0" applyBorder="0" applyAlignment="0" applyProtection="0"/>
    <xf numFmtId="10" fontId="30" fillId="35" borderId="3348" applyNumberFormat="0" applyBorder="0" applyAlignment="0" applyProtection="0"/>
    <xf numFmtId="0" fontId="256" fillId="63" borderId="3351" applyNumberFormat="0" applyAlignment="0" applyProtection="0">
      <alignment vertical="center"/>
    </xf>
    <xf numFmtId="0" fontId="149" fillId="41" borderId="3351" applyNumberFormat="0" applyAlignment="0" applyProtection="0"/>
    <xf numFmtId="0" fontId="256" fillId="63" borderId="3351" applyNumberFormat="0" applyAlignment="0" applyProtection="0">
      <alignment vertical="center"/>
    </xf>
    <xf numFmtId="0" fontId="62" fillId="63" borderId="3351" applyNumberFormat="0" applyAlignment="0" applyProtection="0"/>
    <xf numFmtId="0" fontId="149" fillId="41" borderId="3351" applyNumberFormat="0" applyAlignment="0" applyProtection="0"/>
    <xf numFmtId="0" fontId="149" fillId="41" borderId="3351" applyNumberFormat="0" applyAlignment="0" applyProtection="0"/>
    <xf numFmtId="0" fontId="149" fillId="41" borderId="3351" applyNumberFormat="0" applyAlignment="0" applyProtection="0"/>
    <xf numFmtId="0" fontId="149" fillId="41" borderId="3351" applyNumberFormat="0" applyAlignment="0" applyProtection="0"/>
    <xf numFmtId="37" fontId="172" fillId="105" borderId="3331">
      <alignment horizontal="center" vertical="center" wrapText="1"/>
    </xf>
    <xf numFmtId="0" fontId="262" fillId="107" borderId="3352">
      <alignment textRotation="90"/>
    </xf>
    <xf numFmtId="10" fontId="41" fillId="35" borderId="3329" applyNumberFormat="0" applyBorder="0" applyAlignment="0" applyProtection="0"/>
    <xf numFmtId="10" fontId="41" fillId="35" borderId="3329" applyNumberFormat="0" applyBorder="0" applyAlignment="0" applyProtection="0"/>
    <xf numFmtId="10" fontId="30" fillId="35" borderId="3329" applyNumberFormat="0" applyBorder="0" applyAlignment="0" applyProtection="0"/>
    <xf numFmtId="0" fontId="149" fillId="41" borderId="3332" applyNumberFormat="0" applyAlignment="0" applyProtection="0"/>
    <xf numFmtId="0" fontId="256" fillId="63" borderId="3332" applyNumberFormat="0" applyAlignment="0" applyProtection="0">
      <alignment vertical="center"/>
    </xf>
    <xf numFmtId="0" fontId="62" fillId="63" borderId="3332" applyNumberFormat="0" applyAlignment="0" applyProtection="0"/>
    <xf numFmtId="0" fontId="149" fillId="41" borderId="3332" applyNumberFormat="0" applyAlignment="0" applyProtection="0"/>
    <xf numFmtId="37" fontId="172" fillId="105" borderId="3217">
      <alignment horizontal="center" vertical="center" wrapText="1"/>
    </xf>
    <xf numFmtId="0" fontId="149" fillId="41" borderId="3332" applyNumberFormat="0" applyAlignment="0" applyProtection="0"/>
    <xf numFmtId="0" fontId="149" fillId="41" borderId="3332" applyNumberFormat="0" applyAlignment="0" applyProtection="0"/>
    <xf numFmtId="0" fontId="149" fillId="41" borderId="3332" applyNumberFormat="0" applyAlignment="0" applyProtection="0"/>
    <xf numFmtId="0" fontId="149" fillId="41" borderId="3332" applyNumberFormat="0" applyAlignment="0" applyProtection="0"/>
    <xf numFmtId="0" fontId="149" fillId="41" borderId="3332" applyNumberFormat="0" applyAlignment="0" applyProtection="0"/>
    <xf numFmtId="10" fontId="41" fillId="35" borderId="3215" applyNumberFormat="0" applyBorder="0" applyAlignment="0" applyProtection="0"/>
    <xf numFmtId="10" fontId="41" fillId="35" borderId="3215" applyNumberFormat="0" applyBorder="0" applyAlignment="0" applyProtection="0"/>
    <xf numFmtId="10" fontId="30" fillId="35" borderId="3215" applyNumberFormat="0" applyBorder="0" applyAlignment="0" applyProtection="0"/>
    <xf numFmtId="0" fontId="149" fillId="41" borderId="3306" applyNumberFormat="0" applyAlignment="0" applyProtection="0"/>
    <xf numFmtId="0" fontId="256" fillId="63" borderId="3306" applyNumberFormat="0" applyAlignment="0" applyProtection="0">
      <alignment vertical="center"/>
    </xf>
    <xf numFmtId="0" fontId="62" fillId="63" borderId="3306" applyNumberFormat="0" applyAlignment="0" applyProtection="0"/>
    <xf numFmtId="0" fontId="149" fillId="41" borderId="3306" applyNumberFormat="0" applyAlignment="0" applyProtection="0"/>
    <xf numFmtId="0" fontId="256" fillId="63" borderId="3306" applyNumberFormat="0" applyAlignment="0" applyProtection="0">
      <alignment vertical="center"/>
    </xf>
    <xf numFmtId="0" fontId="62" fillId="63" borderId="3306" applyNumberFormat="0" applyAlignment="0" applyProtection="0"/>
    <xf numFmtId="0" fontId="149" fillId="41" borderId="3306" applyNumberFormat="0" applyAlignment="0" applyProtection="0"/>
    <xf numFmtId="0" fontId="149" fillId="41" borderId="3306" applyNumberFormat="0" applyAlignment="0" applyProtection="0"/>
    <xf numFmtId="0" fontId="149" fillId="41" borderId="3306" applyNumberFormat="0" applyAlignment="0" applyProtection="0"/>
    <xf numFmtId="0" fontId="149" fillId="41" borderId="3306" applyNumberFormat="0" applyAlignment="0" applyProtection="0"/>
    <xf numFmtId="0" fontId="149" fillId="41" borderId="3306" applyNumberFormat="0" applyAlignment="0" applyProtection="0"/>
    <xf numFmtId="0" fontId="262" fillId="107" borderId="3333">
      <alignment textRotation="90"/>
    </xf>
    <xf numFmtId="0" fontId="262" fillId="107" borderId="3307">
      <alignment textRotation="90"/>
    </xf>
    <xf numFmtId="227" fontId="215" fillId="0" borderId="3313" applyFill="0" applyProtection="0"/>
    <xf numFmtId="0" fontId="140" fillId="54" borderId="3361" applyNumberFormat="0" applyAlignment="0" applyProtection="0"/>
    <xf numFmtId="0" fontId="140" fillId="54" borderId="3361" applyNumberFormat="0" applyAlignment="0" applyProtection="0"/>
    <xf numFmtId="0" fontId="140" fillId="54" borderId="3361" applyNumberFormat="0" applyAlignment="0" applyProtection="0"/>
    <xf numFmtId="0" fontId="140" fillId="54" borderId="3361" applyNumberFormat="0" applyAlignment="0" applyProtection="0"/>
    <xf numFmtId="0" fontId="140" fillId="54" borderId="3361" applyNumberFormat="0" applyAlignment="0" applyProtection="0"/>
    <xf numFmtId="0" fontId="140" fillId="54" borderId="3361" applyNumberFormat="0" applyAlignment="0" applyProtection="0"/>
    <xf numFmtId="0" fontId="54" fillId="73" borderId="3361" applyNumberFormat="0" applyAlignment="0" applyProtection="0"/>
    <xf numFmtId="0" fontId="210" fillId="73" borderId="3361" applyNumberFormat="0" applyAlignment="0" applyProtection="0">
      <alignment vertical="center"/>
    </xf>
    <xf numFmtId="0" fontId="140" fillId="54" borderId="3361" applyNumberFormat="0" applyAlignment="0" applyProtection="0"/>
    <xf numFmtId="0" fontId="36" fillId="0" borderId="3215" applyNumberFormat="0" applyFill="0" applyBorder="0" applyAlignment="0" applyProtection="0"/>
    <xf numFmtId="0" fontId="140" fillId="54" borderId="3322" applyNumberFormat="0" applyAlignment="0" applyProtection="0"/>
    <xf numFmtId="0" fontId="140" fillId="54" borderId="3322" applyNumberFormat="0" applyAlignment="0" applyProtection="0"/>
    <xf numFmtId="0" fontId="140" fillId="54" borderId="3322" applyNumberFormat="0" applyAlignment="0" applyProtection="0"/>
    <xf numFmtId="0" fontId="140" fillId="54" borderId="3322" applyNumberFormat="0" applyAlignment="0" applyProtection="0"/>
    <xf numFmtId="0" fontId="140" fillId="54" borderId="3322" applyNumberFormat="0" applyAlignment="0" applyProtection="0"/>
    <xf numFmtId="0" fontId="140" fillId="54" borderId="3322" applyNumberFormat="0" applyAlignment="0" applyProtection="0"/>
    <xf numFmtId="0" fontId="210" fillId="73" borderId="3322" applyNumberFormat="0" applyAlignment="0" applyProtection="0">
      <alignment vertical="center"/>
    </xf>
    <xf numFmtId="0" fontId="140" fillId="54" borderId="3322" applyNumberFormat="0" applyAlignment="0" applyProtection="0"/>
    <xf numFmtId="0" fontId="54" fillId="73" borderId="3322" applyNumberFormat="0" applyAlignment="0" applyProtection="0"/>
    <xf numFmtId="0" fontId="210" fillId="73" borderId="3322" applyNumberFormat="0" applyAlignment="0" applyProtection="0">
      <alignment vertical="center"/>
    </xf>
    <xf numFmtId="0" fontId="140" fillId="54" borderId="3322" applyNumberFormat="0" applyAlignment="0" applyProtection="0"/>
    <xf numFmtId="5" fontId="209" fillId="0" borderId="3313" applyAlignment="0" applyProtection="0"/>
    <xf numFmtId="0" fontId="44" fillId="0" borderId="3294">
      <alignment horizontal="left" vertical="center"/>
    </xf>
    <xf numFmtId="0" fontId="42" fillId="0" borderId="3294">
      <alignment horizontal="left" vertical="center"/>
    </xf>
    <xf numFmtId="37" fontId="172" fillId="105" borderId="3217">
      <alignment horizontal="center" vertical="center" wrapText="1"/>
    </xf>
    <xf numFmtId="10" fontId="41" fillId="35" borderId="3215" applyNumberFormat="0" applyBorder="0" applyAlignment="0" applyProtection="0"/>
    <xf numFmtId="10" fontId="41" fillId="35" borderId="3215" applyNumberFormat="0" applyBorder="0" applyAlignment="0" applyProtection="0"/>
    <xf numFmtId="10" fontId="30" fillId="35" borderId="3215" applyNumberFormat="0" applyBorder="0" applyAlignment="0" applyProtection="0"/>
    <xf numFmtId="0" fontId="149" fillId="41" borderId="3208" applyNumberFormat="0" applyAlignment="0" applyProtection="0"/>
    <xf numFmtId="0" fontId="256" fillId="63" borderId="3208" applyNumberFormat="0" applyAlignment="0" applyProtection="0">
      <alignment vertical="center"/>
    </xf>
    <xf numFmtId="0" fontId="62" fillId="63" borderId="3208" applyNumberFormat="0" applyAlignment="0" applyProtection="0"/>
    <xf numFmtId="0" fontId="149" fillId="41" borderId="3208" applyNumberFormat="0" applyAlignment="0" applyProtection="0"/>
    <xf numFmtId="0" fontId="256" fillId="63" borderId="3208" applyNumberFormat="0" applyAlignment="0" applyProtection="0">
      <alignment vertical="center"/>
    </xf>
    <xf numFmtId="0" fontId="62" fillId="63" borderId="3208" applyNumberFormat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149" fillId="41" borderId="3208" applyNumberFormat="0" applyAlignment="0" applyProtection="0"/>
    <xf numFmtId="0" fontId="262" fillId="107" borderId="3209">
      <alignment textRotation="90"/>
    </xf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9" fillId="56" borderId="3353" applyNumberForma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201" fillId="79" borderId="3353" applyNumberFormat="0" applyFont="0" applyAlignment="0" applyProtection="0">
      <alignment vertical="center"/>
    </xf>
    <xf numFmtId="0" fontId="201" fillId="79" borderId="3353" applyNumberFormat="0" applyFont="0" applyAlignment="0" applyProtection="0">
      <alignment vertical="center"/>
    </xf>
    <xf numFmtId="0" fontId="9" fillId="56" borderId="3353" applyNumberFormat="0" applyAlignment="0" applyProtection="0"/>
    <xf numFmtId="0" fontId="50" fillId="79" borderId="3353" applyNumberFormat="0" applyFont="0" applyAlignment="0" applyProtection="0"/>
    <xf numFmtId="0" fontId="9" fillId="56" borderId="3353" applyNumberFormat="0" applyAlignment="0" applyProtection="0"/>
    <xf numFmtId="0" fontId="50" fillId="79" borderId="3353" applyNumberFormat="0" applyFont="0" applyAlignment="0" applyProtection="0"/>
    <xf numFmtId="0" fontId="9" fillId="56" borderId="3353" applyNumberFormat="0" applyAlignment="0" applyProtection="0"/>
    <xf numFmtId="0" fontId="9" fillId="56" borderId="3353" applyNumberFormat="0" applyAlignment="0" applyProtection="0"/>
    <xf numFmtId="0" fontId="50" fillId="79" borderId="3353" applyNumberFormat="0" applyFont="0" applyAlignment="0" applyProtection="0"/>
    <xf numFmtId="0" fontId="9" fillId="56" borderId="3353" applyNumberFormat="0" applyAlignment="0" applyProtection="0"/>
    <xf numFmtId="0" fontId="50" fillId="79" borderId="3353" applyNumberFormat="0" applyFont="0" applyAlignment="0" applyProtection="0"/>
    <xf numFmtId="0" fontId="9" fillId="56" borderId="3353" applyNumberFormat="0" applyAlignment="0" applyProtection="0"/>
    <xf numFmtId="0" fontId="50" fillId="79" borderId="3353" applyNumberFormat="0" applyFont="0" applyAlignment="0" applyProtection="0"/>
    <xf numFmtId="0" fontId="9" fillId="56" borderId="3353" applyNumberFormat="0" applyAlignment="0" applyProtection="0"/>
    <xf numFmtId="0" fontId="156" fillId="54" borderId="3354" applyNumberFormat="0" applyAlignment="0" applyProtection="0"/>
    <xf numFmtId="0" fontId="66" fillId="73" borderId="3354" applyNumberFormat="0" applyAlignment="0" applyProtection="0"/>
    <xf numFmtId="0" fontId="156" fillId="54" borderId="3354" applyNumberFormat="0" applyAlignment="0" applyProtection="0"/>
    <xf numFmtId="0" fontId="270" fillId="73" borderId="3354" applyNumberFormat="0" applyAlignment="0" applyProtection="0">
      <alignment vertical="center"/>
    </xf>
    <xf numFmtId="0" fontId="66" fillId="73" borderId="3354" applyNumberFormat="0" applyAlignment="0" applyProtection="0"/>
    <xf numFmtId="0" fontId="156" fillId="54" borderId="3354" applyNumberFormat="0" applyAlignment="0" applyProtection="0"/>
    <xf numFmtId="0" fontId="156" fillId="54" borderId="3354" applyNumberFormat="0" applyAlignment="0" applyProtection="0"/>
    <xf numFmtId="0" fontId="156" fillId="54" borderId="3354" applyNumberFormat="0" applyAlignment="0" applyProtection="0"/>
    <xf numFmtId="0" fontId="156" fillId="54" borderId="3354" applyNumberFormat="0" applyAlignment="0" applyProtection="0"/>
    <xf numFmtId="0" fontId="156" fillId="54" borderId="3354" applyNumberFormat="0" applyAlignment="0" applyProtection="0"/>
    <xf numFmtId="0" fontId="156" fillId="54" borderId="3354" applyNumberForma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50" fillId="79" borderId="3334" applyNumberFormat="0" applyFont="0" applyAlignment="0" applyProtection="0"/>
    <xf numFmtId="0" fontId="201" fillId="79" borderId="3334" applyNumberFormat="0" applyFont="0" applyAlignment="0" applyProtection="0">
      <alignment vertical="center"/>
    </xf>
    <xf numFmtId="0" fontId="201" fillId="79" borderId="3334" applyNumberFormat="0" applyFont="0" applyAlignment="0" applyProtection="0">
      <alignment vertical="center"/>
    </xf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9" fillId="56" borderId="3334" applyNumberFormat="0" applyAlignment="0" applyProtection="0"/>
    <xf numFmtId="0" fontId="50" fillId="79" borderId="3334" applyNumberFormat="0" applyFont="0" applyAlignment="0" applyProtection="0"/>
    <xf numFmtId="0" fontId="66" fillId="73" borderId="3335" applyNumberFormat="0" applyAlignment="0" applyProtection="0"/>
    <xf numFmtId="0" fontId="156" fillId="54" borderId="3335" applyNumberFormat="0" applyAlignment="0" applyProtection="0"/>
    <xf numFmtId="0" fontId="270" fillId="73" borderId="3335" applyNumberFormat="0" applyAlignment="0" applyProtection="0">
      <alignment vertical="center"/>
    </xf>
    <xf numFmtId="0" fontId="66" fillId="73" borderId="3335" applyNumberFormat="0" applyAlignment="0" applyProtection="0"/>
    <xf numFmtId="0" fontId="156" fillId="54" borderId="3335" applyNumberFormat="0" applyAlignment="0" applyProtection="0"/>
    <xf numFmtId="0" fontId="156" fillId="54" borderId="3335" applyNumberFormat="0" applyAlignment="0" applyProtection="0"/>
    <xf numFmtId="0" fontId="156" fillId="54" borderId="3335" applyNumberFormat="0" applyAlignment="0" applyProtection="0"/>
    <xf numFmtId="0" fontId="156" fillId="54" borderId="3335" applyNumberFormat="0" applyAlignment="0" applyProtection="0"/>
    <xf numFmtId="0" fontId="156" fillId="54" borderId="3335" applyNumberFormat="0" applyAlignment="0" applyProtection="0"/>
    <xf numFmtId="0" fontId="156" fillId="54" borderId="3335" applyNumberForma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50" fillId="79" borderId="3308" applyNumberFormat="0" applyFont="0" applyAlignment="0" applyProtection="0"/>
    <xf numFmtId="0" fontId="201" fillId="79" borderId="3308" applyNumberFormat="0" applyFont="0" applyAlignment="0" applyProtection="0">
      <alignment vertical="center"/>
    </xf>
    <xf numFmtId="0" fontId="201" fillId="79" borderId="3308" applyNumberFormat="0" applyFont="0" applyAlignment="0" applyProtection="0">
      <alignment vertical="center"/>
    </xf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9" fillId="56" borderId="3308" applyNumberFormat="0" applyAlignment="0" applyProtection="0"/>
    <xf numFmtId="0" fontId="50" fillId="79" borderId="3308" applyNumberFormat="0" applyFont="0" applyAlignment="0" applyProtection="0"/>
    <xf numFmtId="0" fontId="156" fillId="54" borderId="3299" applyNumberFormat="0" applyAlignment="0" applyProtection="0"/>
    <xf numFmtId="0" fontId="270" fillId="73" borderId="3299" applyNumberFormat="0" applyAlignment="0" applyProtection="0">
      <alignment vertical="center"/>
    </xf>
    <xf numFmtId="0" fontId="66" fillId="73" borderId="3299" applyNumberFormat="0" applyAlignment="0" applyProtection="0"/>
    <xf numFmtId="0" fontId="156" fillId="54" borderId="3299" applyNumberFormat="0" applyAlignment="0" applyProtection="0"/>
    <xf numFmtId="0" fontId="270" fillId="73" borderId="3299" applyNumberFormat="0" applyAlignment="0" applyProtection="0">
      <alignment vertical="center"/>
    </xf>
    <xf numFmtId="0" fontId="66" fillId="73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0" fontId="156" fillId="54" borderId="3299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356"/>
    <xf numFmtId="3" fontId="27" fillId="0" borderId="3348" applyNumberFormat="0" applyFont="0" applyFill="0" applyAlignment="0" applyProtection="0">
      <alignment vertical="center"/>
    </xf>
    <xf numFmtId="3" fontId="27" fillId="0" borderId="3348" applyNumberFormat="0" applyFont="0" applyFill="0" applyAlignment="0" applyProtection="0">
      <alignment vertical="center"/>
    </xf>
    <xf numFmtId="3" fontId="276" fillId="109" borderId="3336"/>
    <xf numFmtId="0" fontId="172" fillId="0" borderId="3337"/>
    <xf numFmtId="0" fontId="158" fillId="0" borderId="3357" applyNumberFormat="0" applyFill="0" applyAlignment="0" applyProtection="0"/>
    <xf numFmtId="0" fontId="290" fillId="0" borderId="3357" applyNumberFormat="0" applyFill="0" applyAlignment="0" applyProtection="0">
      <alignment vertical="center"/>
    </xf>
    <xf numFmtId="0" fontId="68" fillId="0" borderId="3357" applyNumberFormat="0" applyFill="0" applyAlignment="0" applyProtection="0"/>
    <xf numFmtId="0" fontId="158" fillId="0" borderId="3357" applyNumberFormat="0" applyFill="0" applyAlignment="0" applyProtection="0"/>
    <xf numFmtId="3" fontId="27" fillId="0" borderId="3329" applyNumberFormat="0" applyFont="0" applyFill="0" applyAlignment="0" applyProtection="0">
      <alignment vertical="center"/>
    </xf>
    <xf numFmtId="3" fontId="27" fillId="0" borderId="3329" applyNumberFormat="0" applyFont="0" applyFill="0" applyAlignment="0" applyProtection="0">
      <alignment vertical="center"/>
    </xf>
    <xf numFmtId="0" fontId="290" fillId="0" borderId="3357" applyNumberFormat="0" applyFill="0" applyAlignment="0" applyProtection="0">
      <alignment vertical="center"/>
    </xf>
    <xf numFmtId="0" fontId="68" fillId="0" borderId="3357" applyNumberFormat="0" applyFill="0" applyAlignment="0" applyProtection="0"/>
    <xf numFmtId="0" fontId="158" fillId="0" borderId="3357" applyNumberFormat="0" applyFill="0" applyAlignment="0" applyProtection="0"/>
    <xf numFmtId="3" fontId="276" fillId="109" borderId="3310"/>
    <xf numFmtId="10" fontId="30" fillId="35" borderId="3358" applyNumberFormat="0" applyBorder="0" applyAlignment="0" applyProtection="0"/>
    <xf numFmtId="3" fontId="27" fillId="0" borderId="3215" applyNumberFormat="0" applyFont="0" applyFill="0" applyAlignment="0" applyProtection="0">
      <alignment vertical="center"/>
    </xf>
    <xf numFmtId="3" fontId="27" fillId="0" borderId="3215" applyNumberFormat="0" applyFont="0" applyFill="0" applyAlignment="0" applyProtection="0">
      <alignment vertical="center"/>
    </xf>
    <xf numFmtId="227" fontId="215" fillId="0" borderId="3313" applyFill="0" applyProtection="0"/>
    <xf numFmtId="0" fontId="66" fillId="73" borderId="3344" applyNumberFormat="0" applyAlignment="0" applyProtection="0"/>
    <xf numFmtId="0" fontId="140" fillId="54" borderId="3351" applyNumberFormat="0" applyAlignment="0" applyProtection="0"/>
    <xf numFmtId="0" fontId="156" fillId="54" borderId="3344" applyNumberFormat="0" applyAlignment="0" applyProtection="0"/>
    <xf numFmtId="0" fontId="158" fillId="0" borderId="3312" applyNumberFormat="0" applyFill="0" applyAlignment="0" applyProtection="0"/>
    <xf numFmtId="0" fontId="290" fillId="0" borderId="3312" applyNumberFormat="0" applyFill="0" applyAlignment="0" applyProtection="0">
      <alignment vertical="center"/>
    </xf>
    <xf numFmtId="0" fontId="68" fillId="0" borderId="3312" applyNumberFormat="0" applyFill="0" applyAlignment="0" applyProtection="0"/>
    <xf numFmtId="0" fontId="290" fillId="0" borderId="3312" applyNumberFormat="0" applyFill="0" applyAlignment="0" applyProtection="0">
      <alignment vertical="center"/>
    </xf>
    <xf numFmtId="0" fontId="6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158" fillId="0" borderId="3312" applyNumberFormat="0" applyFill="0" applyAlignment="0" applyProtection="0"/>
    <xf numFmtId="0" fontId="270" fillId="73" borderId="3299" applyNumberFormat="0" applyAlignment="0" applyProtection="0">
      <alignment vertical="center"/>
    </xf>
    <xf numFmtId="0" fontId="210" fillId="73" borderId="3306" applyNumberFormat="0" applyAlignment="0" applyProtection="0">
      <alignment vertical="center"/>
    </xf>
    <xf numFmtId="0" fontId="256" fillId="63" borderId="3306" applyNumberFormat="0" applyAlignment="0" applyProtection="0">
      <alignment vertical="center"/>
    </xf>
    <xf numFmtId="0" fontId="156" fillId="54" borderId="3364" applyNumberFormat="0" applyAlignment="0" applyProtection="0"/>
    <xf numFmtId="0" fontId="201" fillId="79" borderId="3308" applyNumberFormat="0" applyFont="0" applyAlignment="0" applyProtection="0">
      <alignment vertical="center"/>
    </xf>
    <xf numFmtId="5" fontId="209" fillId="0" borderId="3313" applyAlignment="0" applyProtection="0"/>
    <xf numFmtId="0" fontId="156" fillId="54" borderId="3344" applyNumberFormat="0" applyAlignment="0" applyProtection="0"/>
    <xf numFmtId="3" fontId="276" fillId="109" borderId="3365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50" fillId="79" borderId="3210" applyNumberFormat="0" applyFont="0" applyAlignment="0" applyProtection="0"/>
    <xf numFmtId="0" fontId="201" fillId="79" borderId="3210" applyNumberFormat="0" applyFont="0" applyAlignment="0" applyProtection="0">
      <alignment vertical="center"/>
    </xf>
    <xf numFmtId="0" fontId="201" fillId="79" borderId="3210" applyNumberFormat="0" applyFont="0" applyAlignment="0" applyProtection="0">
      <alignment vertical="center"/>
    </xf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9" fillId="56" borderId="3210" applyNumberFormat="0" applyAlignment="0" applyProtection="0"/>
    <xf numFmtId="0" fontId="50" fillId="79" borderId="3210" applyNumberFormat="0" applyFont="0" applyAlignment="0" applyProtection="0"/>
    <xf numFmtId="0" fontId="156" fillId="54" borderId="3211" applyNumberFormat="0" applyAlignment="0" applyProtection="0"/>
    <xf numFmtId="0" fontId="270" fillId="73" borderId="3211" applyNumberFormat="0" applyAlignment="0" applyProtection="0">
      <alignment vertical="center"/>
    </xf>
    <xf numFmtId="0" fontId="66" fillId="73" borderId="3211" applyNumberFormat="0" applyAlignment="0" applyProtection="0"/>
    <xf numFmtId="0" fontId="156" fillId="54" borderId="3211" applyNumberFormat="0" applyAlignment="0" applyProtection="0"/>
    <xf numFmtId="0" fontId="270" fillId="73" borderId="3211" applyNumberFormat="0" applyAlignment="0" applyProtection="0">
      <alignment vertical="center"/>
    </xf>
    <xf numFmtId="0" fontId="66" fillId="73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156" fillId="54" borderId="3211" applyNumberFormat="0" applyAlignment="0" applyProtection="0"/>
    <xf numFmtId="0" fontId="36" fillId="0" borderId="3329" applyNumberFormat="0" applyFill="0" applyBorder="0" applyAlignment="0" applyProtection="0"/>
    <xf numFmtId="0" fontId="50" fillId="79" borderId="3343" applyNumberFormat="0" applyFont="0" applyAlignment="0" applyProtection="0"/>
    <xf numFmtId="0" fontId="156" fillId="54" borderId="3344" applyNumberFormat="0" applyAlignment="0" applyProtection="0"/>
    <xf numFmtId="0" fontId="156" fillId="54" borderId="3325" applyNumberFormat="0" applyAlignment="0" applyProtection="0"/>
    <xf numFmtId="0" fontId="156" fillId="54" borderId="3364" applyNumberFormat="0" applyAlignment="0" applyProtection="0"/>
    <xf numFmtId="0" fontId="54" fillId="73" borderId="3322" applyNumberFormat="0" applyAlignment="0" applyProtection="0"/>
    <xf numFmtId="0" fontId="256" fillId="63" borderId="3332" applyNumberFormat="0" applyAlignment="0" applyProtection="0">
      <alignment vertical="center"/>
    </xf>
    <xf numFmtId="10" fontId="41" fillId="35" borderId="3348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212"/>
    <xf numFmtId="0" fontId="172" fillId="0" borderId="3213"/>
    <xf numFmtId="3" fontId="27" fillId="0" borderId="3215" applyNumberFormat="0" applyFont="0" applyFill="0" applyAlignment="0" applyProtection="0">
      <alignment vertical="center"/>
    </xf>
    <xf numFmtId="3" fontId="27" fillId="0" borderId="3215" applyNumberFormat="0" applyFont="0" applyFill="0" applyAlignment="0" applyProtection="0">
      <alignment vertical="center"/>
    </xf>
    <xf numFmtId="0" fontId="158" fillId="0" borderId="3214" applyNumberFormat="0" applyFill="0" applyAlignment="0" applyProtection="0"/>
    <xf numFmtId="0" fontId="290" fillId="0" borderId="3214" applyNumberFormat="0" applyFill="0" applyAlignment="0" applyProtection="0">
      <alignment vertical="center"/>
    </xf>
    <xf numFmtId="0" fontId="68" fillId="0" borderId="3214" applyNumberFormat="0" applyFill="0" applyAlignment="0" applyProtection="0"/>
    <xf numFmtId="0" fontId="158" fillId="0" borderId="3214" applyNumberFormat="0" applyFill="0" applyAlignment="0" applyProtection="0"/>
    <xf numFmtId="0" fontId="290" fillId="0" borderId="3214" applyNumberFormat="0" applyFill="0" applyAlignment="0" applyProtection="0">
      <alignment vertical="center"/>
    </xf>
    <xf numFmtId="0" fontId="6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158" fillId="0" borderId="3214" applyNumberFormat="0" applyFill="0" applyAlignment="0" applyProtection="0"/>
    <xf numFmtId="0" fontId="270" fillId="73" borderId="3354" applyNumberFormat="0" applyAlignment="0" applyProtection="0">
      <alignment vertical="center"/>
    </xf>
    <xf numFmtId="0" fontId="50" fillId="79" borderId="3324" applyNumberFormat="0" applyFont="0" applyAlignment="0" applyProtection="0"/>
    <xf numFmtId="0" fontId="270" fillId="73" borderId="3211" applyNumberFormat="0" applyAlignment="0" applyProtection="0">
      <alignment vertical="center"/>
    </xf>
    <xf numFmtId="0" fontId="210" fillId="73" borderId="3208" applyNumberFormat="0" applyAlignment="0" applyProtection="0">
      <alignment vertical="center"/>
    </xf>
    <xf numFmtId="0" fontId="50" fillId="79" borderId="3353" applyNumberFormat="0" applyFont="0" applyAlignment="0" applyProtection="0"/>
    <xf numFmtId="0" fontId="50" fillId="79" borderId="3353" applyNumberFormat="0" applyFont="0" applyAlignment="0" applyProtection="0"/>
    <xf numFmtId="0" fontId="256" fillId="63" borderId="3208" applyNumberFormat="0" applyAlignment="0" applyProtection="0">
      <alignment vertical="center"/>
    </xf>
    <xf numFmtId="0" fontId="290" fillId="0" borderId="3214" applyNumberFormat="0" applyFill="0" applyAlignment="0" applyProtection="0">
      <alignment vertical="center"/>
    </xf>
    <xf numFmtId="0" fontId="50" fillId="79" borderId="3334" applyNumberFormat="0" applyFont="0" applyAlignment="0" applyProtection="0"/>
    <xf numFmtId="0" fontId="201" fillId="79" borderId="3210" applyNumberFormat="0" applyFont="0" applyAlignment="0" applyProtection="0">
      <alignment vertical="center"/>
    </xf>
    <xf numFmtId="0" fontId="149" fillId="41" borderId="3322" applyNumberFormat="0" applyAlignment="0" applyProtection="0"/>
    <xf numFmtId="0" fontId="156" fillId="54" borderId="3325" applyNumberFormat="0" applyAlignment="0" applyProtection="0"/>
    <xf numFmtId="0" fontId="172" fillId="0" borderId="3366"/>
    <xf numFmtId="3" fontId="27" fillId="0" borderId="3358" applyNumberFormat="0" applyFont="0" applyFill="0" applyAlignment="0" applyProtection="0">
      <alignment vertical="center"/>
    </xf>
    <xf numFmtId="3" fontId="27" fillId="0" borderId="3358" applyNumberFormat="0" applyFont="0" applyFill="0" applyAlignment="0" applyProtection="0">
      <alignment vertical="center"/>
    </xf>
    <xf numFmtId="3" fontId="276" fillId="109" borderId="3345"/>
    <xf numFmtId="0" fontId="172" fillId="0" borderId="3346"/>
    <xf numFmtId="3" fontId="27" fillId="0" borderId="3339" applyNumberFormat="0" applyFont="0" applyFill="0" applyAlignment="0" applyProtection="0">
      <alignment vertical="center"/>
    </xf>
    <xf numFmtId="3" fontId="27" fillId="0" borderId="3339" applyNumberFormat="0" applyFont="0" applyFill="0" applyAlignment="0" applyProtection="0">
      <alignment vertical="center"/>
    </xf>
    <xf numFmtId="3" fontId="276" fillId="109" borderId="3326"/>
    <xf numFmtId="0" fontId="172" fillId="0" borderId="3327"/>
    <xf numFmtId="3" fontId="27" fillId="0" borderId="3319" applyNumberFormat="0" applyFont="0" applyFill="0" applyAlignment="0" applyProtection="0">
      <alignment vertical="center"/>
    </xf>
    <xf numFmtId="3" fontId="27" fillId="0" borderId="3319" applyNumberFormat="0" applyFont="0" applyFill="0" applyAlignment="0" applyProtection="0">
      <alignment vertical="center"/>
    </xf>
    <xf numFmtId="0" fontId="50" fillId="79" borderId="3353" applyNumberFormat="0" applyFont="0" applyAlignment="0" applyProtection="0"/>
    <xf numFmtId="0" fontId="54" fillId="73" borderId="3351" applyNumberFormat="0" applyAlignment="0" applyProtection="0"/>
    <xf numFmtId="0" fontId="156" fillId="54" borderId="3335" applyNumberFormat="0" applyAlignment="0" applyProtection="0"/>
    <xf numFmtId="0" fontId="149" fillId="41" borderId="3361" applyNumberFormat="0" applyAlignment="0" applyProtection="0"/>
    <xf numFmtId="3" fontId="276" fillId="109" borderId="3355"/>
    <xf numFmtId="0" fontId="50" fillId="79" borderId="3334" applyNumberFormat="0" applyFont="0" applyAlignment="0" applyProtection="0"/>
    <xf numFmtId="0" fontId="54" fillId="73" borderId="3361" applyNumberFormat="0" applyAlignment="0" applyProtection="0"/>
    <xf numFmtId="0" fontId="36" fillId="0" borderId="3339" applyNumberFormat="0" applyFill="0" applyBorder="0" applyAlignment="0" applyProtection="0"/>
    <xf numFmtId="0" fontId="270" fillId="73" borderId="3335" applyNumberFormat="0" applyAlignment="0" applyProtection="0">
      <alignment vertical="center"/>
    </xf>
    <xf numFmtId="0" fontId="210" fillId="73" borderId="3361" applyNumberFormat="0" applyAlignment="0" applyProtection="0">
      <alignment vertical="center"/>
    </xf>
    <xf numFmtId="0" fontId="149" fillId="41" borderId="3351" applyNumberFormat="0" applyAlignment="0" applyProtection="0"/>
    <xf numFmtId="37" fontId="172" fillId="105" borderId="3350">
      <alignment horizontal="center" vertical="center" wrapText="1"/>
    </xf>
    <xf numFmtId="0" fontId="149" fillId="41" borderId="3351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353" applyNumberFormat="0" applyFont="0" applyAlignment="0" applyProtection="0"/>
    <xf numFmtId="0" fontId="158" fillId="0" borderId="3328" applyNumberFormat="0" applyFill="0" applyAlignment="0" applyProtection="0"/>
    <xf numFmtId="0" fontId="290" fillId="0" borderId="3328" applyNumberFormat="0" applyFill="0" applyAlignment="0" applyProtection="0">
      <alignment vertical="center"/>
    </xf>
    <xf numFmtId="0" fontId="68" fillId="0" borderId="3328" applyNumberFormat="0" applyFill="0" applyAlignment="0" applyProtection="0"/>
    <xf numFmtId="0" fontId="158" fillId="0" borderId="3328" applyNumberFormat="0" applyFill="0" applyAlignment="0" applyProtection="0"/>
    <xf numFmtId="0" fontId="290" fillId="0" borderId="3328" applyNumberFormat="0" applyFill="0" applyAlignment="0" applyProtection="0">
      <alignment vertical="center"/>
    </xf>
    <xf numFmtId="0" fontId="68" fillId="0" borderId="3328" applyNumberFormat="0" applyFill="0" applyAlignment="0" applyProtection="0"/>
    <xf numFmtId="0" fontId="158" fillId="0" borderId="3328" applyNumberFormat="0" applyFill="0" applyAlignment="0" applyProtection="0"/>
    <xf numFmtId="0" fontId="158" fillId="0" borderId="3328" applyNumberFormat="0" applyFill="0" applyAlignment="0" applyProtection="0"/>
    <xf numFmtId="0" fontId="158" fillId="0" borderId="3328" applyNumberFormat="0" applyFill="0" applyAlignment="0" applyProtection="0"/>
    <xf numFmtId="0" fontId="158" fillId="0" borderId="3328" applyNumberFormat="0" applyFill="0" applyAlignment="0" applyProtection="0"/>
    <xf numFmtId="0" fontId="158" fillId="0" borderId="3328" applyNumberFormat="0" applyFill="0" applyAlignment="0" applyProtection="0"/>
    <xf numFmtId="0" fontId="158" fillId="0" borderId="3328" applyNumberFormat="0" applyFill="0" applyAlignment="0" applyProtection="0"/>
    <xf numFmtId="0" fontId="270" fillId="73" borderId="3325" applyNumberFormat="0" applyAlignment="0" applyProtection="0">
      <alignment vertical="center"/>
    </xf>
    <xf numFmtId="0" fontId="210" fillId="73" borderId="3322" applyNumberFormat="0" applyAlignment="0" applyProtection="0">
      <alignment vertical="center"/>
    </xf>
    <xf numFmtId="0" fontId="62" fillId="63" borderId="3351" applyNumberFormat="0" applyAlignment="0" applyProtection="0"/>
    <xf numFmtId="0" fontId="256" fillId="63" borderId="3322" applyNumberFormat="0" applyAlignment="0" applyProtection="0">
      <alignment vertical="center"/>
    </xf>
    <xf numFmtId="0" fontId="290" fillId="0" borderId="3328" applyNumberFormat="0" applyFill="0" applyAlignment="0" applyProtection="0">
      <alignment vertical="center"/>
    </xf>
    <xf numFmtId="0" fontId="201" fillId="79" borderId="3324" applyNumberFormat="0" applyFont="0" applyAlignment="0" applyProtection="0">
      <alignment vertical="center"/>
    </xf>
    <xf numFmtId="0" fontId="50" fillId="79" borderId="3363" applyNumberFormat="0" applyFont="0" applyAlignment="0" applyProtection="0"/>
    <xf numFmtId="0" fontId="140" fillId="54" borderId="3361" applyNumberFormat="0" applyAlignment="0" applyProtection="0"/>
    <xf numFmtId="0" fontId="158" fillId="0" borderId="3338" applyNumberFormat="0" applyFill="0" applyAlignment="0" applyProtection="0"/>
    <xf numFmtId="0" fontId="290" fillId="0" borderId="3338" applyNumberFormat="0" applyFill="0" applyAlignment="0" applyProtection="0">
      <alignment vertical="center"/>
    </xf>
    <xf numFmtId="0" fontId="68" fillId="0" borderId="3338" applyNumberFormat="0" applyFill="0" applyAlignment="0" applyProtection="0"/>
    <xf numFmtId="0" fontId="158" fillId="0" borderId="3338" applyNumberFormat="0" applyFill="0" applyAlignment="0" applyProtection="0"/>
    <xf numFmtId="0" fontId="290" fillId="0" borderId="3338" applyNumberFormat="0" applyFill="0" applyAlignment="0" applyProtection="0">
      <alignment vertical="center"/>
    </xf>
    <xf numFmtId="0" fontId="68" fillId="0" borderId="3338" applyNumberFormat="0" applyFill="0" applyAlignment="0" applyProtection="0"/>
    <xf numFmtId="0" fontId="158" fillId="0" borderId="3338" applyNumberFormat="0" applyFill="0" applyAlignment="0" applyProtection="0"/>
    <xf numFmtId="0" fontId="158" fillId="0" borderId="3338" applyNumberFormat="0" applyFill="0" applyAlignment="0" applyProtection="0"/>
    <xf numFmtId="0" fontId="158" fillId="0" borderId="3338" applyNumberFormat="0" applyFill="0" applyAlignment="0" applyProtection="0"/>
    <xf numFmtId="0" fontId="158" fillId="0" borderId="3338" applyNumberFormat="0" applyFill="0" applyAlignment="0" applyProtection="0"/>
    <xf numFmtId="0" fontId="158" fillId="0" borderId="3338" applyNumberFormat="0" applyFill="0" applyAlignment="0" applyProtection="0"/>
    <xf numFmtId="0" fontId="158" fillId="0" borderId="3338" applyNumberFormat="0" applyFill="0" applyAlignment="0" applyProtection="0"/>
    <xf numFmtId="0" fontId="36" fillId="0" borderId="3358" applyNumberFormat="0" applyFill="0" applyBorder="0" applyAlignment="0" applyProtection="0"/>
    <xf numFmtId="0" fontId="270" fillId="73" borderId="3335" applyNumberFormat="0" applyAlignment="0" applyProtection="0">
      <alignment vertical="center"/>
    </xf>
    <xf numFmtId="0" fontId="210" fillId="73" borderId="3332" applyNumberFormat="0" applyAlignment="0" applyProtection="0">
      <alignment vertical="center"/>
    </xf>
    <xf numFmtId="0" fontId="149" fillId="41" borderId="3361" applyNumberFormat="0" applyAlignment="0" applyProtection="0"/>
    <xf numFmtId="0" fontId="256" fillId="63" borderId="3332" applyNumberFormat="0" applyAlignment="0" applyProtection="0">
      <alignment vertical="center"/>
    </xf>
    <xf numFmtId="0" fontId="290" fillId="0" borderId="3338" applyNumberFormat="0" applyFill="0" applyAlignment="0" applyProtection="0">
      <alignment vertical="center"/>
    </xf>
    <xf numFmtId="0" fontId="201" fillId="79" borderId="3334" applyNumberFormat="0" applyFont="0" applyAlignment="0" applyProtection="0">
      <alignment vertical="center"/>
    </xf>
    <xf numFmtId="0" fontId="158" fillId="0" borderId="3347" applyNumberFormat="0" applyFill="0" applyAlignment="0" applyProtection="0"/>
    <xf numFmtId="0" fontId="290" fillId="0" borderId="3347" applyNumberFormat="0" applyFill="0" applyAlignment="0" applyProtection="0">
      <alignment vertical="center"/>
    </xf>
    <xf numFmtId="0" fontId="68" fillId="0" borderId="3347" applyNumberFormat="0" applyFill="0" applyAlignment="0" applyProtection="0"/>
    <xf numFmtId="0" fontId="158" fillId="0" borderId="3347" applyNumberFormat="0" applyFill="0" applyAlignment="0" applyProtection="0"/>
    <xf numFmtId="0" fontId="290" fillId="0" borderId="3347" applyNumberFormat="0" applyFill="0" applyAlignment="0" applyProtection="0">
      <alignment vertical="center"/>
    </xf>
    <xf numFmtId="0" fontId="68" fillId="0" borderId="3347" applyNumberFormat="0" applyFill="0" applyAlignment="0" applyProtection="0"/>
    <xf numFmtId="0" fontId="158" fillId="0" borderId="3347" applyNumberFormat="0" applyFill="0" applyAlignment="0" applyProtection="0"/>
    <xf numFmtId="0" fontId="158" fillId="0" borderId="3347" applyNumberFormat="0" applyFill="0" applyAlignment="0" applyProtection="0"/>
    <xf numFmtId="0" fontId="158" fillId="0" borderId="3347" applyNumberFormat="0" applyFill="0" applyAlignment="0" applyProtection="0"/>
    <xf numFmtId="0" fontId="158" fillId="0" borderId="3347" applyNumberFormat="0" applyFill="0" applyAlignment="0" applyProtection="0"/>
    <xf numFmtId="0" fontId="158" fillId="0" borderId="3347" applyNumberFormat="0" applyFill="0" applyAlignment="0" applyProtection="0"/>
    <xf numFmtId="0" fontId="158" fillId="0" borderId="3347" applyNumberFormat="0" applyFill="0" applyAlignment="0" applyProtection="0"/>
    <xf numFmtId="5" fontId="209" fillId="0" borderId="3313" applyAlignment="0" applyProtection="0"/>
    <xf numFmtId="0" fontId="270" fillId="73" borderId="3344" applyNumberFormat="0" applyAlignment="0" applyProtection="0">
      <alignment vertical="center"/>
    </xf>
    <xf numFmtId="0" fontId="290" fillId="0" borderId="3347" applyNumberFormat="0" applyFill="0" applyAlignment="0" applyProtection="0">
      <alignment vertical="center"/>
    </xf>
    <xf numFmtId="0" fontId="201" fillId="79" borderId="3343" applyNumberFormat="0" applyFont="0" applyAlignment="0" applyProtection="0">
      <alignment vertical="center"/>
    </xf>
    <xf numFmtId="0" fontId="158" fillId="0" borderId="3357" applyNumberFormat="0" applyFill="0" applyAlignment="0" applyProtection="0"/>
    <xf numFmtId="0" fontId="158" fillId="0" borderId="3357" applyNumberFormat="0" applyFill="0" applyAlignment="0" applyProtection="0"/>
    <xf numFmtId="0" fontId="158" fillId="0" borderId="3357" applyNumberFormat="0" applyFill="0" applyAlignment="0" applyProtection="0"/>
    <xf numFmtId="0" fontId="158" fillId="0" borderId="3357" applyNumberFormat="0" applyFill="0" applyAlignment="0" applyProtection="0"/>
    <xf numFmtId="0" fontId="270" fillId="73" borderId="3354" applyNumberFormat="0" applyAlignment="0" applyProtection="0">
      <alignment vertical="center"/>
    </xf>
    <xf numFmtId="0" fontId="210" fillId="73" borderId="3351" applyNumberFormat="0" applyAlignment="0" applyProtection="0">
      <alignment vertical="center"/>
    </xf>
    <xf numFmtId="0" fontId="256" fillId="63" borderId="3351" applyNumberFormat="0" applyAlignment="0" applyProtection="0">
      <alignment vertical="center"/>
    </xf>
    <xf numFmtId="0" fontId="290" fillId="0" borderId="3357" applyNumberFormat="0" applyFill="0" applyAlignment="0" applyProtection="0">
      <alignment vertical="center"/>
    </xf>
    <xf numFmtId="0" fontId="201" fillId="79" borderId="3353" applyNumberFormat="0" applyFont="0" applyAlignment="0" applyProtection="0">
      <alignment vertical="center"/>
    </xf>
    <xf numFmtId="0" fontId="158" fillId="0" borderId="3367" applyNumberFormat="0" applyFill="0" applyAlignment="0" applyProtection="0"/>
    <xf numFmtId="0" fontId="290" fillId="0" borderId="3367" applyNumberFormat="0" applyFill="0" applyAlignment="0" applyProtection="0">
      <alignment vertical="center"/>
    </xf>
    <xf numFmtId="0" fontId="68" fillId="0" borderId="3367" applyNumberFormat="0" applyFill="0" applyAlignment="0" applyProtection="0"/>
    <xf numFmtId="0" fontId="158" fillId="0" borderId="3367" applyNumberFormat="0" applyFill="0" applyAlignment="0" applyProtection="0"/>
    <xf numFmtId="0" fontId="290" fillId="0" borderId="3367" applyNumberFormat="0" applyFill="0" applyAlignment="0" applyProtection="0">
      <alignment vertical="center"/>
    </xf>
    <xf numFmtId="0" fontId="68" fillId="0" borderId="3367" applyNumberFormat="0" applyFill="0" applyAlignment="0" applyProtection="0"/>
    <xf numFmtId="0" fontId="158" fillId="0" borderId="3367" applyNumberFormat="0" applyFill="0" applyAlignment="0" applyProtection="0"/>
    <xf numFmtId="0" fontId="158" fillId="0" borderId="3367" applyNumberFormat="0" applyFill="0" applyAlignment="0" applyProtection="0"/>
    <xf numFmtId="0" fontId="158" fillId="0" borderId="3367" applyNumberFormat="0" applyFill="0" applyAlignment="0" applyProtection="0"/>
    <xf numFmtId="0" fontId="158" fillId="0" borderId="3367" applyNumberFormat="0" applyFill="0" applyAlignment="0" applyProtection="0"/>
    <xf numFmtId="0" fontId="158" fillId="0" borderId="3367" applyNumberFormat="0" applyFill="0" applyAlignment="0" applyProtection="0"/>
    <xf numFmtId="0" fontId="158" fillId="0" borderId="3367" applyNumberFormat="0" applyFill="0" applyAlignment="0" applyProtection="0"/>
    <xf numFmtId="0" fontId="270" fillId="73" borderId="3364" applyNumberFormat="0" applyAlignment="0" applyProtection="0">
      <alignment vertical="center"/>
    </xf>
    <xf numFmtId="0" fontId="210" fillId="73" borderId="3361" applyNumberFormat="0" applyAlignment="0" applyProtection="0">
      <alignment vertical="center"/>
    </xf>
    <xf numFmtId="0" fontId="256" fillId="63" borderId="3361" applyNumberFormat="0" applyAlignment="0" applyProtection="0">
      <alignment vertical="center"/>
    </xf>
    <xf numFmtId="0" fontId="290" fillId="0" borderId="3367" applyNumberFormat="0" applyFill="0" applyAlignment="0" applyProtection="0">
      <alignment vertical="center"/>
    </xf>
    <xf numFmtId="0" fontId="201" fillId="79" borderId="3363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3387" applyNumberFormat="0" applyFill="0" applyAlignment="0" applyProtection="0"/>
    <xf numFmtId="0" fontId="290" fillId="0" borderId="3387" applyNumberFormat="0" applyFill="0" applyAlignment="0" applyProtection="0">
      <alignment vertical="center"/>
    </xf>
    <xf numFmtId="0" fontId="50" fillId="79" borderId="3383" applyNumberFormat="0" applyFont="0" applyAlignment="0" applyProtection="0"/>
    <xf numFmtId="0" fontId="149" fillId="41" borderId="3420" applyNumberFormat="0" applyAlignment="0" applyProtection="0"/>
    <xf numFmtId="0" fontId="149" fillId="41" borderId="3381" applyNumberForma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9" fillId="56" borderId="3383" applyNumberFormat="0" applyAlignment="0" applyProtection="0"/>
    <xf numFmtId="0" fontId="158" fillId="0" borderId="3426" applyNumberFormat="0" applyFill="0" applyAlignment="0" applyProtection="0"/>
    <xf numFmtId="0" fontId="62" fillId="63" borderId="3401" applyNumberFormat="0" applyAlignment="0" applyProtection="0"/>
    <xf numFmtId="0" fontId="172" fillId="0" borderId="3386"/>
    <xf numFmtId="0" fontId="156" fillId="54" borderId="3394" applyNumberFormat="0" applyAlignment="0" applyProtection="0"/>
    <xf numFmtId="0" fontId="156" fillId="54" borderId="3394" applyNumberFormat="0" applyAlignment="0" applyProtection="0"/>
    <xf numFmtId="0" fontId="156" fillId="54" borderId="3394" applyNumberFormat="0" applyAlignment="0" applyProtection="0"/>
    <xf numFmtId="0" fontId="156" fillId="54" borderId="3394" applyNumberFormat="0" applyAlignment="0" applyProtection="0"/>
    <xf numFmtId="0" fontId="66" fillId="73" borderId="3394" applyNumberFormat="0" applyAlignment="0" applyProtection="0"/>
    <xf numFmtId="0" fontId="270" fillId="73" borderId="3394" applyNumberFormat="0" applyAlignment="0" applyProtection="0">
      <alignment vertical="center"/>
    </xf>
    <xf numFmtId="0" fontId="156" fillId="54" borderId="3394" applyNumberFormat="0" applyAlignment="0" applyProtection="0"/>
    <xf numFmtId="0" fontId="66" fillId="73" borderId="3394" applyNumberFormat="0" applyAlignment="0" applyProtection="0"/>
    <xf numFmtId="0" fontId="270" fillId="73" borderId="3394" applyNumberFormat="0" applyAlignment="0" applyProtection="0">
      <alignment vertical="center"/>
    </xf>
    <xf numFmtId="0" fontId="156" fillId="54" borderId="3394" applyNumberForma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201" fillId="79" borderId="3393" applyNumberFormat="0" applyFont="0" applyAlignment="0" applyProtection="0">
      <alignment vertical="center"/>
    </xf>
    <xf numFmtId="0" fontId="50" fillId="79" borderId="3393" applyNumberFormat="0" applyFont="0" applyAlignment="0" applyProtection="0"/>
    <xf numFmtId="0" fontId="201" fillId="79" borderId="3393" applyNumberFormat="0" applyFont="0" applyAlignment="0" applyProtection="0">
      <alignment vertical="center"/>
    </xf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9" fillId="56" borderId="3393" applyNumberForma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50" fillId="79" borderId="3393" applyNumberFormat="0" applyFont="0" applyAlignment="0" applyProtection="0"/>
    <xf numFmtId="0" fontId="156" fillId="54" borderId="3413" applyNumberFormat="0" applyAlignment="0" applyProtection="0"/>
    <xf numFmtId="0" fontId="156" fillId="54" borderId="3413" applyNumberFormat="0" applyAlignment="0" applyProtection="0"/>
    <xf numFmtId="0" fontId="156" fillId="54" borderId="3413" applyNumberFormat="0" applyAlignment="0" applyProtection="0"/>
    <xf numFmtId="0" fontId="156" fillId="54" borderId="3413" applyNumberFormat="0" applyAlignment="0" applyProtection="0"/>
    <xf numFmtId="0" fontId="66" fillId="73" borderId="3413" applyNumberFormat="0" applyAlignment="0" applyProtection="0"/>
    <xf numFmtId="0" fontId="270" fillId="73" borderId="3413" applyNumberFormat="0" applyAlignment="0" applyProtection="0">
      <alignment vertical="center"/>
    </xf>
    <xf numFmtId="0" fontId="270" fillId="73" borderId="3413" applyNumberFormat="0" applyAlignment="0" applyProtection="0">
      <alignment vertical="center"/>
    </xf>
    <xf numFmtId="0" fontId="156" fillId="54" borderId="3413" applyNumberForma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201" fillId="79" borderId="3412" applyNumberFormat="0" applyFont="0" applyAlignment="0" applyProtection="0">
      <alignment vertical="center"/>
    </xf>
    <xf numFmtId="0" fontId="201" fillId="79" borderId="3412" applyNumberFormat="0" applyFont="0" applyAlignment="0" applyProtection="0">
      <alignment vertical="center"/>
    </xf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9" fillId="56" borderId="3412" applyNumberForma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50" fillId="79" borderId="3412" applyNumberFormat="0" applyFon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66" fillId="73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156" fillId="54" borderId="3433" applyNumberFormat="0" applyAlignment="0" applyProtection="0"/>
    <xf numFmtId="0" fontId="66" fillId="73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156" fillId="54" borderId="3433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201" fillId="79" borderId="3432" applyNumberFormat="0" applyFont="0" applyAlignment="0" applyProtection="0">
      <alignment vertical="center"/>
    </xf>
    <xf numFmtId="0" fontId="201" fillId="79" borderId="3432" applyNumberFormat="0" applyFont="0" applyAlignment="0" applyProtection="0">
      <alignment vertical="center"/>
    </xf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5" fontId="209" fillId="0" borderId="3313" applyAlignment="0" applyProtection="0"/>
    <xf numFmtId="5" fontId="209" fillId="0" borderId="3313" applyAlignment="0" applyProtection="0"/>
    <xf numFmtId="5" fontId="209" fillId="0" borderId="3313" applyAlignment="0" applyProtection="0"/>
    <xf numFmtId="0" fontId="140" fillId="54" borderId="3381" applyNumberFormat="0" applyAlignment="0" applyProtection="0"/>
    <xf numFmtId="0" fontId="210" fillId="73" borderId="3381" applyNumberFormat="0" applyAlignment="0" applyProtection="0">
      <alignment vertical="center"/>
    </xf>
    <xf numFmtId="0" fontId="54" fillId="73" borderId="3381" applyNumberFormat="0" applyAlignment="0" applyProtection="0"/>
    <xf numFmtId="0" fontId="140" fillId="54" borderId="3381" applyNumberFormat="0" applyAlignment="0" applyProtection="0"/>
    <xf numFmtId="0" fontId="210" fillId="73" borderId="3381" applyNumberFormat="0" applyAlignment="0" applyProtection="0">
      <alignment vertical="center"/>
    </xf>
    <xf numFmtId="0" fontId="54" fillId="73" borderId="3381" applyNumberFormat="0" applyAlignment="0" applyProtection="0"/>
    <xf numFmtId="0" fontId="140" fillId="54" borderId="3381" applyNumberFormat="0" applyAlignment="0" applyProtection="0"/>
    <xf numFmtId="0" fontId="140" fillId="54" borderId="3381" applyNumberFormat="0" applyAlignment="0" applyProtection="0"/>
    <xf numFmtId="0" fontId="140" fillId="54" borderId="3381" applyNumberFormat="0" applyAlignment="0" applyProtection="0"/>
    <xf numFmtId="0" fontId="140" fillId="54" borderId="3381" applyNumberFormat="0" applyAlignment="0" applyProtection="0"/>
    <xf numFmtId="0" fontId="140" fillId="54" borderId="3381" applyNumberFormat="0" applyAlignment="0" applyProtection="0"/>
    <xf numFmtId="0" fontId="140" fillId="54" borderId="3381" applyNumberFormat="0" applyAlignment="0" applyProtection="0"/>
    <xf numFmtId="0" fontId="140" fillId="54" borderId="3401" applyNumberFormat="0" applyAlignment="0" applyProtection="0"/>
    <xf numFmtId="0" fontId="210" fillId="73" borderId="3401" applyNumberFormat="0" applyAlignment="0" applyProtection="0">
      <alignment vertical="center"/>
    </xf>
    <xf numFmtId="0" fontId="54" fillId="73" borderId="3401" applyNumberFormat="0" applyAlignment="0" applyProtection="0"/>
    <xf numFmtId="0" fontId="140" fillId="54" borderId="3401" applyNumberFormat="0" applyAlignment="0" applyProtection="0"/>
    <xf numFmtId="0" fontId="210" fillId="73" borderId="3401" applyNumberFormat="0" applyAlignment="0" applyProtection="0">
      <alignment vertical="center"/>
    </xf>
    <xf numFmtId="0" fontId="140" fillId="54" borderId="3401" applyNumberFormat="0" applyAlignment="0" applyProtection="0"/>
    <xf numFmtId="0" fontId="140" fillId="54" borderId="3401" applyNumberFormat="0" applyAlignment="0" applyProtection="0"/>
    <xf numFmtId="0" fontId="140" fillId="54" borderId="3401" applyNumberFormat="0" applyAlignment="0" applyProtection="0"/>
    <xf numFmtId="0" fontId="140" fillId="54" borderId="3401" applyNumberFormat="0" applyAlignment="0" applyProtection="0"/>
    <xf numFmtId="0" fontId="140" fillId="54" borderId="3401" applyNumberFormat="0" applyAlignment="0" applyProtection="0"/>
    <xf numFmtId="0" fontId="140" fillId="54" borderId="3401" applyNumberFormat="0" applyAlignment="0" applyProtection="0"/>
    <xf numFmtId="0" fontId="140" fillId="54" borderId="3420" applyNumberFormat="0" applyAlignment="0" applyProtection="0"/>
    <xf numFmtId="0" fontId="210" fillId="73" borderId="3420" applyNumberFormat="0" applyAlignment="0" applyProtection="0">
      <alignment vertical="center"/>
    </xf>
    <xf numFmtId="0" fontId="140" fillId="54" borderId="3420" applyNumberFormat="0" applyAlignment="0" applyProtection="0"/>
    <xf numFmtId="0" fontId="210" fillId="73" borderId="3420" applyNumberFormat="0" applyAlignment="0" applyProtection="0">
      <alignment vertical="center"/>
    </xf>
    <xf numFmtId="0" fontId="54" fillId="73" borderId="3420" applyNumberFormat="0" applyAlignment="0" applyProtection="0"/>
    <xf numFmtId="0" fontId="140" fillId="54" borderId="3420" applyNumberFormat="0" applyAlignment="0" applyProtection="0"/>
    <xf numFmtId="0" fontId="140" fillId="54" borderId="3420" applyNumberFormat="0" applyAlignment="0" applyProtection="0"/>
    <xf numFmtId="0" fontId="140" fillId="54" borderId="3420" applyNumberFormat="0" applyAlignment="0" applyProtection="0"/>
    <xf numFmtId="0" fontId="140" fillId="54" borderId="3420" applyNumberFormat="0" applyAlignment="0" applyProtection="0"/>
    <xf numFmtId="0" fontId="262" fillId="107" borderId="3392">
      <alignment textRotation="90"/>
    </xf>
    <xf numFmtId="0" fontId="149" fillId="41" borderId="3391" applyNumberFormat="0" applyAlignment="0" applyProtection="0"/>
    <xf numFmtId="0" fontId="149" fillId="41" borderId="3391" applyNumberFormat="0" applyAlignment="0" applyProtection="0"/>
    <xf numFmtId="0" fontId="149" fillId="41" borderId="3391" applyNumberFormat="0" applyAlignment="0" applyProtection="0"/>
    <xf numFmtId="0" fontId="149" fillId="41" borderId="3391" applyNumberFormat="0" applyAlignment="0" applyProtection="0"/>
    <xf numFmtId="0" fontId="149" fillId="41" borderId="3391" applyNumberFormat="0" applyAlignment="0" applyProtection="0"/>
    <xf numFmtId="0" fontId="62" fillId="63" borderId="3391" applyNumberFormat="0" applyAlignment="0" applyProtection="0"/>
    <xf numFmtId="0" fontId="256" fillId="63" borderId="3391" applyNumberFormat="0" applyAlignment="0" applyProtection="0">
      <alignment vertical="center"/>
    </xf>
    <xf numFmtId="0" fontId="149" fillId="41" borderId="3391" applyNumberFormat="0" applyAlignment="0" applyProtection="0"/>
    <xf numFmtId="0" fontId="62" fillId="63" borderId="3391" applyNumberFormat="0" applyAlignment="0" applyProtection="0"/>
    <xf numFmtId="0" fontId="256" fillId="63" borderId="3391" applyNumberFormat="0" applyAlignment="0" applyProtection="0">
      <alignment vertical="center"/>
    </xf>
    <xf numFmtId="0" fontId="149" fillId="41" borderId="3391" applyNumberFormat="0" applyAlignment="0" applyProtection="0"/>
    <xf numFmtId="10" fontId="41" fillId="35" borderId="3388" applyNumberFormat="0" applyBorder="0" applyAlignment="0" applyProtection="0"/>
    <xf numFmtId="10" fontId="41" fillId="35" borderId="3388" applyNumberFormat="0" applyBorder="0" applyAlignment="0" applyProtection="0"/>
    <xf numFmtId="0" fontId="262" fillId="107" borderId="3411">
      <alignment textRotation="90"/>
    </xf>
    <xf numFmtId="0" fontId="262" fillId="107" borderId="3431">
      <alignment textRotation="90"/>
    </xf>
    <xf numFmtId="37" fontId="172" fillId="105" borderId="3390">
      <alignment horizontal="center" vertical="center" wrapText="1"/>
    </xf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10" fontId="30" fillId="35" borderId="3408" applyNumberFormat="0" applyBorder="0" applyAlignment="0" applyProtection="0"/>
    <xf numFmtId="10" fontId="41" fillId="35" borderId="3408" applyNumberFormat="0" applyBorder="0" applyAlignment="0" applyProtection="0"/>
    <xf numFmtId="10" fontId="41" fillId="35" borderId="3408" applyNumberFormat="0" applyBorder="0" applyAlignment="0" applyProtection="0"/>
    <xf numFmtId="0" fontId="149" fillId="41" borderId="3430" applyNumberFormat="0" applyAlignment="0" applyProtection="0"/>
    <xf numFmtId="0" fontId="62" fillId="63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149" fillId="41" borderId="3430" applyNumberFormat="0" applyAlignment="0" applyProtection="0"/>
    <xf numFmtId="0" fontId="62" fillId="63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149" fillId="41" borderId="3430" applyNumberFormat="0" applyAlignment="0" applyProtection="0"/>
    <xf numFmtId="10" fontId="41" fillId="35" borderId="3427" applyNumberFormat="0" applyBorder="0" applyAlignment="0" applyProtection="0"/>
    <xf numFmtId="10" fontId="41" fillId="35" borderId="3427" applyNumberFormat="0" applyBorder="0" applyAlignment="0" applyProtection="0"/>
    <xf numFmtId="37" fontId="172" fillId="105" borderId="3410">
      <alignment horizontal="center" vertical="center" wrapText="1"/>
    </xf>
    <xf numFmtId="5" fontId="209" fillId="0" borderId="3313" applyAlignment="0" applyProtection="0"/>
    <xf numFmtId="37" fontId="172" fillId="105" borderId="3429">
      <alignment horizontal="center" vertical="center" wrapText="1"/>
    </xf>
    <xf numFmtId="0" fontId="249" fillId="0" borderId="2236">
      <alignment horizontal="left" vertical="top"/>
    </xf>
    <xf numFmtId="0" fontId="42" fillId="0" borderId="3389">
      <alignment horizontal="left" vertical="center"/>
    </xf>
    <xf numFmtId="0" fontId="44" fillId="0" borderId="3389">
      <alignment horizontal="left" vertical="center"/>
    </xf>
    <xf numFmtId="0" fontId="246" fillId="0" borderId="2236">
      <alignment horizontal="left" vertical="top"/>
    </xf>
    <xf numFmtId="0" fontId="140" fillId="54" borderId="3371" applyNumberFormat="0" applyAlignment="0" applyProtection="0"/>
    <xf numFmtId="0" fontId="210" fillId="73" borderId="3371" applyNumberFormat="0" applyAlignment="0" applyProtection="0">
      <alignment vertical="center"/>
    </xf>
    <xf numFmtId="0" fontId="54" fillId="73" borderId="3371" applyNumberFormat="0" applyAlignment="0" applyProtection="0"/>
    <xf numFmtId="0" fontId="140" fillId="54" borderId="3371" applyNumberFormat="0" applyAlignment="0" applyProtection="0"/>
    <xf numFmtId="0" fontId="210" fillId="73" borderId="3371" applyNumberFormat="0" applyAlignment="0" applyProtection="0">
      <alignment vertical="center"/>
    </xf>
    <xf numFmtId="0" fontId="54" fillId="73" borderId="3371" applyNumberFormat="0" applyAlignment="0" applyProtection="0"/>
    <xf numFmtId="0" fontId="140" fillId="54" borderId="3371" applyNumberFormat="0" applyAlignment="0" applyProtection="0"/>
    <xf numFmtId="0" fontId="140" fillId="54" borderId="3371" applyNumberFormat="0" applyAlignment="0" applyProtection="0"/>
    <xf numFmtId="0" fontId="140" fillId="54" borderId="3371" applyNumberFormat="0" applyAlignment="0" applyProtection="0"/>
    <xf numFmtId="0" fontId="140" fillId="54" borderId="3371" applyNumberFormat="0" applyAlignment="0" applyProtection="0"/>
    <xf numFmtId="0" fontId="140" fillId="54" borderId="3371" applyNumberFormat="0" applyAlignment="0" applyProtection="0"/>
    <xf numFmtId="0" fontId="140" fillId="54" borderId="3371" applyNumberFormat="0" applyAlignment="0" applyProtection="0"/>
    <xf numFmtId="0" fontId="42" fillId="0" borderId="3409">
      <alignment horizontal="left" vertical="center"/>
    </xf>
    <xf numFmtId="0" fontId="44" fillId="0" borderId="3409">
      <alignment horizontal="left" vertical="center"/>
    </xf>
    <xf numFmtId="0" fontId="243" fillId="104" borderId="2237"/>
    <xf numFmtId="0" fontId="42" fillId="0" borderId="3428">
      <alignment horizontal="left" vertical="center"/>
    </xf>
    <xf numFmtId="0" fontId="44" fillId="0" borderId="3428">
      <alignment horizontal="left" vertical="center"/>
    </xf>
    <xf numFmtId="0" fontId="36" fillId="0" borderId="3388" applyNumberFormat="0" applyFill="0" applyBorder="0" applyAlignment="0" applyProtection="0"/>
    <xf numFmtId="227" fontId="215" fillId="0" borderId="3313" applyFill="0" applyProtection="0"/>
    <xf numFmtId="227" fontId="215" fillId="0" borderId="3313" applyFill="0" applyProtection="0"/>
    <xf numFmtId="227" fontId="215" fillId="0" borderId="3313" applyFill="0" applyProtection="0"/>
    <xf numFmtId="227" fontId="215" fillId="0" borderId="3313" applyFill="0" applyProtection="0"/>
    <xf numFmtId="227" fontId="215" fillId="0" borderId="3313" applyFill="0" applyProtection="0"/>
    <xf numFmtId="0" fontId="36" fillId="0" borderId="3417" applyNumberFormat="0" applyFill="0" applyBorder="0" applyAlignment="0" applyProtection="0"/>
    <xf numFmtId="0" fontId="36" fillId="0" borderId="3378" applyNumberFormat="0" applyFill="0" applyBorder="0" applyAlignment="0" applyProtection="0"/>
    <xf numFmtId="0" fontId="44" fillId="0" borderId="3418">
      <alignment horizontal="left" vertical="center"/>
    </xf>
    <xf numFmtId="0" fontId="42" fillId="0" borderId="3418">
      <alignment horizontal="left" vertical="center"/>
    </xf>
    <xf numFmtId="0" fontId="42" fillId="0" borderId="3399">
      <alignment horizontal="left" vertical="center"/>
    </xf>
    <xf numFmtId="0" fontId="44" fillId="0" borderId="3379">
      <alignment horizontal="left" vertical="center"/>
    </xf>
    <xf numFmtId="0" fontId="42" fillId="0" borderId="3379">
      <alignment horizontal="left" vertical="center"/>
    </xf>
    <xf numFmtId="10" fontId="41" fillId="35" borderId="3417" applyNumberFormat="0" applyBorder="0" applyAlignment="0" applyProtection="0"/>
    <xf numFmtId="10" fontId="30" fillId="35" borderId="3417" applyNumberFormat="0" applyBorder="0" applyAlignment="0" applyProtection="0"/>
    <xf numFmtId="0" fontId="256" fillId="63" borderId="3420" applyNumberFormat="0" applyAlignment="0" applyProtection="0">
      <alignment vertical="center"/>
    </xf>
    <xf numFmtId="0" fontId="149" fillId="41" borderId="3420" applyNumberFormat="0" applyAlignment="0" applyProtection="0"/>
    <xf numFmtId="0" fontId="256" fillId="63" borderId="3420" applyNumberFormat="0" applyAlignment="0" applyProtection="0">
      <alignment vertical="center"/>
    </xf>
    <xf numFmtId="0" fontId="62" fillId="63" borderId="3420" applyNumberFormat="0" applyAlignment="0" applyProtection="0"/>
    <xf numFmtId="0" fontId="149" fillId="41" borderId="3420" applyNumberFormat="0" applyAlignment="0" applyProtection="0"/>
    <xf numFmtId="0" fontId="149" fillId="41" borderId="3420" applyNumberFormat="0" applyAlignment="0" applyProtection="0"/>
    <xf numFmtId="0" fontId="149" fillId="41" borderId="3420" applyNumberFormat="0" applyAlignment="0" applyProtection="0"/>
    <xf numFmtId="0" fontId="149" fillId="41" borderId="3420" applyNumberFormat="0" applyAlignment="0" applyProtection="0"/>
    <xf numFmtId="37" fontId="172" fillId="105" borderId="3400">
      <alignment horizontal="center" vertical="center" wrapText="1"/>
    </xf>
    <xf numFmtId="0" fontId="262" fillId="107" borderId="3421">
      <alignment textRotation="90"/>
    </xf>
    <xf numFmtId="10" fontId="41" fillId="35" borderId="3398" applyNumberFormat="0" applyBorder="0" applyAlignment="0" applyProtection="0"/>
    <xf numFmtId="10" fontId="41" fillId="35" borderId="3398" applyNumberFormat="0" applyBorder="0" applyAlignment="0" applyProtection="0"/>
    <xf numFmtId="10" fontId="30" fillId="35" borderId="3398" applyNumberFormat="0" applyBorder="0" applyAlignment="0" applyProtection="0"/>
    <xf numFmtId="0" fontId="149" fillId="41" borderId="3401" applyNumberFormat="0" applyAlignment="0" applyProtection="0"/>
    <xf numFmtId="0" fontId="256" fillId="63" borderId="3401" applyNumberFormat="0" applyAlignment="0" applyProtection="0">
      <alignment vertical="center"/>
    </xf>
    <xf numFmtId="0" fontId="62" fillId="63" borderId="3401" applyNumberFormat="0" applyAlignment="0" applyProtection="0"/>
    <xf numFmtId="0" fontId="149" fillId="41" borderId="3401" applyNumberFormat="0" applyAlignment="0" applyProtection="0"/>
    <xf numFmtId="37" fontId="172" fillId="105" borderId="3380">
      <alignment horizontal="center" vertical="center" wrapText="1"/>
    </xf>
    <xf numFmtId="0" fontId="149" fillId="41" borderId="3401" applyNumberFormat="0" applyAlignment="0" applyProtection="0"/>
    <xf numFmtId="0" fontId="149" fillId="41" borderId="3401" applyNumberFormat="0" applyAlignment="0" applyProtection="0"/>
    <xf numFmtId="0" fontId="149" fillId="41" borderId="3401" applyNumberFormat="0" applyAlignment="0" applyProtection="0"/>
    <xf numFmtId="0" fontId="149" fillId="41" borderId="3401" applyNumberFormat="0" applyAlignment="0" applyProtection="0"/>
    <xf numFmtId="0" fontId="149" fillId="41" borderId="3401" applyNumberFormat="0" applyAlignment="0" applyProtection="0"/>
    <xf numFmtId="10" fontId="41" fillId="35" borderId="3378" applyNumberFormat="0" applyBorder="0" applyAlignment="0" applyProtection="0"/>
    <xf numFmtId="10" fontId="41" fillId="35" borderId="3378" applyNumberFormat="0" applyBorder="0" applyAlignment="0" applyProtection="0"/>
    <xf numFmtId="10" fontId="30" fillId="35" borderId="3378" applyNumberFormat="0" applyBorder="0" applyAlignment="0" applyProtection="0"/>
    <xf numFmtId="0" fontId="149" fillId="41" borderId="3381" applyNumberFormat="0" applyAlignment="0" applyProtection="0"/>
    <xf numFmtId="0" fontId="256" fillId="63" borderId="3381" applyNumberFormat="0" applyAlignment="0" applyProtection="0">
      <alignment vertical="center"/>
    </xf>
    <xf numFmtId="0" fontId="62" fillId="63" borderId="3381" applyNumberFormat="0" applyAlignment="0" applyProtection="0"/>
    <xf numFmtId="0" fontId="149" fillId="41" borderId="3381" applyNumberFormat="0" applyAlignment="0" applyProtection="0"/>
    <xf numFmtId="0" fontId="256" fillId="63" borderId="3381" applyNumberFormat="0" applyAlignment="0" applyProtection="0">
      <alignment vertical="center"/>
    </xf>
    <xf numFmtId="0" fontId="62" fillId="63" borderId="3381" applyNumberFormat="0" applyAlignment="0" applyProtection="0"/>
    <xf numFmtId="0" fontId="149" fillId="41" borderId="3381" applyNumberFormat="0" applyAlignment="0" applyProtection="0"/>
    <xf numFmtId="0" fontId="149" fillId="41" borderId="3381" applyNumberFormat="0" applyAlignment="0" applyProtection="0"/>
    <xf numFmtId="0" fontId="149" fillId="41" borderId="3381" applyNumberFormat="0" applyAlignment="0" applyProtection="0"/>
    <xf numFmtId="0" fontId="149" fillId="41" borderId="3381" applyNumberFormat="0" applyAlignment="0" applyProtection="0"/>
    <xf numFmtId="0" fontId="149" fillId="41" borderId="3381" applyNumberFormat="0" applyAlignment="0" applyProtection="0"/>
    <xf numFmtId="0" fontId="262" fillId="107" borderId="3402">
      <alignment textRotation="90"/>
    </xf>
    <xf numFmtId="0" fontId="262" fillId="107" borderId="3382">
      <alignment textRotation="90"/>
    </xf>
    <xf numFmtId="227" fontId="215" fillId="0" borderId="3313" applyFill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54" fillId="73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140" fillId="54" borderId="3430" applyNumberFormat="0" applyAlignment="0" applyProtection="0"/>
    <xf numFmtId="0" fontId="36" fillId="0" borderId="3368" applyNumberFormat="0" applyFill="0" applyBorder="0" applyAlignment="0" applyProtection="0"/>
    <xf numFmtId="0" fontId="140" fillId="54" borderId="3391" applyNumberFormat="0" applyAlignment="0" applyProtection="0"/>
    <xf numFmtId="0" fontId="140" fillId="54" borderId="3391" applyNumberFormat="0" applyAlignment="0" applyProtection="0"/>
    <xf numFmtId="0" fontId="140" fillId="54" borderId="3391" applyNumberFormat="0" applyAlignment="0" applyProtection="0"/>
    <xf numFmtId="0" fontId="140" fillId="54" borderId="3391" applyNumberFormat="0" applyAlignment="0" applyProtection="0"/>
    <xf numFmtId="0" fontId="140" fillId="54" borderId="3391" applyNumberFormat="0" applyAlignment="0" applyProtection="0"/>
    <xf numFmtId="0" fontId="140" fillId="54" borderId="3391" applyNumberFormat="0" applyAlignment="0" applyProtection="0"/>
    <xf numFmtId="0" fontId="210" fillId="73" borderId="3391" applyNumberFormat="0" applyAlignment="0" applyProtection="0">
      <alignment vertical="center"/>
    </xf>
    <xf numFmtId="0" fontId="140" fillId="54" borderId="3391" applyNumberFormat="0" applyAlignment="0" applyProtection="0"/>
    <xf numFmtId="0" fontId="54" fillId="73" borderId="3391" applyNumberFormat="0" applyAlignment="0" applyProtection="0"/>
    <xf numFmtId="0" fontId="210" fillId="73" borderId="3391" applyNumberFormat="0" applyAlignment="0" applyProtection="0">
      <alignment vertical="center"/>
    </xf>
    <xf numFmtId="0" fontId="140" fillId="54" borderId="3391" applyNumberFormat="0" applyAlignment="0" applyProtection="0"/>
    <xf numFmtId="5" fontId="209" fillId="0" borderId="3313" applyAlignment="0" applyProtection="0"/>
    <xf numFmtId="0" fontId="44" fillId="0" borderId="3369">
      <alignment horizontal="left" vertical="center"/>
    </xf>
    <xf numFmtId="0" fontId="42" fillId="0" borderId="3369">
      <alignment horizontal="left" vertical="center"/>
    </xf>
    <xf numFmtId="37" fontId="172" fillId="105" borderId="3370">
      <alignment horizontal="center" vertical="center" wrapText="1"/>
    </xf>
    <xf numFmtId="10" fontId="41" fillId="35" borderId="3368" applyNumberFormat="0" applyBorder="0" applyAlignment="0" applyProtection="0"/>
    <xf numFmtId="10" fontId="41" fillId="35" borderId="3368" applyNumberFormat="0" applyBorder="0" applyAlignment="0" applyProtection="0"/>
    <xf numFmtId="10" fontId="30" fillId="35" borderId="3368" applyNumberFormat="0" applyBorder="0" applyAlignment="0" applyProtection="0"/>
    <xf numFmtId="0" fontId="149" fillId="41" borderId="3371" applyNumberFormat="0" applyAlignment="0" applyProtection="0"/>
    <xf numFmtId="0" fontId="256" fillId="63" borderId="3371" applyNumberFormat="0" applyAlignment="0" applyProtection="0">
      <alignment vertical="center"/>
    </xf>
    <xf numFmtId="0" fontId="62" fillId="63" borderId="3371" applyNumberFormat="0" applyAlignment="0" applyProtection="0"/>
    <xf numFmtId="0" fontId="149" fillId="41" borderId="3371" applyNumberFormat="0" applyAlignment="0" applyProtection="0"/>
    <xf numFmtId="0" fontId="256" fillId="63" borderId="3371" applyNumberFormat="0" applyAlignment="0" applyProtection="0">
      <alignment vertical="center"/>
    </xf>
    <xf numFmtId="0" fontId="62" fillId="63" borderId="3371" applyNumberFormat="0" applyAlignment="0" applyProtection="0"/>
    <xf numFmtId="0" fontId="149" fillId="41" borderId="3371" applyNumberFormat="0" applyAlignment="0" applyProtection="0"/>
    <xf numFmtId="0" fontId="149" fillId="41" borderId="3371" applyNumberFormat="0" applyAlignment="0" applyProtection="0"/>
    <xf numFmtId="0" fontId="149" fillId="41" borderId="3371" applyNumberFormat="0" applyAlignment="0" applyProtection="0"/>
    <xf numFmtId="0" fontId="149" fillId="41" borderId="3371" applyNumberFormat="0" applyAlignment="0" applyProtection="0"/>
    <xf numFmtId="0" fontId="149" fillId="41" borderId="3371" applyNumberFormat="0" applyAlignment="0" applyProtection="0"/>
    <xf numFmtId="0" fontId="149" fillId="41" borderId="3371" applyNumberFormat="0" applyAlignment="0" applyProtection="0"/>
    <xf numFmtId="0" fontId="262" fillId="107" borderId="3372">
      <alignment textRotation="90"/>
    </xf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9" fillId="56" borderId="3422" applyNumberForma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201" fillId="79" borderId="3422" applyNumberFormat="0" applyFont="0" applyAlignment="0" applyProtection="0">
      <alignment vertical="center"/>
    </xf>
    <xf numFmtId="0" fontId="201" fillId="79" borderId="3422" applyNumberFormat="0" applyFont="0" applyAlignment="0" applyProtection="0">
      <alignment vertical="center"/>
    </xf>
    <xf numFmtId="0" fontId="9" fillId="56" borderId="3422" applyNumberFormat="0" applyAlignment="0" applyProtection="0"/>
    <xf numFmtId="0" fontId="50" fillId="79" borderId="3422" applyNumberFormat="0" applyFont="0" applyAlignment="0" applyProtection="0"/>
    <xf numFmtId="0" fontId="9" fillId="56" borderId="3422" applyNumberFormat="0" applyAlignment="0" applyProtection="0"/>
    <xf numFmtId="0" fontId="50" fillId="79" borderId="3422" applyNumberFormat="0" applyFont="0" applyAlignment="0" applyProtection="0"/>
    <xf numFmtId="0" fontId="9" fillId="56" borderId="3422" applyNumberFormat="0" applyAlignment="0" applyProtection="0"/>
    <xf numFmtId="0" fontId="9" fillId="56" borderId="3422" applyNumberFormat="0" applyAlignment="0" applyProtection="0"/>
    <xf numFmtId="0" fontId="50" fillId="79" borderId="3422" applyNumberFormat="0" applyFont="0" applyAlignment="0" applyProtection="0"/>
    <xf numFmtId="0" fontId="9" fillId="56" borderId="3422" applyNumberFormat="0" applyAlignment="0" applyProtection="0"/>
    <xf numFmtId="0" fontId="50" fillId="79" borderId="3422" applyNumberFormat="0" applyFont="0" applyAlignment="0" applyProtection="0"/>
    <xf numFmtId="0" fontId="9" fillId="56" borderId="3422" applyNumberFormat="0" applyAlignment="0" applyProtection="0"/>
    <xf numFmtId="0" fontId="50" fillId="79" borderId="3422" applyNumberFormat="0" applyFont="0" applyAlignment="0" applyProtection="0"/>
    <xf numFmtId="0" fontId="9" fillId="56" borderId="3422" applyNumberFormat="0" applyAlignment="0" applyProtection="0"/>
    <xf numFmtId="0" fontId="156" fillId="54" borderId="3423" applyNumberFormat="0" applyAlignment="0" applyProtection="0"/>
    <xf numFmtId="0" fontId="66" fillId="73" borderId="3423" applyNumberFormat="0" applyAlignment="0" applyProtection="0"/>
    <xf numFmtId="0" fontId="156" fillId="54" borderId="3423" applyNumberFormat="0" applyAlignment="0" applyProtection="0"/>
    <xf numFmtId="0" fontId="270" fillId="73" borderId="3423" applyNumberFormat="0" applyAlignment="0" applyProtection="0">
      <alignment vertical="center"/>
    </xf>
    <xf numFmtId="0" fontId="66" fillId="73" borderId="3423" applyNumberFormat="0" applyAlignment="0" applyProtection="0"/>
    <xf numFmtId="0" fontId="156" fillId="54" borderId="3423" applyNumberFormat="0" applyAlignment="0" applyProtection="0"/>
    <xf numFmtId="0" fontId="156" fillId="54" borderId="3423" applyNumberFormat="0" applyAlignment="0" applyProtection="0"/>
    <xf numFmtId="0" fontId="156" fillId="54" borderId="3423" applyNumberFormat="0" applyAlignment="0" applyProtection="0"/>
    <xf numFmtId="0" fontId="156" fillId="54" borderId="3423" applyNumberFormat="0" applyAlignment="0" applyProtection="0"/>
    <xf numFmtId="0" fontId="156" fillId="54" borderId="3423" applyNumberFormat="0" applyAlignment="0" applyProtection="0"/>
    <xf numFmtId="0" fontId="156" fillId="54" borderId="3423" applyNumberForma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50" fillId="79" borderId="3403" applyNumberFormat="0" applyFont="0" applyAlignment="0" applyProtection="0"/>
    <xf numFmtId="0" fontId="201" fillId="79" borderId="3403" applyNumberFormat="0" applyFont="0" applyAlignment="0" applyProtection="0">
      <alignment vertical="center"/>
    </xf>
    <xf numFmtId="0" fontId="201" fillId="79" borderId="3403" applyNumberFormat="0" applyFont="0" applyAlignment="0" applyProtection="0">
      <alignment vertical="center"/>
    </xf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9" fillId="56" borderId="3403" applyNumberFormat="0" applyAlignment="0" applyProtection="0"/>
    <xf numFmtId="0" fontId="50" fillId="79" borderId="3403" applyNumberFormat="0" applyFont="0" applyAlignment="0" applyProtection="0"/>
    <xf numFmtId="0" fontId="66" fillId="73" borderId="3404" applyNumberFormat="0" applyAlignment="0" applyProtection="0"/>
    <xf numFmtId="0" fontId="156" fillId="54" borderId="3404" applyNumberFormat="0" applyAlignment="0" applyProtection="0"/>
    <xf numFmtId="0" fontId="270" fillId="73" borderId="3404" applyNumberFormat="0" applyAlignment="0" applyProtection="0">
      <alignment vertical="center"/>
    </xf>
    <xf numFmtId="0" fontId="66" fillId="73" borderId="3404" applyNumberFormat="0" applyAlignment="0" applyProtection="0"/>
    <xf numFmtId="0" fontId="156" fillId="54" borderId="3404" applyNumberFormat="0" applyAlignment="0" applyProtection="0"/>
    <xf numFmtId="0" fontId="156" fillId="54" borderId="3404" applyNumberFormat="0" applyAlignment="0" applyProtection="0"/>
    <xf numFmtId="0" fontId="156" fillId="54" borderId="3404" applyNumberFormat="0" applyAlignment="0" applyProtection="0"/>
    <xf numFmtId="0" fontId="156" fillId="54" borderId="3404" applyNumberFormat="0" applyAlignment="0" applyProtection="0"/>
    <xf numFmtId="0" fontId="156" fillId="54" borderId="3404" applyNumberFormat="0" applyAlignment="0" applyProtection="0"/>
    <xf numFmtId="0" fontId="156" fillId="54" borderId="3404" applyNumberForma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9" fillId="56" borderId="3383" applyNumberForma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50" fillId="79" borderId="3383" applyNumberFormat="0" applyFont="0" applyAlignment="0" applyProtection="0"/>
    <xf numFmtId="0" fontId="201" fillId="79" borderId="3383" applyNumberFormat="0" applyFont="0" applyAlignment="0" applyProtection="0">
      <alignment vertical="center"/>
    </xf>
    <xf numFmtId="0" fontId="201" fillId="79" borderId="3383" applyNumberFormat="0" applyFont="0" applyAlignment="0" applyProtection="0">
      <alignment vertical="center"/>
    </xf>
    <xf numFmtId="0" fontId="9" fillId="56" borderId="3383" applyNumberFormat="0" applyAlignment="0" applyProtection="0"/>
    <xf numFmtId="0" fontId="50" fillId="79" borderId="3383" applyNumberFormat="0" applyFont="0" applyAlignment="0" applyProtection="0"/>
    <xf numFmtId="0" fontId="9" fillId="56" borderId="3383" applyNumberFormat="0" applyAlignment="0" applyProtection="0"/>
    <xf numFmtId="0" fontId="50" fillId="79" borderId="3383" applyNumberFormat="0" applyFont="0" applyAlignment="0" applyProtection="0"/>
    <xf numFmtId="0" fontId="9" fillId="56" borderId="3383" applyNumberFormat="0" applyAlignment="0" applyProtection="0"/>
    <xf numFmtId="0" fontId="50" fillId="79" borderId="3383" applyNumberFormat="0" applyFont="0" applyAlignment="0" applyProtection="0"/>
    <xf numFmtId="0" fontId="9" fillId="56" borderId="3383" applyNumberFormat="0" applyAlignment="0" applyProtection="0"/>
    <xf numFmtId="0" fontId="50" fillId="79" borderId="3383" applyNumberFormat="0" applyFont="0" applyAlignment="0" applyProtection="0"/>
    <xf numFmtId="0" fontId="9" fillId="56" borderId="3383" applyNumberFormat="0" applyAlignment="0" applyProtection="0"/>
    <xf numFmtId="0" fontId="50" fillId="79" borderId="3383" applyNumberFormat="0" applyFont="0" applyAlignment="0" applyProtection="0"/>
    <xf numFmtId="0" fontId="9" fillId="56" borderId="3383" applyNumberFormat="0" applyAlignment="0" applyProtection="0"/>
    <xf numFmtId="0" fontId="50" fillId="79" borderId="3383" applyNumberFormat="0" applyFont="0" applyAlignment="0" applyProtection="0"/>
    <xf numFmtId="0" fontId="156" fillId="54" borderId="3384" applyNumberFormat="0" applyAlignment="0" applyProtection="0"/>
    <xf numFmtId="0" fontId="270" fillId="73" borderId="3384" applyNumberFormat="0" applyAlignment="0" applyProtection="0">
      <alignment vertical="center"/>
    </xf>
    <xf numFmtId="0" fontId="66" fillId="73" borderId="3384" applyNumberFormat="0" applyAlignment="0" applyProtection="0"/>
    <xf numFmtId="0" fontId="156" fillId="54" borderId="3384" applyNumberFormat="0" applyAlignment="0" applyProtection="0"/>
    <xf numFmtId="0" fontId="270" fillId="73" borderId="3384" applyNumberFormat="0" applyAlignment="0" applyProtection="0">
      <alignment vertical="center"/>
    </xf>
    <xf numFmtId="0" fontId="66" fillId="73" borderId="3384" applyNumberFormat="0" applyAlignment="0" applyProtection="0"/>
    <xf numFmtId="0" fontId="156" fillId="54" borderId="3384" applyNumberFormat="0" applyAlignment="0" applyProtection="0"/>
    <xf numFmtId="0" fontId="156" fillId="54" borderId="3384" applyNumberFormat="0" applyAlignment="0" applyProtection="0"/>
    <xf numFmtId="0" fontId="156" fillId="54" borderId="3384" applyNumberFormat="0" applyAlignment="0" applyProtection="0"/>
    <xf numFmtId="0" fontId="156" fillId="54" borderId="3384" applyNumberFormat="0" applyAlignment="0" applyProtection="0"/>
    <xf numFmtId="0" fontId="156" fillId="54" borderId="3384" applyNumberFormat="0" applyAlignment="0" applyProtection="0"/>
    <xf numFmtId="0" fontId="156" fillId="54" borderId="3384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425"/>
    <xf numFmtId="3" fontId="27" fillId="0" borderId="3417" applyNumberFormat="0" applyFont="0" applyFill="0" applyAlignment="0" applyProtection="0">
      <alignment vertical="center"/>
    </xf>
    <xf numFmtId="3" fontId="27" fillId="0" borderId="3417" applyNumberFormat="0" applyFont="0" applyFill="0" applyAlignment="0" applyProtection="0">
      <alignment vertical="center"/>
    </xf>
    <xf numFmtId="3" fontId="276" fillId="109" borderId="3405"/>
    <xf numFmtId="0" fontId="172" fillId="0" borderId="3406"/>
    <xf numFmtId="0" fontId="158" fillId="0" borderId="3426" applyNumberFormat="0" applyFill="0" applyAlignment="0" applyProtection="0"/>
    <xf numFmtId="0" fontId="290" fillId="0" borderId="3426" applyNumberFormat="0" applyFill="0" applyAlignment="0" applyProtection="0">
      <alignment vertical="center"/>
    </xf>
    <xf numFmtId="0" fontId="68" fillId="0" borderId="3426" applyNumberFormat="0" applyFill="0" applyAlignment="0" applyProtection="0"/>
    <xf numFmtId="0" fontId="158" fillId="0" borderId="3426" applyNumberFormat="0" applyFill="0" applyAlignment="0" applyProtection="0"/>
    <xf numFmtId="3" fontId="27" fillId="0" borderId="3398" applyNumberFormat="0" applyFont="0" applyFill="0" applyAlignment="0" applyProtection="0">
      <alignment vertical="center"/>
    </xf>
    <xf numFmtId="3" fontId="27" fillId="0" borderId="3398" applyNumberFormat="0" applyFont="0" applyFill="0" applyAlignment="0" applyProtection="0">
      <alignment vertical="center"/>
    </xf>
    <xf numFmtId="0" fontId="290" fillId="0" borderId="3426" applyNumberFormat="0" applyFill="0" applyAlignment="0" applyProtection="0">
      <alignment vertical="center"/>
    </xf>
    <xf numFmtId="0" fontId="68" fillId="0" borderId="3426" applyNumberFormat="0" applyFill="0" applyAlignment="0" applyProtection="0"/>
    <xf numFmtId="0" fontId="158" fillId="0" borderId="3426" applyNumberFormat="0" applyFill="0" applyAlignment="0" applyProtection="0"/>
    <xf numFmtId="3" fontId="276" fillId="109" borderId="3385"/>
    <xf numFmtId="10" fontId="30" fillId="35" borderId="3427" applyNumberFormat="0" applyBorder="0" applyAlignment="0" applyProtection="0"/>
    <xf numFmtId="3" fontId="27" fillId="0" borderId="3378" applyNumberFormat="0" applyFont="0" applyFill="0" applyAlignment="0" applyProtection="0">
      <alignment vertical="center"/>
    </xf>
    <xf numFmtId="3" fontId="27" fillId="0" borderId="3378" applyNumberFormat="0" applyFont="0" applyFill="0" applyAlignment="0" applyProtection="0">
      <alignment vertical="center"/>
    </xf>
    <xf numFmtId="227" fontId="215" fillId="0" borderId="3313" applyFill="0" applyProtection="0"/>
    <xf numFmtId="0" fontId="66" fillId="73" borderId="3413" applyNumberFormat="0" applyAlignment="0" applyProtection="0"/>
    <xf numFmtId="0" fontId="140" fillId="54" borderId="3420" applyNumberFormat="0" applyAlignment="0" applyProtection="0"/>
    <xf numFmtId="0" fontId="156" fillId="54" borderId="3413" applyNumberFormat="0" applyAlignment="0" applyProtection="0"/>
    <xf numFmtId="0" fontId="158" fillId="0" borderId="3387" applyNumberFormat="0" applyFill="0" applyAlignment="0" applyProtection="0"/>
    <xf numFmtId="0" fontId="290" fillId="0" borderId="3387" applyNumberFormat="0" applyFill="0" applyAlignment="0" applyProtection="0">
      <alignment vertical="center"/>
    </xf>
    <xf numFmtId="0" fontId="68" fillId="0" borderId="3387" applyNumberFormat="0" applyFill="0" applyAlignment="0" applyProtection="0"/>
    <xf numFmtId="0" fontId="290" fillId="0" borderId="3387" applyNumberFormat="0" applyFill="0" applyAlignment="0" applyProtection="0">
      <alignment vertical="center"/>
    </xf>
    <xf numFmtId="0" fontId="68" fillId="0" borderId="3387" applyNumberFormat="0" applyFill="0" applyAlignment="0" applyProtection="0"/>
    <xf numFmtId="0" fontId="158" fillId="0" borderId="3387" applyNumberFormat="0" applyFill="0" applyAlignment="0" applyProtection="0"/>
    <xf numFmtId="0" fontId="158" fillId="0" borderId="3387" applyNumberFormat="0" applyFill="0" applyAlignment="0" applyProtection="0"/>
    <xf numFmtId="0" fontId="158" fillId="0" borderId="3387" applyNumberFormat="0" applyFill="0" applyAlignment="0" applyProtection="0"/>
    <xf numFmtId="0" fontId="158" fillId="0" borderId="3387" applyNumberFormat="0" applyFill="0" applyAlignment="0" applyProtection="0"/>
    <xf numFmtId="0" fontId="158" fillId="0" borderId="3387" applyNumberFormat="0" applyFill="0" applyAlignment="0" applyProtection="0"/>
    <xf numFmtId="0" fontId="158" fillId="0" borderId="3387" applyNumberFormat="0" applyFill="0" applyAlignment="0" applyProtection="0"/>
    <xf numFmtId="0" fontId="270" fillId="73" borderId="3384" applyNumberFormat="0" applyAlignment="0" applyProtection="0">
      <alignment vertical="center"/>
    </xf>
    <xf numFmtId="0" fontId="210" fillId="73" borderId="3381" applyNumberFormat="0" applyAlignment="0" applyProtection="0">
      <alignment vertical="center"/>
    </xf>
    <xf numFmtId="0" fontId="256" fillId="63" borderId="3381" applyNumberFormat="0" applyAlignment="0" applyProtection="0">
      <alignment vertical="center"/>
    </xf>
    <xf numFmtId="0" fontId="156" fillId="54" borderId="3433" applyNumberFormat="0" applyAlignment="0" applyProtection="0"/>
    <xf numFmtId="0" fontId="201" fillId="79" borderId="3383" applyNumberFormat="0" applyFont="0" applyAlignment="0" applyProtection="0">
      <alignment vertical="center"/>
    </xf>
    <xf numFmtId="5" fontId="209" fillId="0" borderId="3313" applyAlignment="0" applyProtection="0"/>
    <xf numFmtId="0" fontId="156" fillId="54" borderId="3413" applyNumberFormat="0" applyAlignment="0" applyProtection="0"/>
    <xf numFmtId="3" fontId="276" fillId="109" borderId="3434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50" fillId="79" borderId="3373" applyNumberFormat="0" applyFont="0" applyAlignment="0" applyProtection="0"/>
    <xf numFmtId="0" fontId="201" fillId="79" borderId="3373" applyNumberFormat="0" applyFont="0" applyAlignment="0" applyProtection="0">
      <alignment vertical="center"/>
    </xf>
    <xf numFmtId="0" fontId="201" fillId="79" borderId="3373" applyNumberFormat="0" applyFont="0" applyAlignment="0" applyProtection="0">
      <alignment vertical="center"/>
    </xf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9" fillId="56" borderId="3373" applyNumberFormat="0" applyAlignment="0" applyProtection="0"/>
    <xf numFmtId="0" fontId="50" fillId="79" borderId="3373" applyNumberFormat="0" applyFont="0" applyAlignment="0" applyProtection="0"/>
    <xf numFmtId="0" fontId="156" fillId="54" borderId="3374" applyNumberFormat="0" applyAlignment="0" applyProtection="0"/>
    <xf numFmtId="0" fontId="270" fillId="73" borderId="3374" applyNumberFormat="0" applyAlignment="0" applyProtection="0">
      <alignment vertical="center"/>
    </xf>
    <xf numFmtId="0" fontId="66" fillId="73" borderId="3374" applyNumberFormat="0" applyAlignment="0" applyProtection="0"/>
    <xf numFmtId="0" fontId="156" fillId="54" borderId="3374" applyNumberFormat="0" applyAlignment="0" applyProtection="0"/>
    <xf numFmtId="0" fontId="270" fillId="73" borderId="3374" applyNumberFormat="0" applyAlignment="0" applyProtection="0">
      <alignment vertical="center"/>
    </xf>
    <xf numFmtId="0" fontId="66" fillId="73" borderId="3374" applyNumberFormat="0" applyAlignment="0" applyProtection="0"/>
    <xf numFmtId="0" fontId="156" fillId="54" borderId="3374" applyNumberFormat="0" applyAlignment="0" applyProtection="0"/>
    <xf numFmtId="0" fontId="156" fillId="54" borderId="3374" applyNumberFormat="0" applyAlignment="0" applyProtection="0"/>
    <xf numFmtId="0" fontId="156" fillId="54" borderId="3374" applyNumberFormat="0" applyAlignment="0" applyProtection="0"/>
    <xf numFmtId="0" fontId="156" fillId="54" borderId="3374" applyNumberFormat="0" applyAlignment="0" applyProtection="0"/>
    <xf numFmtId="0" fontId="156" fillId="54" borderId="3374" applyNumberFormat="0" applyAlignment="0" applyProtection="0"/>
    <xf numFmtId="0" fontId="156" fillId="54" borderId="3374" applyNumberFormat="0" applyAlignment="0" applyProtection="0"/>
    <xf numFmtId="0" fontId="36" fillId="0" borderId="3398" applyNumberFormat="0" applyFill="0" applyBorder="0" applyAlignment="0" applyProtection="0"/>
    <xf numFmtId="0" fontId="50" fillId="79" borderId="3412" applyNumberFormat="0" applyFont="0" applyAlignment="0" applyProtection="0"/>
    <xf numFmtId="0" fontId="156" fillId="54" borderId="3413" applyNumberFormat="0" applyAlignment="0" applyProtection="0"/>
    <xf numFmtId="0" fontId="156" fillId="54" borderId="3394" applyNumberFormat="0" applyAlignment="0" applyProtection="0"/>
    <xf numFmtId="0" fontId="156" fillId="54" borderId="3433" applyNumberFormat="0" applyAlignment="0" applyProtection="0"/>
    <xf numFmtId="0" fontId="54" fillId="73" borderId="3391" applyNumberFormat="0" applyAlignment="0" applyProtection="0"/>
    <xf numFmtId="0" fontId="256" fillId="63" borderId="3401" applyNumberFormat="0" applyAlignment="0" applyProtection="0">
      <alignment vertical="center"/>
    </xf>
    <xf numFmtId="10" fontId="41" fillId="35" borderId="3417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375"/>
    <xf numFmtId="0" fontId="172" fillId="0" borderId="3376"/>
    <xf numFmtId="3" fontId="27" fillId="0" borderId="3368" applyNumberFormat="0" applyFont="0" applyFill="0" applyAlignment="0" applyProtection="0">
      <alignment vertical="center"/>
    </xf>
    <xf numFmtId="3" fontId="27" fillId="0" borderId="3368" applyNumberFormat="0" applyFont="0" applyFill="0" applyAlignment="0" applyProtection="0">
      <alignment vertical="center"/>
    </xf>
    <xf numFmtId="0" fontId="158" fillId="0" borderId="3377" applyNumberFormat="0" applyFill="0" applyAlignment="0" applyProtection="0"/>
    <xf numFmtId="0" fontId="290" fillId="0" borderId="3377" applyNumberFormat="0" applyFill="0" applyAlignment="0" applyProtection="0">
      <alignment vertical="center"/>
    </xf>
    <xf numFmtId="0" fontId="68" fillId="0" borderId="3377" applyNumberFormat="0" applyFill="0" applyAlignment="0" applyProtection="0"/>
    <xf numFmtId="0" fontId="158" fillId="0" borderId="3377" applyNumberFormat="0" applyFill="0" applyAlignment="0" applyProtection="0"/>
    <xf numFmtId="0" fontId="290" fillId="0" borderId="3377" applyNumberFormat="0" applyFill="0" applyAlignment="0" applyProtection="0">
      <alignment vertical="center"/>
    </xf>
    <xf numFmtId="0" fontId="68" fillId="0" borderId="3377" applyNumberFormat="0" applyFill="0" applyAlignment="0" applyProtection="0"/>
    <xf numFmtId="0" fontId="158" fillId="0" borderId="3377" applyNumberFormat="0" applyFill="0" applyAlignment="0" applyProtection="0"/>
    <xf numFmtId="0" fontId="158" fillId="0" borderId="3377" applyNumberFormat="0" applyFill="0" applyAlignment="0" applyProtection="0"/>
    <xf numFmtId="0" fontId="158" fillId="0" borderId="3377" applyNumberFormat="0" applyFill="0" applyAlignment="0" applyProtection="0"/>
    <xf numFmtId="0" fontId="158" fillId="0" borderId="3377" applyNumberFormat="0" applyFill="0" applyAlignment="0" applyProtection="0"/>
    <xf numFmtId="0" fontId="158" fillId="0" borderId="3377" applyNumberFormat="0" applyFill="0" applyAlignment="0" applyProtection="0"/>
    <xf numFmtId="0" fontId="158" fillId="0" borderId="3377" applyNumberFormat="0" applyFill="0" applyAlignment="0" applyProtection="0"/>
    <xf numFmtId="0" fontId="270" fillId="73" borderId="3423" applyNumberFormat="0" applyAlignment="0" applyProtection="0">
      <alignment vertical="center"/>
    </xf>
    <xf numFmtId="0" fontId="50" fillId="79" borderId="3393" applyNumberFormat="0" applyFont="0" applyAlignment="0" applyProtection="0"/>
    <xf numFmtId="0" fontId="270" fillId="73" borderId="3374" applyNumberFormat="0" applyAlignment="0" applyProtection="0">
      <alignment vertical="center"/>
    </xf>
    <xf numFmtId="0" fontId="210" fillId="73" borderId="3371" applyNumberFormat="0" applyAlignment="0" applyProtection="0">
      <alignment vertical="center"/>
    </xf>
    <xf numFmtId="0" fontId="50" fillId="79" borderId="3422" applyNumberFormat="0" applyFont="0" applyAlignment="0" applyProtection="0"/>
    <xf numFmtId="0" fontId="50" fillId="79" borderId="3422" applyNumberFormat="0" applyFont="0" applyAlignment="0" applyProtection="0"/>
    <xf numFmtId="0" fontId="256" fillId="63" borderId="3371" applyNumberFormat="0" applyAlignment="0" applyProtection="0">
      <alignment vertical="center"/>
    </xf>
    <xf numFmtId="0" fontId="290" fillId="0" borderId="3377" applyNumberFormat="0" applyFill="0" applyAlignment="0" applyProtection="0">
      <alignment vertical="center"/>
    </xf>
    <xf numFmtId="0" fontId="50" fillId="79" borderId="3403" applyNumberFormat="0" applyFont="0" applyAlignment="0" applyProtection="0"/>
    <xf numFmtId="0" fontId="201" fillId="79" borderId="3373" applyNumberFormat="0" applyFont="0" applyAlignment="0" applyProtection="0">
      <alignment vertical="center"/>
    </xf>
    <xf numFmtId="0" fontId="149" fillId="41" borderId="3391" applyNumberFormat="0" applyAlignment="0" applyProtection="0"/>
    <xf numFmtId="0" fontId="156" fillId="54" borderId="3394" applyNumberFormat="0" applyAlignment="0" applyProtection="0"/>
    <xf numFmtId="0" fontId="172" fillId="0" borderId="3435"/>
    <xf numFmtId="3" fontId="27" fillId="0" borderId="3427" applyNumberFormat="0" applyFont="0" applyFill="0" applyAlignment="0" applyProtection="0">
      <alignment vertical="center"/>
    </xf>
    <xf numFmtId="3" fontId="27" fillId="0" borderId="3427" applyNumberFormat="0" applyFont="0" applyFill="0" applyAlignment="0" applyProtection="0">
      <alignment vertical="center"/>
    </xf>
    <xf numFmtId="3" fontId="276" fillId="109" borderId="3414"/>
    <xf numFmtId="0" fontId="172" fillId="0" borderId="3415"/>
    <xf numFmtId="3" fontId="27" fillId="0" borderId="3408" applyNumberFormat="0" applyFont="0" applyFill="0" applyAlignment="0" applyProtection="0">
      <alignment vertical="center"/>
    </xf>
    <xf numFmtId="3" fontId="27" fillId="0" borderId="3408" applyNumberFormat="0" applyFont="0" applyFill="0" applyAlignment="0" applyProtection="0">
      <alignment vertical="center"/>
    </xf>
    <xf numFmtId="3" fontId="276" fillId="109" borderId="3395"/>
    <xf numFmtId="0" fontId="172" fillId="0" borderId="3396"/>
    <xf numFmtId="3" fontId="27" fillId="0" borderId="3388" applyNumberFormat="0" applyFont="0" applyFill="0" applyAlignment="0" applyProtection="0">
      <alignment vertical="center"/>
    </xf>
    <xf numFmtId="3" fontId="27" fillId="0" borderId="3388" applyNumberFormat="0" applyFont="0" applyFill="0" applyAlignment="0" applyProtection="0">
      <alignment vertical="center"/>
    </xf>
    <xf numFmtId="0" fontId="50" fillId="79" borderId="3422" applyNumberFormat="0" applyFont="0" applyAlignment="0" applyProtection="0"/>
    <xf numFmtId="0" fontId="54" fillId="73" borderId="3420" applyNumberFormat="0" applyAlignment="0" applyProtection="0"/>
    <xf numFmtId="0" fontId="156" fillId="54" borderId="3404" applyNumberFormat="0" applyAlignment="0" applyProtection="0"/>
    <xf numFmtId="0" fontId="149" fillId="41" borderId="3430" applyNumberFormat="0" applyAlignment="0" applyProtection="0"/>
    <xf numFmtId="3" fontId="276" fillId="109" borderId="3424"/>
    <xf numFmtId="0" fontId="50" fillId="79" borderId="3403" applyNumberFormat="0" applyFont="0" applyAlignment="0" applyProtection="0"/>
    <xf numFmtId="0" fontId="54" fillId="73" borderId="3430" applyNumberFormat="0" applyAlignment="0" applyProtection="0"/>
    <xf numFmtId="0" fontId="36" fillId="0" borderId="3408" applyNumberFormat="0" applyFill="0" applyBorder="0" applyAlignment="0" applyProtection="0"/>
    <xf numFmtId="0" fontId="270" fillId="73" borderId="3404" applyNumberFormat="0" applyAlignment="0" applyProtection="0">
      <alignment vertical="center"/>
    </xf>
    <xf numFmtId="0" fontId="210" fillId="73" borderId="3430" applyNumberFormat="0" applyAlignment="0" applyProtection="0">
      <alignment vertical="center"/>
    </xf>
    <xf numFmtId="0" fontId="149" fillId="41" borderId="3420" applyNumberFormat="0" applyAlignment="0" applyProtection="0"/>
    <xf numFmtId="37" fontId="172" fillId="105" borderId="3419">
      <alignment horizontal="center" vertical="center" wrapText="1"/>
    </xf>
    <xf numFmtId="0" fontId="149" fillId="41" borderId="3420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422" applyNumberFormat="0" applyFont="0" applyAlignment="0" applyProtection="0"/>
    <xf numFmtId="0" fontId="158" fillId="0" borderId="3397" applyNumberFormat="0" applyFill="0" applyAlignment="0" applyProtection="0"/>
    <xf numFmtId="0" fontId="290" fillId="0" borderId="3397" applyNumberFormat="0" applyFill="0" applyAlignment="0" applyProtection="0">
      <alignment vertical="center"/>
    </xf>
    <xf numFmtId="0" fontId="68" fillId="0" borderId="3397" applyNumberFormat="0" applyFill="0" applyAlignment="0" applyProtection="0"/>
    <xf numFmtId="0" fontId="158" fillId="0" borderId="3397" applyNumberFormat="0" applyFill="0" applyAlignment="0" applyProtection="0"/>
    <xf numFmtId="0" fontId="290" fillId="0" borderId="3397" applyNumberFormat="0" applyFill="0" applyAlignment="0" applyProtection="0">
      <alignment vertical="center"/>
    </xf>
    <xf numFmtId="0" fontId="68" fillId="0" borderId="3397" applyNumberFormat="0" applyFill="0" applyAlignment="0" applyProtection="0"/>
    <xf numFmtId="0" fontId="158" fillId="0" borderId="3397" applyNumberFormat="0" applyFill="0" applyAlignment="0" applyProtection="0"/>
    <xf numFmtId="0" fontId="158" fillId="0" borderId="3397" applyNumberFormat="0" applyFill="0" applyAlignment="0" applyProtection="0"/>
    <xf numFmtId="0" fontId="158" fillId="0" borderId="3397" applyNumberFormat="0" applyFill="0" applyAlignment="0" applyProtection="0"/>
    <xf numFmtId="0" fontId="158" fillId="0" borderId="3397" applyNumberFormat="0" applyFill="0" applyAlignment="0" applyProtection="0"/>
    <xf numFmtId="0" fontId="158" fillId="0" borderId="3397" applyNumberFormat="0" applyFill="0" applyAlignment="0" applyProtection="0"/>
    <xf numFmtId="0" fontId="158" fillId="0" borderId="3397" applyNumberFormat="0" applyFill="0" applyAlignment="0" applyProtection="0"/>
    <xf numFmtId="0" fontId="270" fillId="73" borderId="3394" applyNumberFormat="0" applyAlignment="0" applyProtection="0">
      <alignment vertical="center"/>
    </xf>
    <xf numFmtId="0" fontId="210" fillId="73" borderId="3391" applyNumberFormat="0" applyAlignment="0" applyProtection="0">
      <alignment vertical="center"/>
    </xf>
    <xf numFmtId="0" fontId="62" fillId="63" borderId="3420" applyNumberFormat="0" applyAlignment="0" applyProtection="0"/>
    <xf numFmtId="0" fontId="256" fillId="63" borderId="3391" applyNumberFormat="0" applyAlignment="0" applyProtection="0">
      <alignment vertical="center"/>
    </xf>
    <xf numFmtId="0" fontId="290" fillId="0" borderId="3397" applyNumberFormat="0" applyFill="0" applyAlignment="0" applyProtection="0">
      <alignment vertical="center"/>
    </xf>
    <xf numFmtId="0" fontId="201" fillId="79" borderId="3393" applyNumberFormat="0" applyFont="0" applyAlignment="0" applyProtection="0">
      <alignment vertical="center"/>
    </xf>
    <xf numFmtId="0" fontId="50" fillId="79" borderId="3432" applyNumberFormat="0" applyFont="0" applyAlignment="0" applyProtection="0"/>
    <xf numFmtId="0" fontId="140" fillId="54" borderId="3430" applyNumberFormat="0" applyAlignment="0" applyProtection="0"/>
    <xf numFmtId="0" fontId="158" fillId="0" borderId="3407" applyNumberFormat="0" applyFill="0" applyAlignment="0" applyProtection="0"/>
    <xf numFmtId="0" fontId="290" fillId="0" borderId="3407" applyNumberFormat="0" applyFill="0" applyAlignment="0" applyProtection="0">
      <alignment vertical="center"/>
    </xf>
    <xf numFmtId="0" fontId="68" fillId="0" borderId="3407" applyNumberFormat="0" applyFill="0" applyAlignment="0" applyProtection="0"/>
    <xf numFmtId="0" fontId="158" fillId="0" borderId="3407" applyNumberFormat="0" applyFill="0" applyAlignment="0" applyProtection="0"/>
    <xf numFmtId="0" fontId="290" fillId="0" borderId="3407" applyNumberFormat="0" applyFill="0" applyAlignment="0" applyProtection="0">
      <alignment vertical="center"/>
    </xf>
    <xf numFmtId="0" fontId="68" fillId="0" borderId="3407" applyNumberFormat="0" applyFill="0" applyAlignment="0" applyProtection="0"/>
    <xf numFmtId="0" fontId="158" fillId="0" borderId="3407" applyNumberFormat="0" applyFill="0" applyAlignment="0" applyProtection="0"/>
    <xf numFmtId="0" fontId="158" fillId="0" borderId="3407" applyNumberFormat="0" applyFill="0" applyAlignment="0" applyProtection="0"/>
    <xf numFmtId="0" fontId="158" fillId="0" borderId="3407" applyNumberFormat="0" applyFill="0" applyAlignment="0" applyProtection="0"/>
    <xf numFmtId="0" fontId="158" fillId="0" borderId="3407" applyNumberFormat="0" applyFill="0" applyAlignment="0" applyProtection="0"/>
    <xf numFmtId="0" fontId="158" fillId="0" borderId="3407" applyNumberFormat="0" applyFill="0" applyAlignment="0" applyProtection="0"/>
    <xf numFmtId="0" fontId="158" fillId="0" borderId="3407" applyNumberFormat="0" applyFill="0" applyAlignment="0" applyProtection="0"/>
    <xf numFmtId="0" fontId="36" fillId="0" borderId="3427" applyNumberFormat="0" applyFill="0" applyBorder="0" applyAlignment="0" applyProtection="0"/>
    <xf numFmtId="0" fontId="270" fillId="73" borderId="3404" applyNumberFormat="0" applyAlignment="0" applyProtection="0">
      <alignment vertical="center"/>
    </xf>
    <xf numFmtId="0" fontId="210" fillId="73" borderId="3401" applyNumberFormat="0" applyAlignment="0" applyProtection="0">
      <alignment vertical="center"/>
    </xf>
    <xf numFmtId="0" fontId="149" fillId="41" borderId="3430" applyNumberFormat="0" applyAlignment="0" applyProtection="0"/>
    <xf numFmtId="0" fontId="256" fillId="63" borderId="3401" applyNumberFormat="0" applyAlignment="0" applyProtection="0">
      <alignment vertical="center"/>
    </xf>
    <xf numFmtId="0" fontId="290" fillId="0" borderId="3407" applyNumberFormat="0" applyFill="0" applyAlignment="0" applyProtection="0">
      <alignment vertical="center"/>
    </xf>
    <xf numFmtId="0" fontId="201" fillId="79" borderId="3403" applyNumberFormat="0" applyFont="0" applyAlignment="0" applyProtection="0">
      <alignment vertical="center"/>
    </xf>
    <xf numFmtId="0" fontId="158" fillId="0" borderId="3416" applyNumberFormat="0" applyFill="0" applyAlignment="0" applyProtection="0"/>
    <xf numFmtId="0" fontId="290" fillId="0" borderId="3416" applyNumberFormat="0" applyFill="0" applyAlignment="0" applyProtection="0">
      <alignment vertical="center"/>
    </xf>
    <xf numFmtId="0" fontId="68" fillId="0" borderId="3416" applyNumberFormat="0" applyFill="0" applyAlignment="0" applyProtection="0"/>
    <xf numFmtId="0" fontId="158" fillId="0" borderId="3416" applyNumberFormat="0" applyFill="0" applyAlignment="0" applyProtection="0"/>
    <xf numFmtId="0" fontId="290" fillId="0" borderId="3416" applyNumberFormat="0" applyFill="0" applyAlignment="0" applyProtection="0">
      <alignment vertical="center"/>
    </xf>
    <xf numFmtId="0" fontId="68" fillId="0" borderId="3416" applyNumberFormat="0" applyFill="0" applyAlignment="0" applyProtection="0"/>
    <xf numFmtId="0" fontId="158" fillId="0" borderId="3416" applyNumberFormat="0" applyFill="0" applyAlignment="0" applyProtection="0"/>
    <xf numFmtId="0" fontId="158" fillId="0" borderId="3416" applyNumberFormat="0" applyFill="0" applyAlignment="0" applyProtection="0"/>
    <xf numFmtId="0" fontId="158" fillId="0" borderId="3416" applyNumberFormat="0" applyFill="0" applyAlignment="0" applyProtection="0"/>
    <xf numFmtId="0" fontId="158" fillId="0" borderId="3416" applyNumberFormat="0" applyFill="0" applyAlignment="0" applyProtection="0"/>
    <xf numFmtId="0" fontId="158" fillId="0" borderId="3416" applyNumberFormat="0" applyFill="0" applyAlignment="0" applyProtection="0"/>
    <xf numFmtId="0" fontId="158" fillId="0" borderId="3416" applyNumberFormat="0" applyFill="0" applyAlignment="0" applyProtection="0"/>
    <xf numFmtId="5" fontId="209" fillId="0" borderId="3313" applyAlignment="0" applyProtection="0"/>
    <xf numFmtId="0" fontId="270" fillId="73" borderId="3413" applyNumberFormat="0" applyAlignment="0" applyProtection="0">
      <alignment vertical="center"/>
    </xf>
    <xf numFmtId="0" fontId="290" fillId="0" borderId="3416" applyNumberFormat="0" applyFill="0" applyAlignment="0" applyProtection="0">
      <alignment vertical="center"/>
    </xf>
    <xf numFmtId="0" fontId="201" fillId="79" borderId="3412" applyNumberFormat="0" applyFont="0" applyAlignment="0" applyProtection="0">
      <alignment vertical="center"/>
    </xf>
    <xf numFmtId="0" fontId="158" fillId="0" borderId="3426" applyNumberFormat="0" applyFill="0" applyAlignment="0" applyProtection="0"/>
    <xf numFmtId="0" fontId="158" fillId="0" borderId="3426" applyNumberFormat="0" applyFill="0" applyAlignment="0" applyProtection="0"/>
    <xf numFmtId="0" fontId="158" fillId="0" borderId="3426" applyNumberFormat="0" applyFill="0" applyAlignment="0" applyProtection="0"/>
    <xf numFmtId="0" fontId="158" fillId="0" borderId="3426" applyNumberFormat="0" applyFill="0" applyAlignment="0" applyProtection="0"/>
    <xf numFmtId="0" fontId="270" fillId="73" borderId="3423" applyNumberFormat="0" applyAlignment="0" applyProtection="0">
      <alignment vertical="center"/>
    </xf>
    <xf numFmtId="0" fontId="210" fillId="73" borderId="3420" applyNumberFormat="0" applyAlignment="0" applyProtection="0">
      <alignment vertical="center"/>
    </xf>
    <xf numFmtId="0" fontId="256" fillId="63" borderId="3420" applyNumberFormat="0" applyAlignment="0" applyProtection="0">
      <alignment vertical="center"/>
    </xf>
    <xf numFmtId="0" fontId="290" fillId="0" borderId="3426" applyNumberFormat="0" applyFill="0" applyAlignment="0" applyProtection="0">
      <alignment vertical="center"/>
    </xf>
    <xf numFmtId="0" fontId="201" fillId="79" borderId="3422" applyNumberFormat="0" applyFont="0" applyAlignment="0" applyProtection="0">
      <alignment vertical="center"/>
    </xf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270" fillId="73" borderId="3433" applyNumberFormat="0" applyAlignment="0" applyProtection="0">
      <alignment vertical="center"/>
    </xf>
    <xf numFmtId="0" fontId="210" fillId="73" borderId="3430" applyNumberFormat="0" applyAlignment="0" applyProtection="0">
      <alignment vertical="center"/>
    </xf>
    <xf numFmtId="0" fontId="256" fillId="63" borderId="3430" applyNumberFormat="0" applyAlignment="0" applyProtection="0">
      <alignment vertical="center"/>
    </xf>
    <xf numFmtId="0" fontId="290" fillId="0" borderId="3436" applyNumberFormat="0" applyFill="0" applyAlignment="0" applyProtection="0">
      <alignment vertical="center"/>
    </xf>
    <xf numFmtId="0" fontId="201" fillId="79" borderId="3432" applyNumberFormat="0" applyFont="0" applyAlignment="0" applyProtection="0">
      <alignment vertical="center"/>
    </xf>
    <xf numFmtId="0" fontId="54" fillId="73" borderId="3599" applyNumberFormat="0" applyAlignment="0" applyProtection="0"/>
    <xf numFmtId="0" fontId="54" fillId="73" borderId="3757" applyNumberFormat="0" applyAlignment="0" applyProtection="0"/>
    <xf numFmtId="0" fontId="149" fillId="41" borderId="3826" applyNumberFormat="0" applyAlignment="0" applyProtection="0"/>
    <xf numFmtId="0" fontId="54" fillId="73" borderId="3500" applyNumberFormat="0" applyAlignment="0" applyProtection="0"/>
    <xf numFmtId="0" fontId="140" fillId="54" borderId="3519" applyNumberFormat="0" applyAlignment="0" applyProtection="0"/>
    <xf numFmtId="10" fontId="30" fillId="35" borderId="3487" applyNumberFormat="0" applyBorder="0" applyAlignment="0" applyProtection="0"/>
    <xf numFmtId="0" fontId="149" fillId="41" borderId="3500" applyNumberFormat="0" applyAlignment="0" applyProtection="0"/>
    <xf numFmtId="0" fontId="54" fillId="73" borderId="3430" applyNumberFormat="0" applyAlignment="0" applyProtection="0"/>
    <xf numFmtId="0" fontId="50" fillId="79" borderId="3452" applyNumberFormat="0" applyFont="0" applyAlignment="0" applyProtection="0"/>
    <xf numFmtId="0" fontId="44" fillId="0" borderId="3428">
      <alignment horizontal="left" vertical="center"/>
    </xf>
    <xf numFmtId="0" fontId="149" fillId="41" borderId="3430" applyNumberFormat="0" applyAlignment="0" applyProtection="0"/>
    <xf numFmtId="10" fontId="30" fillId="35" borderId="3427" applyNumberFormat="0" applyBorder="0" applyAlignment="0" applyProtection="0"/>
    <xf numFmtId="0" fontId="140" fillId="54" borderId="3450" applyNumberFormat="0" applyAlignment="0" applyProtection="0"/>
    <xf numFmtId="0" fontId="44" fillId="0" borderId="3498">
      <alignment horizontal="left" vertical="center"/>
    </xf>
    <xf numFmtId="0" fontId="50" fillId="79" borderId="3521" applyNumberFormat="0" applyFont="0" applyAlignment="0" applyProtection="0"/>
    <xf numFmtId="0" fontId="249" fillId="0" borderId="2236">
      <alignment horizontal="left" vertical="top"/>
    </xf>
    <xf numFmtId="0" fontId="140" fillId="54" borderId="3845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201" fillId="79" borderId="3531" applyNumberFormat="0" applyFont="0" applyAlignment="0" applyProtection="0">
      <alignment vertical="center"/>
    </xf>
    <xf numFmtId="0" fontId="50" fillId="79" borderId="3531" applyNumberFormat="0" applyFont="0" applyAlignment="0" applyProtection="0"/>
    <xf numFmtId="0" fontId="201" fillId="79" borderId="3531" applyNumberFormat="0" applyFont="0" applyAlignment="0" applyProtection="0">
      <alignment vertical="center"/>
    </xf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156" fillId="54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72" fillId="0" borderId="3534"/>
    <xf numFmtId="0" fontId="62" fillId="63" borderId="3529" applyNumberFormat="0" applyAlignment="0" applyProtection="0"/>
    <xf numFmtId="0" fontId="158" fillId="0" borderId="3555" applyNumberFormat="0" applyFill="0" applyAlignment="0" applyProtection="0"/>
    <xf numFmtId="0" fontId="9" fillId="56" borderId="3531" applyNumberForma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149" fillId="41" borderId="3529" applyNumberFormat="0" applyAlignment="0" applyProtection="0"/>
    <xf numFmtId="0" fontId="149" fillId="41" borderId="3549" applyNumberFormat="0" applyAlignment="0" applyProtection="0"/>
    <xf numFmtId="0" fontId="50" fillId="79" borderId="3531" applyNumberFormat="0" applyFont="0" applyAlignment="0" applyProtection="0"/>
    <xf numFmtId="0" fontId="290" fillId="0" borderId="3535" applyNumberFormat="0" applyFill="0" applyAlignment="0" applyProtection="0">
      <alignment vertical="center"/>
    </xf>
    <xf numFmtId="0" fontId="158" fillId="0" borderId="3535" applyNumberFormat="0" applyFill="0" applyAlignment="0" applyProtection="0"/>
    <xf numFmtId="0" fontId="54" fillId="73" borderId="3826" applyNumberFormat="0" applyAlignment="0" applyProtection="0"/>
    <xf numFmtId="0" fontId="140" fillId="54" borderId="3717" applyNumberFormat="0" applyAlignment="0" applyProtection="0"/>
    <xf numFmtId="10" fontId="30" fillId="35" borderId="3685" applyNumberFormat="0" applyBorder="0" applyAlignment="0" applyProtection="0"/>
    <xf numFmtId="0" fontId="149" fillId="41" borderId="3698" applyNumberFormat="0" applyAlignment="0" applyProtection="0"/>
    <xf numFmtId="0" fontId="54" fillId="73" borderId="3628" applyNumberFormat="0" applyAlignment="0" applyProtection="0"/>
    <xf numFmtId="0" fontId="50" fillId="79" borderId="3650" applyNumberFormat="0" applyFont="0" applyAlignment="0" applyProtection="0"/>
    <xf numFmtId="0" fontId="149" fillId="41" borderId="3628" applyNumberFormat="0" applyAlignment="0" applyProtection="0"/>
    <xf numFmtId="10" fontId="30" fillId="35" borderId="3625" applyNumberFormat="0" applyBorder="0" applyAlignment="0" applyProtection="0"/>
    <xf numFmtId="0" fontId="140" fillId="54" borderId="3648" applyNumberFormat="0" applyAlignment="0" applyProtection="0"/>
    <xf numFmtId="0" fontId="44" fillId="0" borderId="3696">
      <alignment horizontal="left" vertical="center"/>
    </xf>
    <xf numFmtId="0" fontId="50" fillId="79" borderId="3719" applyNumberFormat="0" applyFont="0" applyAlignment="0" applyProtection="0"/>
    <xf numFmtId="0" fontId="156" fillId="54" borderId="3769" applyNumberFormat="0" applyAlignment="0" applyProtection="0"/>
    <xf numFmtId="0" fontId="156" fillId="54" borderId="3769" applyNumberFormat="0" applyAlignment="0" applyProtection="0"/>
    <xf numFmtId="0" fontId="156" fillId="54" borderId="3769" applyNumberForma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9" fillId="56" borderId="3749" applyNumberForma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50" fillId="79" borderId="3749" applyNumberFormat="0" applyFont="0" applyAlignment="0" applyProtection="0"/>
    <xf numFmtId="0" fontId="201" fillId="79" borderId="3749" applyNumberFormat="0" applyFont="0" applyAlignment="0" applyProtection="0">
      <alignment vertical="center"/>
    </xf>
    <xf numFmtId="0" fontId="50" fillId="79" borderId="3749" applyNumberFormat="0" applyFont="0" applyAlignment="0" applyProtection="0"/>
    <xf numFmtId="0" fontId="201" fillId="79" borderId="3749" applyNumberFormat="0" applyFont="0" applyAlignment="0" applyProtection="0">
      <alignment vertical="center"/>
    </xf>
    <xf numFmtId="0" fontId="9" fillId="56" borderId="3749" applyNumberFormat="0" applyAlignment="0" applyProtection="0"/>
    <xf numFmtId="0" fontId="50" fillId="79" borderId="3749" applyNumberFormat="0" applyFont="0" applyAlignment="0" applyProtection="0"/>
    <xf numFmtId="0" fontId="9" fillId="56" borderId="3749" applyNumberFormat="0" applyAlignment="0" applyProtection="0"/>
    <xf numFmtId="0" fontId="50" fillId="79" borderId="3749" applyNumberFormat="0" applyFont="0" applyAlignment="0" applyProtection="0"/>
    <xf numFmtId="0" fontId="9" fillId="56" borderId="3749" applyNumberFormat="0" applyAlignment="0" applyProtection="0"/>
    <xf numFmtId="0" fontId="50" fillId="79" borderId="3749" applyNumberFormat="0" applyFont="0" applyAlignment="0" applyProtection="0"/>
    <xf numFmtId="0" fontId="9" fillId="56" borderId="3749" applyNumberFormat="0" applyAlignment="0" applyProtection="0"/>
    <xf numFmtId="0" fontId="50" fillId="79" borderId="3749" applyNumberFormat="0" applyFont="0" applyAlignment="0" applyProtection="0"/>
    <xf numFmtId="0" fontId="9" fillId="56" borderId="3749" applyNumberFormat="0" applyAlignment="0" applyProtection="0"/>
    <xf numFmtId="0" fontId="50" fillId="79" borderId="3749" applyNumberFormat="0" applyFont="0" applyAlignment="0" applyProtection="0"/>
    <xf numFmtId="0" fontId="9" fillId="56" borderId="3749" applyNumberFormat="0" applyAlignment="0" applyProtection="0"/>
    <xf numFmtId="0" fontId="50" fillId="79" borderId="3749" applyNumberFormat="0" applyFont="0" applyAlignment="0" applyProtection="0"/>
    <xf numFmtId="0" fontId="156" fillId="54" borderId="3750" applyNumberFormat="0" applyAlignment="0" applyProtection="0"/>
    <xf numFmtId="0" fontId="66" fillId="73" borderId="3750" applyNumberFormat="0" applyAlignment="0" applyProtection="0"/>
    <xf numFmtId="0" fontId="66" fillId="73" borderId="3750" applyNumberFormat="0" applyAlignment="0" applyProtection="0"/>
    <xf numFmtId="0" fontId="156" fillId="54" borderId="3750" applyNumberFormat="0" applyAlignment="0" applyProtection="0"/>
    <xf numFmtId="0" fontId="156" fillId="54" borderId="3750" applyNumberFormat="0" applyAlignment="0" applyProtection="0"/>
    <xf numFmtId="0" fontId="156" fillId="54" borderId="3750" applyNumberFormat="0" applyAlignment="0" applyProtection="0"/>
    <xf numFmtId="0" fontId="156" fillId="54" borderId="3750" applyNumberFormat="0" applyAlignment="0" applyProtection="0"/>
    <xf numFmtId="0" fontId="172" fillId="0" borderId="3742"/>
    <xf numFmtId="0" fontId="62" fillId="63" borderId="3757" applyNumberFormat="0" applyAlignment="0" applyProtection="0"/>
    <xf numFmtId="0" fontId="158" fillId="0" borderId="3782" applyNumberFormat="0" applyFill="0" applyAlignment="0" applyProtection="0"/>
    <xf numFmtId="0" fontId="9" fillId="56" borderId="3739" applyNumberForma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149" fillId="41" borderId="3737" applyNumberFormat="0" applyAlignment="0" applyProtection="0"/>
    <xf numFmtId="0" fontId="149" fillId="41" borderId="3776" applyNumberFormat="0" applyAlignment="0" applyProtection="0"/>
    <xf numFmtId="0" fontId="50" fillId="79" borderId="3739" applyNumberFormat="0" applyFont="0" applyAlignment="0" applyProtection="0"/>
    <xf numFmtId="0" fontId="290" fillId="0" borderId="3743" applyNumberFormat="0" applyFill="0" applyAlignment="0" applyProtection="0">
      <alignment vertical="center"/>
    </xf>
    <xf numFmtId="0" fontId="158" fillId="0" borderId="3743" applyNumberFormat="0" applyFill="0" applyAlignment="0" applyProtection="0"/>
    <xf numFmtId="5" fontId="209" fillId="0" borderId="3437" applyAlignment="0" applyProtection="0"/>
    <xf numFmtId="5" fontId="209" fillId="0" borderId="3635" applyAlignment="0" applyProtection="0"/>
    <xf numFmtId="0" fontId="249" fillId="0" borderId="2236">
      <alignment horizontal="left" vertical="top"/>
    </xf>
    <xf numFmtId="0" fontId="246" fillId="0" borderId="2236">
      <alignment horizontal="left" vertical="top"/>
    </xf>
    <xf numFmtId="0" fontId="243" fillId="104" borderId="2237"/>
    <xf numFmtId="0" fontId="246" fillId="0" borderId="2236">
      <alignment horizontal="left" vertical="top"/>
    </xf>
    <xf numFmtId="0" fontId="243" fillId="104" borderId="2237"/>
    <xf numFmtId="227" fontId="215" fillId="0" borderId="3437" applyFill="0" applyProtection="0"/>
    <xf numFmtId="227" fontId="215" fillId="0" borderId="3635" applyFill="0" applyProtection="0"/>
    <xf numFmtId="227" fontId="215" fillId="0" borderId="3536" applyFill="0" applyProtection="0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246" fillId="0" borderId="2236">
      <alignment horizontal="left" vertical="top"/>
    </xf>
    <xf numFmtId="0" fontId="249" fillId="0" borderId="2236">
      <alignment horizontal="left" vertical="top"/>
    </xf>
    <xf numFmtId="5" fontId="209" fillId="0" borderId="3536" applyAlignment="0" applyProtection="0"/>
    <xf numFmtId="0" fontId="50" fillId="79" borderId="3847" applyNumberFormat="0" applyFont="0" applyAlignment="0" applyProtection="0"/>
    <xf numFmtId="0" fontId="44" fillId="0" borderId="3824">
      <alignment horizontal="left" vertical="center"/>
    </xf>
    <xf numFmtId="0" fontId="140" fillId="54" borderId="3776" applyNumberFormat="0" applyAlignment="0" applyProtection="0"/>
    <xf numFmtId="10" fontId="30" fillId="35" borderId="3744" applyNumberFormat="0" applyBorder="0" applyAlignment="0" applyProtection="0"/>
    <xf numFmtId="0" fontId="149" fillId="41" borderId="3757" applyNumberFormat="0" applyAlignment="0" applyProtection="0"/>
    <xf numFmtId="0" fontId="50" fillId="79" borderId="3778" applyNumberFormat="0" applyFont="0" applyAlignment="0" applyProtection="0"/>
    <xf numFmtId="10" fontId="30" fillId="35" borderId="3813" applyNumberFormat="0" applyBorder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50" fillId="79" borderId="3630" applyNumberFormat="0" applyFont="0" applyAlignment="0" applyProtection="0"/>
    <xf numFmtId="0" fontId="149" fillId="41" borderId="3648" applyNumberFormat="0" applyAlignment="0" applyProtection="0"/>
    <xf numFmtId="0" fontId="149" fillId="41" borderId="3628" applyNumberForma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9" fillId="56" borderId="3630" applyNumberFormat="0" applyAlignment="0" applyProtection="0"/>
    <xf numFmtId="0" fontId="158" fillId="0" borderId="3654" applyNumberFormat="0" applyFill="0" applyAlignment="0" applyProtection="0"/>
    <xf numFmtId="0" fontId="62" fillId="63" borderId="3628" applyNumberFormat="0" applyAlignment="0" applyProtection="0"/>
    <xf numFmtId="0" fontId="172" fillId="0" borderId="3633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66" fillId="73" borderId="3631" applyNumberFormat="0" applyAlignment="0" applyProtection="0"/>
    <xf numFmtId="0" fontId="66" fillId="73" borderId="3631" applyNumberFormat="0" applyAlignment="0" applyProtection="0"/>
    <xf numFmtId="0" fontId="156" fillId="54" borderId="3631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201" fillId="79" borderId="3630" applyNumberFormat="0" applyFont="0" applyAlignment="0" applyProtection="0">
      <alignment vertical="center"/>
    </xf>
    <xf numFmtId="0" fontId="50" fillId="79" borderId="3630" applyNumberFormat="0" applyFont="0" applyAlignment="0" applyProtection="0"/>
    <xf numFmtId="0" fontId="201" fillId="79" borderId="3630" applyNumberFormat="0" applyFont="0" applyAlignment="0" applyProtection="0">
      <alignment vertical="center"/>
    </xf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156" fillId="54" borderId="3641" applyNumberFormat="0" applyAlignment="0" applyProtection="0"/>
    <xf numFmtId="0" fontId="50" fillId="79" borderId="3620" applyNumberFormat="0" applyFont="0" applyAlignment="0" applyProtection="0"/>
    <xf numFmtId="0" fontId="44" fillId="0" borderId="3597">
      <alignment horizontal="left" vertical="center"/>
    </xf>
    <xf numFmtId="0" fontId="140" fillId="54" borderId="3549" applyNumberFormat="0" applyAlignment="0" applyProtection="0"/>
    <xf numFmtId="10" fontId="30" fillId="35" borderId="3526" applyNumberFormat="0" applyBorder="0" applyAlignment="0" applyProtection="0"/>
    <xf numFmtId="0" fontId="149" fillId="41" borderId="3529" applyNumberFormat="0" applyAlignment="0" applyProtection="0"/>
    <xf numFmtId="0" fontId="44" fillId="0" borderId="3527">
      <alignment horizontal="left" vertical="center"/>
    </xf>
    <xf numFmtId="0" fontId="50" fillId="79" borderId="3551" applyNumberFormat="0" applyFont="0" applyAlignment="0" applyProtection="0"/>
    <xf numFmtId="0" fontId="54" fillId="73" borderId="3529" applyNumberFormat="0" applyAlignment="0" applyProtection="0"/>
    <xf numFmtId="0" fontId="149" fillId="41" borderId="3599" applyNumberFormat="0" applyAlignment="0" applyProtection="0"/>
    <xf numFmtId="10" fontId="30" fillId="35" borderId="3586" applyNumberFormat="0" applyBorder="0" applyAlignment="0" applyProtection="0"/>
    <xf numFmtId="0" fontId="140" fillId="54" borderId="3618" applyNumberFormat="0" applyAlignment="0" applyProtection="0"/>
    <xf numFmtId="0" fontId="54" fillId="73" borderId="3698" applyNumberFormat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50" fillId="79" borderId="3432" applyNumberFormat="0" applyFont="0" applyAlignment="0" applyProtection="0"/>
    <xf numFmtId="0" fontId="149" fillId="41" borderId="3450" applyNumberFormat="0" applyAlignment="0" applyProtection="0"/>
    <xf numFmtId="0" fontId="149" fillId="41" borderId="3430" applyNumberForma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9" fillId="56" borderId="3432" applyNumberFormat="0" applyAlignment="0" applyProtection="0"/>
    <xf numFmtId="0" fontId="158" fillId="0" borderId="3456" applyNumberFormat="0" applyFill="0" applyAlignment="0" applyProtection="0"/>
    <xf numFmtId="0" fontId="62" fillId="63" borderId="3430" applyNumberFormat="0" applyAlignment="0" applyProtection="0"/>
    <xf numFmtId="0" fontId="172" fillId="0" borderId="3435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66" fillId="73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156" fillId="54" borderId="3433" applyNumberFormat="0" applyAlignment="0" applyProtection="0"/>
    <xf numFmtId="0" fontId="66" fillId="73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156" fillId="54" borderId="3433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201" fillId="79" borderId="3432" applyNumberFormat="0" applyFont="0" applyAlignment="0" applyProtection="0">
      <alignment vertical="center"/>
    </xf>
    <xf numFmtId="0" fontId="50" fillId="79" borderId="3432" applyNumberFormat="0" applyFont="0" applyAlignment="0" applyProtection="0"/>
    <xf numFmtId="0" fontId="201" fillId="79" borderId="3432" applyNumberFormat="0" applyFont="0" applyAlignment="0" applyProtection="0">
      <alignment vertical="center"/>
    </xf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156" fillId="54" borderId="3443" applyNumberFormat="0" applyAlignment="0" applyProtection="0"/>
    <xf numFmtId="0" fontId="156" fillId="54" borderId="3443" applyNumberFormat="0" applyAlignment="0" applyProtection="0"/>
    <xf numFmtId="0" fontId="156" fillId="54" borderId="3443" applyNumberFormat="0" applyAlignment="0" applyProtection="0"/>
    <xf numFmtId="0" fontId="156" fillId="54" borderId="3443" applyNumberFormat="0" applyAlignment="0" applyProtection="0"/>
    <xf numFmtId="0" fontId="66" fillId="73" borderId="3443" applyNumberFormat="0" applyAlignment="0" applyProtection="0"/>
    <xf numFmtId="0" fontId="270" fillId="73" borderId="3443" applyNumberFormat="0" applyAlignment="0" applyProtection="0">
      <alignment vertical="center"/>
    </xf>
    <xf numFmtId="0" fontId="270" fillId="73" borderId="3443" applyNumberFormat="0" applyAlignment="0" applyProtection="0">
      <alignment vertical="center"/>
    </xf>
    <xf numFmtId="0" fontId="156" fillId="54" borderId="3443" applyNumberForma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201" fillId="79" borderId="3442" applyNumberFormat="0" applyFont="0" applyAlignment="0" applyProtection="0">
      <alignment vertical="center"/>
    </xf>
    <xf numFmtId="0" fontId="201" fillId="79" borderId="3442" applyNumberFormat="0" applyFont="0" applyAlignment="0" applyProtection="0">
      <alignment vertical="center"/>
    </xf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9" fillId="56" borderId="3442" applyNumberForma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50" fillId="79" borderId="3442" applyNumberFormat="0" applyFont="0" applyAlignment="0" applyProtection="0"/>
    <xf numFmtId="0" fontId="156" fillId="54" borderId="3463" applyNumberFormat="0" applyAlignment="0" applyProtection="0"/>
    <xf numFmtId="0" fontId="156" fillId="54" borderId="3463" applyNumberFormat="0" applyAlignment="0" applyProtection="0"/>
    <xf numFmtId="0" fontId="156" fillId="54" borderId="3463" applyNumberFormat="0" applyAlignment="0" applyProtection="0"/>
    <xf numFmtId="0" fontId="156" fillId="54" borderId="3463" applyNumberFormat="0" applyAlignment="0" applyProtection="0"/>
    <xf numFmtId="0" fontId="66" fillId="73" borderId="3463" applyNumberFormat="0" applyAlignment="0" applyProtection="0"/>
    <xf numFmtId="0" fontId="270" fillId="73" borderId="3463" applyNumberFormat="0" applyAlignment="0" applyProtection="0">
      <alignment vertical="center"/>
    </xf>
    <xf numFmtId="0" fontId="156" fillId="54" borderId="3463" applyNumberFormat="0" applyAlignment="0" applyProtection="0"/>
    <xf numFmtId="0" fontId="66" fillId="73" borderId="3463" applyNumberFormat="0" applyAlignment="0" applyProtection="0"/>
    <xf numFmtId="0" fontId="270" fillId="73" borderId="3463" applyNumberFormat="0" applyAlignment="0" applyProtection="0">
      <alignment vertical="center"/>
    </xf>
    <xf numFmtId="0" fontId="156" fillId="54" borderId="3463" applyNumberForma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201" fillId="79" borderId="3462" applyNumberFormat="0" applyFont="0" applyAlignment="0" applyProtection="0">
      <alignment vertical="center"/>
    </xf>
    <xf numFmtId="0" fontId="201" fillId="79" borderId="3462" applyNumberFormat="0" applyFont="0" applyAlignment="0" applyProtection="0">
      <alignment vertical="center"/>
    </xf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9" fillId="56" borderId="3462" applyNumberForma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50" fillId="79" borderId="3462" applyNumberFormat="0" applyFont="0" applyAlignment="0" applyProtection="0"/>
    <xf numFmtId="0" fontId="140" fillId="54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54" fillId="73" borderId="3430" applyNumberFormat="0" applyAlignment="0" applyProtection="0"/>
    <xf numFmtId="0" fontId="140" fillId="54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54" fillId="73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54" fillId="73" borderId="3430" applyNumberFormat="0" applyAlignment="0" applyProtection="0"/>
    <xf numFmtId="0" fontId="140" fillId="54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50" applyNumberFormat="0" applyAlignment="0" applyProtection="0"/>
    <xf numFmtId="0" fontId="210" fillId="73" borderId="3450" applyNumberFormat="0" applyAlignment="0" applyProtection="0">
      <alignment vertical="center"/>
    </xf>
    <xf numFmtId="0" fontId="140" fillId="54" borderId="3450" applyNumberFormat="0" applyAlignment="0" applyProtection="0"/>
    <xf numFmtId="0" fontId="210" fillId="73" borderId="3450" applyNumberFormat="0" applyAlignment="0" applyProtection="0">
      <alignment vertical="center"/>
    </xf>
    <xf numFmtId="0" fontId="54" fillId="73" borderId="3450" applyNumberFormat="0" applyAlignment="0" applyProtection="0"/>
    <xf numFmtId="0" fontId="140" fillId="54" borderId="3450" applyNumberFormat="0" applyAlignment="0" applyProtection="0"/>
    <xf numFmtId="0" fontId="140" fillId="54" borderId="3450" applyNumberFormat="0" applyAlignment="0" applyProtection="0"/>
    <xf numFmtId="0" fontId="140" fillId="54" borderId="3450" applyNumberFormat="0" applyAlignment="0" applyProtection="0"/>
    <xf numFmtId="0" fontId="140" fillId="54" borderId="3450" applyNumberFormat="0" applyAlignment="0" applyProtection="0"/>
    <xf numFmtId="0" fontId="262" fillId="107" borderId="3431">
      <alignment textRotation="90"/>
    </xf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62" fillId="63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149" fillId="41" borderId="3430" applyNumberFormat="0" applyAlignment="0" applyProtection="0"/>
    <xf numFmtId="0" fontId="62" fillId="63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149" fillId="41" borderId="3430" applyNumberFormat="0" applyAlignment="0" applyProtection="0"/>
    <xf numFmtId="10" fontId="41" fillId="35" borderId="3427" applyNumberFormat="0" applyBorder="0" applyAlignment="0" applyProtection="0"/>
    <xf numFmtId="10" fontId="41" fillId="35" borderId="3427" applyNumberFormat="0" applyBorder="0" applyAlignment="0" applyProtection="0"/>
    <xf numFmtId="0" fontId="262" fillId="107" borderId="3441">
      <alignment textRotation="90"/>
    </xf>
    <xf numFmtId="0" fontId="262" fillId="107" borderId="3461">
      <alignment textRotation="90"/>
    </xf>
    <xf numFmtId="37" fontId="172" fillId="105" borderId="3429">
      <alignment horizontal="center" vertical="center" wrapText="1"/>
    </xf>
    <xf numFmtId="0" fontId="149" fillId="41" borderId="3460" applyNumberFormat="0" applyAlignment="0" applyProtection="0"/>
    <xf numFmtId="0" fontId="149" fillId="41" borderId="3460" applyNumberFormat="0" applyAlignment="0" applyProtection="0"/>
    <xf numFmtId="0" fontId="149" fillId="41" borderId="3460" applyNumberFormat="0" applyAlignment="0" applyProtection="0"/>
    <xf numFmtId="10" fontId="30" fillId="35" borderId="3438" applyNumberFormat="0" applyBorder="0" applyAlignment="0" applyProtection="0"/>
    <xf numFmtId="10" fontId="41" fillId="35" borderId="3438" applyNumberFormat="0" applyBorder="0" applyAlignment="0" applyProtection="0"/>
    <xf numFmtId="10" fontId="41" fillId="35" borderId="3438" applyNumberFormat="0" applyBorder="0" applyAlignment="0" applyProtection="0"/>
    <xf numFmtId="0" fontId="149" fillId="41" borderId="3460" applyNumberFormat="0" applyAlignment="0" applyProtection="0"/>
    <xf numFmtId="0" fontId="62" fillId="63" borderId="3460" applyNumberFormat="0" applyAlignment="0" applyProtection="0"/>
    <xf numFmtId="0" fontId="256" fillId="63" borderId="3460" applyNumberFormat="0" applyAlignment="0" applyProtection="0">
      <alignment vertical="center"/>
    </xf>
    <xf numFmtId="0" fontId="149" fillId="41" borderId="3460" applyNumberFormat="0" applyAlignment="0" applyProtection="0"/>
    <xf numFmtId="0" fontId="62" fillId="63" borderId="3460" applyNumberFormat="0" applyAlignment="0" applyProtection="0"/>
    <xf numFmtId="0" fontId="256" fillId="63" borderId="3460" applyNumberFormat="0" applyAlignment="0" applyProtection="0">
      <alignment vertical="center"/>
    </xf>
    <xf numFmtId="0" fontId="149" fillId="41" borderId="3460" applyNumberFormat="0" applyAlignment="0" applyProtection="0"/>
    <xf numFmtId="10" fontId="41" fillId="35" borderId="3457" applyNumberFormat="0" applyBorder="0" applyAlignment="0" applyProtection="0"/>
    <xf numFmtId="10" fontId="41" fillId="35" borderId="3457" applyNumberFormat="0" applyBorder="0" applyAlignment="0" applyProtection="0"/>
    <xf numFmtId="37" fontId="172" fillId="105" borderId="3440">
      <alignment horizontal="center" vertical="center" wrapText="1"/>
    </xf>
    <xf numFmtId="37" fontId="172" fillId="105" borderId="3459">
      <alignment horizontal="center" vertical="center" wrapText="1"/>
    </xf>
    <xf numFmtId="0" fontId="249" fillId="0" borderId="2236">
      <alignment horizontal="left" vertical="top"/>
    </xf>
    <xf numFmtId="0" fontId="42" fillId="0" borderId="3428">
      <alignment horizontal="left" vertical="center"/>
    </xf>
    <xf numFmtId="0" fontId="44" fillId="0" borderId="3428">
      <alignment horizontal="left" vertical="center"/>
    </xf>
    <xf numFmtId="0" fontId="246" fillId="0" borderId="2236">
      <alignment horizontal="left" vertical="top"/>
    </xf>
    <xf numFmtId="0" fontId="140" fillId="54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54" fillId="73" borderId="3430" applyNumberFormat="0" applyAlignment="0" applyProtection="0"/>
    <xf numFmtId="0" fontId="140" fillId="54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54" fillId="73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42" fillId="0" borderId="3439">
      <alignment horizontal="left" vertical="center"/>
    </xf>
    <xf numFmtId="0" fontId="44" fillId="0" borderId="3439">
      <alignment horizontal="left" vertical="center"/>
    </xf>
    <xf numFmtId="0" fontId="42" fillId="0" borderId="3458">
      <alignment horizontal="left" vertical="center"/>
    </xf>
    <xf numFmtId="0" fontId="44" fillId="0" borderId="3458">
      <alignment horizontal="left" vertical="center"/>
    </xf>
    <xf numFmtId="0" fontId="36" fillId="0" borderId="3427" applyNumberFormat="0" applyFill="0" applyBorder="0" applyAlignment="0" applyProtection="0"/>
    <xf numFmtId="0" fontId="36" fillId="0" borderId="3447" applyNumberFormat="0" applyFill="0" applyBorder="0" applyAlignment="0" applyProtection="0"/>
    <xf numFmtId="0" fontId="36" fillId="0" borderId="3427" applyNumberFormat="0" applyFill="0" applyBorder="0" applyAlignment="0" applyProtection="0"/>
    <xf numFmtId="0" fontId="44" fillId="0" borderId="3448">
      <alignment horizontal="left" vertical="center"/>
    </xf>
    <xf numFmtId="0" fontId="42" fillId="0" borderId="3448">
      <alignment horizontal="left" vertical="center"/>
    </xf>
    <xf numFmtId="0" fontId="42" fillId="0" borderId="3428">
      <alignment horizontal="left" vertical="center"/>
    </xf>
    <xf numFmtId="0" fontId="44" fillId="0" borderId="3428">
      <alignment horizontal="left" vertical="center"/>
    </xf>
    <xf numFmtId="0" fontId="42" fillId="0" borderId="3428">
      <alignment horizontal="left" vertical="center"/>
    </xf>
    <xf numFmtId="10" fontId="41" fillId="35" borderId="3447" applyNumberFormat="0" applyBorder="0" applyAlignment="0" applyProtection="0"/>
    <xf numFmtId="10" fontId="30" fillId="35" borderId="3447" applyNumberFormat="0" applyBorder="0" applyAlignment="0" applyProtection="0"/>
    <xf numFmtId="0" fontId="256" fillId="63" borderId="3450" applyNumberFormat="0" applyAlignment="0" applyProtection="0">
      <alignment vertical="center"/>
    </xf>
    <xf numFmtId="0" fontId="149" fillId="41" borderId="3450" applyNumberFormat="0" applyAlignment="0" applyProtection="0"/>
    <xf numFmtId="0" fontId="256" fillId="63" borderId="3450" applyNumberFormat="0" applyAlignment="0" applyProtection="0">
      <alignment vertical="center"/>
    </xf>
    <xf numFmtId="0" fontId="62" fillId="63" borderId="3450" applyNumberFormat="0" applyAlignment="0" applyProtection="0"/>
    <xf numFmtId="0" fontId="149" fillId="41" borderId="3450" applyNumberFormat="0" applyAlignment="0" applyProtection="0"/>
    <xf numFmtId="0" fontId="149" fillId="41" borderId="3450" applyNumberFormat="0" applyAlignment="0" applyProtection="0"/>
    <xf numFmtId="0" fontId="149" fillId="41" borderId="3450" applyNumberFormat="0" applyAlignment="0" applyProtection="0"/>
    <xf numFmtId="0" fontId="149" fillId="41" borderId="3450" applyNumberFormat="0" applyAlignment="0" applyProtection="0"/>
    <xf numFmtId="37" fontId="172" fillId="105" borderId="3429">
      <alignment horizontal="center" vertical="center" wrapText="1"/>
    </xf>
    <xf numFmtId="0" fontId="262" fillId="107" borderId="3451">
      <alignment textRotation="90"/>
    </xf>
    <xf numFmtId="10" fontId="41" fillId="35" borderId="3427" applyNumberFormat="0" applyBorder="0" applyAlignment="0" applyProtection="0"/>
    <xf numFmtId="10" fontId="41" fillId="35" borderId="3427" applyNumberFormat="0" applyBorder="0" applyAlignment="0" applyProtection="0"/>
    <xf numFmtId="10" fontId="30" fillId="35" borderId="3427" applyNumberFormat="0" applyBorder="0" applyAlignment="0" applyProtection="0"/>
    <xf numFmtId="0" fontId="149" fillId="41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62" fillId="63" borderId="3430" applyNumberFormat="0" applyAlignment="0" applyProtection="0"/>
    <xf numFmtId="0" fontId="149" fillId="41" borderId="3430" applyNumberFormat="0" applyAlignment="0" applyProtection="0"/>
    <xf numFmtId="37" fontId="172" fillId="105" borderId="3429">
      <alignment horizontal="center" vertical="center" wrapText="1"/>
    </xf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10" fontId="41" fillId="35" borderId="3427" applyNumberFormat="0" applyBorder="0" applyAlignment="0" applyProtection="0"/>
    <xf numFmtId="10" fontId="41" fillId="35" borderId="3427" applyNumberFormat="0" applyBorder="0" applyAlignment="0" applyProtection="0"/>
    <xf numFmtId="10" fontId="30" fillId="35" borderId="3427" applyNumberFormat="0" applyBorder="0" applyAlignment="0" applyProtection="0"/>
    <xf numFmtId="0" fontId="149" fillId="41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62" fillId="63" borderId="3430" applyNumberFormat="0" applyAlignment="0" applyProtection="0"/>
    <xf numFmtId="0" fontId="149" fillId="41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62" fillId="63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262" fillId="107" borderId="3431">
      <alignment textRotation="90"/>
    </xf>
    <xf numFmtId="0" fontId="262" fillId="107" borderId="3431">
      <alignment textRotation="90"/>
    </xf>
    <xf numFmtId="0" fontId="140" fillId="54" borderId="3460" applyNumberFormat="0" applyAlignment="0" applyProtection="0"/>
    <xf numFmtId="0" fontId="140" fillId="54" borderId="3460" applyNumberFormat="0" applyAlignment="0" applyProtection="0"/>
    <xf numFmtId="0" fontId="140" fillId="54" borderId="3460" applyNumberFormat="0" applyAlignment="0" applyProtection="0"/>
    <xf numFmtId="0" fontId="140" fillId="54" borderId="3460" applyNumberFormat="0" applyAlignment="0" applyProtection="0"/>
    <xf numFmtId="0" fontId="140" fillId="54" borderId="3460" applyNumberFormat="0" applyAlignment="0" applyProtection="0"/>
    <xf numFmtId="0" fontId="140" fillId="54" borderId="3460" applyNumberFormat="0" applyAlignment="0" applyProtection="0"/>
    <xf numFmtId="0" fontId="54" fillId="73" borderId="3460" applyNumberFormat="0" applyAlignment="0" applyProtection="0"/>
    <xf numFmtId="0" fontId="210" fillId="73" borderId="3460" applyNumberFormat="0" applyAlignment="0" applyProtection="0">
      <alignment vertical="center"/>
    </xf>
    <xf numFmtId="0" fontId="140" fillId="54" borderId="3460" applyNumberFormat="0" applyAlignment="0" applyProtection="0"/>
    <xf numFmtId="0" fontId="36" fillId="0" borderId="3427" applyNumberFormat="0" applyFill="0" applyBorder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140" fillId="54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140" fillId="54" borderId="3430" applyNumberFormat="0" applyAlignment="0" applyProtection="0"/>
    <xf numFmtId="0" fontId="54" fillId="73" borderId="3430" applyNumberFormat="0" applyAlignment="0" applyProtection="0"/>
    <xf numFmtId="0" fontId="210" fillId="73" borderId="3430" applyNumberFormat="0" applyAlignment="0" applyProtection="0">
      <alignment vertical="center"/>
    </xf>
    <xf numFmtId="0" fontId="140" fillId="54" borderId="3430" applyNumberFormat="0" applyAlignment="0" applyProtection="0"/>
    <xf numFmtId="0" fontId="44" fillId="0" borderId="3428">
      <alignment horizontal="left" vertical="center"/>
    </xf>
    <xf numFmtId="0" fontId="42" fillId="0" borderId="3428">
      <alignment horizontal="left" vertical="center"/>
    </xf>
    <xf numFmtId="37" fontId="172" fillId="105" borderId="3429">
      <alignment horizontal="center" vertical="center" wrapText="1"/>
    </xf>
    <xf numFmtId="10" fontId="41" fillId="35" borderId="3427" applyNumberFormat="0" applyBorder="0" applyAlignment="0" applyProtection="0"/>
    <xf numFmtId="10" fontId="41" fillId="35" borderId="3427" applyNumberFormat="0" applyBorder="0" applyAlignment="0" applyProtection="0"/>
    <xf numFmtId="10" fontId="30" fillId="35" borderId="3427" applyNumberFormat="0" applyBorder="0" applyAlignment="0" applyProtection="0"/>
    <xf numFmtId="0" fontId="149" fillId="41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62" fillId="63" borderId="3430" applyNumberFormat="0" applyAlignment="0" applyProtection="0"/>
    <xf numFmtId="0" fontId="149" fillId="41" borderId="3430" applyNumberFormat="0" applyAlignment="0" applyProtection="0"/>
    <xf numFmtId="0" fontId="256" fillId="63" borderId="3430" applyNumberFormat="0" applyAlignment="0" applyProtection="0">
      <alignment vertical="center"/>
    </xf>
    <xf numFmtId="0" fontId="62" fillId="63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149" fillId="41" borderId="3430" applyNumberFormat="0" applyAlignment="0" applyProtection="0"/>
    <xf numFmtId="0" fontId="262" fillId="107" borderId="3431">
      <alignment textRotation="90"/>
    </xf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9" fillId="56" borderId="3452" applyNumberForma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201" fillId="79" borderId="3452" applyNumberFormat="0" applyFont="0" applyAlignment="0" applyProtection="0">
      <alignment vertical="center"/>
    </xf>
    <xf numFmtId="0" fontId="201" fillId="79" borderId="3452" applyNumberFormat="0" applyFont="0" applyAlignment="0" applyProtection="0">
      <alignment vertical="center"/>
    </xf>
    <xf numFmtId="0" fontId="9" fillId="56" borderId="3452" applyNumberFormat="0" applyAlignment="0" applyProtection="0"/>
    <xf numFmtId="0" fontId="50" fillId="79" borderId="3452" applyNumberFormat="0" applyFont="0" applyAlignment="0" applyProtection="0"/>
    <xf numFmtId="0" fontId="9" fillId="56" borderId="3452" applyNumberFormat="0" applyAlignment="0" applyProtection="0"/>
    <xf numFmtId="0" fontId="50" fillId="79" borderId="3452" applyNumberFormat="0" applyFont="0" applyAlignment="0" applyProtection="0"/>
    <xf numFmtId="0" fontId="9" fillId="56" borderId="3452" applyNumberFormat="0" applyAlignment="0" applyProtection="0"/>
    <xf numFmtId="0" fontId="9" fillId="56" borderId="3452" applyNumberFormat="0" applyAlignment="0" applyProtection="0"/>
    <xf numFmtId="0" fontId="50" fillId="79" borderId="3452" applyNumberFormat="0" applyFont="0" applyAlignment="0" applyProtection="0"/>
    <xf numFmtId="0" fontId="9" fillId="56" borderId="3452" applyNumberFormat="0" applyAlignment="0" applyProtection="0"/>
    <xf numFmtId="0" fontId="50" fillId="79" borderId="3452" applyNumberFormat="0" applyFont="0" applyAlignment="0" applyProtection="0"/>
    <xf numFmtId="0" fontId="9" fillId="56" borderId="3452" applyNumberFormat="0" applyAlignment="0" applyProtection="0"/>
    <xf numFmtId="0" fontId="50" fillId="79" borderId="3452" applyNumberFormat="0" applyFont="0" applyAlignment="0" applyProtection="0"/>
    <xf numFmtId="0" fontId="9" fillId="56" borderId="3452" applyNumberFormat="0" applyAlignment="0" applyProtection="0"/>
    <xf numFmtId="0" fontId="156" fillId="54" borderId="3453" applyNumberFormat="0" applyAlignment="0" applyProtection="0"/>
    <xf numFmtId="0" fontId="66" fillId="73" borderId="3453" applyNumberFormat="0" applyAlignment="0" applyProtection="0"/>
    <xf numFmtId="0" fontId="156" fillId="54" borderId="3453" applyNumberFormat="0" applyAlignment="0" applyProtection="0"/>
    <xf numFmtId="0" fontId="270" fillId="73" borderId="3453" applyNumberFormat="0" applyAlignment="0" applyProtection="0">
      <alignment vertical="center"/>
    </xf>
    <xf numFmtId="0" fontId="66" fillId="73" borderId="3453" applyNumberFormat="0" applyAlignment="0" applyProtection="0"/>
    <xf numFmtId="0" fontId="156" fillId="54" borderId="3453" applyNumberFormat="0" applyAlignment="0" applyProtection="0"/>
    <xf numFmtId="0" fontId="156" fillId="54" borderId="3453" applyNumberFormat="0" applyAlignment="0" applyProtection="0"/>
    <xf numFmtId="0" fontId="156" fillId="54" borderId="3453" applyNumberFormat="0" applyAlignment="0" applyProtection="0"/>
    <xf numFmtId="0" fontId="156" fillId="54" borderId="3453" applyNumberFormat="0" applyAlignment="0" applyProtection="0"/>
    <xf numFmtId="0" fontId="156" fillId="54" borderId="3453" applyNumberFormat="0" applyAlignment="0" applyProtection="0"/>
    <xf numFmtId="0" fontId="156" fillId="54" borderId="3453" applyNumberForma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201" fillId="79" borderId="3432" applyNumberFormat="0" applyFont="0" applyAlignment="0" applyProtection="0">
      <alignment vertical="center"/>
    </xf>
    <xf numFmtId="0" fontId="201" fillId="79" borderId="3432" applyNumberFormat="0" applyFont="0" applyAlignment="0" applyProtection="0">
      <alignment vertical="center"/>
    </xf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66" fillId="73" borderId="3433" applyNumberFormat="0" applyAlignment="0" applyProtection="0"/>
    <xf numFmtId="0" fontId="156" fillId="54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66" fillId="73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201" fillId="79" borderId="3432" applyNumberFormat="0" applyFont="0" applyAlignment="0" applyProtection="0">
      <alignment vertical="center"/>
    </xf>
    <xf numFmtId="0" fontId="201" fillId="79" borderId="3432" applyNumberFormat="0" applyFont="0" applyAlignment="0" applyProtection="0">
      <alignment vertical="center"/>
    </xf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156" fillId="54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66" fillId="73" borderId="3433" applyNumberFormat="0" applyAlignment="0" applyProtection="0"/>
    <xf numFmtId="0" fontId="156" fillId="54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66" fillId="73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9" fillId="56" borderId="3630" applyNumberFormat="0" applyAlignment="0" applyProtection="0"/>
    <xf numFmtId="0" fontId="156" fillId="54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50" fillId="79" borderId="3630" applyNumberFormat="0" applyFont="0" applyAlignment="0" applyProtection="0"/>
    <xf numFmtId="0" fontId="172" fillId="0" borderId="3455"/>
    <xf numFmtId="3" fontId="27" fillId="0" borderId="3447" applyNumberFormat="0" applyFont="0" applyFill="0" applyAlignment="0" applyProtection="0">
      <alignment vertical="center"/>
    </xf>
    <xf numFmtId="3" fontId="27" fillId="0" borderId="3447" applyNumberFormat="0" applyFont="0" applyFill="0" applyAlignment="0" applyProtection="0">
      <alignment vertical="center"/>
    </xf>
    <xf numFmtId="3" fontId="276" fillId="109" borderId="3434"/>
    <xf numFmtId="0" fontId="172" fillId="0" borderId="3435"/>
    <xf numFmtId="0" fontId="158" fillId="0" borderId="3456" applyNumberFormat="0" applyFill="0" applyAlignment="0" applyProtection="0"/>
    <xf numFmtId="0" fontId="290" fillId="0" borderId="3456" applyNumberFormat="0" applyFill="0" applyAlignment="0" applyProtection="0">
      <alignment vertical="center"/>
    </xf>
    <xf numFmtId="0" fontId="68" fillId="0" borderId="3456" applyNumberFormat="0" applyFill="0" applyAlignment="0" applyProtection="0"/>
    <xf numFmtId="0" fontId="158" fillId="0" borderId="3456" applyNumberFormat="0" applyFill="0" applyAlignment="0" applyProtection="0"/>
    <xf numFmtId="3" fontId="27" fillId="0" borderId="3427" applyNumberFormat="0" applyFont="0" applyFill="0" applyAlignment="0" applyProtection="0">
      <alignment vertical="center"/>
    </xf>
    <xf numFmtId="3" fontId="27" fillId="0" borderId="3427" applyNumberFormat="0" applyFont="0" applyFill="0" applyAlignment="0" applyProtection="0">
      <alignment vertical="center"/>
    </xf>
    <xf numFmtId="0" fontId="290" fillId="0" borderId="3456" applyNumberFormat="0" applyFill="0" applyAlignment="0" applyProtection="0">
      <alignment vertical="center"/>
    </xf>
    <xf numFmtId="0" fontId="68" fillId="0" borderId="3456" applyNumberFormat="0" applyFill="0" applyAlignment="0" applyProtection="0"/>
    <xf numFmtId="0" fontId="158" fillId="0" borderId="3456" applyNumberFormat="0" applyFill="0" applyAlignment="0" applyProtection="0"/>
    <xf numFmtId="3" fontId="276" fillId="109" borderId="3434"/>
    <xf numFmtId="10" fontId="30" fillId="35" borderId="3457" applyNumberFormat="0" applyBorder="0" applyAlignment="0" applyProtection="0"/>
    <xf numFmtId="3" fontId="27" fillId="0" borderId="3427" applyNumberFormat="0" applyFont="0" applyFill="0" applyAlignment="0" applyProtection="0">
      <alignment vertical="center"/>
    </xf>
    <xf numFmtId="3" fontId="27" fillId="0" borderId="3427" applyNumberFormat="0" applyFont="0" applyFill="0" applyAlignment="0" applyProtection="0">
      <alignment vertical="center"/>
    </xf>
    <xf numFmtId="0" fontId="66" fillId="73" borderId="3443" applyNumberFormat="0" applyAlignment="0" applyProtection="0"/>
    <xf numFmtId="0" fontId="140" fillId="54" borderId="3450" applyNumberFormat="0" applyAlignment="0" applyProtection="0"/>
    <xf numFmtId="0" fontId="156" fillId="54" borderId="3443" applyNumberFormat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270" fillId="73" borderId="3433" applyNumberFormat="0" applyAlignment="0" applyProtection="0">
      <alignment vertical="center"/>
    </xf>
    <xf numFmtId="0" fontId="210" fillId="73" borderId="3430" applyNumberFormat="0" applyAlignment="0" applyProtection="0">
      <alignment vertical="center"/>
    </xf>
    <xf numFmtId="0" fontId="256" fillId="63" borderId="3430" applyNumberFormat="0" applyAlignment="0" applyProtection="0">
      <alignment vertical="center"/>
    </xf>
    <xf numFmtId="0" fontId="156" fillId="54" borderId="3463" applyNumberFormat="0" applyAlignment="0" applyProtection="0"/>
    <xf numFmtId="0" fontId="201" fillId="79" borderId="3432" applyNumberFormat="0" applyFont="0" applyAlignment="0" applyProtection="0">
      <alignment vertical="center"/>
    </xf>
    <xf numFmtId="0" fontId="156" fillId="54" borderId="3443" applyNumberFormat="0" applyAlignment="0" applyProtection="0"/>
    <xf numFmtId="3" fontId="276" fillId="109" borderId="3464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50" fillId="79" borderId="3432" applyNumberFormat="0" applyFont="0" applyAlignment="0" applyProtection="0"/>
    <xf numFmtId="0" fontId="201" fillId="79" borderId="3432" applyNumberFormat="0" applyFont="0" applyAlignment="0" applyProtection="0">
      <alignment vertical="center"/>
    </xf>
    <xf numFmtId="0" fontId="201" fillId="79" borderId="3432" applyNumberFormat="0" applyFont="0" applyAlignment="0" applyProtection="0">
      <alignment vertical="center"/>
    </xf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9" fillId="56" borderId="3432" applyNumberFormat="0" applyAlignment="0" applyProtection="0"/>
    <xf numFmtId="0" fontId="50" fillId="79" borderId="3432" applyNumberFormat="0" applyFont="0" applyAlignment="0" applyProtection="0"/>
    <xf numFmtId="0" fontId="156" fillId="54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66" fillId="73" borderId="3433" applyNumberFormat="0" applyAlignment="0" applyProtection="0"/>
    <xf numFmtId="0" fontId="156" fillId="54" borderId="3433" applyNumberFormat="0" applyAlignment="0" applyProtection="0"/>
    <xf numFmtId="0" fontId="270" fillId="73" borderId="3433" applyNumberFormat="0" applyAlignment="0" applyProtection="0">
      <alignment vertical="center"/>
    </xf>
    <xf numFmtId="0" fontId="66" fillId="73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156" fillId="54" borderId="3433" applyNumberFormat="0" applyAlignment="0" applyProtection="0"/>
    <xf numFmtId="0" fontId="36" fillId="0" borderId="3427" applyNumberFormat="0" applyFill="0" applyBorder="0" applyAlignment="0" applyProtection="0"/>
    <xf numFmtId="0" fontId="50" fillId="79" borderId="3442" applyNumberFormat="0" applyFont="0" applyAlignment="0" applyProtection="0"/>
    <xf numFmtId="0" fontId="156" fillId="54" borderId="3443" applyNumberFormat="0" applyAlignment="0" applyProtection="0"/>
    <xf numFmtId="0" fontId="156" fillId="54" borderId="3433" applyNumberFormat="0" applyAlignment="0" applyProtection="0"/>
    <xf numFmtId="0" fontId="156" fillId="54" borderId="3463" applyNumberFormat="0" applyAlignment="0" applyProtection="0"/>
    <xf numFmtId="0" fontId="54" fillId="73" borderId="3430" applyNumberFormat="0" applyAlignment="0" applyProtection="0"/>
    <xf numFmtId="0" fontId="256" fillId="63" borderId="3430" applyNumberFormat="0" applyAlignment="0" applyProtection="0">
      <alignment vertical="center"/>
    </xf>
    <xf numFmtId="10" fontId="41" fillId="35" borderId="3447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434"/>
    <xf numFmtId="0" fontId="172" fillId="0" borderId="3435"/>
    <xf numFmtId="3" fontId="27" fillId="0" borderId="3427" applyNumberFormat="0" applyFont="0" applyFill="0" applyAlignment="0" applyProtection="0">
      <alignment vertical="center"/>
    </xf>
    <xf numFmtId="3" fontId="27" fillId="0" borderId="3427" applyNumberFormat="0" applyFont="0" applyFill="0" applyAlignment="0" applyProtection="0">
      <alignment vertical="center"/>
    </xf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270" fillId="73" borderId="3453" applyNumberFormat="0" applyAlignment="0" applyProtection="0">
      <alignment vertical="center"/>
    </xf>
    <xf numFmtId="0" fontId="50" fillId="79" borderId="3432" applyNumberFormat="0" applyFont="0" applyAlignment="0" applyProtection="0"/>
    <xf numFmtId="0" fontId="270" fillId="73" borderId="3433" applyNumberFormat="0" applyAlignment="0" applyProtection="0">
      <alignment vertical="center"/>
    </xf>
    <xf numFmtId="0" fontId="210" fillId="73" borderId="3430" applyNumberFormat="0" applyAlignment="0" applyProtection="0">
      <alignment vertical="center"/>
    </xf>
    <xf numFmtId="0" fontId="50" fillId="79" borderId="3452" applyNumberFormat="0" applyFont="0" applyAlignment="0" applyProtection="0"/>
    <xf numFmtId="0" fontId="50" fillId="79" borderId="3452" applyNumberFormat="0" applyFont="0" applyAlignment="0" applyProtection="0"/>
    <xf numFmtId="0" fontId="256" fillId="63" borderId="3430" applyNumberFormat="0" applyAlignment="0" applyProtection="0">
      <alignment vertical="center"/>
    </xf>
    <xf numFmtId="0" fontId="290" fillId="0" borderId="3436" applyNumberFormat="0" applyFill="0" applyAlignment="0" applyProtection="0">
      <alignment vertical="center"/>
    </xf>
    <xf numFmtId="0" fontId="50" fillId="79" borderId="3432" applyNumberFormat="0" applyFont="0" applyAlignment="0" applyProtection="0"/>
    <xf numFmtId="0" fontId="201" fillId="79" borderId="3432" applyNumberFormat="0" applyFont="0" applyAlignment="0" applyProtection="0">
      <alignment vertical="center"/>
    </xf>
    <xf numFmtId="0" fontId="149" fillId="41" borderId="3430" applyNumberFormat="0" applyAlignment="0" applyProtection="0"/>
    <xf numFmtId="0" fontId="156" fillId="54" borderId="3433" applyNumberFormat="0" applyAlignment="0" applyProtection="0"/>
    <xf numFmtId="0" fontId="172" fillId="0" borderId="3465"/>
    <xf numFmtId="3" fontId="27" fillId="0" borderId="3457" applyNumberFormat="0" applyFont="0" applyFill="0" applyAlignment="0" applyProtection="0">
      <alignment vertical="center"/>
    </xf>
    <xf numFmtId="3" fontId="27" fillId="0" borderId="3457" applyNumberFormat="0" applyFont="0" applyFill="0" applyAlignment="0" applyProtection="0">
      <alignment vertical="center"/>
    </xf>
    <xf numFmtId="3" fontId="276" fillId="109" borderId="3444"/>
    <xf numFmtId="0" fontId="172" fillId="0" borderId="3445"/>
    <xf numFmtId="3" fontId="27" fillId="0" borderId="3438" applyNumberFormat="0" applyFont="0" applyFill="0" applyAlignment="0" applyProtection="0">
      <alignment vertical="center"/>
    </xf>
    <xf numFmtId="3" fontId="27" fillId="0" borderId="3438" applyNumberFormat="0" applyFont="0" applyFill="0" applyAlignment="0" applyProtection="0">
      <alignment vertical="center"/>
    </xf>
    <xf numFmtId="3" fontId="276" fillId="109" borderId="3434"/>
    <xf numFmtId="0" fontId="172" fillId="0" borderId="3435"/>
    <xf numFmtId="3" fontId="27" fillId="0" borderId="3427" applyNumberFormat="0" applyFont="0" applyFill="0" applyAlignment="0" applyProtection="0">
      <alignment vertical="center"/>
    </xf>
    <xf numFmtId="3" fontId="27" fillId="0" borderId="3427" applyNumberFormat="0" applyFont="0" applyFill="0" applyAlignment="0" applyProtection="0">
      <alignment vertical="center"/>
    </xf>
    <xf numFmtId="0" fontId="50" fillId="79" borderId="3452" applyNumberFormat="0" applyFont="0" applyAlignment="0" applyProtection="0"/>
    <xf numFmtId="0" fontId="54" fillId="73" borderId="3450" applyNumberFormat="0" applyAlignment="0" applyProtection="0"/>
    <xf numFmtId="0" fontId="156" fillId="54" borderId="3433" applyNumberFormat="0" applyAlignment="0" applyProtection="0"/>
    <xf numFmtId="0" fontId="149" fillId="41" borderId="3460" applyNumberFormat="0" applyAlignment="0" applyProtection="0"/>
    <xf numFmtId="3" fontId="276" fillId="109" borderId="3454"/>
    <xf numFmtId="0" fontId="50" fillId="79" borderId="3432" applyNumberFormat="0" applyFont="0" applyAlignment="0" applyProtection="0"/>
    <xf numFmtId="0" fontId="54" fillId="73" borderId="3460" applyNumberFormat="0" applyAlignment="0" applyProtection="0"/>
    <xf numFmtId="0" fontId="36" fillId="0" borderId="3438" applyNumberFormat="0" applyFill="0" applyBorder="0" applyAlignment="0" applyProtection="0"/>
    <xf numFmtId="0" fontId="270" fillId="73" borderId="3433" applyNumberFormat="0" applyAlignment="0" applyProtection="0">
      <alignment vertical="center"/>
    </xf>
    <xf numFmtId="0" fontId="210" fillId="73" borderId="3460" applyNumberFormat="0" applyAlignment="0" applyProtection="0">
      <alignment vertical="center"/>
    </xf>
    <xf numFmtId="0" fontId="149" fillId="41" borderId="3450" applyNumberFormat="0" applyAlignment="0" applyProtection="0"/>
    <xf numFmtId="37" fontId="172" fillId="105" borderId="3449">
      <alignment horizontal="center" vertical="center" wrapText="1"/>
    </xf>
    <xf numFmtId="0" fontId="149" fillId="41" borderId="3450" applyNumberFormat="0" applyAlignment="0" applyProtection="0"/>
    <xf numFmtId="0" fontId="270" fillId="73" borderId="3631" applyNumberFormat="0" applyAlignment="0" applyProtection="0">
      <alignment vertical="center"/>
    </xf>
    <xf numFmtId="0" fontId="50" fillId="79" borderId="3452" applyNumberFormat="0" applyFont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270" fillId="73" borderId="3433" applyNumberFormat="0" applyAlignment="0" applyProtection="0">
      <alignment vertical="center"/>
    </xf>
    <xf numFmtId="0" fontId="210" fillId="73" borderId="3430" applyNumberFormat="0" applyAlignment="0" applyProtection="0">
      <alignment vertical="center"/>
    </xf>
    <xf numFmtId="0" fontId="62" fillId="63" borderId="3450" applyNumberFormat="0" applyAlignment="0" applyProtection="0"/>
    <xf numFmtId="0" fontId="256" fillId="63" borderId="3430" applyNumberFormat="0" applyAlignment="0" applyProtection="0">
      <alignment vertical="center"/>
    </xf>
    <xf numFmtId="0" fontId="290" fillId="0" borderId="3436" applyNumberFormat="0" applyFill="0" applyAlignment="0" applyProtection="0">
      <alignment vertical="center"/>
    </xf>
    <xf numFmtId="0" fontId="201" fillId="79" borderId="3432" applyNumberFormat="0" applyFont="0" applyAlignment="0" applyProtection="0">
      <alignment vertical="center"/>
    </xf>
    <xf numFmtId="0" fontId="50" fillId="79" borderId="3462" applyNumberFormat="0" applyFont="0" applyAlignment="0" applyProtection="0"/>
    <xf numFmtId="0" fontId="140" fillId="54" borderId="3460" applyNumberFormat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290" fillId="0" borderId="3436" applyNumberFormat="0" applyFill="0" applyAlignment="0" applyProtection="0">
      <alignment vertical="center"/>
    </xf>
    <xf numFmtId="0" fontId="6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158" fillId="0" borderId="3436" applyNumberFormat="0" applyFill="0" applyAlignment="0" applyProtection="0"/>
    <xf numFmtId="0" fontId="36" fillId="0" borderId="3457" applyNumberFormat="0" applyFill="0" applyBorder="0" applyAlignment="0" applyProtection="0"/>
    <xf numFmtId="0" fontId="270" fillId="73" borderId="3433" applyNumberFormat="0" applyAlignment="0" applyProtection="0">
      <alignment vertical="center"/>
    </xf>
    <xf numFmtId="0" fontId="210" fillId="73" borderId="3430" applyNumberFormat="0" applyAlignment="0" applyProtection="0">
      <alignment vertical="center"/>
    </xf>
    <xf numFmtId="0" fontId="149" fillId="41" borderId="3460" applyNumberFormat="0" applyAlignment="0" applyProtection="0"/>
    <xf numFmtId="0" fontId="256" fillId="63" borderId="3430" applyNumberFormat="0" applyAlignment="0" applyProtection="0">
      <alignment vertical="center"/>
    </xf>
    <xf numFmtId="0" fontId="290" fillId="0" borderId="3436" applyNumberFormat="0" applyFill="0" applyAlignment="0" applyProtection="0">
      <alignment vertical="center"/>
    </xf>
    <xf numFmtId="0" fontId="201" fillId="79" borderId="3432" applyNumberFormat="0" applyFont="0" applyAlignment="0" applyProtection="0">
      <alignment vertical="center"/>
    </xf>
    <xf numFmtId="0" fontId="158" fillId="0" borderId="3446" applyNumberFormat="0" applyFill="0" applyAlignment="0" applyProtection="0"/>
    <xf numFmtId="0" fontId="290" fillId="0" borderId="3446" applyNumberFormat="0" applyFill="0" applyAlignment="0" applyProtection="0">
      <alignment vertical="center"/>
    </xf>
    <xf numFmtId="0" fontId="68" fillId="0" borderId="3446" applyNumberFormat="0" applyFill="0" applyAlignment="0" applyProtection="0"/>
    <xf numFmtId="0" fontId="158" fillId="0" borderId="3446" applyNumberFormat="0" applyFill="0" applyAlignment="0" applyProtection="0"/>
    <xf numFmtId="0" fontId="290" fillId="0" borderId="3446" applyNumberFormat="0" applyFill="0" applyAlignment="0" applyProtection="0">
      <alignment vertical="center"/>
    </xf>
    <xf numFmtId="0" fontId="68" fillId="0" borderId="3446" applyNumberFormat="0" applyFill="0" applyAlignment="0" applyProtection="0"/>
    <xf numFmtId="0" fontId="158" fillId="0" borderId="3446" applyNumberFormat="0" applyFill="0" applyAlignment="0" applyProtection="0"/>
    <xf numFmtId="0" fontId="158" fillId="0" borderId="3446" applyNumberFormat="0" applyFill="0" applyAlignment="0" applyProtection="0"/>
    <xf numFmtId="0" fontId="158" fillId="0" borderId="3446" applyNumberFormat="0" applyFill="0" applyAlignment="0" applyProtection="0"/>
    <xf numFmtId="0" fontId="158" fillId="0" borderId="3446" applyNumberFormat="0" applyFill="0" applyAlignment="0" applyProtection="0"/>
    <xf numFmtId="0" fontId="158" fillId="0" borderId="3446" applyNumberFormat="0" applyFill="0" applyAlignment="0" applyProtection="0"/>
    <xf numFmtId="0" fontId="158" fillId="0" borderId="3446" applyNumberFormat="0" applyFill="0" applyAlignment="0" applyProtection="0"/>
    <xf numFmtId="0" fontId="270" fillId="73" borderId="3443" applyNumberFormat="0" applyAlignment="0" applyProtection="0">
      <alignment vertical="center"/>
    </xf>
    <xf numFmtId="0" fontId="290" fillId="0" borderId="3446" applyNumberFormat="0" applyFill="0" applyAlignment="0" applyProtection="0">
      <alignment vertical="center"/>
    </xf>
    <xf numFmtId="0" fontId="201" fillId="79" borderId="3442" applyNumberFormat="0" applyFont="0" applyAlignment="0" applyProtection="0">
      <alignment vertical="center"/>
    </xf>
    <xf numFmtId="0" fontId="158" fillId="0" borderId="3456" applyNumberFormat="0" applyFill="0" applyAlignment="0" applyProtection="0"/>
    <xf numFmtId="0" fontId="158" fillId="0" borderId="3456" applyNumberFormat="0" applyFill="0" applyAlignment="0" applyProtection="0"/>
    <xf numFmtId="0" fontId="158" fillId="0" borderId="3456" applyNumberFormat="0" applyFill="0" applyAlignment="0" applyProtection="0"/>
    <xf numFmtId="0" fontId="158" fillId="0" borderId="3456" applyNumberFormat="0" applyFill="0" applyAlignment="0" applyProtection="0"/>
    <xf numFmtId="0" fontId="270" fillId="73" borderId="3453" applyNumberFormat="0" applyAlignment="0" applyProtection="0">
      <alignment vertical="center"/>
    </xf>
    <xf numFmtId="0" fontId="210" fillId="73" borderId="3450" applyNumberFormat="0" applyAlignment="0" applyProtection="0">
      <alignment vertical="center"/>
    </xf>
    <xf numFmtId="0" fontId="256" fillId="63" borderId="3450" applyNumberFormat="0" applyAlignment="0" applyProtection="0">
      <alignment vertical="center"/>
    </xf>
    <xf numFmtId="0" fontId="290" fillId="0" borderId="3456" applyNumberFormat="0" applyFill="0" applyAlignment="0" applyProtection="0">
      <alignment vertical="center"/>
    </xf>
    <xf numFmtId="0" fontId="201" fillId="79" borderId="3452" applyNumberFormat="0" applyFont="0" applyAlignment="0" applyProtection="0">
      <alignment vertical="center"/>
    </xf>
    <xf numFmtId="0" fontId="158" fillId="0" borderId="3466" applyNumberFormat="0" applyFill="0" applyAlignment="0" applyProtection="0"/>
    <xf numFmtId="0" fontId="290" fillId="0" borderId="3466" applyNumberFormat="0" applyFill="0" applyAlignment="0" applyProtection="0">
      <alignment vertical="center"/>
    </xf>
    <xf numFmtId="0" fontId="68" fillId="0" borderId="3466" applyNumberFormat="0" applyFill="0" applyAlignment="0" applyProtection="0"/>
    <xf numFmtId="0" fontId="158" fillId="0" borderId="3466" applyNumberFormat="0" applyFill="0" applyAlignment="0" applyProtection="0"/>
    <xf numFmtId="0" fontId="290" fillId="0" borderId="3466" applyNumberFormat="0" applyFill="0" applyAlignment="0" applyProtection="0">
      <alignment vertical="center"/>
    </xf>
    <xf numFmtId="0" fontId="68" fillId="0" borderId="3466" applyNumberFormat="0" applyFill="0" applyAlignment="0" applyProtection="0"/>
    <xf numFmtId="0" fontId="158" fillId="0" borderId="3466" applyNumberFormat="0" applyFill="0" applyAlignment="0" applyProtection="0"/>
    <xf numFmtId="0" fontId="158" fillId="0" borderId="3466" applyNumberFormat="0" applyFill="0" applyAlignment="0" applyProtection="0"/>
    <xf numFmtId="0" fontId="158" fillId="0" borderId="3466" applyNumberFormat="0" applyFill="0" applyAlignment="0" applyProtection="0"/>
    <xf numFmtId="0" fontId="158" fillId="0" borderId="3466" applyNumberFormat="0" applyFill="0" applyAlignment="0" applyProtection="0"/>
    <xf numFmtId="0" fontId="158" fillId="0" borderId="3466" applyNumberFormat="0" applyFill="0" applyAlignment="0" applyProtection="0"/>
    <xf numFmtId="0" fontId="158" fillId="0" borderId="3466" applyNumberFormat="0" applyFill="0" applyAlignment="0" applyProtection="0"/>
    <xf numFmtId="0" fontId="270" fillId="73" borderId="3463" applyNumberFormat="0" applyAlignment="0" applyProtection="0">
      <alignment vertical="center"/>
    </xf>
    <xf numFmtId="0" fontId="210" fillId="73" borderId="3460" applyNumberFormat="0" applyAlignment="0" applyProtection="0">
      <alignment vertical="center"/>
    </xf>
    <xf numFmtId="0" fontId="256" fillId="63" borderId="3460" applyNumberFormat="0" applyAlignment="0" applyProtection="0">
      <alignment vertical="center"/>
    </xf>
    <xf numFmtId="0" fontId="290" fillId="0" borderId="3466" applyNumberFormat="0" applyFill="0" applyAlignment="0" applyProtection="0">
      <alignment vertical="center"/>
    </xf>
    <xf numFmtId="0" fontId="201" fillId="79" borderId="3462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3486" applyNumberFormat="0" applyFill="0" applyAlignment="0" applyProtection="0"/>
    <xf numFmtId="0" fontId="290" fillId="0" borderId="3486" applyNumberFormat="0" applyFill="0" applyAlignment="0" applyProtection="0">
      <alignment vertical="center"/>
    </xf>
    <xf numFmtId="0" fontId="50" fillId="79" borderId="3482" applyNumberFormat="0" applyFont="0" applyAlignment="0" applyProtection="0"/>
    <xf numFmtId="0" fontId="149" fillId="41" borderId="3519" applyNumberFormat="0" applyAlignment="0" applyProtection="0"/>
    <xf numFmtId="0" fontId="149" fillId="41" borderId="3480" applyNumberForma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9" fillId="56" borderId="3482" applyNumberFormat="0" applyAlignment="0" applyProtection="0"/>
    <xf numFmtId="0" fontId="158" fillId="0" borderId="3525" applyNumberFormat="0" applyFill="0" applyAlignment="0" applyProtection="0"/>
    <xf numFmtId="0" fontId="62" fillId="63" borderId="3500" applyNumberFormat="0" applyAlignment="0" applyProtection="0"/>
    <xf numFmtId="0" fontId="172" fillId="0" borderId="3485"/>
    <xf numFmtId="0" fontId="156" fillId="54" borderId="3493" applyNumberFormat="0" applyAlignment="0" applyProtection="0"/>
    <xf numFmtId="0" fontId="156" fillId="54" borderId="3493" applyNumberFormat="0" applyAlignment="0" applyProtection="0"/>
    <xf numFmtId="0" fontId="156" fillId="54" borderId="3493" applyNumberFormat="0" applyAlignment="0" applyProtection="0"/>
    <xf numFmtId="0" fontId="156" fillId="54" borderId="3493" applyNumberFormat="0" applyAlignment="0" applyProtection="0"/>
    <xf numFmtId="0" fontId="66" fillId="73" borderId="3493" applyNumberFormat="0" applyAlignment="0" applyProtection="0"/>
    <xf numFmtId="0" fontId="270" fillId="73" borderId="3493" applyNumberFormat="0" applyAlignment="0" applyProtection="0">
      <alignment vertical="center"/>
    </xf>
    <xf numFmtId="0" fontId="156" fillId="54" borderId="3493" applyNumberFormat="0" applyAlignment="0" applyProtection="0"/>
    <xf numFmtId="0" fontId="66" fillId="73" borderId="3493" applyNumberFormat="0" applyAlignment="0" applyProtection="0"/>
    <xf numFmtId="0" fontId="270" fillId="73" borderId="3493" applyNumberFormat="0" applyAlignment="0" applyProtection="0">
      <alignment vertical="center"/>
    </xf>
    <xf numFmtId="0" fontId="156" fillId="54" borderId="3493" applyNumberForma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201" fillId="79" borderId="3492" applyNumberFormat="0" applyFont="0" applyAlignment="0" applyProtection="0">
      <alignment vertical="center"/>
    </xf>
    <xf numFmtId="0" fontId="50" fillId="79" borderId="3492" applyNumberFormat="0" applyFont="0" applyAlignment="0" applyProtection="0"/>
    <xf numFmtId="0" fontId="201" fillId="79" borderId="3492" applyNumberFormat="0" applyFont="0" applyAlignment="0" applyProtection="0">
      <alignment vertical="center"/>
    </xf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9" fillId="56" borderId="3492" applyNumberForma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50" fillId="79" borderId="3492" applyNumberFormat="0" applyFont="0" applyAlignment="0" applyProtection="0"/>
    <xf numFmtId="0" fontId="156" fillId="54" borderId="3512" applyNumberFormat="0" applyAlignment="0" applyProtection="0"/>
    <xf numFmtId="0" fontId="156" fillId="54" borderId="3512" applyNumberFormat="0" applyAlignment="0" applyProtection="0"/>
    <xf numFmtId="0" fontId="156" fillId="54" borderId="3512" applyNumberFormat="0" applyAlignment="0" applyProtection="0"/>
    <xf numFmtId="0" fontId="156" fillId="54" borderId="3512" applyNumberFormat="0" applyAlignment="0" applyProtection="0"/>
    <xf numFmtId="0" fontId="66" fillId="73" borderId="3512" applyNumberFormat="0" applyAlignment="0" applyProtection="0"/>
    <xf numFmtId="0" fontId="270" fillId="73" borderId="3512" applyNumberFormat="0" applyAlignment="0" applyProtection="0">
      <alignment vertical="center"/>
    </xf>
    <xf numFmtId="0" fontId="270" fillId="73" borderId="3512" applyNumberFormat="0" applyAlignment="0" applyProtection="0">
      <alignment vertical="center"/>
    </xf>
    <xf numFmtId="0" fontId="156" fillId="54" borderId="3512" applyNumberForma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201" fillId="79" borderId="3511" applyNumberFormat="0" applyFont="0" applyAlignment="0" applyProtection="0">
      <alignment vertical="center"/>
    </xf>
    <xf numFmtId="0" fontId="201" fillId="79" borderId="3511" applyNumberFormat="0" applyFont="0" applyAlignment="0" applyProtection="0">
      <alignment vertical="center"/>
    </xf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9" fillId="56" borderId="3511" applyNumberForma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50" fillId="79" borderId="3511" applyNumberFormat="0" applyFon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66" fillId="73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156" fillId="54" borderId="3532" applyNumberFormat="0" applyAlignment="0" applyProtection="0"/>
    <xf numFmtId="0" fontId="66" fillId="73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156" fillId="54" borderId="3532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201" fillId="79" borderId="3531" applyNumberFormat="0" applyFont="0" applyAlignment="0" applyProtection="0">
      <alignment vertical="center"/>
    </xf>
    <xf numFmtId="0" fontId="201" fillId="79" borderId="3531" applyNumberFormat="0" applyFont="0" applyAlignment="0" applyProtection="0">
      <alignment vertical="center"/>
    </xf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140" fillId="54" borderId="3480" applyNumberFormat="0" applyAlignment="0" applyProtection="0"/>
    <xf numFmtId="0" fontId="210" fillId="73" borderId="3480" applyNumberFormat="0" applyAlignment="0" applyProtection="0">
      <alignment vertical="center"/>
    </xf>
    <xf numFmtId="0" fontId="54" fillId="73" borderId="3480" applyNumberFormat="0" applyAlignment="0" applyProtection="0"/>
    <xf numFmtId="0" fontId="140" fillId="54" borderId="3480" applyNumberFormat="0" applyAlignment="0" applyProtection="0"/>
    <xf numFmtId="0" fontId="210" fillId="73" borderId="3480" applyNumberFormat="0" applyAlignment="0" applyProtection="0">
      <alignment vertical="center"/>
    </xf>
    <xf numFmtId="0" fontId="54" fillId="73" borderId="3480" applyNumberFormat="0" applyAlignment="0" applyProtection="0"/>
    <xf numFmtId="0" fontId="140" fillId="54" borderId="3480" applyNumberFormat="0" applyAlignment="0" applyProtection="0"/>
    <xf numFmtId="0" fontId="140" fillId="54" borderId="3480" applyNumberFormat="0" applyAlignment="0" applyProtection="0"/>
    <xf numFmtId="0" fontId="140" fillId="54" borderId="3480" applyNumberFormat="0" applyAlignment="0" applyProtection="0"/>
    <xf numFmtId="0" fontId="140" fillId="54" borderId="3480" applyNumberFormat="0" applyAlignment="0" applyProtection="0"/>
    <xf numFmtId="0" fontId="140" fillId="54" borderId="3480" applyNumberFormat="0" applyAlignment="0" applyProtection="0"/>
    <xf numFmtId="0" fontId="140" fillId="54" borderId="3480" applyNumberFormat="0" applyAlignment="0" applyProtection="0"/>
    <xf numFmtId="0" fontId="140" fillId="54" borderId="3500" applyNumberFormat="0" applyAlignment="0" applyProtection="0"/>
    <xf numFmtId="0" fontId="210" fillId="73" borderId="3500" applyNumberFormat="0" applyAlignment="0" applyProtection="0">
      <alignment vertical="center"/>
    </xf>
    <xf numFmtId="0" fontId="54" fillId="73" borderId="3500" applyNumberFormat="0" applyAlignment="0" applyProtection="0"/>
    <xf numFmtId="0" fontId="140" fillId="54" borderId="3500" applyNumberFormat="0" applyAlignment="0" applyProtection="0"/>
    <xf numFmtId="0" fontId="210" fillId="73" borderId="3500" applyNumberFormat="0" applyAlignment="0" applyProtection="0">
      <alignment vertical="center"/>
    </xf>
    <xf numFmtId="0" fontId="140" fillId="54" borderId="3500" applyNumberFormat="0" applyAlignment="0" applyProtection="0"/>
    <xf numFmtId="0" fontId="140" fillId="54" borderId="3500" applyNumberFormat="0" applyAlignment="0" applyProtection="0"/>
    <xf numFmtId="0" fontId="140" fillId="54" borderId="3500" applyNumberFormat="0" applyAlignment="0" applyProtection="0"/>
    <xf numFmtId="0" fontId="140" fillId="54" borderId="3500" applyNumberFormat="0" applyAlignment="0" applyProtection="0"/>
    <xf numFmtId="0" fontId="140" fillId="54" borderId="3500" applyNumberFormat="0" applyAlignment="0" applyProtection="0"/>
    <xf numFmtId="0" fontId="140" fillId="54" borderId="3500" applyNumberFormat="0" applyAlignment="0" applyProtection="0"/>
    <xf numFmtId="0" fontId="140" fillId="54" borderId="3519" applyNumberFormat="0" applyAlignment="0" applyProtection="0"/>
    <xf numFmtId="0" fontId="210" fillId="73" borderId="3519" applyNumberFormat="0" applyAlignment="0" applyProtection="0">
      <alignment vertical="center"/>
    </xf>
    <xf numFmtId="0" fontId="140" fillId="54" borderId="3519" applyNumberFormat="0" applyAlignment="0" applyProtection="0"/>
    <xf numFmtId="0" fontId="210" fillId="73" borderId="3519" applyNumberFormat="0" applyAlignment="0" applyProtection="0">
      <alignment vertical="center"/>
    </xf>
    <xf numFmtId="0" fontId="54" fillId="73" borderId="3519" applyNumberFormat="0" applyAlignment="0" applyProtection="0"/>
    <xf numFmtId="0" fontId="140" fillId="54" borderId="3519" applyNumberFormat="0" applyAlignment="0" applyProtection="0"/>
    <xf numFmtId="0" fontId="140" fillId="54" borderId="3519" applyNumberFormat="0" applyAlignment="0" applyProtection="0"/>
    <xf numFmtId="0" fontId="140" fillId="54" borderId="3519" applyNumberFormat="0" applyAlignment="0" applyProtection="0"/>
    <xf numFmtId="0" fontId="140" fillId="54" borderId="3519" applyNumberFormat="0" applyAlignment="0" applyProtection="0"/>
    <xf numFmtId="0" fontId="262" fillId="107" borderId="3491">
      <alignment textRotation="90"/>
    </xf>
    <xf numFmtId="0" fontId="149" fillId="41" borderId="3490" applyNumberFormat="0" applyAlignment="0" applyProtection="0"/>
    <xf numFmtId="0" fontId="149" fillId="41" borderId="3490" applyNumberFormat="0" applyAlignment="0" applyProtection="0"/>
    <xf numFmtId="0" fontId="149" fillId="41" borderId="3490" applyNumberFormat="0" applyAlignment="0" applyProtection="0"/>
    <xf numFmtId="0" fontId="149" fillId="41" borderId="3490" applyNumberFormat="0" applyAlignment="0" applyProtection="0"/>
    <xf numFmtId="0" fontId="149" fillId="41" borderId="3490" applyNumberFormat="0" applyAlignment="0" applyProtection="0"/>
    <xf numFmtId="0" fontId="62" fillId="63" borderId="3490" applyNumberFormat="0" applyAlignment="0" applyProtection="0"/>
    <xf numFmtId="0" fontId="256" fillId="63" borderId="3490" applyNumberFormat="0" applyAlignment="0" applyProtection="0">
      <alignment vertical="center"/>
    </xf>
    <xf numFmtId="0" fontId="149" fillId="41" borderId="3490" applyNumberFormat="0" applyAlignment="0" applyProtection="0"/>
    <xf numFmtId="0" fontId="62" fillId="63" borderId="3490" applyNumberFormat="0" applyAlignment="0" applyProtection="0"/>
    <xf numFmtId="0" fontId="256" fillId="63" borderId="3490" applyNumberFormat="0" applyAlignment="0" applyProtection="0">
      <alignment vertical="center"/>
    </xf>
    <xf numFmtId="0" fontId="149" fillId="41" borderId="3490" applyNumberFormat="0" applyAlignment="0" applyProtection="0"/>
    <xf numFmtId="10" fontId="41" fillId="35" borderId="3487" applyNumberFormat="0" applyBorder="0" applyAlignment="0" applyProtection="0"/>
    <xf numFmtId="10" fontId="41" fillId="35" borderId="3487" applyNumberFormat="0" applyBorder="0" applyAlignment="0" applyProtection="0"/>
    <xf numFmtId="0" fontId="262" fillId="107" borderId="3510">
      <alignment textRotation="90"/>
    </xf>
    <xf numFmtId="0" fontId="262" fillId="107" borderId="3530">
      <alignment textRotation="90"/>
    </xf>
    <xf numFmtId="37" fontId="172" fillId="105" borderId="3489">
      <alignment horizontal="center" vertical="center" wrapText="1"/>
    </xf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10" fontId="30" fillId="35" borderId="3507" applyNumberFormat="0" applyBorder="0" applyAlignment="0" applyProtection="0"/>
    <xf numFmtId="10" fontId="41" fillId="35" borderId="3507" applyNumberFormat="0" applyBorder="0" applyAlignment="0" applyProtection="0"/>
    <xf numFmtId="10" fontId="41" fillId="35" borderId="3507" applyNumberFormat="0" applyBorder="0" applyAlignment="0" applyProtection="0"/>
    <xf numFmtId="0" fontId="149" fillId="41" borderId="3529" applyNumberFormat="0" applyAlignment="0" applyProtection="0"/>
    <xf numFmtId="0" fontId="62" fillId="63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149" fillId="41" borderId="3529" applyNumberFormat="0" applyAlignment="0" applyProtection="0"/>
    <xf numFmtId="0" fontId="62" fillId="63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149" fillId="41" borderId="3529" applyNumberFormat="0" applyAlignment="0" applyProtection="0"/>
    <xf numFmtId="10" fontId="41" fillId="35" borderId="3526" applyNumberFormat="0" applyBorder="0" applyAlignment="0" applyProtection="0"/>
    <xf numFmtId="10" fontId="41" fillId="35" borderId="3526" applyNumberFormat="0" applyBorder="0" applyAlignment="0" applyProtection="0"/>
    <xf numFmtId="37" fontId="172" fillId="105" borderId="3509">
      <alignment horizontal="center" vertical="center" wrapText="1"/>
    </xf>
    <xf numFmtId="37" fontId="172" fillId="105" borderId="3528">
      <alignment horizontal="center" vertical="center" wrapText="1"/>
    </xf>
    <xf numFmtId="0" fontId="249" fillId="0" borderId="2236">
      <alignment horizontal="left" vertical="top"/>
    </xf>
    <xf numFmtId="0" fontId="42" fillId="0" borderId="3488">
      <alignment horizontal="left" vertical="center"/>
    </xf>
    <xf numFmtId="0" fontId="44" fillId="0" borderId="3488">
      <alignment horizontal="left" vertical="center"/>
    </xf>
    <xf numFmtId="0" fontId="246" fillId="0" borderId="2236">
      <alignment horizontal="left" vertical="top"/>
    </xf>
    <xf numFmtId="0" fontId="140" fillId="54" borderId="3470" applyNumberFormat="0" applyAlignment="0" applyProtection="0"/>
    <xf numFmtId="0" fontId="210" fillId="73" borderId="3470" applyNumberFormat="0" applyAlignment="0" applyProtection="0">
      <alignment vertical="center"/>
    </xf>
    <xf numFmtId="0" fontId="54" fillId="73" borderId="3470" applyNumberFormat="0" applyAlignment="0" applyProtection="0"/>
    <xf numFmtId="0" fontId="140" fillId="54" borderId="3470" applyNumberFormat="0" applyAlignment="0" applyProtection="0"/>
    <xf numFmtId="0" fontId="210" fillId="73" borderId="3470" applyNumberFormat="0" applyAlignment="0" applyProtection="0">
      <alignment vertical="center"/>
    </xf>
    <xf numFmtId="0" fontId="54" fillId="73" borderId="3470" applyNumberFormat="0" applyAlignment="0" applyProtection="0"/>
    <xf numFmtId="0" fontId="140" fillId="54" borderId="3470" applyNumberFormat="0" applyAlignment="0" applyProtection="0"/>
    <xf numFmtId="0" fontId="140" fillId="54" borderId="3470" applyNumberFormat="0" applyAlignment="0" applyProtection="0"/>
    <xf numFmtId="0" fontId="140" fillId="54" borderId="3470" applyNumberFormat="0" applyAlignment="0" applyProtection="0"/>
    <xf numFmtId="0" fontId="140" fillId="54" borderId="3470" applyNumberFormat="0" applyAlignment="0" applyProtection="0"/>
    <xf numFmtId="0" fontId="140" fillId="54" borderId="3470" applyNumberFormat="0" applyAlignment="0" applyProtection="0"/>
    <xf numFmtId="0" fontId="140" fillId="54" borderId="3470" applyNumberFormat="0" applyAlignment="0" applyProtection="0"/>
    <xf numFmtId="0" fontId="42" fillId="0" borderId="3508">
      <alignment horizontal="left" vertical="center"/>
    </xf>
    <xf numFmtId="0" fontId="44" fillId="0" borderId="3508">
      <alignment horizontal="left" vertical="center"/>
    </xf>
    <xf numFmtId="0" fontId="243" fillId="104" borderId="2237"/>
    <xf numFmtId="0" fontId="42" fillId="0" borderId="3527">
      <alignment horizontal="left" vertical="center"/>
    </xf>
    <xf numFmtId="0" fontId="44" fillId="0" borderId="3527">
      <alignment horizontal="left" vertical="center"/>
    </xf>
    <xf numFmtId="0" fontId="36" fillId="0" borderId="3487" applyNumberFormat="0" applyFill="0" applyBorder="0" applyAlignment="0" applyProtection="0"/>
    <xf numFmtId="0" fontId="36" fillId="0" borderId="3516" applyNumberFormat="0" applyFill="0" applyBorder="0" applyAlignment="0" applyProtection="0"/>
    <xf numFmtId="0" fontId="36" fillId="0" borderId="3477" applyNumberFormat="0" applyFill="0" applyBorder="0" applyAlignment="0" applyProtection="0"/>
    <xf numFmtId="0" fontId="44" fillId="0" borderId="3517">
      <alignment horizontal="left" vertical="center"/>
    </xf>
    <xf numFmtId="0" fontId="42" fillId="0" borderId="3517">
      <alignment horizontal="left" vertical="center"/>
    </xf>
    <xf numFmtId="0" fontId="42" fillId="0" borderId="3498">
      <alignment horizontal="left" vertical="center"/>
    </xf>
    <xf numFmtId="0" fontId="44" fillId="0" borderId="3478">
      <alignment horizontal="left" vertical="center"/>
    </xf>
    <xf numFmtId="0" fontId="42" fillId="0" borderId="3478">
      <alignment horizontal="left" vertical="center"/>
    </xf>
    <xf numFmtId="10" fontId="41" fillId="35" borderId="3516" applyNumberFormat="0" applyBorder="0" applyAlignment="0" applyProtection="0"/>
    <xf numFmtId="10" fontId="30" fillId="35" borderId="3516" applyNumberFormat="0" applyBorder="0" applyAlignment="0" applyProtection="0"/>
    <xf numFmtId="0" fontId="256" fillId="63" borderId="3519" applyNumberFormat="0" applyAlignment="0" applyProtection="0">
      <alignment vertical="center"/>
    </xf>
    <xf numFmtId="0" fontId="149" fillId="41" borderId="3519" applyNumberFormat="0" applyAlignment="0" applyProtection="0"/>
    <xf numFmtId="0" fontId="256" fillId="63" borderId="3519" applyNumberFormat="0" applyAlignment="0" applyProtection="0">
      <alignment vertical="center"/>
    </xf>
    <xf numFmtId="0" fontId="62" fillId="63" borderId="3519" applyNumberFormat="0" applyAlignment="0" applyProtection="0"/>
    <xf numFmtId="0" fontId="149" fillId="41" borderId="3519" applyNumberFormat="0" applyAlignment="0" applyProtection="0"/>
    <xf numFmtId="0" fontId="149" fillId="41" borderId="3519" applyNumberFormat="0" applyAlignment="0" applyProtection="0"/>
    <xf numFmtId="0" fontId="149" fillId="41" borderId="3519" applyNumberFormat="0" applyAlignment="0" applyProtection="0"/>
    <xf numFmtId="0" fontId="149" fillId="41" borderId="3519" applyNumberFormat="0" applyAlignment="0" applyProtection="0"/>
    <xf numFmtId="37" fontId="172" fillId="105" borderId="3499">
      <alignment horizontal="center" vertical="center" wrapText="1"/>
    </xf>
    <xf numFmtId="0" fontId="262" fillId="107" borderId="3520">
      <alignment textRotation="90"/>
    </xf>
    <xf numFmtId="10" fontId="41" fillId="35" borderId="3497" applyNumberFormat="0" applyBorder="0" applyAlignment="0" applyProtection="0"/>
    <xf numFmtId="10" fontId="41" fillId="35" borderId="3497" applyNumberFormat="0" applyBorder="0" applyAlignment="0" applyProtection="0"/>
    <xf numFmtId="10" fontId="30" fillId="35" borderId="3497" applyNumberFormat="0" applyBorder="0" applyAlignment="0" applyProtection="0"/>
    <xf numFmtId="0" fontId="149" fillId="41" borderId="3500" applyNumberFormat="0" applyAlignment="0" applyProtection="0"/>
    <xf numFmtId="0" fontId="256" fillId="63" borderId="3500" applyNumberFormat="0" applyAlignment="0" applyProtection="0">
      <alignment vertical="center"/>
    </xf>
    <xf numFmtId="0" fontId="62" fillId="63" borderId="3500" applyNumberFormat="0" applyAlignment="0" applyProtection="0"/>
    <xf numFmtId="0" fontId="149" fillId="41" borderId="3500" applyNumberFormat="0" applyAlignment="0" applyProtection="0"/>
    <xf numFmtId="37" fontId="172" fillId="105" borderId="3479">
      <alignment horizontal="center" vertical="center" wrapText="1"/>
    </xf>
    <xf numFmtId="0" fontId="149" fillId="41" borderId="3500" applyNumberFormat="0" applyAlignment="0" applyProtection="0"/>
    <xf numFmtId="0" fontId="149" fillId="41" borderId="3500" applyNumberFormat="0" applyAlignment="0" applyProtection="0"/>
    <xf numFmtId="0" fontId="149" fillId="41" borderId="3500" applyNumberFormat="0" applyAlignment="0" applyProtection="0"/>
    <xf numFmtId="0" fontId="149" fillId="41" borderId="3500" applyNumberFormat="0" applyAlignment="0" applyProtection="0"/>
    <xf numFmtId="0" fontId="149" fillId="41" borderId="3500" applyNumberFormat="0" applyAlignment="0" applyProtection="0"/>
    <xf numFmtId="10" fontId="41" fillId="35" borderId="3477" applyNumberFormat="0" applyBorder="0" applyAlignment="0" applyProtection="0"/>
    <xf numFmtId="10" fontId="41" fillId="35" borderId="3477" applyNumberFormat="0" applyBorder="0" applyAlignment="0" applyProtection="0"/>
    <xf numFmtId="10" fontId="30" fillId="35" borderId="3477" applyNumberFormat="0" applyBorder="0" applyAlignment="0" applyProtection="0"/>
    <xf numFmtId="0" fontId="149" fillId="41" borderId="3480" applyNumberFormat="0" applyAlignment="0" applyProtection="0"/>
    <xf numFmtId="0" fontId="256" fillId="63" borderId="3480" applyNumberFormat="0" applyAlignment="0" applyProtection="0">
      <alignment vertical="center"/>
    </xf>
    <xf numFmtId="0" fontId="62" fillId="63" borderId="3480" applyNumberFormat="0" applyAlignment="0" applyProtection="0"/>
    <xf numFmtId="0" fontId="149" fillId="41" borderId="3480" applyNumberFormat="0" applyAlignment="0" applyProtection="0"/>
    <xf numFmtId="0" fontId="256" fillId="63" borderId="3480" applyNumberFormat="0" applyAlignment="0" applyProtection="0">
      <alignment vertical="center"/>
    </xf>
    <xf numFmtId="0" fontId="62" fillId="63" borderId="3480" applyNumberFormat="0" applyAlignment="0" applyProtection="0"/>
    <xf numFmtId="0" fontId="149" fillId="41" borderId="3480" applyNumberFormat="0" applyAlignment="0" applyProtection="0"/>
    <xf numFmtId="0" fontId="149" fillId="41" borderId="3480" applyNumberFormat="0" applyAlignment="0" applyProtection="0"/>
    <xf numFmtId="0" fontId="149" fillId="41" borderId="3480" applyNumberFormat="0" applyAlignment="0" applyProtection="0"/>
    <xf numFmtId="0" fontId="149" fillId="41" borderId="3480" applyNumberFormat="0" applyAlignment="0" applyProtection="0"/>
    <xf numFmtId="0" fontId="149" fillId="41" borderId="3480" applyNumberFormat="0" applyAlignment="0" applyProtection="0"/>
    <xf numFmtId="0" fontId="262" fillId="107" borderId="3501">
      <alignment textRotation="90"/>
    </xf>
    <xf numFmtId="0" fontId="262" fillId="107" borderId="3481">
      <alignment textRotation="90"/>
    </xf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54" fillId="73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140" fillId="54" borderId="3529" applyNumberFormat="0" applyAlignment="0" applyProtection="0"/>
    <xf numFmtId="0" fontId="36" fillId="0" borderId="3467" applyNumberFormat="0" applyFill="0" applyBorder="0" applyAlignment="0" applyProtection="0"/>
    <xf numFmtId="0" fontId="140" fillId="54" borderId="3490" applyNumberFormat="0" applyAlignment="0" applyProtection="0"/>
    <xf numFmtId="0" fontId="140" fillId="54" borderId="3490" applyNumberFormat="0" applyAlignment="0" applyProtection="0"/>
    <xf numFmtId="0" fontId="140" fillId="54" borderId="3490" applyNumberFormat="0" applyAlignment="0" applyProtection="0"/>
    <xf numFmtId="0" fontId="140" fillId="54" borderId="3490" applyNumberFormat="0" applyAlignment="0" applyProtection="0"/>
    <xf numFmtId="0" fontId="140" fillId="54" borderId="3490" applyNumberFormat="0" applyAlignment="0" applyProtection="0"/>
    <xf numFmtId="0" fontId="140" fillId="54" borderId="3490" applyNumberFormat="0" applyAlignment="0" applyProtection="0"/>
    <xf numFmtId="0" fontId="210" fillId="73" borderId="3490" applyNumberFormat="0" applyAlignment="0" applyProtection="0">
      <alignment vertical="center"/>
    </xf>
    <xf numFmtId="0" fontId="140" fillId="54" borderId="3490" applyNumberFormat="0" applyAlignment="0" applyProtection="0"/>
    <xf numFmtId="0" fontId="54" fillId="73" borderId="3490" applyNumberFormat="0" applyAlignment="0" applyProtection="0"/>
    <xf numFmtId="0" fontId="210" fillId="73" borderId="3490" applyNumberFormat="0" applyAlignment="0" applyProtection="0">
      <alignment vertical="center"/>
    </xf>
    <xf numFmtId="0" fontId="140" fillId="54" borderId="3490" applyNumberFormat="0" applyAlignment="0" applyProtection="0"/>
    <xf numFmtId="0" fontId="44" fillId="0" borderId="3468">
      <alignment horizontal="left" vertical="center"/>
    </xf>
    <xf numFmtId="0" fontId="42" fillId="0" borderId="3468">
      <alignment horizontal="left" vertical="center"/>
    </xf>
    <xf numFmtId="37" fontId="172" fillId="105" borderId="3469">
      <alignment horizontal="center" vertical="center" wrapText="1"/>
    </xf>
    <xf numFmtId="10" fontId="41" fillId="35" borderId="3467" applyNumberFormat="0" applyBorder="0" applyAlignment="0" applyProtection="0"/>
    <xf numFmtId="10" fontId="41" fillId="35" borderId="3467" applyNumberFormat="0" applyBorder="0" applyAlignment="0" applyProtection="0"/>
    <xf numFmtId="10" fontId="30" fillId="35" borderId="3467" applyNumberFormat="0" applyBorder="0" applyAlignment="0" applyProtection="0"/>
    <xf numFmtId="0" fontId="149" fillId="41" borderId="3470" applyNumberFormat="0" applyAlignment="0" applyProtection="0"/>
    <xf numFmtId="0" fontId="256" fillId="63" borderId="3470" applyNumberFormat="0" applyAlignment="0" applyProtection="0">
      <alignment vertical="center"/>
    </xf>
    <xf numFmtId="0" fontId="62" fillId="63" borderId="3470" applyNumberFormat="0" applyAlignment="0" applyProtection="0"/>
    <xf numFmtId="0" fontId="149" fillId="41" borderId="3470" applyNumberFormat="0" applyAlignment="0" applyProtection="0"/>
    <xf numFmtId="0" fontId="256" fillId="63" borderId="3470" applyNumberFormat="0" applyAlignment="0" applyProtection="0">
      <alignment vertical="center"/>
    </xf>
    <xf numFmtId="0" fontId="62" fillId="63" borderId="3470" applyNumberFormat="0" applyAlignment="0" applyProtection="0"/>
    <xf numFmtId="0" fontId="149" fillId="41" borderId="3470" applyNumberFormat="0" applyAlignment="0" applyProtection="0"/>
    <xf numFmtId="0" fontId="149" fillId="41" borderId="3470" applyNumberFormat="0" applyAlignment="0" applyProtection="0"/>
    <xf numFmtId="0" fontId="149" fillId="41" borderId="3470" applyNumberFormat="0" applyAlignment="0" applyProtection="0"/>
    <xf numFmtId="0" fontId="149" fillId="41" borderId="3470" applyNumberFormat="0" applyAlignment="0" applyProtection="0"/>
    <xf numFmtId="0" fontId="149" fillId="41" borderId="3470" applyNumberFormat="0" applyAlignment="0" applyProtection="0"/>
    <xf numFmtId="0" fontId="149" fillId="41" borderId="3470" applyNumberFormat="0" applyAlignment="0" applyProtection="0"/>
    <xf numFmtId="0" fontId="262" fillId="107" borderId="3471">
      <alignment textRotation="90"/>
    </xf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9" fillId="56" borderId="3521" applyNumberForma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201" fillId="79" borderId="3521" applyNumberFormat="0" applyFont="0" applyAlignment="0" applyProtection="0">
      <alignment vertical="center"/>
    </xf>
    <xf numFmtId="0" fontId="201" fillId="79" borderId="3521" applyNumberFormat="0" applyFont="0" applyAlignment="0" applyProtection="0">
      <alignment vertical="center"/>
    </xf>
    <xf numFmtId="0" fontId="9" fillId="56" borderId="3521" applyNumberFormat="0" applyAlignment="0" applyProtection="0"/>
    <xf numFmtId="0" fontId="50" fillId="79" borderId="3521" applyNumberFormat="0" applyFont="0" applyAlignment="0" applyProtection="0"/>
    <xf numFmtId="0" fontId="9" fillId="56" borderId="3521" applyNumberFormat="0" applyAlignment="0" applyProtection="0"/>
    <xf numFmtId="0" fontId="50" fillId="79" borderId="3521" applyNumberFormat="0" applyFont="0" applyAlignment="0" applyProtection="0"/>
    <xf numFmtId="0" fontId="9" fillId="56" borderId="3521" applyNumberFormat="0" applyAlignment="0" applyProtection="0"/>
    <xf numFmtId="0" fontId="9" fillId="56" borderId="3521" applyNumberFormat="0" applyAlignment="0" applyProtection="0"/>
    <xf numFmtId="0" fontId="50" fillId="79" borderId="3521" applyNumberFormat="0" applyFont="0" applyAlignment="0" applyProtection="0"/>
    <xf numFmtId="0" fontId="9" fillId="56" borderId="3521" applyNumberFormat="0" applyAlignment="0" applyProtection="0"/>
    <xf numFmtId="0" fontId="50" fillId="79" borderId="3521" applyNumberFormat="0" applyFont="0" applyAlignment="0" applyProtection="0"/>
    <xf numFmtId="0" fontId="9" fillId="56" borderId="3521" applyNumberFormat="0" applyAlignment="0" applyProtection="0"/>
    <xf numFmtId="0" fontId="50" fillId="79" borderId="3521" applyNumberFormat="0" applyFont="0" applyAlignment="0" applyProtection="0"/>
    <xf numFmtId="0" fontId="9" fillId="56" borderId="3521" applyNumberFormat="0" applyAlignment="0" applyProtection="0"/>
    <xf numFmtId="0" fontId="156" fillId="54" borderId="3522" applyNumberFormat="0" applyAlignment="0" applyProtection="0"/>
    <xf numFmtId="0" fontId="66" fillId="73" borderId="3522" applyNumberFormat="0" applyAlignment="0" applyProtection="0"/>
    <xf numFmtId="0" fontId="156" fillId="54" borderId="3522" applyNumberFormat="0" applyAlignment="0" applyProtection="0"/>
    <xf numFmtId="0" fontId="270" fillId="73" borderId="3522" applyNumberFormat="0" applyAlignment="0" applyProtection="0">
      <alignment vertical="center"/>
    </xf>
    <xf numFmtId="0" fontId="66" fillId="73" borderId="3522" applyNumberFormat="0" applyAlignment="0" applyProtection="0"/>
    <xf numFmtId="0" fontId="156" fillId="54" borderId="3522" applyNumberFormat="0" applyAlignment="0" applyProtection="0"/>
    <xf numFmtId="0" fontId="156" fillId="54" borderId="3522" applyNumberFormat="0" applyAlignment="0" applyProtection="0"/>
    <xf numFmtId="0" fontId="156" fillId="54" borderId="3522" applyNumberFormat="0" applyAlignment="0" applyProtection="0"/>
    <xf numFmtId="0" fontId="156" fillId="54" borderId="3522" applyNumberFormat="0" applyAlignment="0" applyProtection="0"/>
    <xf numFmtId="0" fontId="156" fillId="54" borderId="3522" applyNumberFormat="0" applyAlignment="0" applyProtection="0"/>
    <xf numFmtId="0" fontId="156" fillId="54" borderId="3522" applyNumberForma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50" fillId="79" borderId="3502" applyNumberFormat="0" applyFont="0" applyAlignment="0" applyProtection="0"/>
    <xf numFmtId="0" fontId="201" fillId="79" borderId="3502" applyNumberFormat="0" applyFont="0" applyAlignment="0" applyProtection="0">
      <alignment vertical="center"/>
    </xf>
    <xf numFmtId="0" fontId="201" fillId="79" borderId="3502" applyNumberFormat="0" applyFont="0" applyAlignment="0" applyProtection="0">
      <alignment vertical="center"/>
    </xf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9" fillId="56" borderId="3502" applyNumberFormat="0" applyAlignment="0" applyProtection="0"/>
    <xf numFmtId="0" fontId="50" fillId="79" borderId="3502" applyNumberFormat="0" applyFont="0" applyAlignment="0" applyProtection="0"/>
    <xf numFmtId="0" fontId="66" fillId="73" borderId="3503" applyNumberFormat="0" applyAlignment="0" applyProtection="0"/>
    <xf numFmtId="0" fontId="156" fillId="54" borderId="3503" applyNumberFormat="0" applyAlignment="0" applyProtection="0"/>
    <xf numFmtId="0" fontId="270" fillId="73" borderId="3503" applyNumberFormat="0" applyAlignment="0" applyProtection="0">
      <alignment vertical="center"/>
    </xf>
    <xf numFmtId="0" fontId="66" fillId="73" borderId="3503" applyNumberFormat="0" applyAlignment="0" applyProtection="0"/>
    <xf numFmtId="0" fontId="156" fillId="54" borderId="3503" applyNumberFormat="0" applyAlignment="0" applyProtection="0"/>
    <xf numFmtId="0" fontId="156" fillId="54" borderId="3503" applyNumberFormat="0" applyAlignment="0" applyProtection="0"/>
    <xf numFmtId="0" fontId="156" fillId="54" borderId="3503" applyNumberFormat="0" applyAlignment="0" applyProtection="0"/>
    <xf numFmtId="0" fontId="156" fillId="54" borderId="3503" applyNumberFormat="0" applyAlignment="0" applyProtection="0"/>
    <xf numFmtId="0" fontId="156" fillId="54" borderId="3503" applyNumberFormat="0" applyAlignment="0" applyProtection="0"/>
    <xf numFmtId="0" fontId="156" fillId="54" borderId="3503" applyNumberForma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9" fillId="56" borderId="3482" applyNumberForma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50" fillId="79" borderId="3482" applyNumberFormat="0" applyFont="0" applyAlignment="0" applyProtection="0"/>
    <xf numFmtId="0" fontId="201" fillId="79" borderId="3482" applyNumberFormat="0" applyFont="0" applyAlignment="0" applyProtection="0">
      <alignment vertical="center"/>
    </xf>
    <xf numFmtId="0" fontId="201" fillId="79" borderId="3482" applyNumberFormat="0" applyFont="0" applyAlignment="0" applyProtection="0">
      <alignment vertical="center"/>
    </xf>
    <xf numFmtId="0" fontId="9" fillId="56" borderId="3482" applyNumberFormat="0" applyAlignment="0" applyProtection="0"/>
    <xf numFmtId="0" fontId="50" fillId="79" borderId="3482" applyNumberFormat="0" applyFont="0" applyAlignment="0" applyProtection="0"/>
    <xf numFmtId="0" fontId="9" fillId="56" borderId="3482" applyNumberFormat="0" applyAlignment="0" applyProtection="0"/>
    <xf numFmtId="0" fontId="50" fillId="79" borderId="3482" applyNumberFormat="0" applyFont="0" applyAlignment="0" applyProtection="0"/>
    <xf numFmtId="0" fontId="9" fillId="56" borderId="3482" applyNumberFormat="0" applyAlignment="0" applyProtection="0"/>
    <xf numFmtId="0" fontId="50" fillId="79" borderId="3482" applyNumberFormat="0" applyFont="0" applyAlignment="0" applyProtection="0"/>
    <xf numFmtId="0" fontId="9" fillId="56" borderId="3482" applyNumberFormat="0" applyAlignment="0" applyProtection="0"/>
    <xf numFmtId="0" fontId="50" fillId="79" borderId="3482" applyNumberFormat="0" applyFont="0" applyAlignment="0" applyProtection="0"/>
    <xf numFmtId="0" fontId="9" fillId="56" borderId="3482" applyNumberFormat="0" applyAlignment="0" applyProtection="0"/>
    <xf numFmtId="0" fontId="50" fillId="79" borderId="3482" applyNumberFormat="0" applyFont="0" applyAlignment="0" applyProtection="0"/>
    <xf numFmtId="0" fontId="9" fillId="56" borderId="3482" applyNumberFormat="0" applyAlignment="0" applyProtection="0"/>
    <xf numFmtId="0" fontId="50" fillId="79" borderId="3482" applyNumberFormat="0" applyFont="0" applyAlignment="0" applyProtection="0"/>
    <xf numFmtId="0" fontId="156" fillId="54" borderId="3483" applyNumberFormat="0" applyAlignment="0" applyProtection="0"/>
    <xf numFmtId="0" fontId="270" fillId="73" borderId="3483" applyNumberFormat="0" applyAlignment="0" applyProtection="0">
      <alignment vertical="center"/>
    </xf>
    <xf numFmtId="0" fontId="66" fillId="73" borderId="3483" applyNumberFormat="0" applyAlignment="0" applyProtection="0"/>
    <xf numFmtId="0" fontId="156" fillId="54" borderId="3483" applyNumberFormat="0" applyAlignment="0" applyProtection="0"/>
    <xf numFmtId="0" fontId="270" fillId="73" borderId="3483" applyNumberFormat="0" applyAlignment="0" applyProtection="0">
      <alignment vertical="center"/>
    </xf>
    <xf numFmtId="0" fontId="66" fillId="73" borderId="3483" applyNumberFormat="0" applyAlignment="0" applyProtection="0"/>
    <xf numFmtId="0" fontId="156" fillId="54" borderId="3483" applyNumberFormat="0" applyAlignment="0" applyProtection="0"/>
    <xf numFmtId="0" fontId="156" fillId="54" borderId="3483" applyNumberFormat="0" applyAlignment="0" applyProtection="0"/>
    <xf numFmtId="0" fontId="156" fillId="54" borderId="3483" applyNumberFormat="0" applyAlignment="0" applyProtection="0"/>
    <xf numFmtId="0" fontId="156" fillId="54" borderId="3483" applyNumberFormat="0" applyAlignment="0" applyProtection="0"/>
    <xf numFmtId="0" fontId="156" fillId="54" borderId="3483" applyNumberFormat="0" applyAlignment="0" applyProtection="0"/>
    <xf numFmtId="0" fontId="156" fillId="54" borderId="3483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524"/>
    <xf numFmtId="3" fontId="27" fillId="0" borderId="3516" applyNumberFormat="0" applyFont="0" applyFill="0" applyAlignment="0" applyProtection="0">
      <alignment vertical="center"/>
    </xf>
    <xf numFmtId="3" fontId="27" fillId="0" borderId="3516" applyNumberFormat="0" applyFont="0" applyFill="0" applyAlignment="0" applyProtection="0">
      <alignment vertical="center"/>
    </xf>
    <xf numFmtId="3" fontId="276" fillId="109" borderId="3504"/>
    <xf numFmtId="0" fontId="172" fillId="0" borderId="3505"/>
    <xf numFmtId="0" fontId="158" fillId="0" borderId="3525" applyNumberFormat="0" applyFill="0" applyAlignment="0" applyProtection="0"/>
    <xf numFmtId="0" fontId="290" fillId="0" borderId="3525" applyNumberFormat="0" applyFill="0" applyAlignment="0" applyProtection="0">
      <alignment vertical="center"/>
    </xf>
    <xf numFmtId="0" fontId="68" fillId="0" borderId="3525" applyNumberFormat="0" applyFill="0" applyAlignment="0" applyProtection="0"/>
    <xf numFmtId="0" fontId="158" fillId="0" borderId="3525" applyNumberFormat="0" applyFill="0" applyAlignment="0" applyProtection="0"/>
    <xf numFmtId="3" fontId="27" fillId="0" borderId="3497" applyNumberFormat="0" applyFont="0" applyFill="0" applyAlignment="0" applyProtection="0">
      <alignment vertical="center"/>
    </xf>
    <xf numFmtId="3" fontId="27" fillId="0" borderId="3497" applyNumberFormat="0" applyFont="0" applyFill="0" applyAlignment="0" applyProtection="0">
      <alignment vertical="center"/>
    </xf>
    <xf numFmtId="0" fontId="290" fillId="0" borderId="3525" applyNumberFormat="0" applyFill="0" applyAlignment="0" applyProtection="0">
      <alignment vertical="center"/>
    </xf>
    <xf numFmtId="0" fontId="68" fillId="0" borderId="3525" applyNumberFormat="0" applyFill="0" applyAlignment="0" applyProtection="0"/>
    <xf numFmtId="0" fontId="158" fillId="0" borderId="3525" applyNumberFormat="0" applyFill="0" applyAlignment="0" applyProtection="0"/>
    <xf numFmtId="3" fontId="276" fillId="109" borderId="3484"/>
    <xf numFmtId="10" fontId="30" fillId="35" borderId="3526" applyNumberFormat="0" applyBorder="0" applyAlignment="0" applyProtection="0"/>
    <xf numFmtId="3" fontId="27" fillId="0" borderId="3477" applyNumberFormat="0" applyFont="0" applyFill="0" applyAlignment="0" applyProtection="0">
      <alignment vertical="center"/>
    </xf>
    <xf numFmtId="3" fontId="27" fillId="0" borderId="3477" applyNumberFormat="0" applyFont="0" applyFill="0" applyAlignment="0" applyProtection="0">
      <alignment vertical="center"/>
    </xf>
    <xf numFmtId="0" fontId="66" fillId="73" borderId="3512" applyNumberFormat="0" applyAlignment="0" applyProtection="0"/>
    <xf numFmtId="0" fontId="140" fillId="54" borderId="3519" applyNumberFormat="0" applyAlignment="0" applyProtection="0"/>
    <xf numFmtId="0" fontId="156" fillId="54" borderId="3512" applyNumberFormat="0" applyAlignment="0" applyProtection="0"/>
    <xf numFmtId="0" fontId="158" fillId="0" borderId="3486" applyNumberFormat="0" applyFill="0" applyAlignment="0" applyProtection="0"/>
    <xf numFmtId="0" fontId="290" fillId="0" borderId="3486" applyNumberFormat="0" applyFill="0" applyAlignment="0" applyProtection="0">
      <alignment vertical="center"/>
    </xf>
    <xf numFmtId="0" fontId="68" fillId="0" borderId="3486" applyNumberFormat="0" applyFill="0" applyAlignment="0" applyProtection="0"/>
    <xf numFmtId="0" fontId="290" fillId="0" borderId="3486" applyNumberFormat="0" applyFill="0" applyAlignment="0" applyProtection="0">
      <alignment vertical="center"/>
    </xf>
    <xf numFmtId="0" fontId="68" fillId="0" borderId="3486" applyNumberFormat="0" applyFill="0" applyAlignment="0" applyProtection="0"/>
    <xf numFmtId="0" fontId="158" fillId="0" borderId="3486" applyNumberFormat="0" applyFill="0" applyAlignment="0" applyProtection="0"/>
    <xf numFmtId="0" fontId="158" fillId="0" borderId="3486" applyNumberFormat="0" applyFill="0" applyAlignment="0" applyProtection="0"/>
    <xf numFmtId="0" fontId="158" fillId="0" borderId="3486" applyNumberFormat="0" applyFill="0" applyAlignment="0" applyProtection="0"/>
    <xf numFmtId="0" fontId="158" fillId="0" borderId="3486" applyNumberFormat="0" applyFill="0" applyAlignment="0" applyProtection="0"/>
    <xf numFmtId="0" fontId="158" fillId="0" borderId="3486" applyNumberFormat="0" applyFill="0" applyAlignment="0" applyProtection="0"/>
    <xf numFmtId="0" fontId="158" fillId="0" borderId="3486" applyNumberFormat="0" applyFill="0" applyAlignment="0" applyProtection="0"/>
    <xf numFmtId="0" fontId="270" fillId="73" borderId="3483" applyNumberFormat="0" applyAlignment="0" applyProtection="0">
      <alignment vertical="center"/>
    </xf>
    <xf numFmtId="0" fontId="210" fillId="73" borderId="3480" applyNumberFormat="0" applyAlignment="0" applyProtection="0">
      <alignment vertical="center"/>
    </xf>
    <xf numFmtId="0" fontId="256" fillId="63" borderId="3480" applyNumberFormat="0" applyAlignment="0" applyProtection="0">
      <alignment vertical="center"/>
    </xf>
    <xf numFmtId="0" fontId="156" fillId="54" borderId="3532" applyNumberFormat="0" applyAlignment="0" applyProtection="0"/>
    <xf numFmtId="0" fontId="201" fillId="79" borderId="3482" applyNumberFormat="0" applyFont="0" applyAlignment="0" applyProtection="0">
      <alignment vertical="center"/>
    </xf>
    <xf numFmtId="0" fontId="156" fillId="54" borderId="3512" applyNumberFormat="0" applyAlignment="0" applyProtection="0"/>
    <xf numFmtId="3" fontId="276" fillId="109" borderId="3533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50" fillId="79" borderId="3472" applyNumberFormat="0" applyFont="0" applyAlignment="0" applyProtection="0"/>
    <xf numFmtId="0" fontId="201" fillId="79" borderId="3472" applyNumberFormat="0" applyFont="0" applyAlignment="0" applyProtection="0">
      <alignment vertical="center"/>
    </xf>
    <xf numFmtId="0" fontId="201" fillId="79" borderId="3472" applyNumberFormat="0" applyFont="0" applyAlignment="0" applyProtection="0">
      <alignment vertical="center"/>
    </xf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9" fillId="56" borderId="3472" applyNumberFormat="0" applyAlignment="0" applyProtection="0"/>
    <xf numFmtId="0" fontId="50" fillId="79" borderId="3472" applyNumberFormat="0" applyFont="0" applyAlignment="0" applyProtection="0"/>
    <xf numFmtId="0" fontId="156" fillId="54" borderId="3473" applyNumberFormat="0" applyAlignment="0" applyProtection="0"/>
    <xf numFmtId="0" fontId="270" fillId="73" borderId="3473" applyNumberFormat="0" applyAlignment="0" applyProtection="0">
      <alignment vertical="center"/>
    </xf>
    <xf numFmtId="0" fontId="66" fillId="73" borderId="3473" applyNumberFormat="0" applyAlignment="0" applyProtection="0"/>
    <xf numFmtId="0" fontId="156" fillId="54" borderId="3473" applyNumberFormat="0" applyAlignment="0" applyProtection="0"/>
    <xf numFmtId="0" fontId="270" fillId="73" borderId="3473" applyNumberFormat="0" applyAlignment="0" applyProtection="0">
      <alignment vertical="center"/>
    </xf>
    <xf numFmtId="0" fontId="66" fillId="73" borderId="3473" applyNumberFormat="0" applyAlignment="0" applyProtection="0"/>
    <xf numFmtId="0" fontId="156" fillId="54" borderId="3473" applyNumberFormat="0" applyAlignment="0" applyProtection="0"/>
    <xf numFmtId="0" fontId="156" fillId="54" borderId="3473" applyNumberFormat="0" applyAlignment="0" applyProtection="0"/>
    <xf numFmtId="0" fontId="156" fillId="54" borderId="3473" applyNumberFormat="0" applyAlignment="0" applyProtection="0"/>
    <xf numFmtId="0" fontId="156" fillId="54" borderId="3473" applyNumberFormat="0" applyAlignment="0" applyProtection="0"/>
    <xf numFmtId="0" fontId="156" fillId="54" borderId="3473" applyNumberFormat="0" applyAlignment="0" applyProtection="0"/>
    <xf numFmtId="0" fontId="156" fillId="54" borderId="3473" applyNumberFormat="0" applyAlignment="0" applyProtection="0"/>
    <xf numFmtId="0" fontId="36" fillId="0" borderId="3497" applyNumberFormat="0" applyFill="0" applyBorder="0" applyAlignment="0" applyProtection="0"/>
    <xf numFmtId="0" fontId="50" fillId="79" borderId="3511" applyNumberFormat="0" applyFont="0" applyAlignment="0" applyProtection="0"/>
    <xf numFmtId="0" fontId="156" fillId="54" borderId="3512" applyNumberFormat="0" applyAlignment="0" applyProtection="0"/>
    <xf numFmtId="0" fontId="156" fillId="54" borderId="3493" applyNumberFormat="0" applyAlignment="0" applyProtection="0"/>
    <xf numFmtId="0" fontId="156" fillId="54" borderId="3532" applyNumberFormat="0" applyAlignment="0" applyProtection="0"/>
    <xf numFmtId="0" fontId="54" fillId="73" borderId="3490" applyNumberFormat="0" applyAlignment="0" applyProtection="0"/>
    <xf numFmtId="0" fontId="256" fillId="63" borderId="3500" applyNumberFormat="0" applyAlignment="0" applyProtection="0">
      <alignment vertical="center"/>
    </xf>
    <xf numFmtId="10" fontId="41" fillId="35" borderId="351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474"/>
    <xf numFmtId="0" fontId="172" fillId="0" borderId="3475"/>
    <xf numFmtId="3" fontId="27" fillId="0" borderId="3467" applyNumberFormat="0" applyFont="0" applyFill="0" applyAlignment="0" applyProtection="0">
      <alignment vertical="center"/>
    </xf>
    <xf numFmtId="3" fontId="27" fillId="0" borderId="3467" applyNumberFormat="0" applyFont="0" applyFill="0" applyAlignment="0" applyProtection="0">
      <alignment vertical="center"/>
    </xf>
    <xf numFmtId="0" fontId="158" fillId="0" borderId="3476" applyNumberFormat="0" applyFill="0" applyAlignment="0" applyProtection="0"/>
    <xf numFmtId="0" fontId="290" fillId="0" borderId="3476" applyNumberFormat="0" applyFill="0" applyAlignment="0" applyProtection="0">
      <alignment vertical="center"/>
    </xf>
    <xf numFmtId="0" fontId="68" fillId="0" borderId="3476" applyNumberFormat="0" applyFill="0" applyAlignment="0" applyProtection="0"/>
    <xf numFmtId="0" fontId="158" fillId="0" borderId="3476" applyNumberFormat="0" applyFill="0" applyAlignment="0" applyProtection="0"/>
    <xf numFmtId="0" fontId="290" fillId="0" borderId="3476" applyNumberFormat="0" applyFill="0" applyAlignment="0" applyProtection="0">
      <alignment vertical="center"/>
    </xf>
    <xf numFmtId="0" fontId="68" fillId="0" borderId="3476" applyNumberFormat="0" applyFill="0" applyAlignment="0" applyProtection="0"/>
    <xf numFmtId="0" fontId="158" fillId="0" borderId="3476" applyNumberFormat="0" applyFill="0" applyAlignment="0" applyProtection="0"/>
    <xf numFmtId="0" fontId="158" fillId="0" borderId="3476" applyNumberFormat="0" applyFill="0" applyAlignment="0" applyProtection="0"/>
    <xf numFmtId="0" fontId="158" fillId="0" borderId="3476" applyNumberFormat="0" applyFill="0" applyAlignment="0" applyProtection="0"/>
    <xf numFmtId="0" fontId="158" fillId="0" borderId="3476" applyNumberFormat="0" applyFill="0" applyAlignment="0" applyProtection="0"/>
    <xf numFmtId="0" fontId="158" fillId="0" borderId="3476" applyNumberFormat="0" applyFill="0" applyAlignment="0" applyProtection="0"/>
    <xf numFmtId="0" fontId="158" fillId="0" borderId="3476" applyNumberFormat="0" applyFill="0" applyAlignment="0" applyProtection="0"/>
    <xf numFmtId="0" fontId="270" fillId="73" borderId="3522" applyNumberFormat="0" applyAlignment="0" applyProtection="0">
      <alignment vertical="center"/>
    </xf>
    <xf numFmtId="0" fontId="50" fillId="79" borderId="3492" applyNumberFormat="0" applyFont="0" applyAlignment="0" applyProtection="0"/>
    <xf numFmtId="0" fontId="270" fillId="73" borderId="3473" applyNumberFormat="0" applyAlignment="0" applyProtection="0">
      <alignment vertical="center"/>
    </xf>
    <xf numFmtId="0" fontId="210" fillId="73" borderId="3470" applyNumberFormat="0" applyAlignment="0" applyProtection="0">
      <alignment vertical="center"/>
    </xf>
    <xf numFmtId="0" fontId="50" fillId="79" borderId="3521" applyNumberFormat="0" applyFont="0" applyAlignment="0" applyProtection="0"/>
    <xf numFmtId="0" fontId="50" fillId="79" borderId="3521" applyNumberFormat="0" applyFont="0" applyAlignment="0" applyProtection="0"/>
    <xf numFmtId="0" fontId="256" fillId="63" borderId="3470" applyNumberFormat="0" applyAlignment="0" applyProtection="0">
      <alignment vertical="center"/>
    </xf>
    <xf numFmtId="0" fontId="290" fillId="0" borderId="3476" applyNumberFormat="0" applyFill="0" applyAlignment="0" applyProtection="0">
      <alignment vertical="center"/>
    </xf>
    <xf numFmtId="0" fontId="50" fillId="79" borderId="3502" applyNumberFormat="0" applyFont="0" applyAlignment="0" applyProtection="0"/>
    <xf numFmtId="0" fontId="201" fillId="79" borderId="3472" applyNumberFormat="0" applyFont="0" applyAlignment="0" applyProtection="0">
      <alignment vertical="center"/>
    </xf>
    <xf numFmtId="0" fontId="149" fillId="41" borderId="3490" applyNumberFormat="0" applyAlignment="0" applyProtection="0"/>
    <xf numFmtId="0" fontId="156" fillId="54" borderId="3493" applyNumberFormat="0" applyAlignment="0" applyProtection="0"/>
    <xf numFmtId="0" fontId="172" fillId="0" borderId="3534"/>
    <xf numFmtId="3" fontId="27" fillId="0" borderId="3526" applyNumberFormat="0" applyFont="0" applyFill="0" applyAlignment="0" applyProtection="0">
      <alignment vertical="center"/>
    </xf>
    <xf numFmtId="3" fontId="27" fillId="0" borderId="3526" applyNumberFormat="0" applyFont="0" applyFill="0" applyAlignment="0" applyProtection="0">
      <alignment vertical="center"/>
    </xf>
    <xf numFmtId="3" fontId="276" fillId="109" borderId="3513"/>
    <xf numFmtId="0" fontId="172" fillId="0" borderId="3514"/>
    <xf numFmtId="3" fontId="27" fillId="0" borderId="3507" applyNumberFormat="0" applyFont="0" applyFill="0" applyAlignment="0" applyProtection="0">
      <alignment vertical="center"/>
    </xf>
    <xf numFmtId="3" fontId="27" fillId="0" borderId="3507" applyNumberFormat="0" applyFont="0" applyFill="0" applyAlignment="0" applyProtection="0">
      <alignment vertical="center"/>
    </xf>
    <xf numFmtId="3" fontId="276" fillId="109" borderId="3494"/>
    <xf numFmtId="0" fontId="172" fillId="0" borderId="3495"/>
    <xf numFmtId="3" fontId="27" fillId="0" borderId="3487" applyNumberFormat="0" applyFont="0" applyFill="0" applyAlignment="0" applyProtection="0">
      <alignment vertical="center"/>
    </xf>
    <xf numFmtId="3" fontId="27" fillId="0" borderId="3487" applyNumberFormat="0" applyFont="0" applyFill="0" applyAlignment="0" applyProtection="0">
      <alignment vertical="center"/>
    </xf>
    <xf numFmtId="0" fontId="50" fillId="79" borderId="3521" applyNumberFormat="0" applyFont="0" applyAlignment="0" applyProtection="0"/>
    <xf numFmtId="0" fontId="54" fillId="73" borderId="3519" applyNumberFormat="0" applyAlignment="0" applyProtection="0"/>
    <xf numFmtId="0" fontId="156" fillId="54" borderId="3503" applyNumberFormat="0" applyAlignment="0" applyProtection="0"/>
    <xf numFmtId="0" fontId="149" fillId="41" borderId="3529" applyNumberFormat="0" applyAlignment="0" applyProtection="0"/>
    <xf numFmtId="3" fontId="276" fillId="109" borderId="3523"/>
    <xf numFmtId="0" fontId="50" fillId="79" borderId="3502" applyNumberFormat="0" applyFont="0" applyAlignment="0" applyProtection="0"/>
    <xf numFmtId="0" fontId="54" fillId="73" borderId="3529" applyNumberFormat="0" applyAlignment="0" applyProtection="0"/>
    <xf numFmtId="0" fontId="36" fillId="0" borderId="3507" applyNumberFormat="0" applyFill="0" applyBorder="0" applyAlignment="0" applyProtection="0"/>
    <xf numFmtId="0" fontId="270" fillId="73" borderId="3503" applyNumberFormat="0" applyAlignment="0" applyProtection="0">
      <alignment vertical="center"/>
    </xf>
    <xf numFmtId="0" fontId="210" fillId="73" borderId="3529" applyNumberFormat="0" applyAlignment="0" applyProtection="0">
      <alignment vertical="center"/>
    </xf>
    <xf numFmtId="0" fontId="149" fillId="41" borderId="3519" applyNumberFormat="0" applyAlignment="0" applyProtection="0"/>
    <xf numFmtId="37" fontId="172" fillId="105" borderId="3518">
      <alignment horizontal="center" vertical="center" wrapText="1"/>
    </xf>
    <xf numFmtId="0" fontId="149" fillId="41" borderId="3519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521" applyNumberFormat="0" applyFont="0" applyAlignment="0" applyProtection="0"/>
    <xf numFmtId="0" fontId="158" fillId="0" borderId="3496" applyNumberFormat="0" applyFill="0" applyAlignment="0" applyProtection="0"/>
    <xf numFmtId="0" fontId="290" fillId="0" borderId="3496" applyNumberFormat="0" applyFill="0" applyAlignment="0" applyProtection="0">
      <alignment vertical="center"/>
    </xf>
    <xf numFmtId="0" fontId="68" fillId="0" borderId="3496" applyNumberFormat="0" applyFill="0" applyAlignment="0" applyProtection="0"/>
    <xf numFmtId="0" fontId="158" fillId="0" borderId="3496" applyNumberFormat="0" applyFill="0" applyAlignment="0" applyProtection="0"/>
    <xf numFmtId="0" fontId="290" fillId="0" borderId="3496" applyNumberFormat="0" applyFill="0" applyAlignment="0" applyProtection="0">
      <alignment vertical="center"/>
    </xf>
    <xf numFmtId="0" fontId="68" fillId="0" borderId="3496" applyNumberFormat="0" applyFill="0" applyAlignment="0" applyProtection="0"/>
    <xf numFmtId="0" fontId="158" fillId="0" borderId="3496" applyNumberFormat="0" applyFill="0" applyAlignment="0" applyProtection="0"/>
    <xf numFmtId="0" fontId="158" fillId="0" borderId="3496" applyNumberFormat="0" applyFill="0" applyAlignment="0" applyProtection="0"/>
    <xf numFmtId="0" fontId="158" fillId="0" borderId="3496" applyNumberFormat="0" applyFill="0" applyAlignment="0" applyProtection="0"/>
    <xf numFmtId="0" fontId="158" fillId="0" borderId="3496" applyNumberFormat="0" applyFill="0" applyAlignment="0" applyProtection="0"/>
    <xf numFmtId="0" fontId="158" fillId="0" borderId="3496" applyNumberFormat="0" applyFill="0" applyAlignment="0" applyProtection="0"/>
    <xf numFmtId="0" fontId="158" fillId="0" borderId="3496" applyNumberFormat="0" applyFill="0" applyAlignment="0" applyProtection="0"/>
    <xf numFmtId="0" fontId="270" fillId="73" borderId="3493" applyNumberFormat="0" applyAlignment="0" applyProtection="0">
      <alignment vertical="center"/>
    </xf>
    <xf numFmtId="0" fontId="210" fillId="73" borderId="3490" applyNumberFormat="0" applyAlignment="0" applyProtection="0">
      <alignment vertical="center"/>
    </xf>
    <xf numFmtId="0" fontId="62" fillId="63" borderId="3519" applyNumberFormat="0" applyAlignment="0" applyProtection="0"/>
    <xf numFmtId="0" fontId="256" fillId="63" borderId="3490" applyNumberFormat="0" applyAlignment="0" applyProtection="0">
      <alignment vertical="center"/>
    </xf>
    <xf numFmtId="0" fontId="290" fillId="0" borderId="3496" applyNumberFormat="0" applyFill="0" applyAlignment="0" applyProtection="0">
      <alignment vertical="center"/>
    </xf>
    <xf numFmtId="0" fontId="201" fillId="79" borderId="3492" applyNumberFormat="0" applyFont="0" applyAlignment="0" applyProtection="0">
      <alignment vertical="center"/>
    </xf>
    <xf numFmtId="0" fontId="50" fillId="79" borderId="3531" applyNumberFormat="0" applyFont="0" applyAlignment="0" applyProtection="0"/>
    <xf numFmtId="0" fontId="140" fillId="54" borderId="3529" applyNumberFormat="0" applyAlignment="0" applyProtection="0"/>
    <xf numFmtId="0" fontId="158" fillId="0" borderId="3506" applyNumberFormat="0" applyFill="0" applyAlignment="0" applyProtection="0"/>
    <xf numFmtId="0" fontId="290" fillId="0" borderId="3506" applyNumberFormat="0" applyFill="0" applyAlignment="0" applyProtection="0">
      <alignment vertical="center"/>
    </xf>
    <xf numFmtId="0" fontId="68" fillId="0" borderId="3506" applyNumberFormat="0" applyFill="0" applyAlignment="0" applyProtection="0"/>
    <xf numFmtId="0" fontId="158" fillId="0" borderId="3506" applyNumberFormat="0" applyFill="0" applyAlignment="0" applyProtection="0"/>
    <xf numFmtId="0" fontId="290" fillId="0" borderId="3506" applyNumberFormat="0" applyFill="0" applyAlignment="0" applyProtection="0">
      <alignment vertical="center"/>
    </xf>
    <xf numFmtId="0" fontId="68" fillId="0" borderId="3506" applyNumberFormat="0" applyFill="0" applyAlignment="0" applyProtection="0"/>
    <xf numFmtId="0" fontId="158" fillId="0" borderId="3506" applyNumberFormat="0" applyFill="0" applyAlignment="0" applyProtection="0"/>
    <xf numFmtId="0" fontId="158" fillId="0" borderId="3506" applyNumberFormat="0" applyFill="0" applyAlignment="0" applyProtection="0"/>
    <xf numFmtId="0" fontId="158" fillId="0" borderId="3506" applyNumberFormat="0" applyFill="0" applyAlignment="0" applyProtection="0"/>
    <xf numFmtId="0" fontId="158" fillId="0" borderId="3506" applyNumberFormat="0" applyFill="0" applyAlignment="0" applyProtection="0"/>
    <xf numFmtId="0" fontId="158" fillId="0" borderId="3506" applyNumberFormat="0" applyFill="0" applyAlignment="0" applyProtection="0"/>
    <xf numFmtId="0" fontId="158" fillId="0" borderId="3506" applyNumberFormat="0" applyFill="0" applyAlignment="0" applyProtection="0"/>
    <xf numFmtId="0" fontId="36" fillId="0" borderId="3526" applyNumberFormat="0" applyFill="0" applyBorder="0" applyAlignment="0" applyProtection="0"/>
    <xf numFmtId="0" fontId="270" fillId="73" borderId="3503" applyNumberFormat="0" applyAlignment="0" applyProtection="0">
      <alignment vertical="center"/>
    </xf>
    <xf numFmtId="0" fontId="210" fillId="73" borderId="3500" applyNumberFormat="0" applyAlignment="0" applyProtection="0">
      <alignment vertical="center"/>
    </xf>
    <xf numFmtId="0" fontId="149" fillId="41" borderId="3529" applyNumberFormat="0" applyAlignment="0" applyProtection="0"/>
    <xf numFmtId="0" fontId="256" fillId="63" borderId="3500" applyNumberFormat="0" applyAlignment="0" applyProtection="0">
      <alignment vertical="center"/>
    </xf>
    <xf numFmtId="0" fontId="290" fillId="0" borderId="3506" applyNumberFormat="0" applyFill="0" applyAlignment="0" applyProtection="0">
      <alignment vertical="center"/>
    </xf>
    <xf numFmtId="0" fontId="201" fillId="79" borderId="3502" applyNumberFormat="0" applyFont="0" applyAlignment="0" applyProtection="0">
      <alignment vertical="center"/>
    </xf>
    <xf numFmtId="0" fontId="158" fillId="0" borderId="3515" applyNumberFormat="0" applyFill="0" applyAlignment="0" applyProtection="0"/>
    <xf numFmtId="0" fontId="290" fillId="0" borderId="3515" applyNumberFormat="0" applyFill="0" applyAlignment="0" applyProtection="0">
      <alignment vertical="center"/>
    </xf>
    <xf numFmtId="0" fontId="68" fillId="0" borderId="3515" applyNumberFormat="0" applyFill="0" applyAlignment="0" applyProtection="0"/>
    <xf numFmtId="0" fontId="158" fillId="0" borderId="3515" applyNumberFormat="0" applyFill="0" applyAlignment="0" applyProtection="0"/>
    <xf numFmtId="0" fontId="290" fillId="0" borderId="3515" applyNumberFormat="0" applyFill="0" applyAlignment="0" applyProtection="0">
      <alignment vertical="center"/>
    </xf>
    <xf numFmtId="0" fontId="68" fillId="0" borderId="3515" applyNumberFormat="0" applyFill="0" applyAlignment="0" applyProtection="0"/>
    <xf numFmtId="0" fontId="158" fillId="0" borderId="3515" applyNumberFormat="0" applyFill="0" applyAlignment="0" applyProtection="0"/>
    <xf numFmtId="0" fontId="158" fillId="0" borderId="3515" applyNumberFormat="0" applyFill="0" applyAlignment="0" applyProtection="0"/>
    <xf numFmtId="0" fontId="158" fillId="0" borderId="3515" applyNumberFormat="0" applyFill="0" applyAlignment="0" applyProtection="0"/>
    <xf numFmtId="0" fontId="158" fillId="0" borderId="3515" applyNumberFormat="0" applyFill="0" applyAlignment="0" applyProtection="0"/>
    <xf numFmtId="0" fontId="158" fillId="0" borderId="3515" applyNumberFormat="0" applyFill="0" applyAlignment="0" applyProtection="0"/>
    <xf numFmtId="0" fontId="158" fillId="0" borderId="3515" applyNumberFormat="0" applyFill="0" applyAlignment="0" applyProtection="0"/>
    <xf numFmtId="0" fontId="270" fillId="73" borderId="3512" applyNumberFormat="0" applyAlignment="0" applyProtection="0">
      <alignment vertical="center"/>
    </xf>
    <xf numFmtId="0" fontId="290" fillId="0" borderId="3515" applyNumberFormat="0" applyFill="0" applyAlignment="0" applyProtection="0">
      <alignment vertical="center"/>
    </xf>
    <xf numFmtId="0" fontId="201" fillId="79" borderId="3511" applyNumberFormat="0" applyFont="0" applyAlignment="0" applyProtection="0">
      <alignment vertical="center"/>
    </xf>
    <xf numFmtId="0" fontId="158" fillId="0" borderId="3525" applyNumberFormat="0" applyFill="0" applyAlignment="0" applyProtection="0"/>
    <xf numFmtId="0" fontId="158" fillId="0" borderId="3525" applyNumberFormat="0" applyFill="0" applyAlignment="0" applyProtection="0"/>
    <xf numFmtId="0" fontId="158" fillId="0" borderId="3525" applyNumberFormat="0" applyFill="0" applyAlignment="0" applyProtection="0"/>
    <xf numFmtId="0" fontId="158" fillId="0" borderId="3525" applyNumberFormat="0" applyFill="0" applyAlignment="0" applyProtection="0"/>
    <xf numFmtId="0" fontId="270" fillId="73" borderId="3522" applyNumberFormat="0" applyAlignment="0" applyProtection="0">
      <alignment vertical="center"/>
    </xf>
    <xf numFmtId="0" fontId="210" fillId="73" borderId="3519" applyNumberFormat="0" applyAlignment="0" applyProtection="0">
      <alignment vertical="center"/>
    </xf>
    <xf numFmtId="0" fontId="256" fillId="63" borderId="3519" applyNumberFormat="0" applyAlignment="0" applyProtection="0">
      <alignment vertical="center"/>
    </xf>
    <xf numFmtId="0" fontId="290" fillId="0" borderId="3525" applyNumberFormat="0" applyFill="0" applyAlignment="0" applyProtection="0">
      <alignment vertical="center"/>
    </xf>
    <xf numFmtId="0" fontId="201" fillId="79" borderId="3521" applyNumberFormat="0" applyFont="0" applyAlignment="0" applyProtection="0">
      <alignment vertical="center"/>
    </xf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270" fillId="73" borderId="3532" applyNumberFormat="0" applyAlignment="0" applyProtection="0">
      <alignment vertical="center"/>
    </xf>
    <xf numFmtId="0" fontId="210" fillId="73" borderId="3529" applyNumberFormat="0" applyAlignment="0" applyProtection="0">
      <alignment vertical="center"/>
    </xf>
    <xf numFmtId="0" fontId="256" fillId="63" borderId="3529" applyNumberFormat="0" applyAlignment="0" applyProtection="0">
      <alignment vertical="center"/>
    </xf>
    <xf numFmtId="0" fontId="290" fillId="0" borderId="3535" applyNumberFormat="0" applyFill="0" applyAlignment="0" applyProtection="0">
      <alignment vertical="center"/>
    </xf>
    <xf numFmtId="0" fontId="201" fillId="79" borderId="3531" applyNumberFormat="0" applyFont="0" applyAlignment="0" applyProtection="0">
      <alignment vertical="center"/>
    </xf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156" fillId="54" borderId="3542" applyNumberFormat="0" applyAlignment="0" applyProtection="0"/>
    <xf numFmtId="0" fontId="156" fillId="54" borderId="3542" applyNumberFormat="0" applyAlignment="0" applyProtection="0"/>
    <xf numFmtId="0" fontId="156" fillId="54" borderId="3542" applyNumberFormat="0" applyAlignment="0" applyProtection="0"/>
    <xf numFmtId="0" fontId="156" fillId="54" borderId="3542" applyNumberFormat="0" applyAlignment="0" applyProtection="0"/>
    <xf numFmtId="0" fontId="66" fillId="73" borderId="3542" applyNumberFormat="0" applyAlignment="0" applyProtection="0"/>
    <xf numFmtId="0" fontId="270" fillId="73" borderId="3542" applyNumberFormat="0" applyAlignment="0" applyProtection="0">
      <alignment vertical="center"/>
    </xf>
    <xf numFmtId="0" fontId="270" fillId="73" borderId="3542" applyNumberFormat="0" applyAlignment="0" applyProtection="0">
      <alignment vertical="center"/>
    </xf>
    <xf numFmtId="0" fontId="156" fillId="54" borderId="3542" applyNumberForma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201" fillId="79" borderId="3541" applyNumberFormat="0" applyFont="0" applyAlignment="0" applyProtection="0">
      <alignment vertical="center"/>
    </xf>
    <xf numFmtId="0" fontId="201" fillId="79" borderId="3541" applyNumberFormat="0" applyFont="0" applyAlignment="0" applyProtection="0">
      <alignment vertical="center"/>
    </xf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9" fillId="56" borderId="3541" applyNumberForma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50" fillId="79" borderId="3541" applyNumberFormat="0" applyFont="0" applyAlignment="0" applyProtection="0"/>
    <xf numFmtId="0" fontId="156" fillId="54" borderId="3562" applyNumberFormat="0" applyAlignment="0" applyProtection="0"/>
    <xf numFmtId="0" fontId="156" fillId="54" borderId="3562" applyNumberFormat="0" applyAlignment="0" applyProtection="0"/>
    <xf numFmtId="0" fontId="156" fillId="54" borderId="3562" applyNumberFormat="0" applyAlignment="0" applyProtection="0"/>
    <xf numFmtId="0" fontId="156" fillId="54" borderId="3562" applyNumberFormat="0" applyAlignment="0" applyProtection="0"/>
    <xf numFmtId="0" fontId="66" fillId="73" borderId="3562" applyNumberFormat="0" applyAlignment="0" applyProtection="0"/>
    <xf numFmtId="0" fontId="270" fillId="73" borderId="3562" applyNumberFormat="0" applyAlignment="0" applyProtection="0">
      <alignment vertical="center"/>
    </xf>
    <xf numFmtId="0" fontId="156" fillId="54" borderId="3562" applyNumberFormat="0" applyAlignment="0" applyProtection="0"/>
    <xf numFmtId="0" fontId="66" fillId="73" borderId="3562" applyNumberFormat="0" applyAlignment="0" applyProtection="0"/>
    <xf numFmtId="0" fontId="270" fillId="73" borderId="3562" applyNumberFormat="0" applyAlignment="0" applyProtection="0">
      <alignment vertical="center"/>
    </xf>
    <xf numFmtId="0" fontId="156" fillId="54" borderId="3562" applyNumberForma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201" fillId="79" borderId="3561" applyNumberFormat="0" applyFont="0" applyAlignment="0" applyProtection="0">
      <alignment vertical="center"/>
    </xf>
    <xf numFmtId="0" fontId="201" fillId="79" borderId="3561" applyNumberFormat="0" applyFont="0" applyAlignment="0" applyProtection="0">
      <alignment vertical="center"/>
    </xf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9" fillId="56" borderId="3561" applyNumberForma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50" fillId="79" borderId="3561" applyNumberFormat="0" applyFont="0" applyAlignment="0" applyProtection="0"/>
    <xf numFmtId="0" fontId="140" fillId="54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54" fillId="73" borderId="3529" applyNumberFormat="0" applyAlignment="0" applyProtection="0"/>
    <xf numFmtId="0" fontId="140" fillId="54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54" fillId="73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54" fillId="73" borderId="3529" applyNumberFormat="0" applyAlignment="0" applyProtection="0"/>
    <xf numFmtId="0" fontId="140" fillId="54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49" applyNumberFormat="0" applyAlignment="0" applyProtection="0"/>
    <xf numFmtId="0" fontId="210" fillId="73" borderId="3549" applyNumberFormat="0" applyAlignment="0" applyProtection="0">
      <alignment vertical="center"/>
    </xf>
    <xf numFmtId="0" fontId="140" fillId="54" borderId="3549" applyNumberFormat="0" applyAlignment="0" applyProtection="0"/>
    <xf numFmtId="0" fontId="210" fillId="73" borderId="3549" applyNumberFormat="0" applyAlignment="0" applyProtection="0">
      <alignment vertical="center"/>
    </xf>
    <xf numFmtId="0" fontId="54" fillId="73" borderId="3549" applyNumberFormat="0" applyAlignment="0" applyProtection="0"/>
    <xf numFmtId="0" fontId="140" fillId="54" borderId="3549" applyNumberFormat="0" applyAlignment="0" applyProtection="0"/>
    <xf numFmtId="0" fontId="140" fillId="54" borderId="3549" applyNumberFormat="0" applyAlignment="0" applyProtection="0"/>
    <xf numFmtId="0" fontId="140" fillId="54" borderId="3549" applyNumberFormat="0" applyAlignment="0" applyProtection="0"/>
    <xf numFmtId="0" fontId="140" fillId="54" borderId="3549" applyNumberFormat="0" applyAlignment="0" applyProtection="0"/>
    <xf numFmtId="0" fontId="262" fillId="107" borderId="3530">
      <alignment textRotation="90"/>
    </xf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62" fillId="63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149" fillId="41" borderId="3529" applyNumberFormat="0" applyAlignment="0" applyProtection="0"/>
    <xf numFmtId="0" fontId="62" fillId="63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149" fillId="41" borderId="3529" applyNumberFormat="0" applyAlignment="0" applyProtection="0"/>
    <xf numFmtId="10" fontId="41" fillId="35" borderId="3526" applyNumberFormat="0" applyBorder="0" applyAlignment="0" applyProtection="0"/>
    <xf numFmtId="10" fontId="41" fillId="35" borderId="3526" applyNumberFormat="0" applyBorder="0" applyAlignment="0" applyProtection="0"/>
    <xf numFmtId="0" fontId="262" fillId="107" borderId="3540">
      <alignment textRotation="90"/>
    </xf>
    <xf numFmtId="0" fontId="262" fillId="107" borderId="3560">
      <alignment textRotation="90"/>
    </xf>
    <xf numFmtId="37" fontId="172" fillId="105" borderId="3528">
      <alignment horizontal="center" vertical="center" wrapText="1"/>
    </xf>
    <xf numFmtId="0" fontId="149" fillId="41" borderId="3559" applyNumberFormat="0" applyAlignment="0" applyProtection="0"/>
    <xf numFmtId="0" fontId="149" fillId="41" borderId="3559" applyNumberFormat="0" applyAlignment="0" applyProtection="0"/>
    <xf numFmtId="0" fontId="149" fillId="41" borderId="3559" applyNumberFormat="0" applyAlignment="0" applyProtection="0"/>
    <xf numFmtId="10" fontId="30" fillId="35" borderId="3537" applyNumberFormat="0" applyBorder="0" applyAlignment="0" applyProtection="0"/>
    <xf numFmtId="10" fontId="41" fillId="35" borderId="3537" applyNumberFormat="0" applyBorder="0" applyAlignment="0" applyProtection="0"/>
    <xf numFmtId="10" fontId="41" fillId="35" borderId="3537" applyNumberFormat="0" applyBorder="0" applyAlignment="0" applyProtection="0"/>
    <xf numFmtId="0" fontId="149" fillId="41" borderId="3559" applyNumberFormat="0" applyAlignment="0" applyProtection="0"/>
    <xf numFmtId="0" fontId="62" fillId="63" borderId="3559" applyNumberFormat="0" applyAlignment="0" applyProtection="0"/>
    <xf numFmtId="0" fontId="256" fillId="63" borderId="3559" applyNumberFormat="0" applyAlignment="0" applyProtection="0">
      <alignment vertical="center"/>
    </xf>
    <xf numFmtId="0" fontId="149" fillId="41" borderId="3559" applyNumberFormat="0" applyAlignment="0" applyProtection="0"/>
    <xf numFmtId="0" fontId="62" fillId="63" borderId="3559" applyNumberFormat="0" applyAlignment="0" applyProtection="0"/>
    <xf numFmtId="0" fontId="256" fillId="63" borderId="3559" applyNumberFormat="0" applyAlignment="0" applyProtection="0">
      <alignment vertical="center"/>
    </xf>
    <xf numFmtId="0" fontId="149" fillId="41" borderId="3559" applyNumberFormat="0" applyAlignment="0" applyProtection="0"/>
    <xf numFmtId="10" fontId="41" fillId="35" borderId="3556" applyNumberFormat="0" applyBorder="0" applyAlignment="0" applyProtection="0"/>
    <xf numFmtId="10" fontId="41" fillId="35" borderId="3556" applyNumberFormat="0" applyBorder="0" applyAlignment="0" applyProtection="0"/>
    <xf numFmtId="37" fontId="172" fillId="105" borderId="3539">
      <alignment horizontal="center" vertical="center" wrapText="1"/>
    </xf>
    <xf numFmtId="37" fontId="172" fillId="105" borderId="3558">
      <alignment horizontal="center" vertical="center" wrapText="1"/>
    </xf>
    <xf numFmtId="0" fontId="249" fillId="0" borderId="2236">
      <alignment horizontal="left" vertical="top"/>
    </xf>
    <xf numFmtId="0" fontId="42" fillId="0" borderId="3527">
      <alignment horizontal="left" vertical="center"/>
    </xf>
    <xf numFmtId="0" fontId="44" fillId="0" borderId="3527">
      <alignment horizontal="left" vertical="center"/>
    </xf>
    <xf numFmtId="0" fontId="246" fillId="0" borderId="2236">
      <alignment horizontal="left" vertical="top"/>
    </xf>
    <xf numFmtId="0" fontId="140" fillId="54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54" fillId="73" borderId="3529" applyNumberFormat="0" applyAlignment="0" applyProtection="0"/>
    <xf numFmtId="0" fontId="140" fillId="54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54" fillId="73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42" fillId="0" borderId="3538">
      <alignment horizontal="left" vertical="center"/>
    </xf>
    <xf numFmtId="0" fontId="44" fillId="0" borderId="3538">
      <alignment horizontal="left" vertical="center"/>
    </xf>
    <xf numFmtId="0" fontId="243" fillId="104" borderId="2237"/>
    <xf numFmtId="0" fontId="42" fillId="0" borderId="3557">
      <alignment horizontal="left" vertical="center"/>
    </xf>
    <xf numFmtId="0" fontId="44" fillId="0" borderId="3557">
      <alignment horizontal="left" vertical="center"/>
    </xf>
    <xf numFmtId="0" fontId="36" fillId="0" borderId="3526" applyNumberFormat="0" applyFill="0" applyBorder="0" applyAlignment="0" applyProtection="0"/>
    <xf numFmtId="0" fontId="36" fillId="0" borderId="3546" applyNumberFormat="0" applyFill="0" applyBorder="0" applyAlignment="0" applyProtection="0"/>
    <xf numFmtId="0" fontId="36" fillId="0" borderId="3526" applyNumberFormat="0" applyFill="0" applyBorder="0" applyAlignment="0" applyProtection="0"/>
    <xf numFmtId="0" fontId="44" fillId="0" borderId="3547">
      <alignment horizontal="left" vertical="center"/>
    </xf>
    <xf numFmtId="0" fontId="42" fillId="0" borderId="3547">
      <alignment horizontal="left" vertical="center"/>
    </xf>
    <xf numFmtId="0" fontId="42" fillId="0" borderId="3527">
      <alignment horizontal="left" vertical="center"/>
    </xf>
    <xf numFmtId="0" fontId="44" fillId="0" borderId="3527">
      <alignment horizontal="left" vertical="center"/>
    </xf>
    <xf numFmtId="0" fontId="42" fillId="0" borderId="3527">
      <alignment horizontal="left" vertical="center"/>
    </xf>
    <xf numFmtId="10" fontId="41" fillId="35" borderId="3546" applyNumberFormat="0" applyBorder="0" applyAlignment="0" applyProtection="0"/>
    <xf numFmtId="10" fontId="30" fillId="35" borderId="3546" applyNumberFormat="0" applyBorder="0" applyAlignment="0" applyProtection="0"/>
    <xf numFmtId="0" fontId="256" fillId="63" borderId="3549" applyNumberFormat="0" applyAlignment="0" applyProtection="0">
      <alignment vertical="center"/>
    </xf>
    <xf numFmtId="0" fontId="149" fillId="41" borderId="3549" applyNumberFormat="0" applyAlignment="0" applyProtection="0"/>
    <xf numFmtId="0" fontId="256" fillId="63" borderId="3549" applyNumberFormat="0" applyAlignment="0" applyProtection="0">
      <alignment vertical="center"/>
    </xf>
    <xf numFmtId="0" fontId="62" fillId="63" borderId="3549" applyNumberFormat="0" applyAlignment="0" applyProtection="0"/>
    <xf numFmtId="0" fontId="149" fillId="41" borderId="3549" applyNumberFormat="0" applyAlignment="0" applyProtection="0"/>
    <xf numFmtId="0" fontId="149" fillId="41" borderId="3549" applyNumberFormat="0" applyAlignment="0" applyProtection="0"/>
    <xf numFmtId="0" fontId="149" fillId="41" borderId="3549" applyNumberFormat="0" applyAlignment="0" applyProtection="0"/>
    <xf numFmtId="0" fontId="149" fillId="41" borderId="3549" applyNumberFormat="0" applyAlignment="0" applyProtection="0"/>
    <xf numFmtId="37" fontId="172" fillId="105" borderId="3528">
      <alignment horizontal="center" vertical="center" wrapText="1"/>
    </xf>
    <xf numFmtId="0" fontId="262" fillId="107" borderId="3550">
      <alignment textRotation="90"/>
    </xf>
    <xf numFmtId="10" fontId="41" fillId="35" borderId="3526" applyNumberFormat="0" applyBorder="0" applyAlignment="0" applyProtection="0"/>
    <xf numFmtId="10" fontId="41" fillId="35" borderId="3526" applyNumberFormat="0" applyBorder="0" applyAlignment="0" applyProtection="0"/>
    <xf numFmtId="10" fontId="30" fillId="35" borderId="3526" applyNumberFormat="0" applyBorder="0" applyAlignment="0" applyProtection="0"/>
    <xf numFmtId="0" fontId="149" fillId="41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62" fillId="63" borderId="3529" applyNumberFormat="0" applyAlignment="0" applyProtection="0"/>
    <xf numFmtId="0" fontId="149" fillId="41" borderId="3529" applyNumberFormat="0" applyAlignment="0" applyProtection="0"/>
    <xf numFmtId="37" fontId="172" fillId="105" borderId="3528">
      <alignment horizontal="center" vertical="center" wrapText="1"/>
    </xf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10" fontId="41" fillId="35" borderId="3526" applyNumberFormat="0" applyBorder="0" applyAlignment="0" applyProtection="0"/>
    <xf numFmtId="10" fontId="41" fillId="35" borderId="3526" applyNumberFormat="0" applyBorder="0" applyAlignment="0" applyProtection="0"/>
    <xf numFmtId="10" fontId="30" fillId="35" borderId="3526" applyNumberFormat="0" applyBorder="0" applyAlignment="0" applyProtection="0"/>
    <xf numFmtId="0" fontId="149" fillId="41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62" fillId="63" borderId="3529" applyNumberFormat="0" applyAlignment="0" applyProtection="0"/>
    <xf numFmtId="0" fontId="149" fillId="41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62" fillId="63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262" fillId="107" borderId="3530">
      <alignment textRotation="90"/>
    </xf>
    <xf numFmtId="0" fontId="262" fillId="107" borderId="3530">
      <alignment textRotation="90"/>
    </xf>
    <xf numFmtId="0" fontId="140" fillId="54" borderId="3559" applyNumberFormat="0" applyAlignment="0" applyProtection="0"/>
    <xf numFmtId="0" fontId="140" fillId="54" borderId="3559" applyNumberFormat="0" applyAlignment="0" applyProtection="0"/>
    <xf numFmtId="0" fontId="140" fillId="54" borderId="3559" applyNumberFormat="0" applyAlignment="0" applyProtection="0"/>
    <xf numFmtId="0" fontId="140" fillId="54" borderId="3559" applyNumberFormat="0" applyAlignment="0" applyProtection="0"/>
    <xf numFmtId="0" fontId="140" fillId="54" borderId="3559" applyNumberFormat="0" applyAlignment="0" applyProtection="0"/>
    <xf numFmtId="0" fontId="140" fillId="54" borderId="3559" applyNumberFormat="0" applyAlignment="0" applyProtection="0"/>
    <xf numFmtId="0" fontId="54" fillId="73" borderId="3559" applyNumberFormat="0" applyAlignment="0" applyProtection="0"/>
    <xf numFmtId="0" fontId="210" fillId="73" borderId="3559" applyNumberFormat="0" applyAlignment="0" applyProtection="0">
      <alignment vertical="center"/>
    </xf>
    <xf numFmtId="0" fontId="140" fillId="54" borderId="3559" applyNumberFormat="0" applyAlignment="0" applyProtection="0"/>
    <xf numFmtId="0" fontId="36" fillId="0" borderId="3526" applyNumberFormat="0" applyFill="0" applyBorder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140" fillId="54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140" fillId="54" borderId="3529" applyNumberFormat="0" applyAlignment="0" applyProtection="0"/>
    <xf numFmtId="0" fontId="54" fillId="73" borderId="3529" applyNumberFormat="0" applyAlignment="0" applyProtection="0"/>
    <xf numFmtId="0" fontId="210" fillId="73" borderId="3529" applyNumberFormat="0" applyAlignment="0" applyProtection="0">
      <alignment vertical="center"/>
    </xf>
    <xf numFmtId="0" fontId="140" fillId="54" borderId="3529" applyNumberFormat="0" applyAlignment="0" applyProtection="0"/>
    <xf numFmtId="0" fontId="44" fillId="0" borderId="3527">
      <alignment horizontal="left" vertical="center"/>
    </xf>
    <xf numFmtId="0" fontId="42" fillId="0" borderId="3527">
      <alignment horizontal="left" vertical="center"/>
    </xf>
    <xf numFmtId="37" fontId="172" fillId="105" borderId="3528">
      <alignment horizontal="center" vertical="center" wrapText="1"/>
    </xf>
    <xf numFmtId="10" fontId="41" fillId="35" borderId="3526" applyNumberFormat="0" applyBorder="0" applyAlignment="0" applyProtection="0"/>
    <xf numFmtId="10" fontId="41" fillId="35" borderId="3526" applyNumberFormat="0" applyBorder="0" applyAlignment="0" applyProtection="0"/>
    <xf numFmtId="10" fontId="30" fillId="35" borderId="3526" applyNumberFormat="0" applyBorder="0" applyAlignment="0" applyProtection="0"/>
    <xf numFmtId="0" fontId="149" fillId="41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62" fillId="63" borderId="3529" applyNumberFormat="0" applyAlignment="0" applyProtection="0"/>
    <xf numFmtId="0" fontId="149" fillId="41" borderId="3529" applyNumberFormat="0" applyAlignment="0" applyProtection="0"/>
    <xf numFmtId="0" fontId="256" fillId="63" borderId="3529" applyNumberFormat="0" applyAlignment="0" applyProtection="0">
      <alignment vertical="center"/>
    </xf>
    <xf numFmtId="0" fontId="62" fillId="63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149" fillId="41" borderId="3529" applyNumberFormat="0" applyAlignment="0" applyProtection="0"/>
    <xf numFmtId="0" fontId="262" fillId="107" borderId="3530">
      <alignment textRotation="90"/>
    </xf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9" fillId="56" borderId="3551" applyNumberForma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201" fillId="79" borderId="3551" applyNumberFormat="0" applyFont="0" applyAlignment="0" applyProtection="0">
      <alignment vertical="center"/>
    </xf>
    <xf numFmtId="0" fontId="201" fillId="79" borderId="3551" applyNumberFormat="0" applyFont="0" applyAlignment="0" applyProtection="0">
      <alignment vertical="center"/>
    </xf>
    <xf numFmtId="0" fontId="9" fillId="56" borderId="3551" applyNumberFormat="0" applyAlignment="0" applyProtection="0"/>
    <xf numFmtId="0" fontId="50" fillId="79" borderId="3551" applyNumberFormat="0" applyFont="0" applyAlignment="0" applyProtection="0"/>
    <xf numFmtId="0" fontId="9" fillId="56" borderId="3551" applyNumberFormat="0" applyAlignment="0" applyProtection="0"/>
    <xf numFmtId="0" fontId="50" fillId="79" borderId="3551" applyNumberFormat="0" applyFont="0" applyAlignment="0" applyProtection="0"/>
    <xf numFmtId="0" fontId="9" fillId="56" borderId="3551" applyNumberFormat="0" applyAlignment="0" applyProtection="0"/>
    <xf numFmtId="0" fontId="9" fillId="56" borderId="3551" applyNumberFormat="0" applyAlignment="0" applyProtection="0"/>
    <xf numFmtId="0" fontId="50" fillId="79" borderId="3551" applyNumberFormat="0" applyFont="0" applyAlignment="0" applyProtection="0"/>
    <xf numFmtId="0" fontId="9" fillId="56" borderId="3551" applyNumberFormat="0" applyAlignment="0" applyProtection="0"/>
    <xf numFmtId="0" fontId="50" fillId="79" borderId="3551" applyNumberFormat="0" applyFont="0" applyAlignment="0" applyProtection="0"/>
    <xf numFmtId="0" fontId="9" fillId="56" borderId="3551" applyNumberFormat="0" applyAlignment="0" applyProtection="0"/>
    <xf numFmtId="0" fontId="50" fillId="79" borderId="3551" applyNumberFormat="0" applyFont="0" applyAlignment="0" applyProtection="0"/>
    <xf numFmtId="0" fontId="9" fillId="56" borderId="3551" applyNumberFormat="0" applyAlignment="0" applyProtection="0"/>
    <xf numFmtId="0" fontId="156" fillId="54" borderId="3552" applyNumberFormat="0" applyAlignment="0" applyProtection="0"/>
    <xf numFmtId="0" fontId="66" fillId="73" borderId="3552" applyNumberFormat="0" applyAlignment="0" applyProtection="0"/>
    <xf numFmtId="0" fontId="156" fillId="54" borderId="3552" applyNumberFormat="0" applyAlignment="0" applyProtection="0"/>
    <xf numFmtId="0" fontId="270" fillId="73" borderId="3552" applyNumberFormat="0" applyAlignment="0" applyProtection="0">
      <alignment vertical="center"/>
    </xf>
    <xf numFmtId="0" fontId="66" fillId="73" borderId="3552" applyNumberFormat="0" applyAlignment="0" applyProtection="0"/>
    <xf numFmtId="0" fontId="156" fillId="54" borderId="3552" applyNumberFormat="0" applyAlignment="0" applyProtection="0"/>
    <xf numFmtId="0" fontId="156" fillId="54" borderId="3552" applyNumberFormat="0" applyAlignment="0" applyProtection="0"/>
    <xf numFmtId="0" fontId="156" fillId="54" borderId="3552" applyNumberFormat="0" applyAlignment="0" applyProtection="0"/>
    <xf numFmtId="0" fontId="156" fillId="54" borderId="3552" applyNumberFormat="0" applyAlignment="0" applyProtection="0"/>
    <xf numFmtId="0" fontId="156" fillId="54" borderId="3552" applyNumberFormat="0" applyAlignment="0" applyProtection="0"/>
    <xf numFmtId="0" fontId="156" fillId="54" borderId="3552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201" fillId="79" borderId="3531" applyNumberFormat="0" applyFont="0" applyAlignment="0" applyProtection="0">
      <alignment vertical="center"/>
    </xf>
    <xf numFmtId="0" fontId="201" fillId="79" borderId="3531" applyNumberFormat="0" applyFont="0" applyAlignment="0" applyProtection="0">
      <alignment vertical="center"/>
    </xf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201" fillId="79" borderId="3531" applyNumberFormat="0" applyFont="0" applyAlignment="0" applyProtection="0">
      <alignment vertical="center"/>
    </xf>
    <xf numFmtId="0" fontId="201" fillId="79" borderId="3531" applyNumberFormat="0" applyFont="0" applyAlignment="0" applyProtection="0">
      <alignment vertical="center"/>
    </xf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156" fillId="54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9" fillId="56" borderId="3749" applyNumberFormat="0" applyAlignment="0" applyProtection="0"/>
    <xf numFmtId="0" fontId="156" fillId="54" borderId="3750" applyNumberFormat="0" applyAlignment="0" applyProtection="0"/>
    <xf numFmtId="0" fontId="270" fillId="73" borderId="3750" applyNumberFormat="0" applyAlignment="0" applyProtection="0">
      <alignment vertical="center"/>
    </xf>
    <xf numFmtId="0" fontId="50" fillId="79" borderId="3749" applyNumberFormat="0" applyFont="0" applyAlignment="0" applyProtection="0"/>
    <xf numFmtId="0" fontId="172" fillId="0" borderId="3554"/>
    <xf numFmtId="3" fontId="27" fillId="0" borderId="3546" applyNumberFormat="0" applyFont="0" applyFill="0" applyAlignment="0" applyProtection="0">
      <alignment vertical="center"/>
    </xf>
    <xf numFmtId="3" fontId="27" fillId="0" borderId="3546" applyNumberFormat="0" applyFont="0" applyFill="0" applyAlignment="0" applyProtection="0">
      <alignment vertical="center"/>
    </xf>
    <xf numFmtId="3" fontId="276" fillId="109" borderId="3533"/>
    <xf numFmtId="0" fontId="172" fillId="0" borderId="3534"/>
    <xf numFmtId="0" fontId="158" fillId="0" borderId="3555" applyNumberFormat="0" applyFill="0" applyAlignment="0" applyProtection="0"/>
    <xf numFmtId="0" fontId="290" fillId="0" borderId="3555" applyNumberFormat="0" applyFill="0" applyAlignment="0" applyProtection="0">
      <alignment vertical="center"/>
    </xf>
    <xf numFmtId="0" fontId="68" fillId="0" borderId="3555" applyNumberFormat="0" applyFill="0" applyAlignment="0" applyProtection="0"/>
    <xf numFmtId="0" fontId="158" fillId="0" borderId="3555" applyNumberFormat="0" applyFill="0" applyAlignment="0" applyProtection="0"/>
    <xf numFmtId="3" fontId="27" fillId="0" borderId="3526" applyNumberFormat="0" applyFont="0" applyFill="0" applyAlignment="0" applyProtection="0">
      <alignment vertical="center"/>
    </xf>
    <xf numFmtId="3" fontId="27" fillId="0" borderId="3526" applyNumberFormat="0" applyFont="0" applyFill="0" applyAlignment="0" applyProtection="0">
      <alignment vertical="center"/>
    </xf>
    <xf numFmtId="0" fontId="290" fillId="0" borderId="3555" applyNumberFormat="0" applyFill="0" applyAlignment="0" applyProtection="0">
      <alignment vertical="center"/>
    </xf>
    <xf numFmtId="0" fontId="68" fillId="0" borderId="3555" applyNumberFormat="0" applyFill="0" applyAlignment="0" applyProtection="0"/>
    <xf numFmtId="0" fontId="158" fillId="0" borderId="3555" applyNumberFormat="0" applyFill="0" applyAlignment="0" applyProtection="0"/>
    <xf numFmtId="3" fontId="276" fillId="109" borderId="3533"/>
    <xf numFmtId="10" fontId="30" fillId="35" borderId="3556" applyNumberFormat="0" applyBorder="0" applyAlignment="0" applyProtection="0"/>
    <xf numFmtId="3" fontId="27" fillId="0" borderId="3526" applyNumberFormat="0" applyFont="0" applyFill="0" applyAlignment="0" applyProtection="0">
      <alignment vertical="center"/>
    </xf>
    <xf numFmtId="3" fontId="27" fillId="0" borderId="3526" applyNumberFormat="0" applyFont="0" applyFill="0" applyAlignment="0" applyProtection="0">
      <alignment vertical="center"/>
    </xf>
    <xf numFmtId="0" fontId="66" fillId="73" borderId="3542" applyNumberFormat="0" applyAlignment="0" applyProtection="0"/>
    <xf numFmtId="0" fontId="140" fillId="54" borderId="3549" applyNumberFormat="0" applyAlignment="0" applyProtection="0"/>
    <xf numFmtId="0" fontId="156" fillId="54" borderId="3542" applyNumberFormat="0" applyAlignment="0" applyProtection="0"/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270" fillId="73" borderId="3532" applyNumberFormat="0" applyAlignment="0" applyProtection="0">
      <alignment vertical="center"/>
    </xf>
    <xf numFmtId="0" fontId="210" fillId="73" borderId="3529" applyNumberFormat="0" applyAlignment="0" applyProtection="0">
      <alignment vertical="center"/>
    </xf>
    <xf numFmtId="0" fontId="256" fillId="63" borderId="3529" applyNumberFormat="0" applyAlignment="0" applyProtection="0">
      <alignment vertical="center"/>
    </xf>
    <xf numFmtId="0" fontId="156" fillId="54" borderId="3562" applyNumberFormat="0" applyAlignment="0" applyProtection="0"/>
    <xf numFmtId="0" fontId="201" fillId="79" borderId="3531" applyNumberFormat="0" applyFont="0" applyAlignment="0" applyProtection="0">
      <alignment vertical="center"/>
    </xf>
    <xf numFmtId="0" fontId="156" fillId="54" borderId="3542" applyNumberFormat="0" applyAlignment="0" applyProtection="0"/>
    <xf numFmtId="3" fontId="276" fillId="109" borderId="3563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50" fillId="79" borderId="3531" applyNumberFormat="0" applyFont="0" applyAlignment="0" applyProtection="0"/>
    <xf numFmtId="0" fontId="201" fillId="79" borderId="3531" applyNumberFormat="0" applyFont="0" applyAlignment="0" applyProtection="0">
      <alignment vertical="center"/>
    </xf>
    <xf numFmtId="0" fontId="201" fillId="79" borderId="3531" applyNumberFormat="0" applyFont="0" applyAlignment="0" applyProtection="0">
      <alignment vertical="center"/>
    </xf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9" fillId="56" borderId="3531" applyNumberFormat="0" applyAlignment="0" applyProtection="0"/>
    <xf numFmtId="0" fontId="50" fillId="79" borderId="3531" applyNumberFormat="0" applyFont="0" applyAlignment="0" applyProtection="0"/>
    <xf numFmtId="0" fontId="156" fillId="54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270" fillId="73" borderId="3532" applyNumberFormat="0" applyAlignment="0" applyProtection="0">
      <alignment vertical="center"/>
    </xf>
    <xf numFmtId="0" fontId="66" fillId="73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156" fillId="54" borderId="3532" applyNumberFormat="0" applyAlignment="0" applyProtection="0"/>
    <xf numFmtId="0" fontId="36" fillId="0" borderId="3526" applyNumberFormat="0" applyFill="0" applyBorder="0" applyAlignment="0" applyProtection="0"/>
    <xf numFmtId="0" fontId="50" fillId="79" borderId="3541" applyNumberFormat="0" applyFont="0" applyAlignment="0" applyProtection="0"/>
    <xf numFmtId="0" fontId="156" fillId="54" borderId="3542" applyNumberFormat="0" applyAlignment="0" applyProtection="0"/>
    <xf numFmtId="0" fontId="156" fillId="54" borderId="3532" applyNumberFormat="0" applyAlignment="0" applyProtection="0"/>
    <xf numFmtId="0" fontId="156" fillId="54" borderId="3562" applyNumberFormat="0" applyAlignment="0" applyProtection="0"/>
    <xf numFmtId="0" fontId="54" fillId="73" borderId="3529" applyNumberFormat="0" applyAlignment="0" applyProtection="0"/>
    <xf numFmtId="0" fontId="256" fillId="63" borderId="3529" applyNumberFormat="0" applyAlignment="0" applyProtection="0">
      <alignment vertical="center"/>
    </xf>
    <xf numFmtId="10" fontId="41" fillId="35" borderId="354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533"/>
    <xf numFmtId="0" fontId="172" fillId="0" borderId="3534"/>
    <xf numFmtId="3" fontId="27" fillId="0" borderId="3526" applyNumberFormat="0" applyFont="0" applyFill="0" applyAlignment="0" applyProtection="0">
      <alignment vertical="center"/>
    </xf>
    <xf numFmtId="3" fontId="27" fillId="0" borderId="3526" applyNumberFormat="0" applyFont="0" applyFill="0" applyAlignment="0" applyProtection="0">
      <alignment vertical="center"/>
    </xf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44" fillId="0" borderId="3626">
      <alignment horizontal="left" vertical="center"/>
    </xf>
    <xf numFmtId="0" fontId="270" fillId="73" borderId="3552" applyNumberFormat="0" applyAlignment="0" applyProtection="0">
      <alignment vertical="center"/>
    </xf>
    <xf numFmtId="0" fontId="50" fillId="79" borderId="3531" applyNumberFormat="0" applyFont="0" applyAlignment="0" applyProtection="0"/>
    <xf numFmtId="0" fontId="270" fillId="73" borderId="3532" applyNumberFormat="0" applyAlignment="0" applyProtection="0">
      <alignment vertical="center"/>
    </xf>
    <xf numFmtId="0" fontId="210" fillId="73" borderId="3529" applyNumberFormat="0" applyAlignment="0" applyProtection="0">
      <alignment vertical="center"/>
    </xf>
    <xf numFmtId="0" fontId="50" fillId="79" borderId="3551" applyNumberFormat="0" applyFont="0" applyAlignment="0" applyProtection="0"/>
    <xf numFmtId="0" fontId="50" fillId="79" borderId="3551" applyNumberFormat="0" applyFont="0" applyAlignment="0" applyProtection="0"/>
    <xf numFmtId="0" fontId="256" fillId="63" borderId="3529" applyNumberFormat="0" applyAlignment="0" applyProtection="0">
      <alignment vertical="center"/>
    </xf>
    <xf numFmtId="0" fontId="290" fillId="0" borderId="3535" applyNumberFormat="0" applyFill="0" applyAlignment="0" applyProtection="0">
      <alignment vertical="center"/>
    </xf>
    <xf numFmtId="0" fontId="50" fillId="79" borderId="3531" applyNumberFormat="0" applyFont="0" applyAlignment="0" applyProtection="0"/>
    <xf numFmtId="0" fontId="201" fillId="79" borderId="3531" applyNumberFormat="0" applyFont="0" applyAlignment="0" applyProtection="0">
      <alignment vertical="center"/>
    </xf>
    <xf numFmtId="0" fontId="149" fillId="41" borderId="3529" applyNumberFormat="0" applyAlignment="0" applyProtection="0"/>
    <xf numFmtId="0" fontId="156" fillId="54" borderId="3532" applyNumberFormat="0" applyAlignment="0" applyProtection="0"/>
    <xf numFmtId="0" fontId="172" fillId="0" borderId="3564"/>
    <xf numFmtId="3" fontId="27" fillId="0" borderId="3556" applyNumberFormat="0" applyFont="0" applyFill="0" applyAlignment="0" applyProtection="0">
      <alignment vertical="center"/>
    </xf>
    <xf numFmtId="3" fontId="27" fillId="0" borderId="3556" applyNumberFormat="0" applyFont="0" applyFill="0" applyAlignment="0" applyProtection="0">
      <alignment vertical="center"/>
    </xf>
    <xf numFmtId="3" fontId="276" fillId="109" borderId="3543"/>
    <xf numFmtId="0" fontId="172" fillId="0" borderId="3544"/>
    <xf numFmtId="3" fontId="27" fillId="0" borderId="3537" applyNumberFormat="0" applyFont="0" applyFill="0" applyAlignment="0" applyProtection="0">
      <alignment vertical="center"/>
    </xf>
    <xf numFmtId="3" fontId="27" fillId="0" borderId="3537" applyNumberFormat="0" applyFont="0" applyFill="0" applyAlignment="0" applyProtection="0">
      <alignment vertical="center"/>
    </xf>
    <xf numFmtId="3" fontId="276" fillId="109" borderId="3533"/>
    <xf numFmtId="0" fontId="172" fillId="0" borderId="3534"/>
    <xf numFmtId="3" fontId="27" fillId="0" borderId="3526" applyNumberFormat="0" applyFont="0" applyFill="0" applyAlignment="0" applyProtection="0">
      <alignment vertical="center"/>
    </xf>
    <xf numFmtId="3" fontId="27" fillId="0" borderId="3526" applyNumberFormat="0" applyFont="0" applyFill="0" applyAlignment="0" applyProtection="0">
      <alignment vertical="center"/>
    </xf>
    <xf numFmtId="0" fontId="50" fillId="79" borderId="3551" applyNumberFormat="0" applyFont="0" applyAlignment="0" applyProtection="0"/>
    <xf numFmtId="0" fontId="54" fillId="73" borderId="3549" applyNumberFormat="0" applyAlignment="0" applyProtection="0"/>
    <xf numFmtId="0" fontId="156" fillId="54" borderId="3532" applyNumberFormat="0" applyAlignment="0" applyProtection="0"/>
    <xf numFmtId="0" fontId="149" fillId="41" borderId="3559" applyNumberFormat="0" applyAlignment="0" applyProtection="0"/>
    <xf numFmtId="3" fontId="276" fillId="109" borderId="3553"/>
    <xf numFmtId="0" fontId="50" fillId="79" borderId="3531" applyNumberFormat="0" applyFont="0" applyAlignment="0" applyProtection="0"/>
    <xf numFmtId="0" fontId="54" fillId="73" borderId="3559" applyNumberFormat="0" applyAlignment="0" applyProtection="0"/>
    <xf numFmtId="0" fontId="36" fillId="0" borderId="3537" applyNumberFormat="0" applyFill="0" applyBorder="0" applyAlignment="0" applyProtection="0"/>
    <xf numFmtId="0" fontId="270" fillId="73" borderId="3532" applyNumberFormat="0" applyAlignment="0" applyProtection="0">
      <alignment vertical="center"/>
    </xf>
    <xf numFmtId="0" fontId="210" fillId="73" borderId="3559" applyNumberFormat="0" applyAlignment="0" applyProtection="0">
      <alignment vertical="center"/>
    </xf>
    <xf numFmtId="0" fontId="149" fillId="41" borderId="3549" applyNumberFormat="0" applyAlignment="0" applyProtection="0"/>
    <xf numFmtId="37" fontId="172" fillId="105" borderId="3548">
      <alignment horizontal="center" vertical="center" wrapText="1"/>
    </xf>
    <xf numFmtId="0" fontId="149" fillId="41" borderId="3549" applyNumberFormat="0" applyAlignment="0" applyProtection="0"/>
    <xf numFmtId="0" fontId="270" fillId="73" borderId="3750" applyNumberFormat="0" applyAlignment="0" applyProtection="0">
      <alignment vertical="center"/>
    </xf>
    <xf numFmtId="0" fontId="50" fillId="79" borderId="3551" applyNumberFormat="0" applyFont="0" applyAlignment="0" applyProtection="0"/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270" fillId="73" borderId="3532" applyNumberFormat="0" applyAlignment="0" applyProtection="0">
      <alignment vertical="center"/>
    </xf>
    <xf numFmtId="0" fontId="210" fillId="73" borderId="3529" applyNumberFormat="0" applyAlignment="0" applyProtection="0">
      <alignment vertical="center"/>
    </xf>
    <xf numFmtId="0" fontId="62" fillId="63" borderId="3549" applyNumberFormat="0" applyAlignment="0" applyProtection="0"/>
    <xf numFmtId="0" fontId="256" fillId="63" borderId="3529" applyNumberFormat="0" applyAlignment="0" applyProtection="0">
      <alignment vertical="center"/>
    </xf>
    <xf numFmtId="0" fontId="290" fillId="0" borderId="3535" applyNumberFormat="0" applyFill="0" applyAlignment="0" applyProtection="0">
      <alignment vertical="center"/>
    </xf>
    <xf numFmtId="0" fontId="201" fillId="79" borderId="3531" applyNumberFormat="0" applyFont="0" applyAlignment="0" applyProtection="0">
      <alignment vertical="center"/>
    </xf>
    <xf numFmtId="0" fontId="50" fillId="79" borderId="3561" applyNumberFormat="0" applyFont="0" applyAlignment="0" applyProtection="0"/>
    <xf numFmtId="0" fontId="140" fillId="54" borderId="3559" applyNumberFormat="0" applyAlignment="0" applyProtection="0"/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290" fillId="0" borderId="3535" applyNumberFormat="0" applyFill="0" applyAlignment="0" applyProtection="0">
      <alignment vertical="center"/>
    </xf>
    <xf numFmtId="0" fontId="6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158" fillId="0" borderId="3535" applyNumberFormat="0" applyFill="0" applyAlignment="0" applyProtection="0"/>
    <xf numFmtId="0" fontId="36" fillId="0" borderId="3556" applyNumberFormat="0" applyFill="0" applyBorder="0" applyAlignment="0" applyProtection="0"/>
    <xf numFmtId="0" fontId="270" fillId="73" borderId="3532" applyNumberFormat="0" applyAlignment="0" applyProtection="0">
      <alignment vertical="center"/>
    </xf>
    <xf numFmtId="0" fontId="210" fillId="73" borderId="3529" applyNumberFormat="0" applyAlignment="0" applyProtection="0">
      <alignment vertical="center"/>
    </xf>
    <xf numFmtId="0" fontId="149" fillId="41" borderId="3559" applyNumberFormat="0" applyAlignment="0" applyProtection="0"/>
    <xf numFmtId="0" fontId="256" fillId="63" borderId="3529" applyNumberFormat="0" applyAlignment="0" applyProtection="0">
      <alignment vertical="center"/>
    </xf>
    <xf numFmtId="0" fontId="290" fillId="0" borderId="3535" applyNumberFormat="0" applyFill="0" applyAlignment="0" applyProtection="0">
      <alignment vertical="center"/>
    </xf>
    <xf numFmtId="0" fontId="201" fillId="79" borderId="3531" applyNumberFormat="0" applyFont="0" applyAlignment="0" applyProtection="0">
      <alignment vertical="center"/>
    </xf>
    <xf numFmtId="0" fontId="158" fillId="0" borderId="3545" applyNumberFormat="0" applyFill="0" applyAlignment="0" applyProtection="0"/>
    <xf numFmtId="0" fontId="290" fillId="0" borderId="3545" applyNumberFormat="0" applyFill="0" applyAlignment="0" applyProtection="0">
      <alignment vertical="center"/>
    </xf>
    <xf numFmtId="0" fontId="68" fillId="0" borderId="3545" applyNumberFormat="0" applyFill="0" applyAlignment="0" applyProtection="0"/>
    <xf numFmtId="0" fontId="158" fillId="0" borderId="3545" applyNumberFormat="0" applyFill="0" applyAlignment="0" applyProtection="0"/>
    <xf numFmtId="0" fontId="290" fillId="0" borderId="3545" applyNumberFormat="0" applyFill="0" applyAlignment="0" applyProtection="0">
      <alignment vertical="center"/>
    </xf>
    <xf numFmtId="0" fontId="68" fillId="0" borderId="3545" applyNumberFormat="0" applyFill="0" applyAlignment="0" applyProtection="0"/>
    <xf numFmtId="0" fontId="158" fillId="0" borderId="3545" applyNumberFormat="0" applyFill="0" applyAlignment="0" applyProtection="0"/>
    <xf numFmtId="0" fontId="158" fillId="0" borderId="3545" applyNumberFormat="0" applyFill="0" applyAlignment="0" applyProtection="0"/>
    <xf numFmtId="0" fontId="158" fillId="0" borderId="3545" applyNumberFormat="0" applyFill="0" applyAlignment="0" applyProtection="0"/>
    <xf numFmtId="0" fontId="158" fillId="0" borderId="3545" applyNumberFormat="0" applyFill="0" applyAlignment="0" applyProtection="0"/>
    <xf numFmtId="0" fontId="158" fillId="0" borderId="3545" applyNumberFormat="0" applyFill="0" applyAlignment="0" applyProtection="0"/>
    <xf numFmtId="0" fontId="158" fillId="0" borderId="3545" applyNumberFormat="0" applyFill="0" applyAlignment="0" applyProtection="0"/>
    <xf numFmtId="0" fontId="270" fillId="73" borderId="3542" applyNumberFormat="0" applyAlignment="0" applyProtection="0">
      <alignment vertical="center"/>
    </xf>
    <xf numFmtId="0" fontId="290" fillId="0" borderId="3545" applyNumberFormat="0" applyFill="0" applyAlignment="0" applyProtection="0">
      <alignment vertical="center"/>
    </xf>
    <xf numFmtId="0" fontId="201" fillId="79" borderId="3541" applyNumberFormat="0" applyFont="0" applyAlignment="0" applyProtection="0">
      <alignment vertical="center"/>
    </xf>
    <xf numFmtId="0" fontId="158" fillId="0" borderId="3555" applyNumberFormat="0" applyFill="0" applyAlignment="0" applyProtection="0"/>
    <xf numFmtId="0" fontId="158" fillId="0" borderId="3555" applyNumberFormat="0" applyFill="0" applyAlignment="0" applyProtection="0"/>
    <xf numFmtId="0" fontId="158" fillId="0" borderId="3555" applyNumberFormat="0" applyFill="0" applyAlignment="0" applyProtection="0"/>
    <xf numFmtId="0" fontId="158" fillId="0" borderId="3555" applyNumberFormat="0" applyFill="0" applyAlignment="0" applyProtection="0"/>
    <xf numFmtId="0" fontId="270" fillId="73" borderId="3552" applyNumberFormat="0" applyAlignment="0" applyProtection="0">
      <alignment vertical="center"/>
    </xf>
    <xf numFmtId="0" fontId="210" fillId="73" borderId="3549" applyNumberFormat="0" applyAlignment="0" applyProtection="0">
      <alignment vertical="center"/>
    </xf>
    <xf numFmtId="0" fontId="256" fillId="63" borderId="3549" applyNumberFormat="0" applyAlignment="0" applyProtection="0">
      <alignment vertical="center"/>
    </xf>
    <xf numFmtId="0" fontId="290" fillId="0" borderId="3555" applyNumberFormat="0" applyFill="0" applyAlignment="0" applyProtection="0">
      <alignment vertical="center"/>
    </xf>
    <xf numFmtId="0" fontId="201" fillId="79" borderId="3551" applyNumberFormat="0" applyFont="0" applyAlignment="0" applyProtection="0">
      <alignment vertical="center"/>
    </xf>
    <xf numFmtId="0" fontId="158" fillId="0" borderId="3565" applyNumberFormat="0" applyFill="0" applyAlignment="0" applyProtection="0"/>
    <xf numFmtId="0" fontId="290" fillId="0" borderId="3565" applyNumberFormat="0" applyFill="0" applyAlignment="0" applyProtection="0">
      <alignment vertical="center"/>
    </xf>
    <xf numFmtId="0" fontId="68" fillId="0" borderId="3565" applyNumberFormat="0" applyFill="0" applyAlignment="0" applyProtection="0"/>
    <xf numFmtId="0" fontId="158" fillId="0" borderId="3565" applyNumberFormat="0" applyFill="0" applyAlignment="0" applyProtection="0"/>
    <xf numFmtId="0" fontId="290" fillId="0" borderId="3565" applyNumberFormat="0" applyFill="0" applyAlignment="0" applyProtection="0">
      <alignment vertical="center"/>
    </xf>
    <xf numFmtId="0" fontId="68" fillId="0" borderId="3565" applyNumberFormat="0" applyFill="0" applyAlignment="0" applyProtection="0"/>
    <xf numFmtId="0" fontId="158" fillId="0" borderId="3565" applyNumberFormat="0" applyFill="0" applyAlignment="0" applyProtection="0"/>
    <xf numFmtId="0" fontId="158" fillId="0" borderId="3565" applyNumberFormat="0" applyFill="0" applyAlignment="0" applyProtection="0"/>
    <xf numFmtId="0" fontId="158" fillId="0" borderId="3565" applyNumberFormat="0" applyFill="0" applyAlignment="0" applyProtection="0"/>
    <xf numFmtId="0" fontId="158" fillId="0" borderId="3565" applyNumberFormat="0" applyFill="0" applyAlignment="0" applyProtection="0"/>
    <xf numFmtId="0" fontId="158" fillId="0" borderId="3565" applyNumberFormat="0" applyFill="0" applyAlignment="0" applyProtection="0"/>
    <xf numFmtId="0" fontId="158" fillId="0" borderId="3565" applyNumberFormat="0" applyFill="0" applyAlignment="0" applyProtection="0"/>
    <xf numFmtId="0" fontId="270" fillId="73" borderId="3562" applyNumberFormat="0" applyAlignment="0" applyProtection="0">
      <alignment vertical="center"/>
    </xf>
    <xf numFmtId="0" fontId="210" fillId="73" borderId="3559" applyNumberFormat="0" applyAlignment="0" applyProtection="0">
      <alignment vertical="center"/>
    </xf>
    <xf numFmtId="0" fontId="256" fillId="63" borderId="3559" applyNumberFormat="0" applyAlignment="0" applyProtection="0">
      <alignment vertical="center"/>
    </xf>
    <xf numFmtId="0" fontId="290" fillId="0" borderId="3565" applyNumberFormat="0" applyFill="0" applyAlignment="0" applyProtection="0">
      <alignment vertical="center"/>
    </xf>
    <xf numFmtId="0" fontId="201" fillId="79" borderId="3561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3585" applyNumberFormat="0" applyFill="0" applyAlignment="0" applyProtection="0"/>
    <xf numFmtId="0" fontId="290" fillId="0" borderId="3585" applyNumberFormat="0" applyFill="0" applyAlignment="0" applyProtection="0">
      <alignment vertical="center"/>
    </xf>
    <xf numFmtId="0" fontId="50" fillId="79" borderId="3581" applyNumberFormat="0" applyFont="0" applyAlignment="0" applyProtection="0"/>
    <xf numFmtId="0" fontId="149" fillId="41" borderId="3618" applyNumberFormat="0" applyAlignment="0" applyProtection="0"/>
    <xf numFmtId="0" fontId="149" fillId="41" borderId="3579" applyNumberForma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9" fillId="56" borderId="3581" applyNumberFormat="0" applyAlignment="0" applyProtection="0"/>
    <xf numFmtId="0" fontId="158" fillId="0" borderId="3624" applyNumberFormat="0" applyFill="0" applyAlignment="0" applyProtection="0"/>
    <xf numFmtId="0" fontId="62" fillId="63" borderId="3599" applyNumberFormat="0" applyAlignment="0" applyProtection="0"/>
    <xf numFmtId="0" fontId="172" fillId="0" borderId="3584"/>
    <xf numFmtId="0" fontId="156" fillId="54" borderId="3592" applyNumberFormat="0" applyAlignment="0" applyProtection="0"/>
    <xf numFmtId="0" fontId="156" fillId="54" borderId="3592" applyNumberFormat="0" applyAlignment="0" applyProtection="0"/>
    <xf numFmtId="0" fontId="156" fillId="54" borderId="3592" applyNumberFormat="0" applyAlignment="0" applyProtection="0"/>
    <xf numFmtId="0" fontId="156" fillId="54" borderId="3592" applyNumberFormat="0" applyAlignment="0" applyProtection="0"/>
    <xf numFmtId="0" fontId="66" fillId="73" borderId="3592" applyNumberFormat="0" applyAlignment="0" applyProtection="0"/>
    <xf numFmtId="0" fontId="270" fillId="73" borderId="3592" applyNumberFormat="0" applyAlignment="0" applyProtection="0">
      <alignment vertical="center"/>
    </xf>
    <xf numFmtId="0" fontId="156" fillId="54" borderId="3592" applyNumberFormat="0" applyAlignment="0" applyProtection="0"/>
    <xf numFmtId="0" fontId="66" fillId="73" borderId="3592" applyNumberFormat="0" applyAlignment="0" applyProtection="0"/>
    <xf numFmtId="0" fontId="270" fillId="73" borderId="3592" applyNumberFormat="0" applyAlignment="0" applyProtection="0">
      <alignment vertical="center"/>
    </xf>
    <xf numFmtId="0" fontId="156" fillId="54" borderId="3592" applyNumberForma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201" fillId="79" borderId="3591" applyNumberFormat="0" applyFont="0" applyAlignment="0" applyProtection="0">
      <alignment vertical="center"/>
    </xf>
    <xf numFmtId="0" fontId="50" fillId="79" borderId="3591" applyNumberFormat="0" applyFont="0" applyAlignment="0" applyProtection="0"/>
    <xf numFmtId="0" fontId="201" fillId="79" borderId="3591" applyNumberFormat="0" applyFont="0" applyAlignment="0" applyProtection="0">
      <alignment vertical="center"/>
    </xf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9" fillId="56" borderId="3591" applyNumberForma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50" fillId="79" borderId="3591" applyNumberFormat="0" applyFont="0" applyAlignment="0" applyProtection="0"/>
    <xf numFmtId="0" fontId="156" fillId="54" borderId="3611" applyNumberFormat="0" applyAlignment="0" applyProtection="0"/>
    <xf numFmtId="0" fontId="156" fillId="54" borderId="3611" applyNumberFormat="0" applyAlignment="0" applyProtection="0"/>
    <xf numFmtId="0" fontId="156" fillId="54" borderId="3611" applyNumberFormat="0" applyAlignment="0" applyProtection="0"/>
    <xf numFmtId="0" fontId="156" fillId="54" borderId="3611" applyNumberFormat="0" applyAlignment="0" applyProtection="0"/>
    <xf numFmtId="0" fontId="66" fillId="73" borderId="3611" applyNumberFormat="0" applyAlignment="0" applyProtection="0"/>
    <xf numFmtId="0" fontId="270" fillId="73" borderId="3611" applyNumberFormat="0" applyAlignment="0" applyProtection="0">
      <alignment vertical="center"/>
    </xf>
    <xf numFmtId="0" fontId="270" fillId="73" borderId="3611" applyNumberFormat="0" applyAlignment="0" applyProtection="0">
      <alignment vertical="center"/>
    </xf>
    <xf numFmtId="0" fontId="156" fillId="54" borderId="3611" applyNumberForma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201" fillId="79" borderId="3610" applyNumberFormat="0" applyFont="0" applyAlignment="0" applyProtection="0">
      <alignment vertical="center"/>
    </xf>
    <xf numFmtId="0" fontId="201" fillId="79" borderId="3610" applyNumberFormat="0" applyFont="0" applyAlignment="0" applyProtection="0">
      <alignment vertical="center"/>
    </xf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9" fillId="56" borderId="3610" applyNumberForma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50" fillId="79" borderId="3610" applyNumberFormat="0" applyFon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66" fillId="73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156" fillId="54" borderId="3631" applyNumberFormat="0" applyAlignment="0" applyProtection="0"/>
    <xf numFmtId="0" fontId="66" fillId="73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156" fillId="54" borderId="3631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201" fillId="79" borderId="3630" applyNumberFormat="0" applyFont="0" applyAlignment="0" applyProtection="0">
      <alignment vertical="center"/>
    </xf>
    <xf numFmtId="0" fontId="201" fillId="79" borderId="3630" applyNumberFormat="0" applyFont="0" applyAlignment="0" applyProtection="0">
      <alignment vertical="center"/>
    </xf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140" fillId="54" borderId="3579" applyNumberFormat="0" applyAlignment="0" applyProtection="0"/>
    <xf numFmtId="0" fontId="210" fillId="73" borderId="3579" applyNumberFormat="0" applyAlignment="0" applyProtection="0">
      <alignment vertical="center"/>
    </xf>
    <xf numFmtId="0" fontId="54" fillId="73" borderId="3579" applyNumberFormat="0" applyAlignment="0" applyProtection="0"/>
    <xf numFmtId="0" fontId="140" fillId="54" borderId="3579" applyNumberFormat="0" applyAlignment="0" applyProtection="0"/>
    <xf numFmtId="0" fontId="210" fillId="73" borderId="3579" applyNumberFormat="0" applyAlignment="0" applyProtection="0">
      <alignment vertical="center"/>
    </xf>
    <xf numFmtId="0" fontId="54" fillId="73" borderId="3579" applyNumberFormat="0" applyAlignment="0" applyProtection="0"/>
    <xf numFmtId="0" fontId="140" fillId="54" borderId="3579" applyNumberFormat="0" applyAlignment="0" applyProtection="0"/>
    <xf numFmtId="0" fontId="140" fillId="54" borderId="3579" applyNumberFormat="0" applyAlignment="0" applyProtection="0"/>
    <xf numFmtId="0" fontId="140" fillId="54" borderId="3579" applyNumberFormat="0" applyAlignment="0" applyProtection="0"/>
    <xf numFmtId="0" fontId="140" fillId="54" borderId="3579" applyNumberFormat="0" applyAlignment="0" applyProtection="0"/>
    <xf numFmtId="0" fontId="140" fillId="54" borderId="3579" applyNumberFormat="0" applyAlignment="0" applyProtection="0"/>
    <xf numFmtId="0" fontId="140" fillId="54" borderId="3579" applyNumberFormat="0" applyAlignment="0" applyProtection="0"/>
    <xf numFmtId="0" fontId="140" fillId="54" borderId="3599" applyNumberFormat="0" applyAlignment="0" applyProtection="0"/>
    <xf numFmtId="0" fontId="210" fillId="73" borderId="3599" applyNumberFormat="0" applyAlignment="0" applyProtection="0">
      <alignment vertical="center"/>
    </xf>
    <xf numFmtId="0" fontId="54" fillId="73" borderId="3599" applyNumberFormat="0" applyAlignment="0" applyProtection="0"/>
    <xf numFmtId="0" fontId="140" fillId="54" borderId="3599" applyNumberFormat="0" applyAlignment="0" applyProtection="0"/>
    <xf numFmtId="0" fontId="210" fillId="73" borderId="3599" applyNumberFormat="0" applyAlignment="0" applyProtection="0">
      <alignment vertical="center"/>
    </xf>
    <xf numFmtId="0" fontId="140" fillId="54" borderId="3599" applyNumberFormat="0" applyAlignment="0" applyProtection="0"/>
    <xf numFmtId="0" fontId="140" fillId="54" borderId="3599" applyNumberFormat="0" applyAlignment="0" applyProtection="0"/>
    <xf numFmtId="0" fontId="140" fillId="54" borderId="3599" applyNumberFormat="0" applyAlignment="0" applyProtection="0"/>
    <xf numFmtId="0" fontId="140" fillId="54" borderId="3599" applyNumberFormat="0" applyAlignment="0" applyProtection="0"/>
    <xf numFmtId="0" fontId="140" fillId="54" borderId="3599" applyNumberFormat="0" applyAlignment="0" applyProtection="0"/>
    <xf numFmtId="0" fontId="140" fillId="54" borderId="3599" applyNumberFormat="0" applyAlignment="0" applyProtection="0"/>
    <xf numFmtId="0" fontId="140" fillId="54" borderId="3618" applyNumberFormat="0" applyAlignment="0" applyProtection="0"/>
    <xf numFmtId="0" fontId="210" fillId="73" borderId="3618" applyNumberFormat="0" applyAlignment="0" applyProtection="0">
      <alignment vertical="center"/>
    </xf>
    <xf numFmtId="0" fontId="140" fillId="54" borderId="3618" applyNumberFormat="0" applyAlignment="0" applyProtection="0"/>
    <xf numFmtId="0" fontId="210" fillId="73" borderId="3618" applyNumberFormat="0" applyAlignment="0" applyProtection="0">
      <alignment vertical="center"/>
    </xf>
    <xf numFmtId="0" fontId="54" fillId="73" borderId="3618" applyNumberFormat="0" applyAlignment="0" applyProtection="0"/>
    <xf numFmtId="0" fontId="140" fillId="54" borderId="3618" applyNumberFormat="0" applyAlignment="0" applyProtection="0"/>
    <xf numFmtId="0" fontId="140" fillId="54" borderId="3618" applyNumberFormat="0" applyAlignment="0" applyProtection="0"/>
    <xf numFmtId="0" fontId="140" fillId="54" borderId="3618" applyNumberFormat="0" applyAlignment="0" applyProtection="0"/>
    <xf numFmtId="0" fontId="140" fillId="54" borderId="3618" applyNumberFormat="0" applyAlignment="0" applyProtection="0"/>
    <xf numFmtId="0" fontId="262" fillId="107" borderId="3590">
      <alignment textRotation="90"/>
    </xf>
    <xf numFmtId="0" fontId="149" fillId="41" borderId="3589" applyNumberFormat="0" applyAlignment="0" applyProtection="0"/>
    <xf numFmtId="0" fontId="149" fillId="41" borderId="3589" applyNumberFormat="0" applyAlignment="0" applyProtection="0"/>
    <xf numFmtId="0" fontId="149" fillId="41" borderId="3589" applyNumberFormat="0" applyAlignment="0" applyProtection="0"/>
    <xf numFmtId="0" fontId="149" fillId="41" borderId="3589" applyNumberFormat="0" applyAlignment="0" applyProtection="0"/>
    <xf numFmtId="0" fontId="149" fillId="41" borderId="3589" applyNumberFormat="0" applyAlignment="0" applyProtection="0"/>
    <xf numFmtId="0" fontId="62" fillId="63" borderId="3589" applyNumberFormat="0" applyAlignment="0" applyProtection="0"/>
    <xf numFmtId="0" fontId="256" fillId="63" borderId="3589" applyNumberFormat="0" applyAlignment="0" applyProtection="0">
      <alignment vertical="center"/>
    </xf>
    <xf numFmtId="0" fontId="149" fillId="41" borderId="3589" applyNumberFormat="0" applyAlignment="0" applyProtection="0"/>
    <xf numFmtId="0" fontId="62" fillId="63" borderId="3589" applyNumberFormat="0" applyAlignment="0" applyProtection="0"/>
    <xf numFmtId="0" fontId="256" fillId="63" borderId="3589" applyNumberFormat="0" applyAlignment="0" applyProtection="0">
      <alignment vertical="center"/>
    </xf>
    <xf numFmtId="0" fontId="149" fillId="41" borderId="3589" applyNumberFormat="0" applyAlignment="0" applyProtection="0"/>
    <xf numFmtId="10" fontId="41" fillId="35" borderId="3586" applyNumberFormat="0" applyBorder="0" applyAlignment="0" applyProtection="0"/>
    <xf numFmtId="10" fontId="41" fillId="35" borderId="3586" applyNumberFormat="0" applyBorder="0" applyAlignment="0" applyProtection="0"/>
    <xf numFmtId="0" fontId="262" fillId="107" borderId="3609">
      <alignment textRotation="90"/>
    </xf>
    <xf numFmtId="0" fontId="262" fillId="107" borderId="3629">
      <alignment textRotation="90"/>
    </xf>
    <xf numFmtId="37" fontId="172" fillId="105" borderId="3588">
      <alignment horizontal="center" vertical="center" wrapText="1"/>
    </xf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10" fontId="30" fillId="35" borderId="3606" applyNumberFormat="0" applyBorder="0" applyAlignment="0" applyProtection="0"/>
    <xf numFmtId="10" fontId="41" fillId="35" borderId="3606" applyNumberFormat="0" applyBorder="0" applyAlignment="0" applyProtection="0"/>
    <xf numFmtId="10" fontId="41" fillId="35" borderId="3606" applyNumberFormat="0" applyBorder="0" applyAlignment="0" applyProtection="0"/>
    <xf numFmtId="0" fontId="149" fillId="41" borderId="3628" applyNumberFormat="0" applyAlignment="0" applyProtection="0"/>
    <xf numFmtId="0" fontId="62" fillId="63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149" fillId="41" borderId="3628" applyNumberFormat="0" applyAlignment="0" applyProtection="0"/>
    <xf numFmtId="0" fontId="62" fillId="63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149" fillId="41" borderId="3628" applyNumberFormat="0" applyAlignment="0" applyProtection="0"/>
    <xf numFmtId="10" fontId="41" fillId="35" borderId="3625" applyNumberFormat="0" applyBorder="0" applyAlignment="0" applyProtection="0"/>
    <xf numFmtId="10" fontId="41" fillId="35" borderId="3625" applyNumberFormat="0" applyBorder="0" applyAlignment="0" applyProtection="0"/>
    <xf numFmtId="37" fontId="172" fillId="105" borderId="3608">
      <alignment horizontal="center" vertical="center" wrapText="1"/>
    </xf>
    <xf numFmtId="37" fontId="172" fillId="105" borderId="3627">
      <alignment horizontal="center" vertical="center" wrapText="1"/>
    </xf>
    <xf numFmtId="0" fontId="249" fillId="0" borderId="2236">
      <alignment horizontal="left" vertical="top"/>
    </xf>
    <xf numFmtId="0" fontId="42" fillId="0" borderId="3587">
      <alignment horizontal="left" vertical="center"/>
    </xf>
    <xf numFmtId="0" fontId="44" fillId="0" borderId="3587">
      <alignment horizontal="left" vertical="center"/>
    </xf>
    <xf numFmtId="0" fontId="246" fillId="0" borderId="2236">
      <alignment horizontal="left" vertical="top"/>
    </xf>
    <xf numFmtId="0" fontId="140" fillId="54" borderId="3569" applyNumberFormat="0" applyAlignment="0" applyProtection="0"/>
    <xf numFmtId="0" fontId="210" fillId="73" borderId="3569" applyNumberFormat="0" applyAlignment="0" applyProtection="0">
      <alignment vertical="center"/>
    </xf>
    <xf numFmtId="0" fontId="54" fillId="73" borderId="3569" applyNumberFormat="0" applyAlignment="0" applyProtection="0"/>
    <xf numFmtId="0" fontId="140" fillId="54" borderId="3569" applyNumberFormat="0" applyAlignment="0" applyProtection="0"/>
    <xf numFmtId="0" fontId="210" fillId="73" borderId="3569" applyNumberFormat="0" applyAlignment="0" applyProtection="0">
      <alignment vertical="center"/>
    </xf>
    <xf numFmtId="0" fontId="54" fillId="73" borderId="3569" applyNumberFormat="0" applyAlignment="0" applyProtection="0"/>
    <xf numFmtId="0" fontId="140" fillId="54" borderId="3569" applyNumberFormat="0" applyAlignment="0" applyProtection="0"/>
    <xf numFmtId="0" fontId="140" fillId="54" borderId="3569" applyNumberFormat="0" applyAlignment="0" applyProtection="0"/>
    <xf numFmtId="0" fontId="140" fillId="54" borderId="3569" applyNumberFormat="0" applyAlignment="0" applyProtection="0"/>
    <xf numFmtId="0" fontId="140" fillId="54" borderId="3569" applyNumberFormat="0" applyAlignment="0" applyProtection="0"/>
    <xf numFmtId="0" fontId="140" fillId="54" borderId="3569" applyNumberFormat="0" applyAlignment="0" applyProtection="0"/>
    <xf numFmtId="0" fontId="140" fillId="54" borderId="3569" applyNumberFormat="0" applyAlignment="0" applyProtection="0"/>
    <xf numFmtId="0" fontId="42" fillId="0" borderId="3607">
      <alignment horizontal="left" vertical="center"/>
    </xf>
    <xf numFmtId="0" fontId="44" fillId="0" borderId="3607">
      <alignment horizontal="left" vertical="center"/>
    </xf>
    <xf numFmtId="0" fontId="243" fillId="104" borderId="2237"/>
    <xf numFmtId="0" fontId="42" fillId="0" borderId="3626">
      <alignment horizontal="left" vertical="center"/>
    </xf>
    <xf numFmtId="0" fontId="44" fillId="0" borderId="3626">
      <alignment horizontal="left" vertical="center"/>
    </xf>
    <xf numFmtId="0" fontId="36" fillId="0" borderId="3586" applyNumberFormat="0" applyFill="0" applyBorder="0" applyAlignment="0" applyProtection="0"/>
    <xf numFmtId="0" fontId="36" fillId="0" borderId="3615" applyNumberFormat="0" applyFill="0" applyBorder="0" applyAlignment="0" applyProtection="0"/>
    <xf numFmtId="0" fontId="36" fillId="0" borderId="3576" applyNumberFormat="0" applyFill="0" applyBorder="0" applyAlignment="0" applyProtection="0"/>
    <xf numFmtId="0" fontId="44" fillId="0" borderId="3616">
      <alignment horizontal="left" vertical="center"/>
    </xf>
    <xf numFmtId="0" fontId="42" fillId="0" borderId="3616">
      <alignment horizontal="left" vertical="center"/>
    </xf>
    <xf numFmtId="0" fontId="42" fillId="0" borderId="3597">
      <alignment horizontal="left" vertical="center"/>
    </xf>
    <xf numFmtId="0" fontId="44" fillId="0" borderId="3577">
      <alignment horizontal="left" vertical="center"/>
    </xf>
    <xf numFmtId="0" fontId="42" fillId="0" borderId="3577">
      <alignment horizontal="left" vertical="center"/>
    </xf>
    <xf numFmtId="10" fontId="41" fillId="35" borderId="3615" applyNumberFormat="0" applyBorder="0" applyAlignment="0" applyProtection="0"/>
    <xf numFmtId="10" fontId="30" fillId="35" borderId="3615" applyNumberFormat="0" applyBorder="0" applyAlignment="0" applyProtection="0"/>
    <xf numFmtId="0" fontId="256" fillId="63" borderId="3618" applyNumberFormat="0" applyAlignment="0" applyProtection="0">
      <alignment vertical="center"/>
    </xf>
    <xf numFmtId="0" fontId="149" fillId="41" borderId="3618" applyNumberFormat="0" applyAlignment="0" applyProtection="0"/>
    <xf numFmtId="0" fontId="256" fillId="63" borderId="3618" applyNumberFormat="0" applyAlignment="0" applyProtection="0">
      <alignment vertical="center"/>
    </xf>
    <xf numFmtId="0" fontId="62" fillId="63" borderId="3618" applyNumberFormat="0" applyAlignment="0" applyProtection="0"/>
    <xf numFmtId="0" fontId="149" fillId="41" borderId="3618" applyNumberFormat="0" applyAlignment="0" applyProtection="0"/>
    <xf numFmtId="0" fontId="149" fillId="41" borderId="3618" applyNumberFormat="0" applyAlignment="0" applyProtection="0"/>
    <xf numFmtId="0" fontId="149" fillId="41" borderId="3618" applyNumberFormat="0" applyAlignment="0" applyProtection="0"/>
    <xf numFmtId="0" fontId="149" fillId="41" borderId="3618" applyNumberFormat="0" applyAlignment="0" applyProtection="0"/>
    <xf numFmtId="37" fontId="172" fillId="105" borderId="3598">
      <alignment horizontal="center" vertical="center" wrapText="1"/>
    </xf>
    <xf numFmtId="0" fontId="262" fillId="107" borderId="3619">
      <alignment textRotation="90"/>
    </xf>
    <xf numFmtId="10" fontId="41" fillId="35" borderId="3596" applyNumberFormat="0" applyBorder="0" applyAlignment="0" applyProtection="0"/>
    <xf numFmtId="10" fontId="41" fillId="35" borderId="3596" applyNumberFormat="0" applyBorder="0" applyAlignment="0" applyProtection="0"/>
    <xf numFmtId="10" fontId="30" fillId="35" borderId="3596" applyNumberFormat="0" applyBorder="0" applyAlignment="0" applyProtection="0"/>
    <xf numFmtId="0" fontId="149" fillId="41" borderId="3599" applyNumberFormat="0" applyAlignment="0" applyProtection="0"/>
    <xf numFmtId="0" fontId="256" fillId="63" borderId="3599" applyNumberFormat="0" applyAlignment="0" applyProtection="0">
      <alignment vertical="center"/>
    </xf>
    <xf numFmtId="0" fontId="62" fillId="63" borderId="3599" applyNumberFormat="0" applyAlignment="0" applyProtection="0"/>
    <xf numFmtId="0" fontId="149" fillId="41" borderId="3599" applyNumberFormat="0" applyAlignment="0" applyProtection="0"/>
    <xf numFmtId="37" fontId="172" fillId="105" borderId="3578">
      <alignment horizontal="center" vertical="center" wrapText="1"/>
    </xf>
    <xf numFmtId="0" fontId="149" fillId="41" borderId="3599" applyNumberFormat="0" applyAlignment="0" applyProtection="0"/>
    <xf numFmtId="0" fontId="149" fillId="41" borderId="3599" applyNumberFormat="0" applyAlignment="0" applyProtection="0"/>
    <xf numFmtId="0" fontId="149" fillId="41" borderId="3599" applyNumberFormat="0" applyAlignment="0" applyProtection="0"/>
    <xf numFmtId="0" fontId="149" fillId="41" borderId="3599" applyNumberFormat="0" applyAlignment="0" applyProtection="0"/>
    <xf numFmtId="0" fontId="149" fillId="41" borderId="3599" applyNumberFormat="0" applyAlignment="0" applyProtection="0"/>
    <xf numFmtId="10" fontId="41" fillId="35" borderId="3576" applyNumberFormat="0" applyBorder="0" applyAlignment="0" applyProtection="0"/>
    <xf numFmtId="10" fontId="41" fillId="35" borderId="3576" applyNumberFormat="0" applyBorder="0" applyAlignment="0" applyProtection="0"/>
    <xf numFmtId="10" fontId="30" fillId="35" borderId="3576" applyNumberFormat="0" applyBorder="0" applyAlignment="0" applyProtection="0"/>
    <xf numFmtId="0" fontId="149" fillId="41" borderId="3579" applyNumberFormat="0" applyAlignment="0" applyProtection="0"/>
    <xf numFmtId="0" fontId="256" fillId="63" borderId="3579" applyNumberFormat="0" applyAlignment="0" applyProtection="0">
      <alignment vertical="center"/>
    </xf>
    <xf numFmtId="0" fontId="62" fillId="63" borderId="3579" applyNumberFormat="0" applyAlignment="0" applyProtection="0"/>
    <xf numFmtId="0" fontId="149" fillId="41" borderId="3579" applyNumberFormat="0" applyAlignment="0" applyProtection="0"/>
    <xf numFmtId="0" fontId="256" fillId="63" borderId="3579" applyNumberFormat="0" applyAlignment="0" applyProtection="0">
      <alignment vertical="center"/>
    </xf>
    <xf numFmtId="0" fontId="62" fillId="63" borderId="3579" applyNumberFormat="0" applyAlignment="0" applyProtection="0"/>
    <xf numFmtId="0" fontId="149" fillId="41" borderId="3579" applyNumberFormat="0" applyAlignment="0" applyProtection="0"/>
    <xf numFmtId="0" fontId="149" fillId="41" borderId="3579" applyNumberFormat="0" applyAlignment="0" applyProtection="0"/>
    <xf numFmtId="0" fontId="149" fillId="41" borderId="3579" applyNumberFormat="0" applyAlignment="0" applyProtection="0"/>
    <xf numFmtId="0" fontId="149" fillId="41" borderId="3579" applyNumberFormat="0" applyAlignment="0" applyProtection="0"/>
    <xf numFmtId="0" fontId="149" fillId="41" borderId="3579" applyNumberFormat="0" applyAlignment="0" applyProtection="0"/>
    <xf numFmtId="0" fontId="262" fillId="107" borderId="3600">
      <alignment textRotation="90"/>
    </xf>
    <xf numFmtId="0" fontId="262" fillId="107" borderId="3580">
      <alignment textRotation="90"/>
    </xf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54" fillId="73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140" fillId="54" borderId="3628" applyNumberFormat="0" applyAlignment="0" applyProtection="0"/>
    <xf numFmtId="0" fontId="36" fillId="0" borderId="3566" applyNumberFormat="0" applyFill="0" applyBorder="0" applyAlignment="0" applyProtection="0"/>
    <xf numFmtId="0" fontId="140" fillId="54" borderId="3589" applyNumberFormat="0" applyAlignment="0" applyProtection="0"/>
    <xf numFmtId="0" fontId="140" fillId="54" borderId="3589" applyNumberFormat="0" applyAlignment="0" applyProtection="0"/>
    <xf numFmtId="0" fontId="140" fillId="54" borderId="3589" applyNumberFormat="0" applyAlignment="0" applyProtection="0"/>
    <xf numFmtId="0" fontId="140" fillId="54" borderId="3589" applyNumberFormat="0" applyAlignment="0" applyProtection="0"/>
    <xf numFmtId="0" fontId="140" fillId="54" borderId="3589" applyNumberFormat="0" applyAlignment="0" applyProtection="0"/>
    <xf numFmtId="0" fontId="140" fillId="54" borderId="3589" applyNumberFormat="0" applyAlignment="0" applyProtection="0"/>
    <xf numFmtId="0" fontId="210" fillId="73" borderId="3589" applyNumberFormat="0" applyAlignment="0" applyProtection="0">
      <alignment vertical="center"/>
    </xf>
    <xf numFmtId="0" fontId="140" fillId="54" borderId="3589" applyNumberFormat="0" applyAlignment="0" applyProtection="0"/>
    <xf numFmtId="0" fontId="54" fillId="73" borderId="3589" applyNumberFormat="0" applyAlignment="0" applyProtection="0"/>
    <xf numFmtId="0" fontId="210" fillId="73" borderId="3589" applyNumberFormat="0" applyAlignment="0" applyProtection="0">
      <alignment vertical="center"/>
    </xf>
    <xf numFmtId="0" fontId="140" fillId="54" borderId="3589" applyNumberFormat="0" applyAlignment="0" applyProtection="0"/>
    <xf numFmtId="0" fontId="44" fillId="0" borderId="3567">
      <alignment horizontal="left" vertical="center"/>
    </xf>
    <xf numFmtId="0" fontId="42" fillId="0" borderId="3567">
      <alignment horizontal="left" vertical="center"/>
    </xf>
    <xf numFmtId="37" fontId="172" fillId="105" borderId="3568">
      <alignment horizontal="center" vertical="center" wrapText="1"/>
    </xf>
    <xf numFmtId="10" fontId="41" fillId="35" borderId="3566" applyNumberFormat="0" applyBorder="0" applyAlignment="0" applyProtection="0"/>
    <xf numFmtId="10" fontId="41" fillId="35" borderId="3566" applyNumberFormat="0" applyBorder="0" applyAlignment="0" applyProtection="0"/>
    <xf numFmtId="10" fontId="30" fillId="35" borderId="3566" applyNumberFormat="0" applyBorder="0" applyAlignment="0" applyProtection="0"/>
    <xf numFmtId="0" fontId="149" fillId="41" borderId="3569" applyNumberFormat="0" applyAlignment="0" applyProtection="0"/>
    <xf numFmtId="0" fontId="256" fillId="63" borderId="3569" applyNumberFormat="0" applyAlignment="0" applyProtection="0">
      <alignment vertical="center"/>
    </xf>
    <xf numFmtId="0" fontId="62" fillId="63" borderId="3569" applyNumberFormat="0" applyAlignment="0" applyProtection="0"/>
    <xf numFmtId="0" fontId="149" fillId="41" borderId="3569" applyNumberFormat="0" applyAlignment="0" applyProtection="0"/>
    <xf numFmtId="0" fontId="256" fillId="63" borderId="3569" applyNumberFormat="0" applyAlignment="0" applyProtection="0">
      <alignment vertical="center"/>
    </xf>
    <xf numFmtId="0" fontId="62" fillId="63" borderId="3569" applyNumberFormat="0" applyAlignment="0" applyProtection="0"/>
    <xf numFmtId="0" fontId="149" fillId="41" borderId="3569" applyNumberFormat="0" applyAlignment="0" applyProtection="0"/>
    <xf numFmtId="0" fontId="149" fillId="41" borderId="3569" applyNumberFormat="0" applyAlignment="0" applyProtection="0"/>
    <xf numFmtId="0" fontId="149" fillId="41" borderId="3569" applyNumberFormat="0" applyAlignment="0" applyProtection="0"/>
    <xf numFmtId="0" fontId="149" fillId="41" borderId="3569" applyNumberFormat="0" applyAlignment="0" applyProtection="0"/>
    <xf numFmtId="0" fontId="149" fillId="41" borderId="3569" applyNumberFormat="0" applyAlignment="0" applyProtection="0"/>
    <xf numFmtId="0" fontId="149" fillId="41" borderId="3569" applyNumberFormat="0" applyAlignment="0" applyProtection="0"/>
    <xf numFmtId="0" fontId="262" fillId="107" borderId="3570">
      <alignment textRotation="90"/>
    </xf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9" fillId="56" borderId="3620" applyNumberForma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201" fillId="79" borderId="3620" applyNumberFormat="0" applyFont="0" applyAlignment="0" applyProtection="0">
      <alignment vertical="center"/>
    </xf>
    <xf numFmtId="0" fontId="201" fillId="79" borderId="3620" applyNumberFormat="0" applyFont="0" applyAlignment="0" applyProtection="0">
      <alignment vertical="center"/>
    </xf>
    <xf numFmtId="0" fontId="9" fillId="56" borderId="3620" applyNumberFormat="0" applyAlignment="0" applyProtection="0"/>
    <xf numFmtId="0" fontId="50" fillId="79" borderId="3620" applyNumberFormat="0" applyFont="0" applyAlignment="0" applyProtection="0"/>
    <xf numFmtId="0" fontId="9" fillId="56" borderId="3620" applyNumberFormat="0" applyAlignment="0" applyProtection="0"/>
    <xf numFmtId="0" fontId="50" fillId="79" borderId="3620" applyNumberFormat="0" applyFont="0" applyAlignment="0" applyProtection="0"/>
    <xf numFmtId="0" fontId="9" fillId="56" borderId="3620" applyNumberFormat="0" applyAlignment="0" applyProtection="0"/>
    <xf numFmtId="0" fontId="9" fillId="56" borderId="3620" applyNumberFormat="0" applyAlignment="0" applyProtection="0"/>
    <xf numFmtId="0" fontId="50" fillId="79" borderId="3620" applyNumberFormat="0" applyFont="0" applyAlignment="0" applyProtection="0"/>
    <xf numFmtId="0" fontId="9" fillId="56" borderId="3620" applyNumberFormat="0" applyAlignment="0" applyProtection="0"/>
    <xf numFmtId="0" fontId="50" fillId="79" borderId="3620" applyNumberFormat="0" applyFont="0" applyAlignment="0" applyProtection="0"/>
    <xf numFmtId="0" fontId="9" fillId="56" borderId="3620" applyNumberFormat="0" applyAlignment="0" applyProtection="0"/>
    <xf numFmtId="0" fontId="50" fillId="79" borderId="3620" applyNumberFormat="0" applyFont="0" applyAlignment="0" applyProtection="0"/>
    <xf numFmtId="0" fontId="9" fillId="56" borderId="3620" applyNumberFormat="0" applyAlignment="0" applyProtection="0"/>
    <xf numFmtId="0" fontId="156" fillId="54" borderId="3621" applyNumberFormat="0" applyAlignment="0" applyProtection="0"/>
    <xf numFmtId="0" fontId="66" fillId="73" borderId="3621" applyNumberFormat="0" applyAlignment="0" applyProtection="0"/>
    <xf numFmtId="0" fontId="156" fillId="54" borderId="3621" applyNumberFormat="0" applyAlignment="0" applyProtection="0"/>
    <xf numFmtId="0" fontId="270" fillId="73" borderId="3621" applyNumberFormat="0" applyAlignment="0" applyProtection="0">
      <alignment vertical="center"/>
    </xf>
    <xf numFmtId="0" fontId="66" fillId="73" borderId="3621" applyNumberFormat="0" applyAlignment="0" applyProtection="0"/>
    <xf numFmtId="0" fontId="156" fillId="54" borderId="3621" applyNumberFormat="0" applyAlignment="0" applyProtection="0"/>
    <xf numFmtId="0" fontId="156" fillId="54" borderId="3621" applyNumberFormat="0" applyAlignment="0" applyProtection="0"/>
    <xf numFmtId="0" fontId="156" fillId="54" borderId="3621" applyNumberFormat="0" applyAlignment="0" applyProtection="0"/>
    <xf numFmtId="0" fontId="156" fillId="54" borderId="3621" applyNumberFormat="0" applyAlignment="0" applyProtection="0"/>
    <xf numFmtId="0" fontId="156" fillId="54" borderId="3621" applyNumberFormat="0" applyAlignment="0" applyProtection="0"/>
    <xf numFmtId="0" fontId="156" fillId="54" borderId="3621" applyNumberForma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50" fillId="79" borderId="3601" applyNumberFormat="0" applyFont="0" applyAlignment="0" applyProtection="0"/>
    <xf numFmtId="0" fontId="201" fillId="79" borderId="3601" applyNumberFormat="0" applyFont="0" applyAlignment="0" applyProtection="0">
      <alignment vertical="center"/>
    </xf>
    <xf numFmtId="0" fontId="201" fillId="79" borderId="3601" applyNumberFormat="0" applyFont="0" applyAlignment="0" applyProtection="0">
      <alignment vertical="center"/>
    </xf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9" fillId="56" borderId="3601" applyNumberFormat="0" applyAlignment="0" applyProtection="0"/>
    <xf numFmtId="0" fontId="50" fillId="79" borderId="3601" applyNumberFormat="0" applyFont="0" applyAlignment="0" applyProtection="0"/>
    <xf numFmtId="0" fontId="66" fillId="73" borderId="3602" applyNumberFormat="0" applyAlignment="0" applyProtection="0"/>
    <xf numFmtId="0" fontId="156" fillId="54" borderId="3602" applyNumberFormat="0" applyAlignment="0" applyProtection="0"/>
    <xf numFmtId="0" fontId="270" fillId="73" borderId="3602" applyNumberFormat="0" applyAlignment="0" applyProtection="0">
      <alignment vertical="center"/>
    </xf>
    <xf numFmtId="0" fontId="66" fillId="73" borderId="3602" applyNumberFormat="0" applyAlignment="0" applyProtection="0"/>
    <xf numFmtId="0" fontId="156" fillId="54" borderId="3602" applyNumberFormat="0" applyAlignment="0" applyProtection="0"/>
    <xf numFmtId="0" fontId="156" fillId="54" borderId="3602" applyNumberFormat="0" applyAlignment="0" applyProtection="0"/>
    <xf numFmtId="0" fontId="156" fillId="54" borderId="3602" applyNumberFormat="0" applyAlignment="0" applyProtection="0"/>
    <xf numFmtId="0" fontId="156" fillId="54" borderId="3602" applyNumberFormat="0" applyAlignment="0" applyProtection="0"/>
    <xf numFmtId="0" fontId="156" fillId="54" borderId="3602" applyNumberFormat="0" applyAlignment="0" applyProtection="0"/>
    <xf numFmtId="0" fontId="156" fillId="54" borderId="3602" applyNumberForma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9" fillId="56" borderId="3581" applyNumberForma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50" fillId="79" borderId="3581" applyNumberFormat="0" applyFont="0" applyAlignment="0" applyProtection="0"/>
    <xf numFmtId="0" fontId="201" fillId="79" borderId="3581" applyNumberFormat="0" applyFont="0" applyAlignment="0" applyProtection="0">
      <alignment vertical="center"/>
    </xf>
    <xf numFmtId="0" fontId="201" fillId="79" borderId="3581" applyNumberFormat="0" applyFont="0" applyAlignment="0" applyProtection="0">
      <alignment vertical="center"/>
    </xf>
    <xf numFmtId="0" fontId="9" fillId="56" borderId="3581" applyNumberFormat="0" applyAlignment="0" applyProtection="0"/>
    <xf numFmtId="0" fontId="50" fillId="79" borderId="3581" applyNumberFormat="0" applyFont="0" applyAlignment="0" applyProtection="0"/>
    <xf numFmtId="0" fontId="9" fillId="56" borderId="3581" applyNumberFormat="0" applyAlignment="0" applyProtection="0"/>
    <xf numFmtId="0" fontId="50" fillId="79" borderId="3581" applyNumberFormat="0" applyFont="0" applyAlignment="0" applyProtection="0"/>
    <xf numFmtId="0" fontId="9" fillId="56" borderId="3581" applyNumberFormat="0" applyAlignment="0" applyProtection="0"/>
    <xf numFmtId="0" fontId="50" fillId="79" borderId="3581" applyNumberFormat="0" applyFont="0" applyAlignment="0" applyProtection="0"/>
    <xf numFmtId="0" fontId="9" fillId="56" borderId="3581" applyNumberFormat="0" applyAlignment="0" applyProtection="0"/>
    <xf numFmtId="0" fontId="50" fillId="79" borderId="3581" applyNumberFormat="0" applyFont="0" applyAlignment="0" applyProtection="0"/>
    <xf numFmtId="0" fontId="9" fillId="56" borderId="3581" applyNumberFormat="0" applyAlignment="0" applyProtection="0"/>
    <xf numFmtId="0" fontId="50" fillId="79" borderId="3581" applyNumberFormat="0" applyFont="0" applyAlignment="0" applyProtection="0"/>
    <xf numFmtId="0" fontId="9" fillId="56" borderId="3581" applyNumberFormat="0" applyAlignment="0" applyProtection="0"/>
    <xf numFmtId="0" fontId="50" fillId="79" borderId="3581" applyNumberFormat="0" applyFont="0" applyAlignment="0" applyProtection="0"/>
    <xf numFmtId="0" fontId="156" fillId="54" borderId="3582" applyNumberFormat="0" applyAlignment="0" applyProtection="0"/>
    <xf numFmtId="0" fontId="270" fillId="73" borderId="3582" applyNumberFormat="0" applyAlignment="0" applyProtection="0">
      <alignment vertical="center"/>
    </xf>
    <xf numFmtId="0" fontId="66" fillId="73" borderId="3582" applyNumberFormat="0" applyAlignment="0" applyProtection="0"/>
    <xf numFmtId="0" fontId="156" fillId="54" borderId="3582" applyNumberFormat="0" applyAlignment="0" applyProtection="0"/>
    <xf numFmtId="0" fontId="270" fillId="73" borderId="3582" applyNumberFormat="0" applyAlignment="0" applyProtection="0">
      <alignment vertical="center"/>
    </xf>
    <xf numFmtId="0" fontId="66" fillId="73" borderId="3582" applyNumberFormat="0" applyAlignment="0" applyProtection="0"/>
    <xf numFmtId="0" fontId="156" fillId="54" borderId="3582" applyNumberFormat="0" applyAlignment="0" applyProtection="0"/>
    <xf numFmtId="0" fontId="156" fillId="54" borderId="3582" applyNumberFormat="0" applyAlignment="0" applyProtection="0"/>
    <xf numFmtId="0" fontId="156" fillId="54" borderId="3582" applyNumberFormat="0" applyAlignment="0" applyProtection="0"/>
    <xf numFmtId="0" fontId="156" fillId="54" borderId="3582" applyNumberFormat="0" applyAlignment="0" applyProtection="0"/>
    <xf numFmtId="0" fontId="156" fillId="54" borderId="3582" applyNumberFormat="0" applyAlignment="0" applyProtection="0"/>
    <xf numFmtId="0" fontId="156" fillId="54" borderId="3582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623"/>
    <xf numFmtId="3" fontId="27" fillId="0" borderId="3615" applyNumberFormat="0" applyFont="0" applyFill="0" applyAlignment="0" applyProtection="0">
      <alignment vertical="center"/>
    </xf>
    <xf numFmtId="3" fontId="27" fillId="0" borderId="3615" applyNumberFormat="0" applyFont="0" applyFill="0" applyAlignment="0" applyProtection="0">
      <alignment vertical="center"/>
    </xf>
    <xf numFmtId="3" fontId="276" fillId="109" borderId="3603"/>
    <xf numFmtId="0" fontId="172" fillId="0" borderId="3604"/>
    <xf numFmtId="0" fontId="158" fillId="0" borderId="3624" applyNumberFormat="0" applyFill="0" applyAlignment="0" applyProtection="0"/>
    <xf numFmtId="0" fontId="290" fillId="0" borderId="3624" applyNumberFormat="0" applyFill="0" applyAlignment="0" applyProtection="0">
      <alignment vertical="center"/>
    </xf>
    <xf numFmtId="0" fontId="68" fillId="0" borderId="3624" applyNumberFormat="0" applyFill="0" applyAlignment="0" applyProtection="0"/>
    <xf numFmtId="0" fontId="158" fillId="0" borderId="3624" applyNumberFormat="0" applyFill="0" applyAlignment="0" applyProtection="0"/>
    <xf numFmtId="3" fontId="27" fillId="0" borderId="3596" applyNumberFormat="0" applyFont="0" applyFill="0" applyAlignment="0" applyProtection="0">
      <alignment vertical="center"/>
    </xf>
    <xf numFmtId="3" fontId="27" fillId="0" borderId="3596" applyNumberFormat="0" applyFont="0" applyFill="0" applyAlignment="0" applyProtection="0">
      <alignment vertical="center"/>
    </xf>
    <xf numFmtId="0" fontId="290" fillId="0" borderId="3624" applyNumberFormat="0" applyFill="0" applyAlignment="0" applyProtection="0">
      <alignment vertical="center"/>
    </xf>
    <xf numFmtId="0" fontId="68" fillId="0" borderId="3624" applyNumberFormat="0" applyFill="0" applyAlignment="0" applyProtection="0"/>
    <xf numFmtId="0" fontId="158" fillId="0" borderId="3624" applyNumberFormat="0" applyFill="0" applyAlignment="0" applyProtection="0"/>
    <xf numFmtId="3" fontId="276" fillId="109" borderId="3583"/>
    <xf numFmtId="10" fontId="30" fillId="35" borderId="3625" applyNumberFormat="0" applyBorder="0" applyAlignment="0" applyProtection="0"/>
    <xf numFmtId="3" fontId="27" fillId="0" borderId="3576" applyNumberFormat="0" applyFont="0" applyFill="0" applyAlignment="0" applyProtection="0">
      <alignment vertical="center"/>
    </xf>
    <xf numFmtId="3" fontId="27" fillId="0" borderId="3576" applyNumberFormat="0" applyFont="0" applyFill="0" applyAlignment="0" applyProtection="0">
      <alignment vertical="center"/>
    </xf>
    <xf numFmtId="0" fontId="66" fillId="73" borderId="3611" applyNumberFormat="0" applyAlignment="0" applyProtection="0"/>
    <xf numFmtId="0" fontId="140" fillId="54" borderId="3618" applyNumberFormat="0" applyAlignment="0" applyProtection="0"/>
    <xf numFmtId="0" fontId="156" fillId="54" borderId="3611" applyNumberFormat="0" applyAlignment="0" applyProtection="0"/>
    <xf numFmtId="0" fontId="158" fillId="0" borderId="3585" applyNumberFormat="0" applyFill="0" applyAlignment="0" applyProtection="0"/>
    <xf numFmtId="0" fontId="290" fillId="0" borderId="3585" applyNumberFormat="0" applyFill="0" applyAlignment="0" applyProtection="0">
      <alignment vertical="center"/>
    </xf>
    <xf numFmtId="0" fontId="68" fillId="0" borderId="3585" applyNumberFormat="0" applyFill="0" applyAlignment="0" applyProtection="0"/>
    <xf numFmtId="0" fontId="290" fillId="0" borderId="3585" applyNumberFormat="0" applyFill="0" applyAlignment="0" applyProtection="0">
      <alignment vertical="center"/>
    </xf>
    <xf numFmtId="0" fontId="68" fillId="0" borderId="3585" applyNumberFormat="0" applyFill="0" applyAlignment="0" applyProtection="0"/>
    <xf numFmtId="0" fontId="158" fillId="0" borderId="3585" applyNumberFormat="0" applyFill="0" applyAlignment="0" applyProtection="0"/>
    <xf numFmtId="0" fontId="158" fillId="0" borderId="3585" applyNumberFormat="0" applyFill="0" applyAlignment="0" applyProtection="0"/>
    <xf numFmtId="0" fontId="158" fillId="0" borderId="3585" applyNumberFormat="0" applyFill="0" applyAlignment="0" applyProtection="0"/>
    <xf numFmtId="0" fontId="158" fillId="0" borderId="3585" applyNumberFormat="0" applyFill="0" applyAlignment="0" applyProtection="0"/>
    <xf numFmtId="0" fontId="158" fillId="0" borderId="3585" applyNumberFormat="0" applyFill="0" applyAlignment="0" applyProtection="0"/>
    <xf numFmtId="0" fontId="158" fillId="0" borderId="3585" applyNumberFormat="0" applyFill="0" applyAlignment="0" applyProtection="0"/>
    <xf numFmtId="0" fontId="270" fillId="73" borderId="3582" applyNumberFormat="0" applyAlignment="0" applyProtection="0">
      <alignment vertical="center"/>
    </xf>
    <xf numFmtId="0" fontId="210" fillId="73" borderId="3579" applyNumberFormat="0" applyAlignment="0" applyProtection="0">
      <alignment vertical="center"/>
    </xf>
    <xf numFmtId="0" fontId="256" fillId="63" borderId="3579" applyNumberFormat="0" applyAlignment="0" applyProtection="0">
      <alignment vertical="center"/>
    </xf>
    <xf numFmtId="0" fontId="156" fillId="54" borderId="3631" applyNumberFormat="0" applyAlignment="0" applyProtection="0"/>
    <xf numFmtId="0" fontId="201" fillId="79" borderId="3581" applyNumberFormat="0" applyFont="0" applyAlignment="0" applyProtection="0">
      <alignment vertical="center"/>
    </xf>
    <xf numFmtId="0" fontId="156" fillId="54" borderId="3611" applyNumberFormat="0" applyAlignment="0" applyProtection="0"/>
    <xf numFmtId="3" fontId="276" fillId="109" borderId="3632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50" fillId="79" borderId="3571" applyNumberFormat="0" applyFont="0" applyAlignment="0" applyProtection="0"/>
    <xf numFmtId="0" fontId="201" fillId="79" borderId="3571" applyNumberFormat="0" applyFont="0" applyAlignment="0" applyProtection="0">
      <alignment vertical="center"/>
    </xf>
    <xf numFmtId="0" fontId="201" fillId="79" borderId="3571" applyNumberFormat="0" applyFont="0" applyAlignment="0" applyProtection="0">
      <alignment vertical="center"/>
    </xf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9" fillId="56" borderId="3571" applyNumberFormat="0" applyAlignment="0" applyProtection="0"/>
    <xf numFmtId="0" fontId="50" fillId="79" borderId="3571" applyNumberFormat="0" applyFont="0" applyAlignment="0" applyProtection="0"/>
    <xf numFmtId="0" fontId="156" fillId="54" borderId="3572" applyNumberFormat="0" applyAlignment="0" applyProtection="0"/>
    <xf numFmtId="0" fontId="270" fillId="73" borderId="3572" applyNumberFormat="0" applyAlignment="0" applyProtection="0">
      <alignment vertical="center"/>
    </xf>
    <xf numFmtId="0" fontId="66" fillId="73" borderId="3572" applyNumberFormat="0" applyAlignment="0" applyProtection="0"/>
    <xf numFmtId="0" fontId="156" fillId="54" borderId="3572" applyNumberFormat="0" applyAlignment="0" applyProtection="0"/>
    <xf numFmtId="0" fontId="270" fillId="73" borderId="3572" applyNumberFormat="0" applyAlignment="0" applyProtection="0">
      <alignment vertical="center"/>
    </xf>
    <xf numFmtId="0" fontId="66" fillId="73" borderId="3572" applyNumberFormat="0" applyAlignment="0" applyProtection="0"/>
    <xf numFmtId="0" fontId="156" fillId="54" borderId="3572" applyNumberFormat="0" applyAlignment="0" applyProtection="0"/>
    <xf numFmtId="0" fontId="156" fillId="54" borderId="3572" applyNumberFormat="0" applyAlignment="0" applyProtection="0"/>
    <xf numFmtId="0" fontId="156" fillId="54" borderId="3572" applyNumberFormat="0" applyAlignment="0" applyProtection="0"/>
    <xf numFmtId="0" fontId="156" fillId="54" borderId="3572" applyNumberFormat="0" applyAlignment="0" applyProtection="0"/>
    <xf numFmtId="0" fontId="156" fillId="54" borderId="3572" applyNumberFormat="0" applyAlignment="0" applyProtection="0"/>
    <xf numFmtId="0" fontId="156" fillId="54" borderId="3572" applyNumberFormat="0" applyAlignment="0" applyProtection="0"/>
    <xf numFmtId="0" fontId="36" fillId="0" borderId="3596" applyNumberFormat="0" applyFill="0" applyBorder="0" applyAlignment="0" applyProtection="0"/>
    <xf numFmtId="0" fontId="50" fillId="79" borderId="3610" applyNumberFormat="0" applyFont="0" applyAlignment="0" applyProtection="0"/>
    <xf numFmtId="0" fontId="156" fillId="54" borderId="3611" applyNumberFormat="0" applyAlignment="0" applyProtection="0"/>
    <xf numFmtId="0" fontId="156" fillId="54" borderId="3592" applyNumberFormat="0" applyAlignment="0" applyProtection="0"/>
    <xf numFmtId="0" fontId="156" fillId="54" borderId="3631" applyNumberFormat="0" applyAlignment="0" applyProtection="0"/>
    <xf numFmtId="0" fontId="54" fillId="73" borderId="3589" applyNumberFormat="0" applyAlignment="0" applyProtection="0"/>
    <xf numFmtId="0" fontId="256" fillId="63" borderId="3599" applyNumberFormat="0" applyAlignment="0" applyProtection="0">
      <alignment vertical="center"/>
    </xf>
    <xf numFmtId="10" fontId="41" fillId="35" borderId="3615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573"/>
    <xf numFmtId="0" fontId="172" fillId="0" borderId="3574"/>
    <xf numFmtId="3" fontId="27" fillId="0" borderId="3566" applyNumberFormat="0" applyFont="0" applyFill="0" applyAlignment="0" applyProtection="0">
      <alignment vertical="center"/>
    </xf>
    <xf numFmtId="3" fontId="27" fillId="0" borderId="3566" applyNumberFormat="0" applyFont="0" applyFill="0" applyAlignment="0" applyProtection="0">
      <alignment vertical="center"/>
    </xf>
    <xf numFmtId="0" fontId="158" fillId="0" borderId="3575" applyNumberFormat="0" applyFill="0" applyAlignment="0" applyProtection="0"/>
    <xf numFmtId="0" fontId="290" fillId="0" borderId="3575" applyNumberFormat="0" applyFill="0" applyAlignment="0" applyProtection="0">
      <alignment vertical="center"/>
    </xf>
    <xf numFmtId="0" fontId="68" fillId="0" borderId="3575" applyNumberFormat="0" applyFill="0" applyAlignment="0" applyProtection="0"/>
    <xf numFmtId="0" fontId="158" fillId="0" borderId="3575" applyNumberFormat="0" applyFill="0" applyAlignment="0" applyProtection="0"/>
    <xf numFmtId="0" fontId="290" fillId="0" borderId="3575" applyNumberFormat="0" applyFill="0" applyAlignment="0" applyProtection="0">
      <alignment vertical="center"/>
    </xf>
    <xf numFmtId="0" fontId="68" fillId="0" borderId="3575" applyNumberFormat="0" applyFill="0" applyAlignment="0" applyProtection="0"/>
    <xf numFmtId="0" fontId="158" fillId="0" borderId="3575" applyNumberFormat="0" applyFill="0" applyAlignment="0" applyProtection="0"/>
    <xf numFmtId="0" fontId="158" fillId="0" borderId="3575" applyNumberFormat="0" applyFill="0" applyAlignment="0" applyProtection="0"/>
    <xf numFmtId="0" fontId="158" fillId="0" borderId="3575" applyNumberFormat="0" applyFill="0" applyAlignment="0" applyProtection="0"/>
    <xf numFmtId="0" fontId="158" fillId="0" borderId="3575" applyNumberFormat="0" applyFill="0" applyAlignment="0" applyProtection="0"/>
    <xf numFmtId="0" fontId="158" fillId="0" borderId="3575" applyNumberFormat="0" applyFill="0" applyAlignment="0" applyProtection="0"/>
    <xf numFmtId="0" fontId="158" fillId="0" borderId="3575" applyNumberFormat="0" applyFill="0" applyAlignment="0" applyProtection="0"/>
    <xf numFmtId="0" fontId="270" fillId="73" borderId="3621" applyNumberFormat="0" applyAlignment="0" applyProtection="0">
      <alignment vertical="center"/>
    </xf>
    <xf numFmtId="0" fontId="50" fillId="79" borderId="3591" applyNumberFormat="0" applyFont="0" applyAlignment="0" applyProtection="0"/>
    <xf numFmtId="0" fontId="270" fillId="73" borderId="3572" applyNumberFormat="0" applyAlignment="0" applyProtection="0">
      <alignment vertical="center"/>
    </xf>
    <xf numFmtId="0" fontId="210" fillId="73" borderId="3569" applyNumberFormat="0" applyAlignment="0" applyProtection="0">
      <alignment vertical="center"/>
    </xf>
    <xf numFmtId="0" fontId="50" fillId="79" borderId="3620" applyNumberFormat="0" applyFont="0" applyAlignment="0" applyProtection="0"/>
    <xf numFmtId="0" fontId="50" fillId="79" borderId="3620" applyNumberFormat="0" applyFont="0" applyAlignment="0" applyProtection="0"/>
    <xf numFmtId="0" fontId="256" fillId="63" borderId="3569" applyNumberFormat="0" applyAlignment="0" applyProtection="0">
      <alignment vertical="center"/>
    </xf>
    <xf numFmtId="0" fontId="290" fillId="0" borderId="3575" applyNumberFormat="0" applyFill="0" applyAlignment="0" applyProtection="0">
      <alignment vertical="center"/>
    </xf>
    <xf numFmtId="0" fontId="50" fillId="79" borderId="3601" applyNumberFormat="0" applyFont="0" applyAlignment="0" applyProtection="0"/>
    <xf numFmtId="0" fontId="201" fillId="79" borderId="3571" applyNumberFormat="0" applyFont="0" applyAlignment="0" applyProtection="0">
      <alignment vertical="center"/>
    </xf>
    <xf numFmtId="0" fontId="149" fillId="41" borderId="3589" applyNumberFormat="0" applyAlignment="0" applyProtection="0"/>
    <xf numFmtId="0" fontId="156" fillId="54" borderId="3592" applyNumberFormat="0" applyAlignment="0" applyProtection="0"/>
    <xf numFmtId="0" fontId="172" fillId="0" borderId="3633"/>
    <xf numFmtId="3" fontId="27" fillId="0" borderId="3625" applyNumberFormat="0" applyFont="0" applyFill="0" applyAlignment="0" applyProtection="0">
      <alignment vertical="center"/>
    </xf>
    <xf numFmtId="3" fontId="27" fillId="0" borderId="3625" applyNumberFormat="0" applyFont="0" applyFill="0" applyAlignment="0" applyProtection="0">
      <alignment vertical="center"/>
    </xf>
    <xf numFmtId="3" fontId="276" fillId="109" borderId="3612"/>
    <xf numFmtId="0" fontId="172" fillId="0" borderId="3613"/>
    <xf numFmtId="3" fontId="27" fillId="0" borderId="3606" applyNumberFormat="0" applyFont="0" applyFill="0" applyAlignment="0" applyProtection="0">
      <alignment vertical="center"/>
    </xf>
    <xf numFmtId="3" fontId="27" fillId="0" borderId="3606" applyNumberFormat="0" applyFont="0" applyFill="0" applyAlignment="0" applyProtection="0">
      <alignment vertical="center"/>
    </xf>
    <xf numFmtId="3" fontId="276" fillId="109" borderId="3593"/>
    <xf numFmtId="0" fontId="172" fillId="0" borderId="3594"/>
    <xf numFmtId="3" fontId="27" fillId="0" borderId="3586" applyNumberFormat="0" applyFont="0" applyFill="0" applyAlignment="0" applyProtection="0">
      <alignment vertical="center"/>
    </xf>
    <xf numFmtId="3" fontId="27" fillId="0" borderId="3586" applyNumberFormat="0" applyFont="0" applyFill="0" applyAlignment="0" applyProtection="0">
      <alignment vertical="center"/>
    </xf>
    <xf numFmtId="0" fontId="50" fillId="79" borderId="3620" applyNumberFormat="0" applyFont="0" applyAlignment="0" applyProtection="0"/>
    <xf numFmtId="0" fontId="54" fillId="73" borderId="3618" applyNumberFormat="0" applyAlignment="0" applyProtection="0"/>
    <xf numFmtId="0" fontId="156" fillId="54" borderId="3602" applyNumberFormat="0" applyAlignment="0" applyProtection="0"/>
    <xf numFmtId="0" fontId="149" fillId="41" borderId="3628" applyNumberFormat="0" applyAlignment="0" applyProtection="0"/>
    <xf numFmtId="3" fontId="276" fillId="109" borderId="3622"/>
    <xf numFmtId="0" fontId="50" fillId="79" borderId="3601" applyNumberFormat="0" applyFont="0" applyAlignment="0" applyProtection="0"/>
    <xf numFmtId="0" fontId="54" fillId="73" borderId="3628" applyNumberFormat="0" applyAlignment="0" applyProtection="0"/>
    <xf numFmtId="0" fontId="36" fillId="0" borderId="3606" applyNumberFormat="0" applyFill="0" applyBorder="0" applyAlignment="0" applyProtection="0"/>
    <xf numFmtId="0" fontId="270" fillId="73" borderId="3602" applyNumberFormat="0" applyAlignment="0" applyProtection="0">
      <alignment vertical="center"/>
    </xf>
    <xf numFmtId="0" fontId="210" fillId="73" borderId="3628" applyNumberFormat="0" applyAlignment="0" applyProtection="0">
      <alignment vertical="center"/>
    </xf>
    <xf numFmtId="0" fontId="149" fillId="41" borderId="3618" applyNumberFormat="0" applyAlignment="0" applyProtection="0"/>
    <xf numFmtId="37" fontId="172" fillId="105" borderId="3617">
      <alignment horizontal="center" vertical="center" wrapText="1"/>
    </xf>
    <xf numFmtId="0" fontId="149" fillId="41" borderId="3618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620" applyNumberFormat="0" applyFont="0" applyAlignment="0" applyProtection="0"/>
    <xf numFmtId="0" fontId="158" fillId="0" borderId="3595" applyNumberFormat="0" applyFill="0" applyAlignment="0" applyProtection="0"/>
    <xf numFmtId="0" fontId="290" fillId="0" borderId="3595" applyNumberFormat="0" applyFill="0" applyAlignment="0" applyProtection="0">
      <alignment vertical="center"/>
    </xf>
    <xf numFmtId="0" fontId="68" fillId="0" borderId="3595" applyNumberFormat="0" applyFill="0" applyAlignment="0" applyProtection="0"/>
    <xf numFmtId="0" fontId="158" fillId="0" borderId="3595" applyNumberFormat="0" applyFill="0" applyAlignment="0" applyProtection="0"/>
    <xf numFmtId="0" fontId="290" fillId="0" borderId="3595" applyNumberFormat="0" applyFill="0" applyAlignment="0" applyProtection="0">
      <alignment vertical="center"/>
    </xf>
    <xf numFmtId="0" fontId="68" fillId="0" borderId="3595" applyNumberFormat="0" applyFill="0" applyAlignment="0" applyProtection="0"/>
    <xf numFmtId="0" fontId="158" fillId="0" borderId="3595" applyNumberFormat="0" applyFill="0" applyAlignment="0" applyProtection="0"/>
    <xf numFmtId="0" fontId="158" fillId="0" borderId="3595" applyNumberFormat="0" applyFill="0" applyAlignment="0" applyProtection="0"/>
    <xf numFmtId="0" fontId="158" fillId="0" borderId="3595" applyNumberFormat="0" applyFill="0" applyAlignment="0" applyProtection="0"/>
    <xf numFmtId="0" fontId="158" fillId="0" borderId="3595" applyNumberFormat="0" applyFill="0" applyAlignment="0" applyProtection="0"/>
    <xf numFmtId="0" fontId="158" fillId="0" borderId="3595" applyNumberFormat="0" applyFill="0" applyAlignment="0" applyProtection="0"/>
    <xf numFmtId="0" fontId="158" fillId="0" borderId="3595" applyNumberFormat="0" applyFill="0" applyAlignment="0" applyProtection="0"/>
    <xf numFmtId="0" fontId="270" fillId="73" borderId="3592" applyNumberFormat="0" applyAlignment="0" applyProtection="0">
      <alignment vertical="center"/>
    </xf>
    <xf numFmtId="0" fontId="210" fillId="73" borderId="3589" applyNumberFormat="0" applyAlignment="0" applyProtection="0">
      <alignment vertical="center"/>
    </xf>
    <xf numFmtId="0" fontId="62" fillId="63" borderId="3618" applyNumberFormat="0" applyAlignment="0" applyProtection="0"/>
    <xf numFmtId="0" fontId="256" fillId="63" borderId="3589" applyNumberFormat="0" applyAlignment="0" applyProtection="0">
      <alignment vertical="center"/>
    </xf>
    <xf numFmtId="0" fontId="290" fillId="0" borderId="3595" applyNumberFormat="0" applyFill="0" applyAlignment="0" applyProtection="0">
      <alignment vertical="center"/>
    </xf>
    <xf numFmtId="0" fontId="201" fillId="79" borderId="3591" applyNumberFormat="0" applyFont="0" applyAlignment="0" applyProtection="0">
      <alignment vertical="center"/>
    </xf>
    <xf numFmtId="0" fontId="50" fillId="79" borderId="3630" applyNumberFormat="0" applyFont="0" applyAlignment="0" applyProtection="0"/>
    <xf numFmtId="0" fontId="140" fillId="54" borderId="3628" applyNumberFormat="0" applyAlignment="0" applyProtection="0"/>
    <xf numFmtId="0" fontId="158" fillId="0" borderId="3605" applyNumberFormat="0" applyFill="0" applyAlignment="0" applyProtection="0"/>
    <xf numFmtId="0" fontId="290" fillId="0" borderId="3605" applyNumberFormat="0" applyFill="0" applyAlignment="0" applyProtection="0">
      <alignment vertical="center"/>
    </xf>
    <xf numFmtId="0" fontId="68" fillId="0" borderId="3605" applyNumberFormat="0" applyFill="0" applyAlignment="0" applyProtection="0"/>
    <xf numFmtId="0" fontId="158" fillId="0" borderId="3605" applyNumberFormat="0" applyFill="0" applyAlignment="0" applyProtection="0"/>
    <xf numFmtId="0" fontId="290" fillId="0" borderId="3605" applyNumberFormat="0" applyFill="0" applyAlignment="0" applyProtection="0">
      <alignment vertical="center"/>
    </xf>
    <xf numFmtId="0" fontId="68" fillId="0" borderId="3605" applyNumberFormat="0" applyFill="0" applyAlignment="0" applyProtection="0"/>
    <xf numFmtId="0" fontId="158" fillId="0" borderId="3605" applyNumberFormat="0" applyFill="0" applyAlignment="0" applyProtection="0"/>
    <xf numFmtId="0" fontId="158" fillId="0" borderId="3605" applyNumberFormat="0" applyFill="0" applyAlignment="0" applyProtection="0"/>
    <xf numFmtId="0" fontId="158" fillId="0" borderId="3605" applyNumberFormat="0" applyFill="0" applyAlignment="0" applyProtection="0"/>
    <xf numFmtId="0" fontId="158" fillId="0" borderId="3605" applyNumberFormat="0" applyFill="0" applyAlignment="0" applyProtection="0"/>
    <xf numFmtId="0" fontId="158" fillId="0" borderId="3605" applyNumberFormat="0" applyFill="0" applyAlignment="0" applyProtection="0"/>
    <xf numFmtId="0" fontId="158" fillId="0" borderId="3605" applyNumberFormat="0" applyFill="0" applyAlignment="0" applyProtection="0"/>
    <xf numFmtId="0" fontId="36" fillId="0" borderId="3625" applyNumberFormat="0" applyFill="0" applyBorder="0" applyAlignment="0" applyProtection="0"/>
    <xf numFmtId="0" fontId="270" fillId="73" borderId="3602" applyNumberFormat="0" applyAlignment="0" applyProtection="0">
      <alignment vertical="center"/>
    </xf>
    <xf numFmtId="0" fontId="210" fillId="73" borderId="3599" applyNumberFormat="0" applyAlignment="0" applyProtection="0">
      <alignment vertical="center"/>
    </xf>
    <xf numFmtId="0" fontId="149" fillId="41" borderId="3628" applyNumberFormat="0" applyAlignment="0" applyProtection="0"/>
    <xf numFmtId="0" fontId="256" fillId="63" borderId="3599" applyNumberFormat="0" applyAlignment="0" applyProtection="0">
      <alignment vertical="center"/>
    </xf>
    <xf numFmtId="0" fontId="290" fillId="0" borderId="3605" applyNumberFormat="0" applyFill="0" applyAlignment="0" applyProtection="0">
      <alignment vertical="center"/>
    </xf>
    <xf numFmtId="0" fontId="201" fillId="79" borderId="3601" applyNumberFormat="0" applyFont="0" applyAlignment="0" applyProtection="0">
      <alignment vertical="center"/>
    </xf>
    <xf numFmtId="0" fontId="158" fillId="0" borderId="3614" applyNumberFormat="0" applyFill="0" applyAlignment="0" applyProtection="0"/>
    <xf numFmtId="0" fontId="290" fillId="0" borderId="3614" applyNumberFormat="0" applyFill="0" applyAlignment="0" applyProtection="0">
      <alignment vertical="center"/>
    </xf>
    <xf numFmtId="0" fontId="68" fillId="0" borderId="3614" applyNumberFormat="0" applyFill="0" applyAlignment="0" applyProtection="0"/>
    <xf numFmtId="0" fontId="158" fillId="0" borderId="3614" applyNumberFormat="0" applyFill="0" applyAlignment="0" applyProtection="0"/>
    <xf numFmtId="0" fontId="290" fillId="0" borderId="3614" applyNumberFormat="0" applyFill="0" applyAlignment="0" applyProtection="0">
      <alignment vertical="center"/>
    </xf>
    <xf numFmtId="0" fontId="68" fillId="0" borderId="3614" applyNumberFormat="0" applyFill="0" applyAlignment="0" applyProtection="0"/>
    <xf numFmtId="0" fontId="158" fillId="0" borderId="3614" applyNumberFormat="0" applyFill="0" applyAlignment="0" applyProtection="0"/>
    <xf numFmtId="0" fontId="158" fillId="0" borderId="3614" applyNumberFormat="0" applyFill="0" applyAlignment="0" applyProtection="0"/>
    <xf numFmtId="0" fontId="158" fillId="0" borderId="3614" applyNumberFormat="0" applyFill="0" applyAlignment="0" applyProtection="0"/>
    <xf numFmtId="0" fontId="158" fillId="0" borderId="3614" applyNumberFormat="0" applyFill="0" applyAlignment="0" applyProtection="0"/>
    <xf numFmtId="0" fontId="158" fillId="0" borderId="3614" applyNumberFormat="0" applyFill="0" applyAlignment="0" applyProtection="0"/>
    <xf numFmtId="0" fontId="158" fillId="0" borderId="3614" applyNumberFormat="0" applyFill="0" applyAlignment="0" applyProtection="0"/>
    <xf numFmtId="0" fontId="270" fillId="73" borderId="3611" applyNumberFormat="0" applyAlignment="0" applyProtection="0">
      <alignment vertical="center"/>
    </xf>
    <xf numFmtId="0" fontId="290" fillId="0" borderId="3614" applyNumberFormat="0" applyFill="0" applyAlignment="0" applyProtection="0">
      <alignment vertical="center"/>
    </xf>
    <xf numFmtId="0" fontId="201" fillId="79" borderId="3610" applyNumberFormat="0" applyFont="0" applyAlignment="0" applyProtection="0">
      <alignment vertical="center"/>
    </xf>
    <xf numFmtId="0" fontId="158" fillId="0" borderId="3624" applyNumberFormat="0" applyFill="0" applyAlignment="0" applyProtection="0"/>
    <xf numFmtId="0" fontId="158" fillId="0" borderId="3624" applyNumberFormat="0" applyFill="0" applyAlignment="0" applyProtection="0"/>
    <xf numFmtId="0" fontId="158" fillId="0" borderId="3624" applyNumberFormat="0" applyFill="0" applyAlignment="0" applyProtection="0"/>
    <xf numFmtId="0" fontId="158" fillId="0" borderId="3624" applyNumberFormat="0" applyFill="0" applyAlignment="0" applyProtection="0"/>
    <xf numFmtId="0" fontId="270" fillId="73" borderId="3621" applyNumberFormat="0" applyAlignment="0" applyProtection="0">
      <alignment vertical="center"/>
    </xf>
    <xf numFmtId="0" fontId="210" fillId="73" borderId="3618" applyNumberFormat="0" applyAlignment="0" applyProtection="0">
      <alignment vertical="center"/>
    </xf>
    <xf numFmtId="0" fontId="256" fillId="63" borderId="3618" applyNumberFormat="0" applyAlignment="0" applyProtection="0">
      <alignment vertical="center"/>
    </xf>
    <xf numFmtId="0" fontId="290" fillId="0" borderId="3624" applyNumberFormat="0" applyFill="0" applyAlignment="0" applyProtection="0">
      <alignment vertical="center"/>
    </xf>
    <xf numFmtId="0" fontId="201" fillId="79" borderId="3620" applyNumberFormat="0" applyFont="0" applyAlignment="0" applyProtection="0">
      <alignment vertical="center"/>
    </xf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270" fillId="73" borderId="3631" applyNumberFormat="0" applyAlignment="0" applyProtection="0">
      <alignment vertical="center"/>
    </xf>
    <xf numFmtId="0" fontId="210" fillId="73" borderId="3628" applyNumberFormat="0" applyAlignment="0" applyProtection="0">
      <alignment vertical="center"/>
    </xf>
    <xf numFmtId="0" fontId="256" fillId="63" borderId="3628" applyNumberFormat="0" applyAlignment="0" applyProtection="0">
      <alignment vertical="center"/>
    </xf>
    <xf numFmtId="0" fontId="290" fillId="0" borderId="3634" applyNumberFormat="0" applyFill="0" applyAlignment="0" applyProtection="0">
      <alignment vertical="center"/>
    </xf>
    <xf numFmtId="0" fontId="201" fillId="79" borderId="3630" applyNumberFormat="0" applyFont="0" applyAlignment="0" applyProtection="0">
      <alignment vertical="center"/>
    </xf>
    <xf numFmtId="0" fontId="156" fillId="54" borderId="3641" applyNumberFormat="0" applyAlignment="0" applyProtection="0"/>
    <xf numFmtId="0" fontId="156" fillId="54" borderId="3641" applyNumberFormat="0" applyAlignment="0" applyProtection="0"/>
    <xf numFmtId="0" fontId="156" fillId="54" borderId="3641" applyNumberFormat="0" applyAlignment="0" applyProtection="0"/>
    <xf numFmtId="0" fontId="66" fillId="73" borderId="3641" applyNumberFormat="0" applyAlignment="0" applyProtection="0"/>
    <xf numFmtId="0" fontId="270" fillId="73" borderId="3641" applyNumberFormat="0" applyAlignment="0" applyProtection="0">
      <alignment vertical="center"/>
    </xf>
    <xf numFmtId="0" fontId="270" fillId="73" borderId="3641" applyNumberFormat="0" applyAlignment="0" applyProtection="0">
      <alignment vertical="center"/>
    </xf>
    <xf numFmtId="0" fontId="156" fillId="54" borderId="3641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201" fillId="79" borderId="3640" applyNumberFormat="0" applyFont="0" applyAlignment="0" applyProtection="0">
      <alignment vertical="center"/>
    </xf>
    <xf numFmtId="0" fontId="201" fillId="79" borderId="3640" applyNumberFormat="0" applyFont="0" applyAlignment="0" applyProtection="0">
      <alignment vertical="center"/>
    </xf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156" fillId="54" borderId="3661" applyNumberFormat="0" applyAlignment="0" applyProtection="0"/>
    <xf numFmtId="0" fontId="156" fillId="54" borderId="3661" applyNumberFormat="0" applyAlignment="0" applyProtection="0"/>
    <xf numFmtId="0" fontId="156" fillId="54" borderId="3661" applyNumberFormat="0" applyAlignment="0" applyProtection="0"/>
    <xf numFmtId="0" fontId="156" fillId="54" borderId="3661" applyNumberFormat="0" applyAlignment="0" applyProtection="0"/>
    <xf numFmtId="0" fontId="66" fillId="73" borderId="3661" applyNumberFormat="0" applyAlignment="0" applyProtection="0"/>
    <xf numFmtId="0" fontId="270" fillId="73" borderId="3661" applyNumberFormat="0" applyAlignment="0" applyProtection="0">
      <alignment vertical="center"/>
    </xf>
    <xf numFmtId="0" fontId="156" fillId="54" borderId="3661" applyNumberFormat="0" applyAlignment="0" applyProtection="0"/>
    <xf numFmtId="0" fontId="66" fillId="73" borderId="3661" applyNumberFormat="0" applyAlignment="0" applyProtection="0"/>
    <xf numFmtId="0" fontId="270" fillId="73" borderId="3661" applyNumberFormat="0" applyAlignment="0" applyProtection="0">
      <alignment vertical="center"/>
    </xf>
    <xf numFmtId="0" fontId="156" fillId="54" borderId="3661" applyNumberForma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201" fillId="79" borderId="3660" applyNumberFormat="0" applyFont="0" applyAlignment="0" applyProtection="0">
      <alignment vertical="center"/>
    </xf>
    <xf numFmtId="0" fontId="201" fillId="79" borderId="3660" applyNumberFormat="0" applyFont="0" applyAlignment="0" applyProtection="0">
      <alignment vertical="center"/>
    </xf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9" fillId="56" borderId="3660" applyNumberForma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50" fillId="79" borderId="3660" applyNumberFormat="0" applyFont="0" applyAlignment="0" applyProtection="0"/>
    <xf numFmtId="0" fontId="140" fillId="54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54" fillId="73" borderId="3628" applyNumberFormat="0" applyAlignment="0" applyProtection="0"/>
    <xf numFmtId="0" fontId="140" fillId="54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54" fillId="73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54" fillId="73" borderId="3628" applyNumberFormat="0" applyAlignment="0" applyProtection="0"/>
    <xf numFmtId="0" fontId="140" fillId="54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48" applyNumberFormat="0" applyAlignment="0" applyProtection="0"/>
    <xf numFmtId="0" fontId="210" fillId="73" borderId="3648" applyNumberFormat="0" applyAlignment="0" applyProtection="0">
      <alignment vertical="center"/>
    </xf>
    <xf numFmtId="0" fontId="140" fillId="54" borderId="3648" applyNumberFormat="0" applyAlignment="0" applyProtection="0"/>
    <xf numFmtId="0" fontId="210" fillId="73" borderId="3648" applyNumberFormat="0" applyAlignment="0" applyProtection="0">
      <alignment vertical="center"/>
    </xf>
    <xf numFmtId="0" fontId="54" fillId="73" borderId="3648" applyNumberFormat="0" applyAlignment="0" applyProtection="0"/>
    <xf numFmtId="0" fontId="140" fillId="54" borderId="3648" applyNumberFormat="0" applyAlignment="0" applyProtection="0"/>
    <xf numFmtId="0" fontId="140" fillId="54" borderId="3648" applyNumberFormat="0" applyAlignment="0" applyProtection="0"/>
    <xf numFmtId="0" fontId="140" fillId="54" borderId="3648" applyNumberFormat="0" applyAlignment="0" applyProtection="0"/>
    <xf numFmtId="0" fontId="140" fillId="54" borderId="3648" applyNumberFormat="0" applyAlignment="0" applyProtection="0"/>
    <xf numFmtId="0" fontId="262" fillId="107" borderId="3629">
      <alignment textRotation="90"/>
    </xf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62" fillId="63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149" fillId="41" borderId="3628" applyNumberFormat="0" applyAlignment="0" applyProtection="0"/>
    <xf numFmtId="0" fontId="62" fillId="63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149" fillId="41" borderId="3628" applyNumberFormat="0" applyAlignment="0" applyProtection="0"/>
    <xf numFmtId="10" fontId="41" fillId="35" borderId="3625" applyNumberFormat="0" applyBorder="0" applyAlignment="0" applyProtection="0"/>
    <xf numFmtId="10" fontId="41" fillId="35" borderId="3625" applyNumberFormat="0" applyBorder="0" applyAlignment="0" applyProtection="0"/>
    <xf numFmtId="0" fontId="262" fillId="107" borderId="3639">
      <alignment textRotation="90"/>
    </xf>
    <xf numFmtId="0" fontId="262" fillId="107" borderId="3659">
      <alignment textRotation="90"/>
    </xf>
    <xf numFmtId="37" fontId="172" fillId="105" borderId="3627">
      <alignment horizontal="center" vertical="center" wrapText="1"/>
    </xf>
    <xf numFmtId="0" fontId="149" fillId="41" borderId="3658" applyNumberFormat="0" applyAlignment="0" applyProtection="0"/>
    <xf numFmtId="0" fontId="149" fillId="41" borderId="3658" applyNumberFormat="0" applyAlignment="0" applyProtection="0"/>
    <xf numFmtId="0" fontId="149" fillId="41" borderId="3658" applyNumberFormat="0" applyAlignment="0" applyProtection="0"/>
    <xf numFmtId="10" fontId="30" fillId="35" borderId="3636" applyNumberFormat="0" applyBorder="0" applyAlignment="0" applyProtection="0"/>
    <xf numFmtId="10" fontId="41" fillId="35" borderId="3636" applyNumberFormat="0" applyBorder="0" applyAlignment="0" applyProtection="0"/>
    <xf numFmtId="10" fontId="41" fillId="35" borderId="3636" applyNumberFormat="0" applyBorder="0" applyAlignment="0" applyProtection="0"/>
    <xf numFmtId="0" fontId="149" fillId="41" borderId="3658" applyNumberFormat="0" applyAlignment="0" applyProtection="0"/>
    <xf numFmtId="0" fontId="62" fillId="63" borderId="3658" applyNumberFormat="0" applyAlignment="0" applyProtection="0"/>
    <xf numFmtId="0" fontId="256" fillId="63" borderId="3658" applyNumberFormat="0" applyAlignment="0" applyProtection="0">
      <alignment vertical="center"/>
    </xf>
    <xf numFmtId="0" fontId="149" fillId="41" borderId="3658" applyNumberFormat="0" applyAlignment="0" applyProtection="0"/>
    <xf numFmtId="0" fontId="62" fillId="63" borderId="3658" applyNumberFormat="0" applyAlignment="0" applyProtection="0"/>
    <xf numFmtId="0" fontId="256" fillId="63" borderId="3658" applyNumberFormat="0" applyAlignment="0" applyProtection="0">
      <alignment vertical="center"/>
    </xf>
    <xf numFmtId="0" fontId="149" fillId="41" borderId="3658" applyNumberFormat="0" applyAlignment="0" applyProtection="0"/>
    <xf numFmtId="10" fontId="41" fillId="35" borderId="3655" applyNumberFormat="0" applyBorder="0" applyAlignment="0" applyProtection="0"/>
    <xf numFmtId="10" fontId="41" fillId="35" borderId="3655" applyNumberFormat="0" applyBorder="0" applyAlignment="0" applyProtection="0"/>
    <xf numFmtId="37" fontId="172" fillId="105" borderId="3638">
      <alignment horizontal="center" vertical="center" wrapText="1"/>
    </xf>
    <xf numFmtId="37" fontId="172" fillId="105" borderId="3657">
      <alignment horizontal="center" vertical="center" wrapText="1"/>
    </xf>
    <xf numFmtId="0" fontId="249" fillId="0" borderId="2236">
      <alignment horizontal="left" vertical="top"/>
    </xf>
    <xf numFmtId="0" fontId="42" fillId="0" borderId="3626">
      <alignment horizontal="left" vertical="center"/>
    </xf>
    <xf numFmtId="0" fontId="44" fillId="0" borderId="3626">
      <alignment horizontal="left" vertical="center"/>
    </xf>
    <xf numFmtId="0" fontId="246" fillId="0" borderId="2236">
      <alignment horizontal="left" vertical="top"/>
    </xf>
    <xf numFmtId="0" fontId="140" fillId="54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54" fillId="73" borderId="3628" applyNumberFormat="0" applyAlignment="0" applyProtection="0"/>
    <xf numFmtId="0" fontId="140" fillId="54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54" fillId="73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42" fillId="0" borderId="3637">
      <alignment horizontal="left" vertical="center"/>
    </xf>
    <xf numFmtId="0" fontId="44" fillId="0" borderId="3637">
      <alignment horizontal="left" vertical="center"/>
    </xf>
    <xf numFmtId="0" fontId="42" fillId="0" borderId="3656">
      <alignment horizontal="left" vertical="center"/>
    </xf>
    <xf numFmtId="0" fontId="44" fillId="0" borderId="3656">
      <alignment horizontal="left" vertical="center"/>
    </xf>
    <xf numFmtId="0" fontId="36" fillId="0" borderId="3625" applyNumberFormat="0" applyFill="0" applyBorder="0" applyAlignment="0" applyProtection="0"/>
    <xf numFmtId="0" fontId="36" fillId="0" borderId="3645" applyNumberFormat="0" applyFill="0" applyBorder="0" applyAlignment="0" applyProtection="0"/>
    <xf numFmtId="0" fontId="36" fillId="0" borderId="3625" applyNumberFormat="0" applyFill="0" applyBorder="0" applyAlignment="0" applyProtection="0"/>
    <xf numFmtId="0" fontId="44" fillId="0" borderId="3646">
      <alignment horizontal="left" vertical="center"/>
    </xf>
    <xf numFmtId="0" fontId="42" fillId="0" borderId="3646">
      <alignment horizontal="left" vertical="center"/>
    </xf>
    <xf numFmtId="0" fontId="42" fillId="0" borderId="3626">
      <alignment horizontal="left" vertical="center"/>
    </xf>
    <xf numFmtId="0" fontId="44" fillId="0" borderId="3626">
      <alignment horizontal="left" vertical="center"/>
    </xf>
    <xf numFmtId="0" fontId="42" fillId="0" borderId="3626">
      <alignment horizontal="left" vertical="center"/>
    </xf>
    <xf numFmtId="10" fontId="41" fillId="35" borderId="3645" applyNumberFormat="0" applyBorder="0" applyAlignment="0" applyProtection="0"/>
    <xf numFmtId="10" fontId="30" fillId="35" borderId="3645" applyNumberFormat="0" applyBorder="0" applyAlignment="0" applyProtection="0"/>
    <xf numFmtId="0" fontId="256" fillId="63" borderId="3648" applyNumberFormat="0" applyAlignment="0" applyProtection="0">
      <alignment vertical="center"/>
    </xf>
    <xf numFmtId="0" fontId="149" fillId="41" borderId="3648" applyNumberFormat="0" applyAlignment="0" applyProtection="0"/>
    <xf numFmtId="0" fontId="256" fillId="63" borderId="3648" applyNumberFormat="0" applyAlignment="0" applyProtection="0">
      <alignment vertical="center"/>
    </xf>
    <xf numFmtId="0" fontId="62" fillId="63" borderId="3648" applyNumberFormat="0" applyAlignment="0" applyProtection="0"/>
    <xf numFmtId="0" fontId="149" fillId="41" borderId="3648" applyNumberFormat="0" applyAlignment="0" applyProtection="0"/>
    <xf numFmtId="0" fontId="149" fillId="41" borderId="3648" applyNumberFormat="0" applyAlignment="0" applyProtection="0"/>
    <xf numFmtId="0" fontId="149" fillId="41" borderId="3648" applyNumberFormat="0" applyAlignment="0" applyProtection="0"/>
    <xf numFmtId="0" fontId="149" fillId="41" borderId="3648" applyNumberFormat="0" applyAlignment="0" applyProtection="0"/>
    <xf numFmtId="37" fontId="172" fillId="105" borderId="3627">
      <alignment horizontal="center" vertical="center" wrapText="1"/>
    </xf>
    <xf numFmtId="0" fontId="262" fillId="107" borderId="3649">
      <alignment textRotation="90"/>
    </xf>
    <xf numFmtId="10" fontId="41" fillId="35" borderId="3625" applyNumberFormat="0" applyBorder="0" applyAlignment="0" applyProtection="0"/>
    <xf numFmtId="10" fontId="41" fillId="35" borderId="3625" applyNumberFormat="0" applyBorder="0" applyAlignment="0" applyProtection="0"/>
    <xf numFmtId="10" fontId="30" fillId="35" borderId="3625" applyNumberFormat="0" applyBorder="0" applyAlignment="0" applyProtection="0"/>
    <xf numFmtId="0" fontId="149" fillId="41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62" fillId="63" borderId="3628" applyNumberFormat="0" applyAlignment="0" applyProtection="0"/>
    <xf numFmtId="0" fontId="149" fillId="41" borderId="3628" applyNumberFormat="0" applyAlignment="0" applyProtection="0"/>
    <xf numFmtId="37" fontId="172" fillId="105" borderId="3627">
      <alignment horizontal="center" vertical="center" wrapText="1"/>
    </xf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10" fontId="41" fillId="35" borderId="3625" applyNumberFormat="0" applyBorder="0" applyAlignment="0" applyProtection="0"/>
    <xf numFmtId="10" fontId="41" fillId="35" borderId="3625" applyNumberFormat="0" applyBorder="0" applyAlignment="0" applyProtection="0"/>
    <xf numFmtId="10" fontId="30" fillId="35" borderId="3625" applyNumberFormat="0" applyBorder="0" applyAlignment="0" applyProtection="0"/>
    <xf numFmtId="0" fontId="149" fillId="41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62" fillId="63" borderId="3628" applyNumberFormat="0" applyAlignment="0" applyProtection="0"/>
    <xf numFmtId="0" fontId="149" fillId="41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62" fillId="63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262" fillId="107" borderId="3629">
      <alignment textRotation="90"/>
    </xf>
    <xf numFmtId="0" fontId="262" fillId="107" borderId="3629">
      <alignment textRotation="90"/>
    </xf>
    <xf numFmtId="0" fontId="140" fillId="54" borderId="3658" applyNumberFormat="0" applyAlignment="0" applyProtection="0"/>
    <xf numFmtId="0" fontId="140" fillId="54" borderId="3658" applyNumberFormat="0" applyAlignment="0" applyProtection="0"/>
    <xf numFmtId="0" fontId="140" fillId="54" borderId="3658" applyNumberFormat="0" applyAlignment="0" applyProtection="0"/>
    <xf numFmtId="0" fontId="140" fillId="54" borderId="3658" applyNumberFormat="0" applyAlignment="0" applyProtection="0"/>
    <xf numFmtId="0" fontId="140" fillId="54" borderId="3658" applyNumberFormat="0" applyAlignment="0" applyProtection="0"/>
    <xf numFmtId="0" fontId="140" fillId="54" borderId="3658" applyNumberFormat="0" applyAlignment="0" applyProtection="0"/>
    <xf numFmtId="0" fontId="54" fillId="73" borderId="3658" applyNumberFormat="0" applyAlignment="0" applyProtection="0"/>
    <xf numFmtId="0" fontId="210" fillId="73" borderId="3658" applyNumberFormat="0" applyAlignment="0" applyProtection="0">
      <alignment vertical="center"/>
    </xf>
    <xf numFmtId="0" fontId="140" fillId="54" borderId="3658" applyNumberFormat="0" applyAlignment="0" applyProtection="0"/>
    <xf numFmtId="0" fontId="36" fillId="0" borderId="3625" applyNumberFormat="0" applyFill="0" applyBorder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140" fillId="54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140" fillId="54" borderId="3628" applyNumberFormat="0" applyAlignment="0" applyProtection="0"/>
    <xf numFmtId="0" fontId="54" fillId="73" borderId="3628" applyNumberFormat="0" applyAlignment="0" applyProtection="0"/>
    <xf numFmtId="0" fontId="210" fillId="73" borderId="3628" applyNumberFormat="0" applyAlignment="0" applyProtection="0">
      <alignment vertical="center"/>
    </xf>
    <xf numFmtId="0" fontId="140" fillId="54" borderId="3628" applyNumberFormat="0" applyAlignment="0" applyProtection="0"/>
    <xf numFmtId="0" fontId="44" fillId="0" borderId="3626">
      <alignment horizontal="left" vertical="center"/>
    </xf>
    <xf numFmtId="0" fontId="42" fillId="0" borderId="3626">
      <alignment horizontal="left" vertical="center"/>
    </xf>
    <xf numFmtId="37" fontId="172" fillId="105" borderId="3627">
      <alignment horizontal="center" vertical="center" wrapText="1"/>
    </xf>
    <xf numFmtId="10" fontId="41" fillId="35" borderId="3625" applyNumberFormat="0" applyBorder="0" applyAlignment="0" applyProtection="0"/>
    <xf numFmtId="10" fontId="41" fillId="35" borderId="3625" applyNumberFormat="0" applyBorder="0" applyAlignment="0" applyProtection="0"/>
    <xf numFmtId="10" fontId="30" fillId="35" borderId="3625" applyNumberFormat="0" applyBorder="0" applyAlignment="0" applyProtection="0"/>
    <xf numFmtId="0" fontId="149" fillId="41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62" fillId="63" borderId="3628" applyNumberFormat="0" applyAlignment="0" applyProtection="0"/>
    <xf numFmtId="0" fontId="149" fillId="41" borderId="3628" applyNumberFormat="0" applyAlignment="0" applyProtection="0"/>
    <xf numFmtId="0" fontId="256" fillId="63" borderId="3628" applyNumberFormat="0" applyAlignment="0" applyProtection="0">
      <alignment vertical="center"/>
    </xf>
    <xf numFmtId="0" fontId="62" fillId="63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149" fillId="41" borderId="3628" applyNumberFormat="0" applyAlignment="0" applyProtection="0"/>
    <xf numFmtId="0" fontId="262" fillId="107" borderId="3629">
      <alignment textRotation="90"/>
    </xf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9" fillId="56" borderId="3650" applyNumberForma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201" fillId="79" borderId="3650" applyNumberFormat="0" applyFont="0" applyAlignment="0" applyProtection="0">
      <alignment vertical="center"/>
    </xf>
    <xf numFmtId="0" fontId="201" fillId="79" borderId="3650" applyNumberFormat="0" applyFont="0" applyAlignment="0" applyProtection="0">
      <alignment vertical="center"/>
    </xf>
    <xf numFmtId="0" fontId="9" fillId="56" borderId="3650" applyNumberFormat="0" applyAlignment="0" applyProtection="0"/>
    <xf numFmtId="0" fontId="50" fillId="79" borderId="3650" applyNumberFormat="0" applyFont="0" applyAlignment="0" applyProtection="0"/>
    <xf numFmtId="0" fontId="9" fillId="56" borderId="3650" applyNumberFormat="0" applyAlignment="0" applyProtection="0"/>
    <xf numFmtId="0" fontId="50" fillId="79" borderId="3650" applyNumberFormat="0" applyFont="0" applyAlignment="0" applyProtection="0"/>
    <xf numFmtId="0" fontId="9" fillId="56" borderId="3650" applyNumberFormat="0" applyAlignment="0" applyProtection="0"/>
    <xf numFmtId="0" fontId="9" fillId="56" borderId="3650" applyNumberFormat="0" applyAlignment="0" applyProtection="0"/>
    <xf numFmtId="0" fontId="50" fillId="79" borderId="3650" applyNumberFormat="0" applyFont="0" applyAlignment="0" applyProtection="0"/>
    <xf numFmtId="0" fontId="9" fillId="56" borderId="3650" applyNumberFormat="0" applyAlignment="0" applyProtection="0"/>
    <xf numFmtId="0" fontId="50" fillId="79" borderId="3650" applyNumberFormat="0" applyFont="0" applyAlignment="0" applyProtection="0"/>
    <xf numFmtId="0" fontId="9" fillId="56" borderId="3650" applyNumberFormat="0" applyAlignment="0" applyProtection="0"/>
    <xf numFmtId="0" fontId="50" fillId="79" borderId="3650" applyNumberFormat="0" applyFont="0" applyAlignment="0" applyProtection="0"/>
    <xf numFmtId="0" fontId="9" fillId="56" borderId="3650" applyNumberFormat="0" applyAlignment="0" applyProtection="0"/>
    <xf numFmtId="0" fontId="156" fillId="54" borderId="3651" applyNumberFormat="0" applyAlignment="0" applyProtection="0"/>
    <xf numFmtId="0" fontId="66" fillId="73" borderId="3651" applyNumberFormat="0" applyAlignment="0" applyProtection="0"/>
    <xf numFmtId="0" fontId="156" fillId="54" borderId="3651" applyNumberFormat="0" applyAlignment="0" applyProtection="0"/>
    <xf numFmtId="0" fontId="270" fillId="73" borderId="3651" applyNumberFormat="0" applyAlignment="0" applyProtection="0">
      <alignment vertical="center"/>
    </xf>
    <xf numFmtId="0" fontId="66" fillId="73" borderId="3651" applyNumberFormat="0" applyAlignment="0" applyProtection="0"/>
    <xf numFmtId="0" fontId="156" fillId="54" borderId="3651" applyNumberFormat="0" applyAlignment="0" applyProtection="0"/>
    <xf numFmtId="0" fontId="156" fillId="54" borderId="3651" applyNumberFormat="0" applyAlignment="0" applyProtection="0"/>
    <xf numFmtId="0" fontId="156" fillId="54" borderId="3651" applyNumberFormat="0" applyAlignment="0" applyProtection="0"/>
    <xf numFmtId="0" fontId="156" fillId="54" borderId="3651" applyNumberFormat="0" applyAlignment="0" applyProtection="0"/>
    <xf numFmtId="0" fontId="156" fillId="54" borderId="3651" applyNumberFormat="0" applyAlignment="0" applyProtection="0"/>
    <xf numFmtId="0" fontId="156" fillId="54" borderId="3651" applyNumberForma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201" fillId="79" borderId="3630" applyNumberFormat="0" applyFont="0" applyAlignment="0" applyProtection="0">
      <alignment vertical="center"/>
    </xf>
    <xf numFmtId="0" fontId="201" fillId="79" borderId="3630" applyNumberFormat="0" applyFont="0" applyAlignment="0" applyProtection="0">
      <alignment vertical="center"/>
    </xf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66" fillId="73" borderId="3631" applyNumberFormat="0" applyAlignment="0" applyProtection="0"/>
    <xf numFmtId="0" fontId="156" fillId="54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66" fillId="73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201" fillId="79" borderId="3630" applyNumberFormat="0" applyFont="0" applyAlignment="0" applyProtection="0">
      <alignment vertical="center"/>
    </xf>
    <xf numFmtId="0" fontId="201" fillId="79" borderId="3630" applyNumberFormat="0" applyFont="0" applyAlignment="0" applyProtection="0">
      <alignment vertical="center"/>
    </xf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156" fillId="54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66" fillId="73" borderId="3631" applyNumberFormat="0" applyAlignment="0" applyProtection="0"/>
    <xf numFmtId="0" fontId="156" fillId="54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66" fillId="73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72" fillId="0" borderId="3653"/>
    <xf numFmtId="3" fontId="27" fillId="0" borderId="3645" applyNumberFormat="0" applyFont="0" applyFill="0" applyAlignment="0" applyProtection="0">
      <alignment vertical="center"/>
    </xf>
    <xf numFmtId="3" fontId="27" fillId="0" borderId="3645" applyNumberFormat="0" applyFont="0" applyFill="0" applyAlignment="0" applyProtection="0">
      <alignment vertical="center"/>
    </xf>
    <xf numFmtId="3" fontId="276" fillId="109" borderId="3632"/>
    <xf numFmtId="0" fontId="172" fillId="0" borderId="3633"/>
    <xf numFmtId="0" fontId="158" fillId="0" borderId="3654" applyNumberFormat="0" applyFill="0" applyAlignment="0" applyProtection="0"/>
    <xf numFmtId="0" fontId="290" fillId="0" borderId="3654" applyNumberFormat="0" applyFill="0" applyAlignment="0" applyProtection="0">
      <alignment vertical="center"/>
    </xf>
    <xf numFmtId="0" fontId="68" fillId="0" borderId="3654" applyNumberFormat="0" applyFill="0" applyAlignment="0" applyProtection="0"/>
    <xf numFmtId="0" fontId="158" fillId="0" borderId="3654" applyNumberFormat="0" applyFill="0" applyAlignment="0" applyProtection="0"/>
    <xf numFmtId="3" fontId="27" fillId="0" borderId="3625" applyNumberFormat="0" applyFont="0" applyFill="0" applyAlignment="0" applyProtection="0">
      <alignment vertical="center"/>
    </xf>
    <xf numFmtId="3" fontId="27" fillId="0" borderId="3625" applyNumberFormat="0" applyFont="0" applyFill="0" applyAlignment="0" applyProtection="0">
      <alignment vertical="center"/>
    </xf>
    <xf numFmtId="0" fontId="290" fillId="0" borderId="3654" applyNumberFormat="0" applyFill="0" applyAlignment="0" applyProtection="0">
      <alignment vertical="center"/>
    </xf>
    <xf numFmtId="0" fontId="68" fillId="0" borderId="3654" applyNumberFormat="0" applyFill="0" applyAlignment="0" applyProtection="0"/>
    <xf numFmtId="0" fontId="158" fillId="0" borderId="3654" applyNumberFormat="0" applyFill="0" applyAlignment="0" applyProtection="0"/>
    <xf numFmtId="3" fontId="276" fillId="109" borderId="3632"/>
    <xf numFmtId="10" fontId="30" fillId="35" borderId="3655" applyNumberFormat="0" applyBorder="0" applyAlignment="0" applyProtection="0"/>
    <xf numFmtId="3" fontId="27" fillId="0" borderId="3625" applyNumberFormat="0" applyFont="0" applyFill="0" applyAlignment="0" applyProtection="0">
      <alignment vertical="center"/>
    </xf>
    <xf numFmtId="3" fontId="27" fillId="0" borderId="3625" applyNumberFormat="0" applyFont="0" applyFill="0" applyAlignment="0" applyProtection="0">
      <alignment vertical="center"/>
    </xf>
    <xf numFmtId="0" fontId="66" fillId="73" borderId="3641" applyNumberFormat="0" applyAlignment="0" applyProtection="0"/>
    <xf numFmtId="0" fontId="140" fillId="54" borderId="3648" applyNumberFormat="0" applyAlignment="0" applyProtection="0"/>
    <xf numFmtId="0" fontId="156" fillId="54" borderId="3641" applyNumberFormat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270" fillId="73" borderId="3631" applyNumberFormat="0" applyAlignment="0" applyProtection="0">
      <alignment vertical="center"/>
    </xf>
    <xf numFmtId="0" fontId="210" fillId="73" borderId="3628" applyNumberFormat="0" applyAlignment="0" applyProtection="0">
      <alignment vertical="center"/>
    </xf>
    <xf numFmtId="0" fontId="256" fillId="63" borderId="3628" applyNumberFormat="0" applyAlignment="0" applyProtection="0">
      <alignment vertical="center"/>
    </xf>
    <xf numFmtId="0" fontId="156" fillId="54" borderId="3661" applyNumberFormat="0" applyAlignment="0" applyProtection="0"/>
    <xf numFmtId="0" fontId="201" fillId="79" borderId="3630" applyNumberFormat="0" applyFont="0" applyAlignment="0" applyProtection="0">
      <alignment vertical="center"/>
    </xf>
    <xf numFmtId="0" fontId="156" fillId="54" borderId="3641" applyNumberFormat="0" applyAlignment="0" applyProtection="0"/>
    <xf numFmtId="3" fontId="276" fillId="109" borderId="3662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50" fillId="79" borderId="3630" applyNumberFormat="0" applyFont="0" applyAlignment="0" applyProtection="0"/>
    <xf numFmtId="0" fontId="201" fillId="79" borderId="3630" applyNumberFormat="0" applyFont="0" applyAlignment="0" applyProtection="0">
      <alignment vertical="center"/>
    </xf>
    <xf numFmtId="0" fontId="201" fillId="79" borderId="3630" applyNumberFormat="0" applyFont="0" applyAlignment="0" applyProtection="0">
      <alignment vertical="center"/>
    </xf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9" fillId="56" borderId="3630" applyNumberFormat="0" applyAlignment="0" applyProtection="0"/>
    <xf numFmtId="0" fontId="50" fillId="79" borderId="3630" applyNumberFormat="0" applyFont="0" applyAlignment="0" applyProtection="0"/>
    <xf numFmtId="0" fontId="156" fillId="54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66" fillId="73" borderId="3631" applyNumberFormat="0" applyAlignment="0" applyProtection="0"/>
    <xf numFmtId="0" fontId="156" fillId="54" borderId="3631" applyNumberFormat="0" applyAlignment="0" applyProtection="0"/>
    <xf numFmtId="0" fontId="270" fillId="73" borderId="3631" applyNumberFormat="0" applyAlignment="0" applyProtection="0">
      <alignment vertical="center"/>
    </xf>
    <xf numFmtId="0" fontId="66" fillId="73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156" fillId="54" borderId="3631" applyNumberFormat="0" applyAlignment="0" applyProtection="0"/>
    <xf numFmtId="0" fontId="36" fillId="0" borderId="3625" applyNumberFormat="0" applyFill="0" applyBorder="0" applyAlignment="0" applyProtection="0"/>
    <xf numFmtId="0" fontId="50" fillId="79" borderId="3640" applyNumberFormat="0" applyFont="0" applyAlignment="0" applyProtection="0"/>
    <xf numFmtId="0" fontId="156" fillId="54" borderId="3641" applyNumberFormat="0" applyAlignment="0" applyProtection="0"/>
    <xf numFmtId="0" fontId="156" fillId="54" borderId="3631" applyNumberFormat="0" applyAlignment="0" applyProtection="0"/>
    <xf numFmtId="0" fontId="156" fillId="54" borderId="3661" applyNumberFormat="0" applyAlignment="0" applyProtection="0"/>
    <xf numFmtId="0" fontId="54" fillId="73" borderId="3628" applyNumberFormat="0" applyAlignment="0" applyProtection="0"/>
    <xf numFmtId="0" fontId="256" fillId="63" borderId="3628" applyNumberFormat="0" applyAlignment="0" applyProtection="0">
      <alignment vertical="center"/>
    </xf>
    <xf numFmtId="10" fontId="41" fillId="35" borderId="3645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632"/>
    <xf numFmtId="0" fontId="172" fillId="0" borderId="3633"/>
    <xf numFmtId="3" fontId="27" fillId="0" borderId="3625" applyNumberFormat="0" applyFont="0" applyFill="0" applyAlignment="0" applyProtection="0">
      <alignment vertical="center"/>
    </xf>
    <xf numFmtId="3" fontId="27" fillId="0" borderId="3625" applyNumberFormat="0" applyFont="0" applyFill="0" applyAlignment="0" applyProtection="0">
      <alignment vertical="center"/>
    </xf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44" fillId="0" borderId="3755">
      <alignment horizontal="left" vertical="center"/>
    </xf>
    <xf numFmtId="0" fontId="270" fillId="73" borderId="3651" applyNumberFormat="0" applyAlignment="0" applyProtection="0">
      <alignment vertical="center"/>
    </xf>
    <xf numFmtId="0" fontId="50" fillId="79" borderId="3630" applyNumberFormat="0" applyFont="0" applyAlignment="0" applyProtection="0"/>
    <xf numFmtId="0" fontId="270" fillId="73" borderId="3631" applyNumberFormat="0" applyAlignment="0" applyProtection="0">
      <alignment vertical="center"/>
    </xf>
    <xf numFmtId="0" fontId="210" fillId="73" borderId="3628" applyNumberFormat="0" applyAlignment="0" applyProtection="0">
      <alignment vertical="center"/>
    </xf>
    <xf numFmtId="0" fontId="50" fillId="79" borderId="3650" applyNumberFormat="0" applyFont="0" applyAlignment="0" applyProtection="0"/>
    <xf numFmtId="0" fontId="50" fillId="79" borderId="3650" applyNumberFormat="0" applyFont="0" applyAlignment="0" applyProtection="0"/>
    <xf numFmtId="0" fontId="256" fillId="63" borderId="3628" applyNumberFormat="0" applyAlignment="0" applyProtection="0">
      <alignment vertical="center"/>
    </xf>
    <xf numFmtId="0" fontId="290" fillId="0" borderId="3634" applyNumberFormat="0" applyFill="0" applyAlignment="0" applyProtection="0">
      <alignment vertical="center"/>
    </xf>
    <xf numFmtId="0" fontId="50" fillId="79" borderId="3630" applyNumberFormat="0" applyFont="0" applyAlignment="0" applyProtection="0"/>
    <xf numFmtId="0" fontId="201" fillId="79" borderId="3630" applyNumberFormat="0" applyFont="0" applyAlignment="0" applyProtection="0">
      <alignment vertical="center"/>
    </xf>
    <xf numFmtId="0" fontId="149" fillId="41" borderId="3628" applyNumberFormat="0" applyAlignment="0" applyProtection="0"/>
    <xf numFmtId="0" fontId="156" fillId="54" borderId="3631" applyNumberFormat="0" applyAlignment="0" applyProtection="0"/>
    <xf numFmtId="0" fontId="172" fillId="0" borderId="3663"/>
    <xf numFmtId="3" fontId="27" fillId="0" borderId="3655" applyNumberFormat="0" applyFont="0" applyFill="0" applyAlignment="0" applyProtection="0">
      <alignment vertical="center"/>
    </xf>
    <xf numFmtId="3" fontId="27" fillId="0" borderId="3655" applyNumberFormat="0" applyFont="0" applyFill="0" applyAlignment="0" applyProtection="0">
      <alignment vertical="center"/>
    </xf>
    <xf numFmtId="3" fontId="276" fillId="109" borderId="3642"/>
    <xf numFmtId="0" fontId="172" fillId="0" borderId="3643"/>
    <xf numFmtId="3" fontId="27" fillId="0" borderId="3636" applyNumberFormat="0" applyFont="0" applyFill="0" applyAlignment="0" applyProtection="0">
      <alignment vertical="center"/>
    </xf>
    <xf numFmtId="3" fontId="27" fillId="0" borderId="3636" applyNumberFormat="0" applyFont="0" applyFill="0" applyAlignment="0" applyProtection="0">
      <alignment vertical="center"/>
    </xf>
    <xf numFmtId="3" fontId="276" fillId="109" borderId="3632"/>
    <xf numFmtId="0" fontId="172" fillId="0" borderId="3633"/>
    <xf numFmtId="3" fontId="27" fillId="0" borderId="3625" applyNumberFormat="0" applyFont="0" applyFill="0" applyAlignment="0" applyProtection="0">
      <alignment vertical="center"/>
    </xf>
    <xf numFmtId="3" fontId="27" fillId="0" borderId="3625" applyNumberFormat="0" applyFont="0" applyFill="0" applyAlignment="0" applyProtection="0">
      <alignment vertical="center"/>
    </xf>
    <xf numFmtId="0" fontId="50" fillId="79" borderId="3650" applyNumberFormat="0" applyFont="0" applyAlignment="0" applyProtection="0"/>
    <xf numFmtId="0" fontId="54" fillId="73" borderId="3648" applyNumberFormat="0" applyAlignment="0" applyProtection="0"/>
    <xf numFmtId="0" fontId="156" fillId="54" borderId="3631" applyNumberFormat="0" applyAlignment="0" applyProtection="0"/>
    <xf numFmtId="0" fontId="149" fillId="41" borderId="3658" applyNumberFormat="0" applyAlignment="0" applyProtection="0"/>
    <xf numFmtId="3" fontId="276" fillId="109" borderId="3652"/>
    <xf numFmtId="0" fontId="50" fillId="79" borderId="3630" applyNumberFormat="0" applyFont="0" applyAlignment="0" applyProtection="0"/>
    <xf numFmtId="0" fontId="54" fillId="73" borderId="3658" applyNumberFormat="0" applyAlignment="0" applyProtection="0"/>
    <xf numFmtId="0" fontId="36" fillId="0" borderId="3636" applyNumberFormat="0" applyFill="0" applyBorder="0" applyAlignment="0" applyProtection="0"/>
    <xf numFmtId="0" fontId="270" fillId="73" borderId="3631" applyNumberFormat="0" applyAlignment="0" applyProtection="0">
      <alignment vertical="center"/>
    </xf>
    <xf numFmtId="0" fontId="210" fillId="73" borderId="3658" applyNumberFormat="0" applyAlignment="0" applyProtection="0">
      <alignment vertical="center"/>
    </xf>
    <xf numFmtId="0" fontId="149" fillId="41" borderId="3648" applyNumberFormat="0" applyAlignment="0" applyProtection="0"/>
    <xf numFmtId="37" fontId="172" fillId="105" borderId="3647">
      <alignment horizontal="center" vertical="center" wrapText="1"/>
    </xf>
    <xf numFmtId="0" fontId="149" fillId="41" borderId="3648" applyNumberFormat="0" applyAlignment="0" applyProtection="0"/>
    <xf numFmtId="0" fontId="50" fillId="79" borderId="3650" applyNumberFormat="0" applyFont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270" fillId="73" borderId="3631" applyNumberFormat="0" applyAlignment="0" applyProtection="0">
      <alignment vertical="center"/>
    </xf>
    <xf numFmtId="0" fontId="210" fillId="73" borderId="3628" applyNumberFormat="0" applyAlignment="0" applyProtection="0">
      <alignment vertical="center"/>
    </xf>
    <xf numFmtId="0" fontId="62" fillId="63" borderId="3648" applyNumberFormat="0" applyAlignment="0" applyProtection="0"/>
    <xf numFmtId="0" fontId="256" fillId="63" borderId="3628" applyNumberFormat="0" applyAlignment="0" applyProtection="0">
      <alignment vertical="center"/>
    </xf>
    <xf numFmtId="0" fontId="290" fillId="0" borderId="3634" applyNumberFormat="0" applyFill="0" applyAlignment="0" applyProtection="0">
      <alignment vertical="center"/>
    </xf>
    <xf numFmtId="0" fontId="201" fillId="79" borderId="3630" applyNumberFormat="0" applyFont="0" applyAlignment="0" applyProtection="0">
      <alignment vertical="center"/>
    </xf>
    <xf numFmtId="0" fontId="50" fillId="79" borderId="3660" applyNumberFormat="0" applyFont="0" applyAlignment="0" applyProtection="0"/>
    <xf numFmtId="0" fontId="140" fillId="54" borderId="3658" applyNumberFormat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290" fillId="0" borderId="3634" applyNumberFormat="0" applyFill="0" applyAlignment="0" applyProtection="0">
      <alignment vertical="center"/>
    </xf>
    <xf numFmtId="0" fontId="6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158" fillId="0" borderId="3634" applyNumberFormat="0" applyFill="0" applyAlignment="0" applyProtection="0"/>
    <xf numFmtId="0" fontId="36" fillId="0" borderId="3655" applyNumberFormat="0" applyFill="0" applyBorder="0" applyAlignment="0" applyProtection="0"/>
    <xf numFmtId="0" fontId="270" fillId="73" borderId="3631" applyNumberFormat="0" applyAlignment="0" applyProtection="0">
      <alignment vertical="center"/>
    </xf>
    <xf numFmtId="0" fontId="210" fillId="73" borderId="3628" applyNumberFormat="0" applyAlignment="0" applyProtection="0">
      <alignment vertical="center"/>
    </xf>
    <xf numFmtId="0" fontId="149" fillId="41" borderId="3658" applyNumberFormat="0" applyAlignment="0" applyProtection="0"/>
    <xf numFmtId="0" fontId="256" fillId="63" borderId="3628" applyNumberFormat="0" applyAlignment="0" applyProtection="0">
      <alignment vertical="center"/>
    </xf>
    <xf numFmtId="0" fontId="290" fillId="0" borderId="3634" applyNumberFormat="0" applyFill="0" applyAlignment="0" applyProtection="0">
      <alignment vertical="center"/>
    </xf>
    <xf numFmtId="0" fontId="201" fillId="79" borderId="3630" applyNumberFormat="0" applyFont="0" applyAlignment="0" applyProtection="0">
      <alignment vertical="center"/>
    </xf>
    <xf numFmtId="0" fontId="158" fillId="0" borderId="3644" applyNumberFormat="0" applyFill="0" applyAlignment="0" applyProtection="0"/>
    <xf numFmtId="0" fontId="290" fillId="0" borderId="3644" applyNumberFormat="0" applyFill="0" applyAlignment="0" applyProtection="0">
      <alignment vertical="center"/>
    </xf>
    <xf numFmtId="0" fontId="68" fillId="0" borderId="3644" applyNumberFormat="0" applyFill="0" applyAlignment="0" applyProtection="0"/>
    <xf numFmtId="0" fontId="158" fillId="0" borderId="3644" applyNumberFormat="0" applyFill="0" applyAlignment="0" applyProtection="0"/>
    <xf numFmtId="0" fontId="290" fillId="0" borderId="3644" applyNumberFormat="0" applyFill="0" applyAlignment="0" applyProtection="0">
      <alignment vertical="center"/>
    </xf>
    <xf numFmtId="0" fontId="6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270" fillId="73" borderId="3641" applyNumberFormat="0" applyAlignment="0" applyProtection="0">
      <alignment vertical="center"/>
    </xf>
    <xf numFmtId="0" fontId="290" fillId="0" borderId="3644" applyNumberFormat="0" applyFill="0" applyAlignment="0" applyProtection="0">
      <alignment vertical="center"/>
    </xf>
    <xf numFmtId="0" fontId="201" fillId="79" borderId="3640" applyNumberFormat="0" applyFont="0" applyAlignment="0" applyProtection="0">
      <alignment vertical="center"/>
    </xf>
    <xf numFmtId="0" fontId="158" fillId="0" borderId="3654" applyNumberFormat="0" applyFill="0" applyAlignment="0" applyProtection="0"/>
    <xf numFmtId="0" fontId="158" fillId="0" borderId="3654" applyNumberFormat="0" applyFill="0" applyAlignment="0" applyProtection="0"/>
    <xf numFmtId="0" fontId="158" fillId="0" borderId="3654" applyNumberFormat="0" applyFill="0" applyAlignment="0" applyProtection="0"/>
    <xf numFmtId="0" fontId="158" fillId="0" borderId="3654" applyNumberFormat="0" applyFill="0" applyAlignment="0" applyProtection="0"/>
    <xf numFmtId="0" fontId="270" fillId="73" borderId="3651" applyNumberFormat="0" applyAlignment="0" applyProtection="0">
      <alignment vertical="center"/>
    </xf>
    <xf numFmtId="0" fontId="210" fillId="73" borderId="3648" applyNumberFormat="0" applyAlignment="0" applyProtection="0">
      <alignment vertical="center"/>
    </xf>
    <xf numFmtId="0" fontId="256" fillId="63" borderId="3648" applyNumberFormat="0" applyAlignment="0" applyProtection="0">
      <alignment vertical="center"/>
    </xf>
    <xf numFmtId="0" fontId="290" fillId="0" borderId="3654" applyNumberFormat="0" applyFill="0" applyAlignment="0" applyProtection="0">
      <alignment vertical="center"/>
    </xf>
    <xf numFmtId="0" fontId="201" fillId="79" borderId="3650" applyNumberFormat="0" applyFont="0" applyAlignment="0" applyProtection="0">
      <alignment vertical="center"/>
    </xf>
    <xf numFmtId="0" fontId="158" fillId="0" borderId="3664" applyNumberFormat="0" applyFill="0" applyAlignment="0" applyProtection="0"/>
    <xf numFmtId="0" fontId="290" fillId="0" borderId="3664" applyNumberFormat="0" applyFill="0" applyAlignment="0" applyProtection="0">
      <alignment vertical="center"/>
    </xf>
    <xf numFmtId="0" fontId="68" fillId="0" borderId="3664" applyNumberFormat="0" applyFill="0" applyAlignment="0" applyProtection="0"/>
    <xf numFmtId="0" fontId="158" fillId="0" borderId="3664" applyNumberFormat="0" applyFill="0" applyAlignment="0" applyProtection="0"/>
    <xf numFmtId="0" fontId="290" fillId="0" borderId="3664" applyNumberFormat="0" applyFill="0" applyAlignment="0" applyProtection="0">
      <alignment vertical="center"/>
    </xf>
    <xf numFmtId="0" fontId="68" fillId="0" borderId="3664" applyNumberFormat="0" applyFill="0" applyAlignment="0" applyProtection="0"/>
    <xf numFmtId="0" fontId="158" fillId="0" borderId="3664" applyNumberFormat="0" applyFill="0" applyAlignment="0" applyProtection="0"/>
    <xf numFmtId="0" fontId="158" fillId="0" borderId="3664" applyNumberFormat="0" applyFill="0" applyAlignment="0" applyProtection="0"/>
    <xf numFmtId="0" fontId="158" fillId="0" borderId="3664" applyNumberFormat="0" applyFill="0" applyAlignment="0" applyProtection="0"/>
    <xf numFmtId="0" fontId="158" fillId="0" borderId="3664" applyNumberFormat="0" applyFill="0" applyAlignment="0" applyProtection="0"/>
    <xf numFmtId="0" fontId="158" fillId="0" borderId="3664" applyNumberFormat="0" applyFill="0" applyAlignment="0" applyProtection="0"/>
    <xf numFmtId="0" fontId="158" fillId="0" borderId="3664" applyNumberFormat="0" applyFill="0" applyAlignment="0" applyProtection="0"/>
    <xf numFmtId="0" fontId="270" fillId="73" borderId="3661" applyNumberFormat="0" applyAlignment="0" applyProtection="0">
      <alignment vertical="center"/>
    </xf>
    <xf numFmtId="0" fontId="210" fillId="73" borderId="3658" applyNumberFormat="0" applyAlignment="0" applyProtection="0">
      <alignment vertical="center"/>
    </xf>
    <xf numFmtId="0" fontId="256" fillId="63" borderId="3658" applyNumberFormat="0" applyAlignment="0" applyProtection="0">
      <alignment vertical="center"/>
    </xf>
    <xf numFmtId="0" fontId="290" fillId="0" borderId="3664" applyNumberFormat="0" applyFill="0" applyAlignment="0" applyProtection="0">
      <alignment vertical="center"/>
    </xf>
    <xf numFmtId="0" fontId="201" fillId="79" borderId="3660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3684" applyNumberFormat="0" applyFill="0" applyAlignment="0" applyProtection="0"/>
    <xf numFmtId="0" fontId="290" fillId="0" borderId="3684" applyNumberFormat="0" applyFill="0" applyAlignment="0" applyProtection="0">
      <alignment vertical="center"/>
    </xf>
    <xf numFmtId="0" fontId="50" fillId="79" borderId="3680" applyNumberFormat="0" applyFont="0" applyAlignment="0" applyProtection="0"/>
    <xf numFmtId="0" fontId="149" fillId="41" borderId="3717" applyNumberFormat="0" applyAlignment="0" applyProtection="0"/>
    <xf numFmtId="0" fontId="149" fillId="41" borderId="3678" applyNumberForma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9" fillId="56" borderId="3680" applyNumberFormat="0" applyAlignment="0" applyProtection="0"/>
    <xf numFmtId="0" fontId="158" fillId="0" borderId="3723" applyNumberFormat="0" applyFill="0" applyAlignment="0" applyProtection="0"/>
    <xf numFmtId="0" fontId="62" fillId="63" borderId="3698" applyNumberFormat="0" applyAlignment="0" applyProtection="0"/>
    <xf numFmtId="0" fontId="172" fillId="0" borderId="3683"/>
    <xf numFmtId="0" fontId="156" fillId="54" borderId="3691" applyNumberFormat="0" applyAlignment="0" applyProtection="0"/>
    <xf numFmtId="0" fontId="156" fillId="54" borderId="3691" applyNumberFormat="0" applyAlignment="0" applyProtection="0"/>
    <xf numFmtId="0" fontId="156" fillId="54" borderId="3691" applyNumberFormat="0" applyAlignment="0" applyProtection="0"/>
    <xf numFmtId="0" fontId="156" fillId="54" borderId="3691" applyNumberFormat="0" applyAlignment="0" applyProtection="0"/>
    <xf numFmtId="0" fontId="66" fillId="73" borderId="3691" applyNumberFormat="0" applyAlignment="0" applyProtection="0"/>
    <xf numFmtId="0" fontId="270" fillId="73" borderId="3691" applyNumberFormat="0" applyAlignment="0" applyProtection="0">
      <alignment vertical="center"/>
    </xf>
    <xf numFmtId="0" fontId="156" fillId="54" borderId="3691" applyNumberFormat="0" applyAlignment="0" applyProtection="0"/>
    <xf numFmtId="0" fontId="66" fillId="73" borderId="3691" applyNumberFormat="0" applyAlignment="0" applyProtection="0"/>
    <xf numFmtId="0" fontId="270" fillId="73" borderId="3691" applyNumberFormat="0" applyAlignment="0" applyProtection="0">
      <alignment vertical="center"/>
    </xf>
    <xf numFmtId="0" fontId="156" fillId="54" borderId="3691" applyNumberForma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201" fillId="79" borderId="3690" applyNumberFormat="0" applyFont="0" applyAlignment="0" applyProtection="0">
      <alignment vertical="center"/>
    </xf>
    <xf numFmtId="0" fontId="50" fillId="79" borderId="3690" applyNumberFormat="0" applyFont="0" applyAlignment="0" applyProtection="0"/>
    <xf numFmtId="0" fontId="201" fillId="79" borderId="3690" applyNumberFormat="0" applyFont="0" applyAlignment="0" applyProtection="0">
      <alignment vertical="center"/>
    </xf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9" fillId="56" borderId="3690" applyNumberForma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50" fillId="79" borderId="3690" applyNumberFormat="0" applyFont="0" applyAlignment="0" applyProtection="0"/>
    <xf numFmtId="0" fontId="156" fillId="54" borderId="3710" applyNumberFormat="0" applyAlignment="0" applyProtection="0"/>
    <xf numFmtId="0" fontId="156" fillId="54" borderId="3710" applyNumberFormat="0" applyAlignment="0" applyProtection="0"/>
    <xf numFmtId="0" fontId="156" fillId="54" borderId="3710" applyNumberFormat="0" applyAlignment="0" applyProtection="0"/>
    <xf numFmtId="0" fontId="156" fillId="54" borderId="3710" applyNumberFormat="0" applyAlignment="0" applyProtection="0"/>
    <xf numFmtId="0" fontId="66" fillId="73" borderId="3710" applyNumberFormat="0" applyAlignment="0" applyProtection="0"/>
    <xf numFmtId="0" fontId="270" fillId="73" borderId="3710" applyNumberFormat="0" applyAlignment="0" applyProtection="0">
      <alignment vertical="center"/>
    </xf>
    <xf numFmtId="0" fontId="270" fillId="73" borderId="3710" applyNumberFormat="0" applyAlignment="0" applyProtection="0">
      <alignment vertical="center"/>
    </xf>
    <xf numFmtId="0" fontId="156" fillId="54" borderId="3710" applyNumberForma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201" fillId="79" borderId="3709" applyNumberFormat="0" applyFont="0" applyAlignment="0" applyProtection="0">
      <alignment vertical="center"/>
    </xf>
    <xf numFmtId="0" fontId="201" fillId="79" borderId="3709" applyNumberFormat="0" applyFont="0" applyAlignment="0" applyProtection="0">
      <alignment vertical="center"/>
    </xf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9" fillId="56" borderId="3709" applyNumberForma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50" fillId="79" borderId="3709" applyNumberFormat="0" applyFon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66" fillId="73" borderId="3730" applyNumberFormat="0" applyAlignment="0" applyProtection="0"/>
    <xf numFmtId="0" fontId="270" fillId="73" borderId="3730" applyNumberFormat="0" applyAlignment="0" applyProtection="0">
      <alignment vertical="center"/>
    </xf>
    <xf numFmtId="0" fontId="156" fillId="54" borderId="3730" applyNumberFormat="0" applyAlignment="0" applyProtection="0"/>
    <xf numFmtId="0" fontId="66" fillId="73" borderId="3730" applyNumberFormat="0" applyAlignment="0" applyProtection="0"/>
    <xf numFmtId="0" fontId="270" fillId="73" borderId="3730" applyNumberFormat="0" applyAlignment="0" applyProtection="0">
      <alignment vertical="center"/>
    </xf>
    <xf numFmtId="0" fontId="156" fillId="54" borderId="3730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201" fillId="79" borderId="3729" applyNumberFormat="0" applyFont="0" applyAlignment="0" applyProtection="0">
      <alignment vertical="center"/>
    </xf>
    <xf numFmtId="0" fontId="201" fillId="79" borderId="3729" applyNumberFormat="0" applyFont="0" applyAlignment="0" applyProtection="0">
      <alignment vertical="center"/>
    </xf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140" fillId="54" borderId="3678" applyNumberFormat="0" applyAlignment="0" applyProtection="0"/>
    <xf numFmtId="0" fontId="210" fillId="73" borderId="3678" applyNumberFormat="0" applyAlignment="0" applyProtection="0">
      <alignment vertical="center"/>
    </xf>
    <xf numFmtId="0" fontId="54" fillId="73" borderId="3678" applyNumberFormat="0" applyAlignment="0" applyProtection="0"/>
    <xf numFmtId="0" fontId="140" fillId="54" borderId="3678" applyNumberFormat="0" applyAlignment="0" applyProtection="0"/>
    <xf numFmtId="0" fontId="210" fillId="73" borderId="3678" applyNumberFormat="0" applyAlignment="0" applyProtection="0">
      <alignment vertical="center"/>
    </xf>
    <xf numFmtId="0" fontId="54" fillId="73" borderId="3678" applyNumberFormat="0" applyAlignment="0" applyProtection="0"/>
    <xf numFmtId="0" fontId="140" fillId="54" borderId="3678" applyNumberFormat="0" applyAlignment="0" applyProtection="0"/>
    <xf numFmtId="0" fontId="140" fillId="54" borderId="3678" applyNumberFormat="0" applyAlignment="0" applyProtection="0"/>
    <xf numFmtId="0" fontId="140" fillId="54" borderId="3678" applyNumberFormat="0" applyAlignment="0" applyProtection="0"/>
    <xf numFmtId="0" fontId="140" fillId="54" borderId="3678" applyNumberFormat="0" applyAlignment="0" applyProtection="0"/>
    <xf numFmtId="0" fontId="140" fillId="54" borderId="3678" applyNumberFormat="0" applyAlignment="0" applyProtection="0"/>
    <xf numFmtId="0" fontId="140" fillId="54" borderId="3678" applyNumberFormat="0" applyAlignment="0" applyProtection="0"/>
    <xf numFmtId="0" fontId="140" fillId="54" borderId="3698" applyNumberFormat="0" applyAlignment="0" applyProtection="0"/>
    <xf numFmtId="0" fontId="210" fillId="73" borderId="3698" applyNumberFormat="0" applyAlignment="0" applyProtection="0">
      <alignment vertical="center"/>
    </xf>
    <xf numFmtId="0" fontId="54" fillId="73" borderId="3698" applyNumberFormat="0" applyAlignment="0" applyProtection="0"/>
    <xf numFmtId="0" fontId="140" fillId="54" borderId="3698" applyNumberFormat="0" applyAlignment="0" applyProtection="0"/>
    <xf numFmtId="0" fontId="210" fillId="73" borderId="3698" applyNumberFormat="0" applyAlignment="0" applyProtection="0">
      <alignment vertical="center"/>
    </xf>
    <xf numFmtId="0" fontId="140" fillId="54" borderId="3698" applyNumberFormat="0" applyAlignment="0" applyProtection="0"/>
    <xf numFmtId="0" fontId="140" fillId="54" borderId="3698" applyNumberFormat="0" applyAlignment="0" applyProtection="0"/>
    <xf numFmtId="0" fontId="140" fillId="54" borderId="3698" applyNumberFormat="0" applyAlignment="0" applyProtection="0"/>
    <xf numFmtId="0" fontId="140" fillId="54" borderId="3698" applyNumberFormat="0" applyAlignment="0" applyProtection="0"/>
    <xf numFmtId="0" fontId="140" fillId="54" borderId="3698" applyNumberFormat="0" applyAlignment="0" applyProtection="0"/>
    <xf numFmtId="0" fontId="140" fillId="54" borderId="3698" applyNumberFormat="0" applyAlignment="0" applyProtection="0"/>
    <xf numFmtId="0" fontId="140" fillId="54" borderId="3717" applyNumberFormat="0" applyAlignment="0" applyProtection="0"/>
    <xf numFmtId="0" fontId="210" fillId="73" borderId="3717" applyNumberFormat="0" applyAlignment="0" applyProtection="0">
      <alignment vertical="center"/>
    </xf>
    <xf numFmtId="0" fontId="140" fillId="54" borderId="3717" applyNumberFormat="0" applyAlignment="0" applyProtection="0"/>
    <xf numFmtId="0" fontId="210" fillId="73" borderId="3717" applyNumberFormat="0" applyAlignment="0" applyProtection="0">
      <alignment vertical="center"/>
    </xf>
    <xf numFmtId="0" fontId="54" fillId="73" borderId="3717" applyNumberFormat="0" applyAlignment="0" applyProtection="0"/>
    <xf numFmtId="0" fontId="140" fillId="54" borderId="3717" applyNumberFormat="0" applyAlignment="0" applyProtection="0"/>
    <xf numFmtId="0" fontId="140" fillId="54" borderId="3717" applyNumberFormat="0" applyAlignment="0" applyProtection="0"/>
    <xf numFmtId="0" fontId="140" fillId="54" borderId="3717" applyNumberFormat="0" applyAlignment="0" applyProtection="0"/>
    <xf numFmtId="0" fontId="140" fillId="54" borderId="3717" applyNumberFormat="0" applyAlignment="0" applyProtection="0"/>
    <xf numFmtId="0" fontId="262" fillId="107" borderId="3689">
      <alignment textRotation="90"/>
    </xf>
    <xf numFmtId="0" fontId="149" fillId="41" borderId="3688" applyNumberFormat="0" applyAlignment="0" applyProtection="0"/>
    <xf numFmtId="0" fontId="149" fillId="41" borderId="3688" applyNumberFormat="0" applyAlignment="0" applyProtection="0"/>
    <xf numFmtId="0" fontId="149" fillId="41" borderId="3688" applyNumberFormat="0" applyAlignment="0" applyProtection="0"/>
    <xf numFmtId="0" fontId="149" fillId="41" borderId="3688" applyNumberFormat="0" applyAlignment="0" applyProtection="0"/>
    <xf numFmtId="0" fontId="149" fillId="41" borderId="3688" applyNumberFormat="0" applyAlignment="0" applyProtection="0"/>
    <xf numFmtId="0" fontId="62" fillId="63" borderId="3688" applyNumberFormat="0" applyAlignment="0" applyProtection="0"/>
    <xf numFmtId="0" fontId="256" fillId="63" borderId="3688" applyNumberFormat="0" applyAlignment="0" applyProtection="0">
      <alignment vertical="center"/>
    </xf>
    <xf numFmtId="0" fontId="149" fillId="41" borderId="3688" applyNumberFormat="0" applyAlignment="0" applyProtection="0"/>
    <xf numFmtId="0" fontId="62" fillId="63" borderId="3688" applyNumberFormat="0" applyAlignment="0" applyProtection="0"/>
    <xf numFmtId="0" fontId="256" fillId="63" borderId="3688" applyNumberFormat="0" applyAlignment="0" applyProtection="0">
      <alignment vertical="center"/>
    </xf>
    <xf numFmtId="0" fontId="149" fillId="41" borderId="3688" applyNumberFormat="0" applyAlignment="0" applyProtection="0"/>
    <xf numFmtId="10" fontId="41" fillId="35" borderId="3685" applyNumberFormat="0" applyBorder="0" applyAlignment="0" applyProtection="0"/>
    <xf numFmtId="10" fontId="41" fillId="35" borderId="3685" applyNumberFormat="0" applyBorder="0" applyAlignment="0" applyProtection="0"/>
    <xf numFmtId="0" fontId="262" fillId="107" borderId="3708">
      <alignment textRotation="90"/>
    </xf>
    <xf numFmtId="0" fontId="262" fillId="107" borderId="3728">
      <alignment textRotation="90"/>
    </xf>
    <xf numFmtId="37" fontId="172" fillId="105" borderId="3687">
      <alignment horizontal="center" vertical="center" wrapText="1"/>
    </xf>
    <xf numFmtId="0" fontId="149" fillId="41" borderId="3727" applyNumberFormat="0" applyAlignment="0" applyProtection="0"/>
    <xf numFmtId="0" fontId="149" fillId="41" borderId="3727" applyNumberFormat="0" applyAlignment="0" applyProtection="0"/>
    <xf numFmtId="0" fontId="149" fillId="41" borderId="3727" applyNumberFormat="0" applyAlignment="0" applyProtection="0"/>
    <xf numFmtId="10" fontId="30" fillId="35" borderId="3705" applyNumberFormat="0" applyBorder="0" applyAlignment="0" applyProtection="0"/>
    <xf numFmtId="10" fontId="41" fillId="35" borderId="3705" applyNumberFormat="0" applyBorder="0" applyAlignment="0" applyProtection="0"/>
    <xf numFmtId="10" fontId="41" fillId="35" borderId="3705" applyNumberFormat="0" applyBorder="0" applyAlignment="0" applyProtection="0"/>
    <xf numFmtId="0" fontId="149" fillId="41" borderId="3727" applyNumberFormat="0" applyAlignment="0" applyProtection="0"/>
    <xf numFmtId="0" fontId="62" fillId="63" borderId="3727" applyNumberFormat="0" applyAlignment="0" applyProtection="0"/>
    <xf numFmtId="0" fontId="256" fillId="63" borderId="3727" applyNumberFormat="0" applyAlignment="0" applyProtection="0">
      <alignment vertical="center"/>
    </xf>
    <xf numFmtId="0" fontId="149" fillId="41" borderId="3727" applyNumberFormat="0" applyAlignment="0" applyProtection="0"/>
    <xf numFmtId="0" fontId="62" fillId="63" borderId="3727" applyNumberFormat="0" applyAlignment="0" applyProtection="0"/>
    <xf numFmtId="0" fontId="256" fillId="63" borderId="3727" applyNumberFormat="0" applyAlignment="0" applyProtection="0">
      <alignment vertical="center"/>
    </xf>
    <xf numFmtId="0" fontId="149" fillId="41" borderId="3727" applyNumberFormat="0" applyAlignment="0" applyProtection="0"/>
    <xf numFmtId="10" fontId="41" fillId="35" borderId="3724" applyNumberFormat="0" applyBorder="0" applyAlignment="0" applyProtection="0"/>
    <xf numFmtId="10" fontId="41" fillId="35" borderId="3724" applyNumberFormat="0" applyBorder="0" applyAlignment="0" applyProtection="0"/>
    <xf numFmtId="37" fontId="172" fillId="105" borderId="3707">
      <alignment horizontal="center" vertical="center" wrapText="1"/>
    </xf>
    <xf numFmtId="37" fontId="172" fillId="105" borderId="3726">
      <alignment horizontal="center" vertical="center" wrapText="1"/>
    </xf>
    <xf numFmtId="0" fontId="249" fillId="0" borderId="2236">
      <alignment horizontal="left" vertical="top"/>
    </xf>
    <xf numFmtId="0" fontId="42" fillId="0" borderId="3686">
      <alignment horizontal="left" vertical="center"/>
    </xf>
    <xf numFmtId="0" fontId="44" fillId="0" borderId="3686">
      <alignment horizontal="left" vertical="center"/>
    </xf>
    <xf numFmtId="0" fontId="246" fillId="0" borderId="2236">
      <alignment horizontal="left" vertical="top"/>
    </xf>
    <xf numFmtId="0" fontId="140" fillId="54" borderId="3668" applyNumberFormat="0" applyAlignment="0" applyProtection="0"/>
    <xf numFmtId="0" fontId="210" fillId="73" borderId="3668" applyNumberFormat="0" applyAlignment="0" applyProtection="0">
      <alignment vertical="center"/>
    </xf>
    <xf numFmtId="0" fontId="54" fillId="73" borderId="3668" applyNumberFormat="0" applyAlignment="0" applyProtection="0"/>
    <xf numFmtId="0" fontId="140" fillId="54" borderId="3668" applyNumberFormat="0" applyAlignment="0" applyProtection="0"/>
    <xf numFmtId="0" fontId="210" fillId="73" borderId="3668" applyNumberFormat="0" applyAlignment="0" applyProtection="0">
      <alignment vertical="center"/>
    </xf>
    <xf numFmtId="0" fontId="54" fillId="73" borderId="3668" applyNumberFormat="0" applyAlignment="0" applyProtection="0"/>
    <xf numFmtId="0" fontId="140" fillId="54" borderId="3668" applyNumberFormat="0" applyAlignment="0" applyProtection="0"/>
    <xf numFmtId="0" fontId="140" fillId="54" borderId="3668" applyNumberFormat="0" applyAlignment="0" applyProtection="0"/>
    <xf numFmtId="0" fontId="140" fillId="54" borderId="3668" applyNumberFormat="0" applyAlignment="0" applyProtection="0"/>
    <xf numFmtId="0" fontId="140" fillId="54" borderId="3668" applyNumberFormat="0" applyAlignment="0" applyProtection="0"/>
    <xf numFmtId="0" fontId="140" fillId="54" borderId="3668" applyNumberFormat="0" applyAlignment="0" applyProtection="0"/>
    <xf numFmtId="0" fontId="140" fillId="54" borderId="3668" applyNumberFormat="0" applyAlignment="0" applyProtection="0"/>
    <xf numFmtId="0" fontId="42" fillId="0" borderId="3706">
      <alignment horizontal="left" vertical="center"/>
    </xf>
    <xf numFmtId="0" fontId="44" fillId="0" borderId="3706">
      <alignment horizontal="left" vertical="center"/>
    </xf>
    <xf numFmtId="0" fontId="243" fillId="104" borderId="2237"/>
    <xf numFmtId="0" fontId="42" fillId="0" borderId="3725">
      <alignment horizontal="left" vertical="center"/>
    </xf>
    <xf numFmtId="0" fontId="44" fillId="0" borderId="3725">
      <alignment horizontal="left" vertical="center"/>
    </xf>
    <xf numFmtId="0" fontId="36" fillId="0" borderId="3685" applyNumberFormat="0" applyFill="0" applyBorder="0" applyAlignment="0" applyProtection="0"/>
    <xf numFmtId="0" fontId="36" fillId="0" borderId="3714" applyNumberFormat="0" applyFill="0" applyBorder="0" applyAlignment="0" applyProtection="0"/>
    <xf numFmtId="0" fontId="36" fillId="0" borderId="3675" applyNumberFormat="0" applyFill="0" applyBorder="0" applyAlignment="0" applyProtection="0"/>
    <xf numFmtId="0" fontId="44" fillId="0" borderId="3715">
      <alignment horizontal="left" vertical="center"/>
    </xf>
    <xf numFmtId="0" fontId="42" fillId="0" borderId="3715">
      <alignment horizontal="left" vertical="center"/>
    </xf>
    <xf numFmtId="0" fontId="42" fillId="0" borderId="3696">
      <alignment horizontal="left" vertical="center"/>
    </xf>
    <xf numFmtId="0" fontId="44" fillId="0" borderId="3676">
      <alignment horizontal="left" vertical="center"/>
    </xf>
    <xf numFmtId="0" fontId="42" fillId="0" borderId="3676">
      <alignment horizontal="left" vertical="center"/>
    </xf>
    <xf numFmtId="10" fontId="41" fillId="35" borderId="3714" applyNumberFormat="0" applyBorder="0" applyAlignment="0" applyProtection="0"/>
    <xf numFmtId="10" fontId="30" fillId="35" borderId="3714" applyNumberFormat="0" applyBorder="0" applyAlignment="0" applyProtection="0"/>
    <xf numFmtId="0" fontId="256" fillId="63" borderId="3717" applyNumberFormat="0" applyAlignment="0" applyProtection="0">
      <alignment vertical="center"/>
    </xf>
    <xf numFmtId="0" fontId="149" fillId="41" borderId="3717" applyNumberFormat="0" applyAlignment="0" applyProtection="0"/>
    <xf numFmtId="0" fontId="256" fillId="63" borderId="3717" applyNumberFormat="0" applyAlignment="0" applyProtection="0">
      <alignment vertical="center"/>
    </xf>
    <xf numFmtId="0" fontId="62" fillId="63" borderId="3717" applyNumberFormat="0" applyAlignment="0" applyProtection="0"/>
    <xf numFmtId="0" fontId="149" fillId="41" borderId="3717" applyNumberFormat="0" applyAlignment="0" applyProtection="0"/>
    <xf numFmtId="0" fontId="149" fillId="41" borderId="3717" applyNumberFormat="0" applyAlignment="0" applyProtection="0"/>
    <xf numFmtId="0" fontId="149" fillId="41" borderId="3717" applyNumberFormat="0" applyAlignment="0" applyProtection="0"/>
    <xf numFmtId="0" fontId="149" fillId="41" borderId="3717" applyNumberFormat="0" applyAlignment="0" applyProtection="0"/>
    <xf numFmtId="37" fontId="172" fillId="105" borderId="3697">
      <alignment horizontal="center" vertical="center" wrapText="1"/>
    </xf>
    <xf numFmtId="0" fontId="262" fillId="107" borderId="3718">
      <alignment textRotation="90"/>
    </xf>
    <xf numFmtId="10" fontId="41" fillId="35" borderId="3695" applyNumberFormat="0" applyBorder="0" applyAlignment="0" applyProtection="0"/>
    <xf numFmtId="10" fontId="41" fillId="35" borderId="3695" applyNumberFormat="0" applyBorder="0" applyAlignment="0" applyProtection="0"/>
    <xf numFmtId="10" fontId="30" fillId="35" borderId="3695" applyNumberFormat="0" applyBorder="0" applyAlignment="0" applyProtection="0"/>
    <xf numFmtId="0" fontId="149" fillId="41" borderId="3698" applyNumberFormat="0" applyAlignment="0" applyProtection="0"/>
    <xf numFmtId="0" fontId="256" fillId="63" borderId="3698" applyNumberFormat="0" applyAlignment="0" applyProtection="0">
      <alignment vertical="center"/>
    </xf>
    <xf numFmtId="0" fontId="62" fillId="63" borderId="3698" applyNumberFormat="0" applyAlignment="0" applyProtection="0"/>
    <xf numFmtId="0" fontId="149" fillId="41" borderId="3698" applyNumberFormat="0" applyAlignment="0" applyProtection="0"/>
    <xf numFmtId="37" fontId="172" fillId="105" borderId="3677">
      <alignment horizontal="center" vertical="center" wrapText="1"/>
    </xf>
    <xf numFmtId="0" fontId="149" fillId="41" borderId="3698" applyNumberFormat="0" applyAlignment="0" applyProtection="0"/>
    <xf numFmtId="0" fontId="149" fillId="41" borderId="3698" applyNumberFormat="0" applyAlignment="0" applyProtection="0"/>
    <xf numFmtId="0" fontId="149" fillId="41" borderId="3698" applyNumberFormat="0" applyAlignment="0" applyProtection="0"/>
    <xf numFmtId="0" fontId="149" fillId="41" borderId="3698" applyNumberFormat="0" applyAlignment="0" applyProtection="0"/>
    <xf numFmtId="0" fontId="149" fillId="41" borderId="3698" applyNumberFormat="0" applyAlignment="0" applyProtection="0"/>
    <xf numFmtId="10" fontId="41" fillId="35" borderId="3675" applyNumberFormat="0" applyBorder="0" applyAlignment="0" applyProtection="0"/>
    <xf numFmtId="10" fontId="41" fillId="35" borderId="3675" applyNumberFormat="0" applyBorder="0" applyAlignment="0" applyProtection="0"/>
    <xf numFmtId="10" fontId="30" fillId="35" borderId="3675" applyNumberFormat="0" applyBorder="0" applyAlignment="0" applyProtection="0"/>
    <xf numFmtId="0" fontId="149" fillId="41" borderId="3678" applyNumberFormat="0" applyAlignment="0" applyProtection="0"/>
    <xf numFmtId="0" fontId="256" fillId="63" borderId="3678" applyNumberFormat="0" applyAlignment="0" applyProtection="0">
      <alignment vertical="center"/>
    </xf>
    <xf numFmtId="0" fontId="62" fillId="63" borderId="3678" applyNumberFormat="0" applyAlignment="0" applyProtection="0"/>
    <xf numFmtId="0" fontId="149" fillId="41" borderId="3678" applyNumberFormat="0" applyAlignment="0" applyProtection="0"/>
    <xf numFmtId="0" fontId="256" fillId="63" borderId="3678" applyNumberFormat="0" applyAlignment="0" applyProtection="0">
      <alignment vertical="center"/>
    </xf>
    <xf numFmtId="0" fontId="62" fillId="63" borderId="3678" applyNumberFormat="0" applyAlignment="0" applyProtection="0"/>
    <xf numFmtId="0" fontId="149" fillId="41" borderId="3678" applyNumberFormat="0" applyAlignment="0" applyProtection="0"/>
    <xf numFmtId="0" fontId="149" fillId="41" borderId="3678" applyNumberFormat="0" applyAlignment="0" applyProtection="0"/>
    <xf numFmtId="0" fontId="149" fillId="41" borderId="3678" applyNumberFormat="0" applyAlignment="0" applyProtection="0"/>
    <xf numFmtId="0" fontId="149" fillId="41" borderId="3678" applyNumberFormat="0" applyAlignment="0" applyProtection="0"/>
    <xf numFmtId="0" fontId="149" fillId="41" borderId="3678" applyNumberFormat="0" applyAlignment="0" applyProtection="0"/>
    <xf numFmtId="0" fontId="262" fillId="107" borderId="3699">
      <alignment textRotation="90"/>
    </xf>
    <xf numFmtId="0" fontId="262" fillId="107" borderId="3679">
      <alignment textRotation="90"/>
    </xf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54" fillId="73" borderId="3727" applyNumberFormat="0" applyAlignment="0" applyProtection="0"/>
    <xf numFmtId="0" fontId="210" fillId="73" borderId="3727" applyNumberFormat="0" applyAlignment="0" applyProtection="0">
      <alignment vertical="center"/>
    </xf>
    <xf numFmtId="0" fontId="140" fillId="54" borderId="3727" applyNumberFormat="0" applyAlignment="0" applyProtection="0"/>
    <xf numFmtId="0" fontId="36" fillId="0" borderId="3665" applyNumberFormat="0" applyFill="0" applyBorder="0" applyAlignment="0" applyProtection="0"/>
    <xf numFmtId="0" fontId="140" fillId="54" borderId="3688" applyNumberFormat="0" applyAlignment="0" applyProtection="0"/>
    <xf numFmtId="0" fontId="140" fillId="54" borderId="3688" applyNumberFormat="0" applyAlignment="0" applyProtection="0"/>
    <xf numFmtId="0" fontId="140" fillId="54" borderId="3688" applyNumberFormat="0" applyAlignment="0" applyProtection="0"/>
    <xf numFmtId="0" fontId="140" fillId="54" borderId="3688" applyNumberFormat="0" applyAlignment="0" applyProtection="0"/>
    <xf numFmtId="0" fontId="140" fillId="54" borderId="3688" applyNumberFormat="0" applyAlignment="0" applyProtection="0"/>
    <xf numFmtId="0" fontId="140" fillId="54" borderId="3688" applyNumberFormat="0" applyAlignment="0" applyProtection="0"/>
    <xf numFmtId="0" fontId="210" fillId="73" borderId="3688" applyNumberFormat="0" applyAlignment="0" applyProtection="0">
      <alignment vertical="center"/>
    </xf>
    <xf numFmtId="0" fontId="140" fillId="54" borderId="3688" applyNumberFormat="0" applyAlignment="0" applyProtection="0"/>
    <xf numFmtId="0" fontId="54" fillId="73" borderId="3688" applyNumberFormat="0" applyAlignment="0" applyProtection="0"/>
    <xf numFmtId="0" fontId="210" fillId="73" borderId="3688" applyNumberFormat="0" applyAlignment="0" applyProtection="0">
      <alignment vertical="center"/>
    </xf>
    <xf numFmtId="0" fontId="140" fillId="54" borderId="3688" applyNumberFormat="0" applyAlignment="0" applyProtection="0"/>
    <xf numFmtId="0" fontId="44" fillId="0" borderId="3666">
      <alignment horizontal="left" vertical="center"/>
    </xf>
    <xf numFmtId="0" fontId="42" fillId="0" borderId="3666">
      <alignment horizontal="left" vertical="center"/>
    </xf>
    <xf numFmtId="37" fontId="172" fillId="105" borderId="3667">
      <alignment horizontal="center" vertical="center" wrapText="1"/>
    </xf>
    <xf numFmtId="10" fontId="41" fillId="35" borderId="3665" applyNumberFormat="0" applyBorder="0" applyAlignment="0" applyProtection="0"/>
    <xf numFmtId="10" fontId="41" fillId="35" borderId="3665" applyNumberFormat="0" applyBorder="0" applyAlignment="0" applyProtection="0"/>
    <xf numFmtId="10" fontId="30" fillId="35" borderId="3665" applyNumberFormat="0" applyBorder="0" applyAlignment="0" applyProtection="0"/>
    <xf numFmtId="0" fontId="149" fillId="41" borderId="3668" applyNumberFormat="0" applyAlignment="0" applyProtection="0"/>
    <xf numFmtId="0" fontId="256" fillId="63" borderId="3668" applyNumberFormat="0" applyAlignment="0" applyProtection="0">
      <alignment vertical="center"/>
    </xf>
    <xf numFmtId="0" fontId="62" fillId="63" borderId="3668" applyNumberFormat="0" applyAlignment="0" applyProtection="0"/>
    <xf numFmtId="0" fontId="149" fillId="41" borderId="3668" applyNumberFormat="0" applyAlignment="0" applyProtection="0"/>
    <xf numFmtId="0" fontId="256" fillId="63" borderId="3668" applyNumberFormat="0" applyAlignment="0" applyProtection="0">
      <alignment vertical="center"/>
    </xf>
    <xf numFmtId="0" fontId="62" fillId="63" borderId="3668" applyNumberFormat="0" applyAlignment="0" applyProtection="0"/>
    <xf numFmtId="0" fontId="149" fillId="41" borderId="3668" applyNumberFormat="0" applyAlignment="0" applyProtection="0"/>
    <xf numFmtId="0" fontId="149" fillId="41" borderId="3668" applyNumberFormat="0" applyAlignment="0" applyProtection="0"/>
    <xf numFmtId="0" fontId="149" fillId="41" borderId="3668" applyNumberFormat="0" applyAlignment="0" applyProtection="0"/>
    <xf numFmtId="0" fontId="149" fillId="41" borderId="3668" applyNumberFormat="0" applyAlignment="0" applyProtection="0"/>
    <xf numFmtId="0" fontId="149" fillId="41" borderId="3668" applyNumberFormat="0" applyAlignment="0" applyProtection="0"/>
    <xf numFmtId="0" fontId="149" fillId="41" borderId="3668" applyNumberFormat="0" applyAlignment="0" applyProtection="0"/>
    <xf numFmtId="0" fontId="262" fillId="107" borderId="3669">
      <alignment textRotation="90"/>
    </xf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9" fillId="56" borderId="3719" applyNumberForma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201" fillId="79" borderId="3719" applyNumberFormat="0" applyFont="0" applyAlignment="0" applyProtection="0">
      <alignment vertical="center"/>
    </xf>
    <xf numFmtId="0" fontId="201" fillId="79" borderId="3719" applyNumberFormat="0" applyFont="0" applyAlignment="0" applyProtection="0">
      <alignment vertical="center"/>
    </xf>
    <xf numFmtId="0" fontId="9" fillId="56" borderId="3719" applyNumberFormat="0" applyAlignment="0" applyProtection="0"/>
    <xf numFmtId="0" fontId="50" fillId="79" borderId="3719" applyNumberFormat="0" applyFont="0" applyAlignment="0" applyProtection="0"/>
    <xf numFmtId="0" fontId="9" fillId="56" borderId="3719" applyNumberFormat="0" applyAlignment="0" applyProtection="0"/>
    <xf numFmtId="0" fontId="50" fillId="79" borderId="3719" applyNumberFormat="0" applyFont="0" applyAlignment="0" applyProtection="0"/>
    <xf numFmtId="0" fontId="9" fillId="56" borderId="3719" applyNumberFormat="0" applyAlignment="0" applyProtection="0"/>
    <xf numFmtId="0" fontId="9" fillId="56" borderId="3719" applyNumberFormat="0" applyAlignment="0" applyProtection="0"/>
    <xf numFmtId="0" fontId="50" fillId="79" borderId="3719" applyNumberFormat="0" applyFont="0" applyAlignment="0" applyProtection="0"/>
    <xf numFmtId="0" fontId="9" fillId="56" borderId="3719" applyNumberFormat="0" applyAlignment="0" applyProtection="0"/>
    <xf numFmtId="0" fontId="50" fillId="79" borderId="3719" applyNumberFormat="0" applyFont="0" applyAlignment="0" applyProtection="0"/>
    <xf numFmtId="0" fontId="9" fillId="56" borderId="3719" applyNumberFormat="0" applyAlignment="0" applyProtection="0"/>
    <xf numFmtId="0" fontId="50" fillId="79" borderId="3719" applyNumberFormat="0" applyFont="0" applyAlignment="0" applyProtection="0"/>
    <xf numFmtId="0" fontId="9" fillId="56" borderId="3719" applyNumberFormat="0" applyAlignment="0" applyProtection="0"/>
    <xf numFmtId="0" fontId="156" fillId="54" borderId="3720" applyNumberFormat="0" applyAlignment="0" applyProtection="0"/>
    <xf numFmtId="0" fontId="66" fillId="73" borderId="3720" applyNumberFormat="0" applyAlignment="0" applyProtection="0"/>
    <xf numFmtId="0" fontId="156" fillId="54" borderId="3720" applyNumberFormat="0" applyAlignment="0" applyProtection="0"/>
    <xf numFmtId="0" fontId="270" fillId="73" borderId="3720" applyNumberFormat="0" applyAlignment="0" applyProtection="0">
      <alignment vertical="center"/>
    </xf>
    <xf numFmtId="0" fontId="66" fillId="73" borderId="3720" applyNumberFormat="0" applyAlignment="0" applyProtection="0"/>
    <xf numFmtId="0" fontId="156" fillId="54" borderId="3720" applyNumberFormat="0" applyAlignment="0" applyProtection="0"/>
    <xf numFmtId="0" fontId="156" fillId="54" borderId="3720" applyNumberFormat="0" applyAlignment="0" applyProtection="0"/>
    <xf numFmtId="0" fontId="156" fillId="54" borderId="3720" applyNumberFormat="0" applyAlignment="0" applyProtection="0"/>
    <xf numFmtId="0" fontId="156" fillId="54" borderId="3720" applyNumberFormat="0" applyAlignment="0" applyProtection="0"/>
    <xf numFmtId="0" fontId="156" fillId="54" borderId="3720" applyNumberFormat="0" applyAlignment="0" applyProtection="0"/>
    <xf numFmtId="0" fontId="156" fillId="54" borderId="3720" applyNumberForma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50" fillId="79" borderId="3700" applyNumberFormat="0" applyFont="0" applyAlignment="0" applyProtection="0"/>
    <xf numFmtId="0" fontId="201" fillId="79" borderId="3700" applyNumberFormat="0" applyFont="0" applyAlignment="0" applyProtection="0">
      <alignment vertical="center"/>
    </xf>
    <xf numFmtId="0" fontId="201" fillId="79" borderId="3700" applyNumberFormat="0" applyFont="0" applyAlignment="0" applyProtection="0">
      <alignment vertical="center"/>
    </xf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9" fillId="56" borderId="3700" applyNumberFormat="0" applyAlignment="0" applyProtection="0"/>
    <xf numFmtId="0" fontId="50" fillId="79" borderId="3700" applyNumberFormat="0" applyFont="0" applyAlignment="0" applyProtection="0"/>
    <xf numFmtId="0" fontId="66" fillId="73" borderId="3701" applyNumberFormat="0" applyAlignment="0" applyProtection="0"/>
    <xf numFmtId="0" fontId="156" fillId="54" borderId="3701" applyNumberFormat="0" applyAlignment="0" applyProtection="0"/>
    <xf numFmtId="0" fontId="270" fillId="73" borderId="3701" applyNumberFormat="0" applyAlignment="0" applyProtection="0">
      <alignment vertical="center"/>
    </xf>
    <xf numFmtId="0" fontId="66" fillId="73" borderId="3701" applyNumberFormat="0" applyAlignment="0" applyProtection="0"/>
    <xf numFmtId="0" fontId="156" fillId="54" borderId="3701" applyNumberFormat="0" applyAlignment="0" applyProtection="0"/>
    <xf numFmtId="0" fontId="156" fillId="54" borderId="3701" applyNumberFormat="0" applyAlignment="0" applyProtection="0"/>
    <xf numFmtId="0" fontId="156" fillId="54" borderId="3701" applyNumberFormat="0" applyAlignment="0" applyProtection="0"/>
    <xf numFmtId="0" fontId="156" fillId="54" borderId="3701" applyNumberFormat="0" applyAlignment="0" applyProtection="0"/>
    <xf numFmtId="0" fontId="156" fillId="54" borderId="3701" applyNumberFormat="0" applyAlignment="0" applyProtection="0"/>
    <xf numFmtId="0" fontId="156" fillId="54" borderId="3701" applyNumberForma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9" fillId="56" borderId="3680" applyNumberForma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50" fillId="79" borderId="3680" applyNumberFormat="0" applyFont="0" applyAlignment="0" applyProtection="0"/>
    <xf numFmtId="0" fontId="201" fillId="79" borderId="3680" applyNumberFormat="0" applyFont="0" applyAlignment="0" applyProtection="0">
      <alignment vertical="center"/>
    </xf>
    <xf numFmtId="0" fontId="201" fillId="79" borderId="3680" applyNumberFormat="0" applyFont="0" applyAlignment="0" applyProtection="0">
      <alignment vertical="center"/>
    </xf>
    <xf numFmtId="0" fontId="9" fillId="56" borderId="3680" applyNumberFormat="0" applyAlignment="0" applyProtection="0"/>
    <xf numFmtId="0" fontId="50" fillId="79" borderId="3680" applyNumberFormat="0" applyFont="0" applyAlignment="0" applyProtection="0"/>
    <xf numFmtId="0" fontId="9" fillId="56" borderId="3680" applyNumberFormat="0" applyAlignment="0" applyProtection="0"/>
    <xf numFmtId="0" fontId="50" fillId="79" borderId="3680" applyNumberFormat="0" applyFont="0" applyAlignment="0" applyProtection="0"/>
    <xf numFmtId="0" fontId="9" fillId="56" borderId="3680" applyNumberFormat="0" applyAlignment="0" applyProtection="0"/>
    <xf numFmtId="0" fontId="50" fillId="79" borderId="3680" applyNumberFormat="0" applyFont="0" applyAlignment="0" applyProtection="0"/>
    <xf numFmtId="0" fontId="9" fillId="56" borderId="3680" applyNumberFormat="0" applyAlignment="0" applyProtection="0"/>
    <xf numFmtId="0" fontId="50" fillId="79" borderId="3680" applyNumberFormat="0" applyFont="0" applyAlignment="0" applyProtection="0"/>
    <xf numFmtId="0" fontId="9" fillId="56" borderId="3680" applyNumberFormat="0" applyAlignment="0" applyProtection="0"/>
    <xf numFmtId="0" fontId="50" fillId="79" borderId="3680" applyNumberFormat="0" applyFont="0" applyAlignment="0" applyProtection="0"/>
    <xf numFmtId="0" fontId="9" fillId="56" borderId="3680" applyNumberFormat="0" applyAlignment="0" applyProtection="0"/>
    <xf numFmtId="0" fontId="50" fillId="79" borderId="3680" applyNumberFormat="0" applyFont="0" applyAlignment="0" applyProtection="0"/>
    <xf numFmtId="0" fontId="156" fillId="54" borderId="3681" applyNumberFormat="0" applyAlignment="0" applyProtection="0"/>
    <xf numFmtId="0" fontId="270" fillId="73" borderId="3681" applyNumberFormat="0" applyAlignment="0" applyProtection="0">
      <alignment vertical="center"/>
    </xf>
    <xf numFmtId="0" fontId="66" fillId="73" borderId="3681" applyNumberFormat="0" applyAlignment="0" applyProtection="0"/>
    <xf numFmtId="0" fontId="156" fillId="54" borderId="3681" applyNumberFormat="0" applyAlignment="0" applyProtection="0"/>
    <xf numFmtId="0" fontId="270" fillId="73" borderId="3681" applyNumberFormat="0" applyAlignment="0" applyProtection="0">
      <alignment vertical="center"/>
    </xf>
    <xf numFmtId="0" fontId="66" fillId="73" borderId="3681" applyNumberFormat="0" applyAlignment="0" applyProtection="0"/>
    <xf numFmtId="0" fontId="156" fillId="54" borderId="3681" applyNumberFormat="0" applyAlignment="0" applyProtection="0"/>
    <xf numFmtId="0" fontId="156" fillId="54" borderId="3681" applyNumberFormat="0" applyAlignment="0" applyProtection="0"/>
    <xf numFmtId="0" fontId="156" fillId="54" borderId="3681" applyNumberFormat="0" applyAlignment="0" applyProtection="0"/>
    <xf numFmtId="0" fontId="156" fillId="54" borderId="3681" applyNumberFormat="0" applyAlignment="0" applyProtection="0"/>
    <xf numFmtId="0" fontId="156" fillId="54" borderId="3681" applyNumberFormat="0" applyAlignment="0" applyProtection="0"/>
    <xf numFmtId="0" fontId="156" fillId="54" borderId="3681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722"/>
    <xf numFmtId="3" fontId="27" fillId="0" borderId="3714" applyNumberFormat="0" applyFont="0" applyFill="0" applyAlignment="0" applyProtection="0">
      <alignment vertical="center"/>
    </xf>
    <xf numFmtId="3" fontId="27" fillId="0" borderId="3714" applyNumberFormat="0" applyFont="0" applyFill="0" applyAlignment="0" applyProtection="0">
      <alignment vertical="center"/>
    </xf>
    <xf numFmtId="3" fontId="276" fillId="109" borderId="3702"/>
    <xf numFmtId="0" fontId="172" fillId="0" borderId="3703"/>
    <xf numFmtId="0" fontId="158" fillId="0" borderId="3723" applyNumberFormat="0" applyFill="0" applyAlignment="0" applyProtection="0"/>
    <xf numFmtId="0" fontId="290" fillId="0" borderId="3723" applyNumberFormat="0" applyFill="0" applyAlignment="0" applyProtection="0">
      <alignment vertical="center"/>
    </xf>
    <xf numFmtId="0" fontId="68" fillId="0" borderId="3723" applyNumberFormat="0" applyFill="0" applyAlignment="0" applyProtection="0"/>
    <xf numFmtId="0" fontId="158" fillId="0" borderId="3723" applyNumberFormat="0" applyFill="0" applyAlignment="0" applyProtection="0"/>
    <xf numFmtId="3" fontId="27" fillId="0" borderId="3695" applyNumberFormat="0" applyFont="0" applyFill="0" applyAlignment="0" applyProtection="0">
      <alignment vertical="center"/>
    </xf>
    <xf numFmtId="3" fontId="27" fillId="0" borderId="3695" applyNumberFormat="0" applyFont="0" applyFill="0" applyAlignment="0" applyProtection="0">
      <alignment vertical="center"/>
    </xf>
    <xf numFmtId="0" fontId="290" fillId="0" borderId="3723" applyNumberFormat="0" applyFill="0" applyAlignment="0" applyProtection="0">
      <alignment vertical="center"/>
    </xf>
    <xf numFmtId="0" fontId="68" fillId="0" borderId="3723" applyNumberFormat="0" applyFill="0" applyAlignment="0" applyProtection="0"/>
    <xf numFmtId="0" fontId="158" fillId="0" borderId="3723" applyNumberFormat="0" applyFill="0" applyAlignment="0" applyProtection="0"/>
    <xf numFmtId="3" fontId="276" fillId="109" borderId="3682"/>
    <xf numFmtId="10" fontId="30" fillId="35" borderId="3724" applyNumberFormat="0" applyBorder="0" applyAlignment="0" applyProtection="0"/>
    <xf numFmtId="3" fontId="27" fillId="0" borderId="3675" applyNumberFormat="0" applyFont="0" applyFill="0" applyAlignment="0" applyProtection="0">
      <alignment vertical="center"/>
    </xf>
    <xf numFmtId="3" fontId="27" fillId="0" borderId="3675" applyNumberFormat="0" applyFont="0" applyFill="0" applyAlignment="0" applyProtection="0">
      <alignment vertical="center"/>
    </xf>
    <xf numFmtId="0" fontId="66" fillId="73" borderId="3710" applyNumberFormat="0" applyAlignment="0" applyProtection="0"/>
    <xf numFmtId="0" fontId="140" fillId="54" borderId="3717" applyNumberFormat="0" applyAlignment="0" applyProtection="0"/>
    <xf numFmtId="0" fontId="156" fillId="54" borderId="3710" applyNumberFormat="0" applyAlignment="0" applyProtection="0"/>
    <xf numFmtId="0" fontId="158" fillId="0" borderId="3684" applyNumberFormat="0" applyFill="0" applyAlignment="0" applyProtection="0"/>
    <xf numFmtId="0" fontId="290" fillId="0" borderId="3684" applyNumberFormat="0" applyFill="0" applyAlignment="0" applyProtection="0">
      <alignment vertical="center"/>
    </xf>
    <xf numFmtId="0" fontId="68" fillId="0" borderId="3684" applyNumberFormat="0" applyFill="0" applyAlignment="0" applyProtection="0"/>
    <xf numFmtId="0" fontId="290" fillId="0" borderId="3684" applyNumberFormat="0" applyFill="0" applyAlignment="0" applyProtection="0">
      <alignment vertical="center"/>
    </xf>
    <xf numFmtId="0" fontId="68" fillId="0" borderId="3684" applyNumberFormat="0" applyFill="0" applyAlignment="0" applyProtection="0"/>
    <xf numFmtId="0" fontId="158" fillId="0" borderId="3684" applyNumberFormat="0" applyFill="0" applyAlignment="0" applyProtection="0"/>
    <xf numFmtId="0" fontId="158" fillId="0" borderId="3684" applyNumberFormat="0" applyFill="0" applyAlignment="0" applyProtection="0"/>
    <xf numFmtId="0" fontId="158" fillId="0" borderId="3684" applyNumberFormat="0" applyFill="0" applyAlignment="0" applyProtection="0"/>
    <xf numFmtId="0" fontId="158" fillId="0" borderId="3684" applyNumberFormat="0" applyFill="0" applyAlignment="0" applyProtection="0"/>
    <xf numFmtId="0" fontId="158" fillId="0" borderId="3684" applyNumberFormat="0" applyFill="0" applyAlignment="0" applyProtection="0"/>
    <xf numFmtId="0" fontId="158" fillId="0" borderId="3684" applyNumberFormat="0" applyFill="0" applyAlignment="0" applyProtection="0"/>
    <xf numFmtId="0" fontId="270" fillId="73" borderId="3681" applyNumberFormat="0" applyAlignment="0" applyProtection="0">
      <alignment vertical="center"/>
    </xf>
    <xf numFmtId="0" fontId="210" fillId="73" borderId="3678" applyNumberFormat="0" applyAlignment="0" applyProtection="0">
      <alignment vertical="center"/>
    </xf>
    <xf numFmtId="0" fontId="256" fillId="63" borderId="3678" applyNumberFormat="0" applyAlignment="0" applyProtection="0">
      <alignment vertical="center"/>
    </xf>
    <xf numFmtId="0" fontId="156" fillId="54" borderId="3730" applyNumberFormat="0" applyAlignment="0" applyProtection="0"/>
    <xf numFmtId="0" fontId="201" fillId="79" borderId="3680" applyNumberFormat="0" applyFont="0" applyAlignment="0" applyProtection="0">
      <alignment vertical="center"/>
    </xf>
    <xf numFmtId="0" fontId="156" fillId="54" borderId="3710" applyNumberFormat="0" applyAlignment="0" applyProtection="0"/>
    <xf numFmtId="3" fontId="276" fillId="109" borderId="3731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50" fillId="79" borderId="3670" applyNumberFormat="0" applyFont="0" applyAlignment="0" applyProtection="0"/>
    <xf numFmtId="0" fontId="201" fillId="79" borderId="3670" applyNumberFormat="0" applyFont="0" applyAlignment="0" applyProtection="0">
      <alignment vertical="center"/>
    </xf>
    <xf numFmtId="0" fontId="201" fillId="79" borderId="3670" applyNumberFormat="0" applyFont="0" applyAlignment="0" applyProtection="0">
      <alignment vertical="center"/>
    </xf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9" fillId="56" borderId="3670" applyNumberFormat="0" applyAlignment="0" applyProtection="0"/>
    <xf numFmtId="0" fontId="50" fillId="79" borderId="3670" applyNumberFormat="0" applyFont="0" applyAlignment="0" applyProtection="0"/>
    <xf numFmtId="0" fontId="156" fillId="54" borderId="3671" applyNumberFormat="0" applyAlignment="0" applyProtection="0"/>
    <xf numFmtId="0" fontId="270" fillId="73" borderId="3671" applyNumberFormat="0" applyAlignment="0" applyProtection="0">
      <alignment vertical="center"/>
    </xf>
    <xf numFmtId="0" fontId="66" fillId="73" borderId="3671" applyNumberFormat="0" applyAlignment="0" applyProtection="0"/>
    <xf numFmtId="0" fontId="156" fillId="54" borderId="3671" applyNumberFormat="0" applyAlignment="0" applyProtection="0"/>
    <xf numFmtId="0" fontId="270" fillId="73" borderId="3671" applyNumberFormat="0" applyAlignment="0" applyProtection="0">
      <alignment vertical="center"/>
    </xf>
    <xf numFmtId="0" fontId="66" fillId="73" borderId="3671" applyNumberFormat="0" applyAlignment="0" applyProtection="0"/>
    <xf numFmtId="0" fontId="156" fillId="54" borderId="3671" applyNumberFormat="0" applyAlignment="0" applyProtection="0"/>
    <xf numFmtId="0" fontId="156" fillId="54" borderId="3671" applyNumberFormat="0" applyAlignment="0" applyProtection="0"/>
    <xf numFmtId="0" fontId="156" fillId="54" borderId="3671" applyNumberFormat="0" applyAlignment="0" applyProtection="0"/>
    <xf numFmtId="0" fontId="156" fillId="54" borderId="3671" applyNumberFormat="0" applyAlignment="0" applyProtection="0"/>
    <xf numFmtId="0" fontId="156" fillId="54" borderId="3671" applyNumberFormat="0" applyAlignment="0" applyProtection="0"/>
    <xf numFmtId="0" fontId="156" fillId="54" borderId="3671" applyNumberFormat="0" applyAlignment="0" applyProtection="0"/>
    <xf numFmtId="0" fontId="36" fillId="0" borderId="3695" applyNumberFormat="0" applyFill="0" applyBorder="0" applyAlignment="0" applyProtection="0"/>
    <xf numFmtId="0" fontId="50" fillId="79" borderId="3709" applyNumberFormat="0" applyFont="0" applyAlignment="0" applyProtection="0"/>
    <xf numFmtId="0" fontId="156" fillId="54" borderId="3710" applyNumberFormat="0" applyAlignment="0" applyProtection="0"/>
    <xf numFmtId="0" fontId="156" fillId="54" borderId="3691" applyNumberFormat="0" applyAlignment="0" applyProtection="0"/>
    <xf numFmtId="0" fontId="156" fillId="54" borderId="3730" applyNumberFormat="0" applyAlignment="0" applyProtection="0"/>
    <xf numFmtId="0" fontId="54" fillId="73" borderId="3688" applyNumberFormat="0" applyAlignment="0" applyProtection="0"/>
    <xf numFmtId="0" fontId="256" fillId="63" borderId="3698" applyNumberFormat="0" applyAlignment="0" applyProtection="0">
      <alignment vertical="center"/>
    </xf>
    <xf numFmtId="10" fontId="41" fillId="35" borderId="3714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672"/>
    <xf numFmtId="0" fontId="172" fillId="0" borderId="3673"/>
    <xf numFmtId="3" fontId="27" fillId="0" borderId="3665" applyNumberFormat="0" applyFont="0" applyFill="0" applyAlignment="0" applyProtection="0">
      <alignment vertical="center"/>
    </xf>
    <xf numFmtId="3" fontId="27" fillId="0" borderId="3665" applyNumberFormat="0" applyFont="0" applyFill="0" applyAlignment="0" applyProtection="0">
      <alignment vertical="center"/>
    </xf>
    <xf numFmtId="0" fontId="158" fillId="0" borderId="3674" applyNumberFormat="0" applyFill="0" applyAlignment="0" applyProtection="0"/>
    <xf numFmtId="0" fontId="290" fillId="0" borderId="3674" applyNumberFormat="0" applyFill="0" applyAlignment="0" applyProtection="0">
      <alignment vertical="center"/>
    </xf>
    <xf numFmtId="0" fontId="68" fillId="0" borderId="3674" applyNumberFormat="0" applyFill="0" applyAlignment="0" applyProtection="0"/>
    <xf numFmtId="0" fontId="158" fillId="0" borderId="3674" applyNumberFormat="0" applyFill="0" applyAlignment="0" applyProtection="0"/>
    <xf numFmtId="0" fontId="290" fillId="0" borderId="3674" applyNumberFormat="0" applyFill="0" applyAlignment="0" applyProtection="0">
      <alignment vertical="center"/>
    </xf>
    <xf numFmtId="0" fontId="68" fillId="0" borderId="3674" applyNumberFormat="0" applyFill="0" applyAlignment="0" applyProtection="0"/>
    <xf numFmtId="0" fontId="158" fillId="0" borderId="3674" applyNumberFormat="0" applyFill="0" applyAlignment="0" applyProtection="0"/>
    <xf numFmtId="0" fontId="158" fillId="0" borderId="3674" applyNumberFormat="0" applyFill="0" applyAlignment="0" applyProtection="0"/>
    <xf numFmtId="0" fontId="158" fillId="0" borderId="3674" applyNumberFormat="0" applyFill="0" applyAlignment="0" applyProtection="0"/>
    <xf numFmtId="0" fontId="158" fillId="0" borderId="3674" applyNumberFormat="0" applyFill="0" applyAlignment="0" applyProtection="0"/>
    <xf numFmtId="0" fontId="158" fillId="0" borderId="3674" applyNumberFormat="0" applyFill="0" applyAlignment="0" applyProtection="0"/>
    <xf numFmtId="0" fontId="158" fillId="0" borderId="3674" applyNumberFormat="0" applyFill="0" applyAlignment="0" applyProtection="0"/>
    <xf numFmtId="0" fontId="270" fillId="73" borderId="3720" applyNumberFormat="0" applyAlignment="0" applyProtection="0">
      <alignment vertical="center"/>
    </xf>
    <xf numFmtId="0" fontId="50" fillId="79" borderId="3690" applyNumberFormat="0" applyFont="0" applyAlignment="0" applyProtection="0"/>
    <xf numFmtId="0" fontId="270" fillId="73" borderId="3671" applyNumberFormat="0" applyAlignment="0" applyProtection="0">
      <alignment vertical="center"/>
    </xf>
    <xf numFmtId="0" fontId="210" fillId="73" borderId="3668" applyNumberFormat="0" applyAlignment="0" applyProtection="0">
      <alignment vertical="center"/>
    </xf>
    <xf numFmtId="0" fontId="50" fillId="79" borderId="3719" applyNumberFormat="0" applyFont="0" applyAlignment="0" applyProtection="0"/>
    <xf numFmtId="0" fontId="50" fillId="79" borderId="3719" applyNumberFormat="0" applyFont="0" applyAlignment="0" applyProtection="0"/>
    <xf numFmtId="0" fontId="256" fillId="63" borderId="3668" applyNumberFormat="0" applyAlignment="0" applyProtection="0">
      <alignment vertical="center"/>
    </xf>
    <xf numFmtId="0" fontId="290" fillId="0" borderId="3674" applyNumberFormat="0" applyFill="0" applyAlignment="0" applyProtection="0">
      <alignment vertical="center"/>
    </xf>
    <xf numFmtId="0" fontId="50" fillId="79" borderId="3700" applyNumberFormat="0" applyFont="0" applyAlignment="0" applyProtection="0"/>
    <xf numFmtId="0" fontId="201" fillId="79" borderId="3670" applyNumberFormat="0" applyFont="0" applyAlignment="0" applyProtection="0">
      <alignment vertical="center"/>
    </xf>
    <xf numFmtId="0" fontId="149" fillId="41" borderId="3688" applyNumberFormat="0" applyAlignment="0" applyProtection="0"/>
    <xf numFmtId="0" fontId="156" fillId="54" borderId="3691" applyNumberFormat="0" applyAlignment="0" applyProtection="0"/>
    <xf numFmtId="0" fontId="172" fillId="0" borderId="3732"/>
    <xf numFmtId="3" fontId="27" fillId="0" borderId="3724" applyNumberFormat="0" applyFont="0" applyFill="0" applyAlignment="0" applyProtection="0">
      <alignment vertical="center"/>
    </xf>
    <xf numFmtId="3" fontId="27" fillId="0" borderId="3724" applyNumberFormat="0" applyFont="0" applyFill="0" applyAlignment="0" applyProtection="0">
      <alignment vertical="center"/>
    </xf>
    <xf numFmtId="3" fontId="276" fillId="109" borderId="3711"/>
    <xf numFmtId="0" fontId="172" fillId="0" borderId="3712"/>
    <xf numFmtId="3" fontId="27" fillId="0" borderId="3705" applyNumberFormat="0" applyFont="0" applyFill="0" applyAlignment="0" applyProtection="0">
      <alignment vertical="center"/>
    </xf>
    <xf numFmtId="3" fontId="27" fillId="0" borderId="3705" applyNumberFormat="0" applyFont="0" applyFill="0" applyAlignment="0" applyProtection="0">
      <alignment vertical="center"/>
    </xf>
    <xf numFmtId="3" fontId="276" fillId="109" borderId="3692"/>
    <xf numFmtId="0" fontId="172" fillId="0" borderId="3693"/>
    <xf numFmtId="3" fontId="27" fillId="0" borderId="3685" applyNumberFormat="0" applyFont="0" applyFill="0" applyAlignment="0" applyProtection="0">
      <alignment vertical="center"/>
    </xf>
    <xf numFmtId="3" fontId="27" fillId="0" borderId="3685" applyNumberFormat="0" applyFont="0" applyFill="0" applyAlignment="0" applyProtection="0">
      <alignment vertical="center"/>
    </xf>
    <xf numFmtId="0" fontId="50" fillId="79" borderId="3719" applyNumberFormat="0" applyFont="0" applyAlignment="0" applyProtection="0"/>
    <xf numFmtId="0" fontId="54" fillId="73" borderId="3717" applyNumberFormat="0" applyAlignment="0" applyProtection="0"/>
    <xf numFmtId="0" fontId="156" fillId="54" borderId="3701" applyNumberFormat="0" applyAlignment="0" applyProtection="0"/>
    <xf numFmtId="0" fontId="149" fillId="41" borderId="3727" applyNumberFormat="0" applyAlignment="0" applyProtection="0"/>
    <xf numFmtId="3" fontId="276" fillId="109" borderId="3721"/>
    <xf numFmtId="0" fontId="50" fillId="79" borderId="3700" applyNumberFormat="0" applyFont="0" applyAlignment="0" applyProtection="0"/>
    <xf numFmtId="0" fontId="54" fillId="73" borderId="3727" applyNumberFormat="0" applyAlignment="0" applyProtection="0"/>
    <xf numFmtId="0" fontId="36" fillId="0" borderId="3705" applyNumberFormat="0" applyFill="0" applyBorder="0" applyAlignment="0" applyProtection="0"/>
    <xf numFmtId="0" fontId="270" fillId="73" borderId="3701" applyNumberFormat="0" applyAlignment="0" applyProtection="0">
      <alignment vertical="center"/>
    </xf>
    <xf numFmtId="0" fontId="210" fillId="73" borderId="3727" applyNumberFormat="0" applyAlignment="0" applyProtection="0">
      <alignment vertical="center"/>
    </xf>
    <xf numFmtId="0" fontId="149" fillId="41" borderId="3717" applyNumberFormat="0" applyAlignment="0" applyProtection="0"/>
    <xf numFmtId="37" fontId="172" fillId="105" borderId="3716">
      <alignment horizontal="center" vertical="center" wrapText="1"/>
    </xf>
    <xf numFmtId="0" fontId="149" fillId="41" borderId="3717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719" applyNumberFormat="0" applyFont="0" applyAlignment="0" applyProtection="0"/>
    <xf numFmtId="0" fontId="158" fillId="0" borderId="3694" applyNumberFormat="0" applyFill="0" applyAlignment="0" applyProtection="0"/>
    <xf numFmtId="0" fontId="290" fillId="0" borderId="3694" applyNumberFormat="0" applyFill="0" applyAlignment="0" applyProtection="0">
      <alignment vertical="center"/>
    </xf>
    <xf numFmtId="0" fontId="68" fillId="0" borderId="3694" applyNumberFormat="0" applyFill="0" applyAlignment="0" applyProtection="0"/>
    <xf numFmtId="0" fontId="158" fillId="0" borderId="3694" applyNumberFormat="0" applyFill="0" applyAlignment="0" applyProtection="0"/>
    <xf numFmtId="0" fontId="290" fillId="0" borderId="3694" applyNumberFormat="0" applyFill="0" applyAlignment="0" applyProtection="0">
      <alignment vertical="center"/>
    </xf>
    <xf numFmtId="0" fontId="68" fillId="0" borderId="3694" applyNumberFormat="0" applyFill="0" applyAlignment="0" applyProtection="0"/>
    <xf numFmtId="0" fontId="158" fillId="0" borderId="3694" applyNumberFormat="0" applyFill="0" applyAlignment="0" applyProtection="0"/>
    <xf numFmtId="0" fontId="158" fillId="0" borderId="3694" applyNumberFormat="0" applyFill="0" applyAlignment="0" applyProtection="0"/>
    <xf numFmtId="0" fontId="158" fillId="0" borderId="3694" applyNumberFormat="0" applyFill="0" applyAlignment="0" applyProtection="0"/>
    <xf numFmtId="0" fontId="158" fillId="0" borderId="3694" applyNumberFormat="0" applyFill="0" applyAlignment="0" applyProtection="0"/>
    <xf numFmtId="0" fontId="158" fillId="0" borderId="3694" applyNumberFormat="0" applyFill="0" applyAlignment="0" applyProtection="0"/>
    <xf numFmtId="0" fontId="158" fillId="0" borderId="3694" applyNumberFormat="0" applyFill="0" applyAlignment="0" applyProtection="0"/>
    <xf numFmtId="0" fontId="270" fillId="73" borderId="3691" applyNumberFormat="0" applyAlignment="0" applyProtection="0">
      <alignment vertical="center"/>
    </xf>
    <xf numFmtId="0" fontId="210" fillId="73" borderId="3688" applyNumberFormat="0" applyAlignment="0" applyProtection="0">
      <alignment vertical="center"/>
    </xf>
    <xf numFmtId="0" fontId="62" fillId="63" borderId="3717" applyNumberFormat="0" applyAlignment="0" applyProtection="0"/>
    <xf numFmtId="0" fontId="256" fillId="63" borderId="3688" applyNumberFormat="0" applyAlignment="0" applyProtection="0">
      <alignment vertical="center"/>
    </xf>
    <xf numFmtId="0" fontId="290" fillId="0" borderId="3694" applyNumberFormat="0" applyFill="0" applyAlignment="0" applyProtection="0">
      <alignment vertical="center"/>
    </xf>
    <xf numFmtId="0" fontId="201" fillId="79" borderId="3690" applyNumberFormat="0" applyFont="0" applyAlignment="0" applyProtection="0">
      <alignment vertical="center"/>
    </xf>
    <xf numFmtId="0" fontId="50" fillId="79" borderId="3729" applyNumberFormat="0" applyFont="0" applyAlignment="0" applyProtection="0"/>
    <xf numFmtId="0" fontId="140" fillId="54" borderId="3727" applyNumberFormat="0" applyAlignment="0" applyProtection="0"/>
    <xf numFmtId="0" fontId="158" fillId="0" borderId="3704" applyNumberFormat="0" applyFill="0" applyAlignment="0" applyProtection="0"/>
    <xf numFmtId="0" fontId="290" fillId="0" borderId="3704" applyNumberFormat="0" applyFill="0" applyAlignment="0" applyProtection="0">
      <alignment vertical="center"/>
    </xf>
    <xf numFmtId="0" fontId="68" fillId="0" borderId="3704" applyNumberFormat="0" applyFill="0" applyAlignment="0" applyProtection="0"/>
    <xf numFmtId="0" fontId="158" fillId="0" borderId="3704" applyNumberFormat="0" applyFill="0" applyAlignment="0" applyProtection="0"/>
    <xf numFmtId="0" fontId="290" fillId="0" borderId="3704" applyNumberFormat="0" applyFill="0" applyAlignment="0" applyProtection="0">
      <alignment vertical="center"/>
    </xf>
    <xf numFmtId="0" fontId="68" fillId="0" borderId="3704" applyNumberFormat="0" applyFill="0" applyAlignment="0" applyProtection="0"/>
    <xf numFmtId="0" fontId="158" fillId="0" borderId="3704" applyNumberFormat="0" applyFill="0" applyAlignment="0" applyProtection="0"/>
    <xf numFmtId="0" fontId="158" fillId="0" borderId="3704" applyNumberFormat="0" applyFill="0" applyAlignment="0" applyProtection="0"/>
    <xf numFmtId="0" fontId="158" fillId="0" borderId="3704" applyNumberFormat="0" applyFill="0" applyAlignment="0" applyProtection="0"/>
    <xf numFmtId="0" fontId="158" fillId="0" borderId="3704" applyNumberFormat="0" applyFill="0" applyAlignment="0" applyProtection="0"/>
    <xf numFmtId="0" fontId="158" fillId="0" borderId="3704" applyNumberFormat="0" applyFill="0" applyAlignment="0" applyProtection="0"/>
    <xf numFmtId="0" fontId="158" fillId="0" borderId="3704" applyNumberFormat="0" applyFill="0" applyAlignment="0" applyProtection="0"/>
    <xf numFmtId="0" fontId="36" fillId="0" borderId="3724" applyNumberFormat="0" applyFill="0" applyBorder="0" applyAlignment="0" applyProtection="0"/>
    <xf numFmtId="0" fontId="270" fillId="73" borderId="3701" applyNumberFormat="0" applyAlignment="0" applyProtection="0">
      <alignment vertical="center"/>
    </xf>
    <xf numFmtId="0" fontId="210" fillId="73" borderId="3698" applyNumberFormat="0" applyAlignment="0" applyProtection="0">
      <alignment vertical="center"/>
    </xf>
    <xf numFmtId="0" fontId="149" fillId="41" borderId="3727" applyNumberFormat="0" applyAlignment="0" applyProtection="0"/>
    <xf numFmtId="0" fontId="256" fillId="63" borderId="3698" applyNumberFormat="0" applyAlignment="0" applyProtection="0">
      <alignment vertical="center"/>
    </xf>
    <xf numFmtId="0" fontId="290" fillId="0" borderId="3704" applyNumberFormat="0" applyFill="0" applyAlignment="0" applyProtection="0">
      <alignment vertical="center"/>
    </xf>
    <xf numFmtId="0" fontId="201" fillId="79" borderId="3700" applyNumberFormat="0" applyFont="0" applyAlignment="0" applyProtection="0">
      <alignment vertical="center"/>
    </xf>
    <xf numFmtId="0" fontId="158" fillId="0" borderId="3713" applyNumberFormat="0" applyFill="0" applyAlignment="0" applyProtection="0"/>
    <xf numFmtId="0" fontId="290" fillId="0" borderId="3713" applyNumberFormat="0" applyFill="0" applyAlignment="0" applyProtection="0">
      <alignment vertical="center"/>
    </xf>
    <xf numFmtId="0" fontId="68" fillId="0" borderId="3713" applyNumberFormat="0" applyFill="0" applyAlignment="0" applyProtection="0"/>
    <xf numFmtId="0" fontId="158" fillId="0" borderId="3713" applyNumberFormat="0" applyFill="0" applyAlignment="0" applyProtection="0"/>
    <xf numFmtId="0" fontId="290" fillId="0" borderId="3713" applyNumberFormat="0" applyFill="0" applyAlignment="0" applyProtection="0">
      <alignment vertical="center"/>
    </xf>
    <xf numFmtId="0" fontId="68" fillId="0" borderId="3713" applyNumberFormat="0" applyFill="0" applyAlignment="0" applyProtection="0"/>
    <xf numFmtId="0" fontId="158" fillId="0" borderId="3713" applyNumberFormat="0" applyFill="0" applyAlignment="0" applyProtection="0"/>
    <xf numFmtId="0" fontId="158" fillId="0" borderId="3713" applyNumberFormat="0" applyFill="0" applyAlignment="0" applyProtection="0"/>
    <xf numFmtId="0" fontId="158" fillId="0" borderId="3713" applyNumberFormat="0" applyFill="0" applyAlignment="0" applyProtection="0"/>
    <xf numFmtId="0" fontId="158" fillId="0" borderId="3713" applyNumberFormat="0" applyFill="0" applyAlignment="0" applyProtection="0"/>
    <xf numFmtId="0" fontId="158" fillId="0" borderId="3713" applyNumberFormat="0" applyFill="0" applyAlignment="0" applyProtection="0"/>
    <xf numFmtId="0" fontId="158" fillId="0" borderId="3713" applyNumberFormat="0" applyFill="0" applyAlignment="0" applyProtection="0"/>
    <xf numFmtId="0" fontId="270" fillId="73" borderId="3710" applyNumberFormat="0" applyAlignment="0" applyProtection="0">
      <alignment vertical="center"/>
    </xf>
    <xf numFmtId="0" fontId="290" fillId="0" borderId="3713" applyNumberFormat="0" applyFill="0" applyAlignment="0" applyProtection="0">
      <alignment vertical="center"/>
    </xf>
    <xf numFmtId="0" fontId="201" fillId="79" borderId="3709" applyNumberFormat="0" applyFont="0" applyAlignment="0" applyProtection="0">
      <alignment vertical="center"/>
    </xf>
    <xf numFmtId="0" fontId="158" fillId="0" borderId="3723" applyNumberFormat="0" applyFill="0" applyAlignment="0" applyProtection="0"/>
    <xf numFmtId="0" fontId="158" fillId="0" borderId="3723" applyNumberFormat="0" applyFill="0" applyAlignment="0" applyProtection="0"/>
    <xf numFmtId="0" fontId="158" fillId="0" borderId="3723" applyNumberFormat="0" applyFill="0" applyAlignment="0" applyProtection="0"/>
    <xf numFmtId="0" fontId="158" fillId="0" borderId="3723" applyNumberFormat="0" applyFill="0" applyAlignment="0" applyProtection="0"/>
    <xf numFmtId="0" fontId="270" fillId="73" borderId="3720" applyNumberFormat="0" applyAlignment="0" applyProtection="0">
      <alignment vertical="center"/>
    </xf>
    <xf numFmtId="0" fontId="210" fillId="73" borderId="3717" applyNumberFormat="0" applyAlignment="0" applyProtection="0">
      <alignment vertical="center"/>
    </xf>
    <xf numFmtId="0" fontId="256" fillId="63" borderId="3717" applyNumberFormat="0" applyAlignment="0" applyProtection="0">
      <alignment vertical="center"/>
    </xf>
    <xf numFmtId="0" fontId="290" fillId="0" borderId="3723" applyNumberFormat="0" applyFill="0" applyAlignment="0" applyProtection="0">
      <alignment vertical="center"/>
    </xf>
    <xf numFmtId="0" fontId="201" fillId="79" borderId="3719" applyNumberFormat="0" applyFont="0" applyAlignment="0" applyProtection="0">
      <alignment vertical="center"/>
    </xf>
    <xf numFmtId="0" fontId="158" fillId="0" borderId="3733" applyNumberFormat="0" applyFill="0" applyAlignment="0" applyProtection="0"/>
    <xf numFmtId="0" fontId="290" fillId="0" borderId="3733" applyNumberFormat="0" applyFill="0" applyAlignment="0" applyProtection="0">
      <alignment vertical="center"/>
    </xf>
    <xf numFmtId="0" fontId="68" fillId="0" borderId="3733" applyNumberFormat="0" applyFill="0" applyAlignment="0" applyProtection="0"/>
    <xf numFmtId="0" fontId="158" fillId="0" borderId="3733" applyNumberFormat="0" applyFill="0" applyAlignment="0" applyProtection="0"/>
    <xf numFmtId="0" fontId="290" fillId="0" borderId="3733" applyNumberFormat="0" applyFill="0" applyAlignment="0" applyProtection="0">
      <alignment vertical="center"/>
    </xf>
    <xf numFmtId="0" fontId="6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270" fillId="73" borderId="3730" applyNumberFormat="0" applyAlignment="0" applyProtection="0">
      <alignment vertical="center"/>
    </xf>
    <xf numFmtId="0" fontId="210" fillId="73" borderId="3727" applyNumberFormat="0" applyAlignment="0" applyProtection="0">
      <alignment vertical="center"/>
    </xf>
    <xf numFmtId="0" fontId="256" fillId="63" borderId="3727" applyNumberFormat="0" applyAlignment="0" applyProtection="0">
      <alignment vertical="center"/>
    </xf>
    <xf numFmtId="0" fontId="290" fillId="0" borderId="3733" applyNumberFormat="0" applyFill="0" applyAlignment="0" applyProtection="0">
      <alignment vertical="center"/>
    </xf>
    <xf numFmtId="0" fontId="201" fillId="79" borderId="3729" applyNumberFormat="0" applyFont="0" applyAlignment="0" applyProtection="0">
      <alignment vertical="center"/>
    </xf>
    <xf numFmtId="0" fontId="156" fillId="54" borderId="3769" applyNumberFormat="0" applyAlignment="0" applyProtection="0"/>
    <xf numFmtId="0" fontId="66" fillId="73" borderId="3769" applyNumberFormat="0" applyAlignment="0" applyProtection="0"/>
    <xf numFmtId="0" fontId="270" fillId="73" borderId="3769" applyNumberFormat="0" applyAlignment="0" applyProtection="0">
      <alignment vertical="center"/>
    </xf>
    <xf numFmtId="0" fontId="270" fillId="73" borderId="3769" applyNumberFormat="0" applyAlignment="0" applyProtection="0">
      <alignment vertical="center"/>
    </xf>
    <xf numFmtId="0" fontId="156" fillId="54" borderId="3769" applyNumberForma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201" fillId="79" borderId="3768" applyNumberFormat="0" applyFont="0" applyAlignment="0" applyProtection="0">
      <alignment vertical="center"/>
    </xf>
    <xf numFmtId="0" fontId="201" fillId="79" borderId="3768" applyNumberFormat="0" applyFont="0" applyAlignment="0" applyProtection="0">
      <alignment vertical="center"/>
    </xf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9" fillId="56" borderId="3768" applyNumberForma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50" fillId="79" borderId="3768" applyNumberFormat="0" applyFont="0" applyAlignment="0" applyProtection="0"/>
    <xf numFmtId="0" fontId="156" fillId="54" borderId="3789" applyNumberFormat="0" applyAlignment="0" applyProtection="0"/>
    <xf numFmtId="0" fontId="156" fillId="54" borderId="3789" applyNumberFormat="0" applyAlignment="0" applyProtection="0"/>
    <xf numFmtId="0" fontId="156" fillId="54" borderId="3789" applyNumberFormat="0" applyAlignment="0" applyProtection="0"/>
    <xf numFmtId="0" fontId="156" fillId="54" borderId="3789" applyNumberFormat="0" applyAlignment="0" applyProtection="0"/>
    <xf numFmtId="0" fontId="66" fillId="73" borderId="3789" applyNumberFormat="0" applyAlignment="0" applyProtection="0"/>
    <xf numFmtId="0" fontId="270" fillId="73" borderId="3789" applyNumberFormat="0" applyAlignment="0" applyProtection="0">
      <alignment vertical="center"/>
    </xf>
    <xf numFmtId="0" fontId="156" fillId="54" borderId="3789" applyNumberFormat="0" applyAlignment="0" applyProtection="0"/>
    <xf numFmtId="0" fontId="66" fillId="73" borderId="3789" applyNumberFormat="0" applyAlignment="0" applyProtection="0"/>
    <xf numFmtId="0" fontId="270" fillId="73" borderId="3789" applyNumberFormat="0" applyAlignment="0" applyProtection="0">
      <alignment vertical="center"/>
    </xf>
    <xf numFmtId="0" fontId="156" fillId="54" borderId="3789" applyNumberForma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201" fillId="79" borderId="3788" applyNumberFormat="0" applyFont="0" applyAlignment="0" applyProtection="0">
      <alignment vertical="center"/>
    </xf>
    <xf numFmtId="0" fontId="201" fillId="79" borderId="3788" applyNumberFormat="0" applyFont="0" applyAlignment="0" applyProtection="0">
      <alignment vertical="center"/>
    </xf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9" fillId="56" borderId="3788" applyNumberForma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50" fillId="79" borderId="3788" applyNumberFormat="0" applyFont="0" applyAlignment="0" applyProtection="0"/>
    <xf numFmtId="0" fontId="140" fillId="54" borderId="3737" applyNumberFormat="0" applyAlignment="0" applyProtection="0"/>
    <xf numFmtId="0" fontId="210" fillId="73" borderId="3737" applyNumberFormat="0" applyAlignment="0" applyProtection="0">
      <alignment vertical="center"/>
    </xf>
    <xf numFmtId="0" fontId="54" fillId="73" borderId="3737" applyNumberFormat="0" applyAlignment="0" applyProtection="0"/>
    <xf numFmtId="0" fontId="140" fillId="54" borderId="3737" applyNumberFormat="0" applyAlignment="0" applyProtection="0"/>
    <xf numFmtId="0" fontId="210" fillId="73" borderId="3737" applyNumberFormat="0" applyAlignment="0" applyProtection="0">
      <alignment vertical="center"/>
    </xf>
    <xf numFmtId="0" fontId="54" fillId="73" borderId="3737" applyNumberFormat="0" applyAlignment="0" applyProtection="0"/>
    <xf numFmtId="0" fontId="140" fillId="54" borderId="3737" applyNumberFormat="0" applyAlignment="0" applyProtection="0"/>
    <xf numFmtId="0" fontId="140" fillId="54" borderId="3737" applyNumberFormat="0" applyAlignment="0" applyProtection="0"/>
    <xf numFmtId="0" fontId="140" fillId="54" borderId="3737" applyNumberFormat="0" applyAlignment="0" applyProtection="0"/>
    <xf numFmtId="0" fontId="140" fillId="54" borderId="3737" applyNumberFormat="0" applyAlignment="0" applyProtection="0"/>
    <xf numFmtId="0" fontId="140" fillId="54" borderId="3737" applyNumberFormat="0" applyAlignment="0" applyProtection="0"/>
    <xf numFmtId="0" fontId="140" fillId="54" borderId="3737" applyNumberFormat="0" applyAlignment="0" applyProtection="0"/>
    <xf numFmtId="0" fontId="140" fillId="54" borderId="3757" applyNumberFormat="0" applyAlignment="0" applyProtection="0"/>
    <xf numFmtId="0" fontId="210" fillId="73" borderId="3757" applyNumberFormat="0" applyAlignment="0" applyProtection="0">
      <alignment vertical="center"/>
    </xf>
    <xf numFmtId="0" fontId="54" fillId="73" borderId="3757" applyNumberFormat="0" applyAlignment="0" applyProtection="0"/>
    <xf numFmtId="0" fontId="140" fillId="54" borderId="3757" applyNumberFormat="0" applyAlignment="0" applyProtection="0"/>
    <xf numFmtId="0" fontId="210" fillId="73" borderId="3757" applyNumberFormat="0" applyAlignment="0" applyProtection="0">
      <alignment vertical="center"/>
    </xf>
    <xf numFmtId="0" fontId="140" fillId="54" borderId="3757" applyNumberFormat="0" applyAlignment="0" applyProtection="0"/>
    <xf numFmtId="0" fontId="140" fillId="54" borderId="3757" applyNumberFormat="0" applyAlignment="0" applyProtection="0"/>
    <xf numFmtId="0" fontId="140" fillId="54" borderId="3757" applyNumberFormat="0" applyAlignment="0" applyProtection="0"/>
    <xf numFmtId="0" fontId="140" fillId="54" borderId="3757" applyNumberFormat="0" applyAlignment="0" applyProtection="0"/>
    <xf numFmtId="0" fontId="140" fillId="54" borderId="3757" applyNumberFormat="0" applyAlignment="0" applyProtection="0"/>
    <xf numFmtId="0" fontId="140" fillId="54" borderId="3757" applyNumberFormat="0" applyAlignment="0" applyProtection="0"/>
    <xf numFmtId="0" fontId="140" fillId="54" borderId="3776" applyNumberFormat="0" applyAlignment="0" applyProtection="0"/>
    <xf numFmtId="0" fontId="210" fillId="73" borderId="3776" applyNumberFormat="0" applyAlignment="0" applyProtection="0">
      <alignment vertical="center"/>
    </xf>
    <xf numFmtId="0" fontId="140" fillId="54" borderId="3776" applyNumberFormat="0" applyAlignment="0" applyProtection="0"/>
    <xf numFmtId="0" fontId="210" fillId="73" borderId="3776" applyNumberFormat="0" applyAlignment="0" applyProtection="0">
      <alignment vertical="center"/>
    </xf>
    <xf numFmtId="0" fontId="54" fillId="73" borderId="3776" applyNumberFormat="0" applyAlignment="0" applyProtection="0"/>
    <xf numFmtId="0" fontId="140" fillId="54" borderId="3776" applyNumberFormat="0" applyAlignment="0" applyProtection="0"/>
    <xf numFmtId="0" fontId="140" fillId="54" borderId="3776" applyNumberFormat="0" applyAlignment="0" applyProtection="0"/>
    <xf numFmtId="0" fontId="140" fillId="54" borderId="3776" applyNumberFormat="0" applyAlignment="0" applyProtection="0"/>
    <xf numFmtId="0" fontId="140" fillId="54" borderId="3776" applyNumberFormat="0" applyAlignment="0" applyProtection="0"/>
    <xf numFmtId="0" fontId="262" fillId="107" borderId="3748">
      <alignment textRotation="90"/>
    </xf>
    <xf numFmtId="0" fontId="149" fillId="41" borderId="3747" applyNumberFormat="0" applyAlignment="0" applyProtection="0"/>
    <xf numFmtId="0" fontId="149" fillId="41" borderId="3747" applyNumberFormat="0" applyAlignment="0" applyProtection="0"/>
    <xf numFmtId="0" fontId="149" fillId="41" borderId="3747" applyNumberFormat="0" applyAlignment="0" applyProtection="0"/>
    <xf numFmtId="0" fontId="149" fillId="41" borderId="3747" applyNumberFormat="0" applyAlignment="0" applyProtection="0"/>
    <xf numFmtId="0" fontId="149" fillId="41" borderId="3747" applyNumberFormat="0" applyAlignment="0" applyProtection="0"/>
    <xf numFmtId="0" fontId="62" fillId="63" borderId="3747" applyNumberFormat="0" applyAlignment="0" applyProtection="0"/>
    <xf numFmtId="0" fontId="256" fillId="63" borderId="3747" applyNumberFormat="0" applyAlignment="0" applyProtection="0">
      <alignment vertical="center"/>
    </xf>
    <xf numFmtId="0" fontId="149" fillId="41" borderId="3747" applyNumberFormat="0" applyAlignment="0" applyProtection="0"/>
    <xf numFmtId="0" fontId="62" fillId="63" borderId="3747" applyNumberFormat="0" applyAlignment="0" applyProtection="0"/>
    <xf numFmtId="0" fontId="256" fillId="63" borderId="3747" applyNumberFormat="0" applyAlignment="0" applyProtection="0">
      <alignment vertical="center"/>
    </xf>
    <xf numFmtId="0" fontId="149" fillId="41" borderId="3747" applyNumberFormat="0" applyAlignment="0" applyProtection="0"/>
    <xf numFmtId="10" fontId="41" fillId="35" borderId="3744" applyNumberFormat="0" applyBorder="0" applyAlignment="0" applyProtection="0"/>
    <xf numFmtId="10" fontId="41" fillId="35" borderId="3744" applyNumberFormat="0" applyBorder="0" applyAlignment="0" applyProtection="0"/>
    <xf numFmtId="0" fontId="262" fillId="107" borderId="3767">
      <alignment textRotation="90"/>
    </xf>
    <xf numFmtId="0" fontId="262" fillId="107" borderId="3787">
      <alignment textRotation="90"/>
    </xf>
    <xf numFmtId="37" fontId="172" fillId="105" borderId="3746">
      <alignment horizontal="center" vertical="center" wrapText="1"/>
    </xf>
    <xf numFmtId="0" fontId="149" fillId="41" borderId="3786" applyNumberFormat="0" applyAlignment="0" applyProtection="0"/>
    <xf numFmtId="0" fontId="149" fillId="41" borderId="3786" applyNumberFormat="0" applyAlignment="0" applyProtection="0"/>
    <xf numFmtId="0" fontId="149" fillId="41" borderId="3786" applyNumberFormat="0" applyAlignment="0" applyProtection="0"/>
    <xf numFmtId="10" fontId="30" fillId="35" borderId="3764" applyNumberFormat="0" applyBorder="0" applyAlignment="0" applyProtection="0"/>
    <xf numFmtId="10" fontId="41" fillId="35" borderId="3764" applyNumberFormat="0" applyBorder="0" applyAlignment="0" applyProtection="0"/>
    <xf numFmtId="10" fontId="41" fillId="35" borderId="3764" applyNumberFormat="0" applyBorder="0" applyAlignment="0" applyProtection="0"/>
    <xf numFmtId="0" fontId="149" fillId="41" borderId="3786" applyNumberFormat="0" applyAlignment="0" applyProtection="0"/>
    <xf numFmtId="0" fontId="62" fillId="63" borderId="3786" applyNumberFormat="0" applyAlignment="0" applyProtection="0"/>
    <xf numFmtId="0" fontId="256" fillId="63" borderId="3786" applyNumberFormat="0" applyAlignment="0" applyProtection="0">
      <alignment vertical="center"/>
    </xf>
    <xf numFmtId="0" fontId="149" fillId="41" borderId="3786" applyNumberFormat="0" applyAlignment="0" applyProtection="0"/>
    <xf numFmtId="0" fontId="62" fillId="63" borderId="3786" applyNumberFormat="0" applyAlignment="0" applyProtection="0"/>
    <xf numFmtId="0" fontId="256" fillId="63" borderId="3786" applyNumberFormat="0" applyAlignment="0" applyProtection="0">
      <alignment vertical="center"/>
    </xf>
    <xf numFmtId="0" fontId="149" fillId="41" borderId="3786" applyNumberFormat="0" applyAlignment="0" applyProtection="0"/>
    <xf numFmtId="10" fontId="41" fillId="35" borderId="3783" applyNumberFormat="0" applyBorder="0" applyAlignment="0" applyProtection="0"/>
    <xf numFmtId="10" fontId="41" fillId="35" borderId="3783" applyNumberFormat="0" applyBorder="0" applyAlignment="0" applyProtection="0"/>
    <xf numFmtId="37" fontId="172" fillId="105" borderId="3766">
      <alignment horizontal="center" vertical="center" wrapText="1"/>
    </xf>
    <xf numFmtId="37" fontId="172" fillId="105" borderId="3785">
      <alignment horizontal="center" vertical="center" wrapText="1"/>
    </xf>
    <xf numFmtId="0" fontId="249" fillId="0" borderId="2236">
      <alignment horizontal="left" vertical="top"/>
    </xf>
    <xf numFmtId="0" fontId="42" fillId="0" borderId="3745">
      <alignment horizontal="left" vertical="center"/>
    </xf>
    <xf numFmtId="0" fontId="44" fillId="0" borderId="3745">
      <alignment horizontal="left" vertical="center"/>
    </xf>
    <xf numFmtId="0" fontId="246" fillId="0" borderId="2236">
      <alignment horizontal="left" vertical="top"/>
    </xf>
    <xf numFmtId="0" fontId="140" fillId="54" borderId="3727" applyNumberFormat="0" applyAlignment="0" applyProtection="0"/>
    <xf numFmtId="0" fontId="210" fillId="73" borderId="3727" applyNumberFormat="0" applyAlignment="0" applyProtection="0">
      <alignment vertical="center"/>
    </xf>
    <xf numFmtId="0" fontId="54" fillId="73" borderId="3727" applyNumberFormat="0" applyAlignment="0" applyProtection="0"/>
    <xf numFmtId="0" fontId="140" fillId="54" borderId="3727" applyNumberFormat="0" applyAlignment="0" applyProtection="0"/>
    <xf numFmtId="0" fontId="210" fillId="73" borderId="3727" applyNumberFormat="0" applyAlignment="0" applyProtection="0">
      <alignment vertical="center"/>
    </xf>
    <xf numFmtId="0" fontId="54" fillId="73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140" fillId="54" borderId="3727" applyNumberFormat="0" applyAlignment="0" applyProtection="0"/>
    <xf numFmtId="0" fontId="42" fillId="0" borderId="3765">
      <alignment horizontal="left" vertical="center"/>
    </xf>
    <xf numFmtId="0" fontId="44" fillId="0" borderId="3765">
      <alignment horizontal="left" vertical="center"/>
    </xf>
    <xf numFmtId="0" fontId="243" fillId="104" borderId="2237"/>
    <xf numFmtId="0" fontId="42" fillId="0" borderId="3784">
      <alignment horizontal="left" vertical="center"/>
    </xf>
    <xf numFmtId="0" fontId="44" fillId="0" borderId="3784">
      <alignment horizontal="left" vertical="center"/>
    </xf>
    <xf numFmtId="0" fontId="36" fillId="0" borderId="3744" applyNumberFormat="0" applyFill="0" applyBorder="0" applyAlignment="0" applyProtection="0"/>
    <xf numFmtId="0" fontId="36" fillId="0" borderId="3773" applyNumberFormat="0" applyFill="0" applyBorder="0" applyAlignment="0" applyProtection="0"/>
    <xf numFmtId="0" fontId="36" fillId="0" borderId="3734" applyNumberFormat="0" applyFill="0" applyBorder="0" applyAlignment="0" applyProtection="0"/>
    <xf numFmtId="0" fontId="44" fillId="0" borderId="3774">
      <alignment horizontal="left" vertical="center"/>
    </xf>
    <xf numFmtId="0" fontId="42" fillId="0" borderId="3774">
      <alignment horizontal="left" vertical="center"/>
    </xf>
    <xf numFmtId="0" fontId="42" fillId="0" borderId="3755">
      <alignment horizontal="left" vertical="center"/>
    </xf>
    <xf numFmtId="0" fontId="44" fillId="0" borderId="3735">
      <alignment horizontal="left" vertical="center"/>
    </xf>
    <xf numFmtId="0" fontId="42" fillId="0" borderId="3735">
      <alignment horizontal="left" vertical="center"/>
    </xf>
    <xf numFmtId="10" fontId="41" fillId="35" borderId="3773" applyNumberFormat="0" applyBorder="0" applyAlignment="0" applyProtection="0"/>
    <xf numFmtId="10" fontId="30" fillId="35" borderId="3773" applyNumberFormat="0" applyBorder="0" applyAlignment="0" applyProtection="0"/>
    <xf numFmtId="0" fontId="256" fillId="63" borderId="3776" applyNumberFormat="0" applyAlignment="0" applyProtection="0">
      <alignment vertical="center"/>
    </xf>
    <xf numFmtId="0" fontId="149" fillId="41" borderId="3776" applyNumberFormat="0" applyAlignment="0" applyProtection="0"/>
    <xf numFmtId="0" fontId="256" fillId="63" borderId="3776" applyNumberFormat="0" applyAlignment="0" applyProtection="0">
      <alignment vertical="center"/>
    </xf>
    <xf numFmtId="0" fontId="62" fillId="63" borderId="3776" applyNumberFormat="0" applyAlignment="0" applyProtection="0"/>
    <xf numFmtId="0" fontId="149" fillId="41" borderId="3776" applyNumberFormat="0" applyAlignment="0" applyProtection="0"/>
    <xf numFmtId="0" fontId="149" fillId="41" borderId="3776" applyNumberFormat="0" applyAlignment="0" applyProtection="0"/>
    <xf numFmtId="0" fontId="149" fillId="41" borderId="3776" applyNumberFormat="0" applyAlignment="0" applyProtection="0"/>
    <xf numFmtId="0" fontId="149" fillId="41" borderId="3776" applyNumberFormat="0" applyAlignment="0" applyProtection="0"/>
    <xf numFmtId="37" fontId="172" fillId="105" borderId="3756">
      <alignment horizontal="center" vertical="center" wrapText="1"/>
    </xf>
    <xf numFmtId="0" fontId="262" fillId="107" borderId="3777">
      <alignment textRotation="90"/>
    </xf>
    <xf numFmtId="10" fontId="41" fillId="35" borderId="3754" applyNumberFormat="0" applyBorder="0" applyAlignment="0" applyProtection="0"/>
    <xf numFmtId="10" fontId="41" fillId="35" borderId="3754" applyNumberFormat="0" applyBorder="0" applyAlignment="0" applyProtection="0"/>
    <xf numFmtId="10" fontId="30" fillId="35" borderId="3754" applyNumberFormat="0" applyBorder="0" applyAlignment="0" applyProtection="0"/>
    <xf numFmtId="0" fontId="149" fillId="41" borderId="3757" applyNumberFormat="0" applyAlignment="0" applyProtection="0"/>
    <xf numFmtId="0" fontId="256" fillId="63" borderId="3757" applyNumberFormat="0" applyAlignment="0" applyProtection="0">
      <alignment vertical="center"/>
    </xf>
    <xf numFmtId="0" fontId="62" fillId="63" borderId="3757" applyNumberFormat="0" applyAlignment="0" applyProtection="0"/>
    <xf numFmtId="0" fontId="149" fillId="41" borderId="3757" applyNumberFormat="0" applyAlignment="0" applyProtection="0"/>
    <xf numFmtId="37" fontId="172" fillId="105" borderId="3736">
      <alignment horizontal="center" vertical="center" wrapText="1"/>
    </xf>
    <xf numFmtId="0" fontId="149" fillId="41" borderId="3757" applyNumberFormat="0" applyAlignment="0" applyProtection="0"/>
    <xf numFmtId="0" fontId="149" fillId="41" borderId="3757" applyNumberFormat="0" applyAlignment="0" applyProtection="0"/>
    <xf numFmtId="0" fontId="149" fillId="41" borderId="3757" applyNumberFormat="0" applyAlignment="0" applyProtection="0"/>
    <xf numFmtId="0" fontId="149" fillId="41" borderId="3757" applyNumberFormat="0" applyAlignment="0" applyProtection="0"/>
    <xf numFmtId="0" fontId="149" fillId="41" borderId="3757" applyNumberFormat="0" applyAlignment="0" applyProtection="0"/>
    <xf numFmtId="10" fontId="41" fillId="35" borderId="3734" applyNumberFormat="0" applyBorder="0" applyAlignment="0" applyProtection="0"/>
    <xf numFmtId="10" fontId="41" fillId="35" borderId="3734" applyNumberFormat="0" applyBorder="0" applyAlignment="0" applyProtection="0"/>
    <xf numFmtId="10" fontId="30" fillId="35" borderId="3734" applyNumberFormat="0" applyBorder="0" applyAlignment="0" applyProtection="0"/>
    <xf numFmtId="0" fontId="149" fillId="41" borderId="3737" applyNumberFormat="0" applyAlignment="0" applyProtection="0"/>
    <xf numFmtId="0" fontId="256" fillId="63" borderId="3737" applyNumberFormat="0" applyAlignment="0" applyProtection="0">
      <alignment vertical="center"/>
    </xf>
    <xf numFmtId="0" fontId="62" fillId="63" borderId="3737" applyNumberFormat="0" applyAlignment="0" applyProtection="0"/>
    <xf numFmtId="0" fontId="149" fillId="41" borderId="3737" applyNumberFormat="0" applyAlignment="0" applyProtection="0"/>
    <xf numFmtId="0" fontId="256" fillId="63" borderId="3737" applyNumberFormat="0" applyAlignment="0" applyProtection="0">
      <alignment vertical="center"/>
    </xf>
    <xf numFmtId="0" fontId="62" fillId="63" borderId="3737" applyNumberFormat="0" applyAlignment="0" applyProtection="0"/>
    <xf numFmtId="0" fontId="149" fillId="41" borderId="3737" applyNumberFormat="0" applyAlignment="0" applyProtection="0"/>
    <xf numFmtId="0" fontId="149" fillId="41" borderId="3737" applyNumberFormat="0" applyAlignment="0" applyProtection="0"/>
    <xf numFmtId="0" fontId="149" fillId="41" borderId="3737" applyNumberFormat="0" applyAlignment="0" applyProtection="0"/>
    <xf numFmtId="0" fontId="149" fillId="41" borderId="3737" applyNumberFormat="0" applyAlignment="0" applyProtection="0"/>
    <xf numFmtId="0" fontId="149" fillId="41" borderId="3737" applyNumberFormat="0" applyAlignment="0" applyProtection="0"/>
    <xf numFmtId="0" fontId="262" fillId="107" borderId="3758">
      <alignment textRotation="90"/>
    </xf>
    <xf numFmtId="0" fontId="262" fillId="107" borderId="3738">
      <alignment textRotation="90"/>
    </xf>
    <xf numFmtId="0" fontId="140" fillId="54" borderId="3786" applyNumberFormat="0" applyAlignment="0" applyProtection="0"/>
    <xf numFmtId="0" fontId="140" fillId="54" borderId="3786" applyNumberFormat="0" applyAlignment="0" applyProtection="0"/>
    <xf numFmtId="0" fontId="140" fillId="54" borderId="3786" applyNumberFormat="0" applyAlignment="0" applyProtection="0"/>
    <xf numFmtId="0" fontId="140" fillId="54" borderId="3786" applyNumberFormat="0" applyAlignment="0" applyProtection="0"/>
    <xf numFmtId="0" fontId="140" fillId="54" borderId="3786" applyNumberFormat="0" applyAlignment="0" applyProtection="0"/>
    <xf numFmtId="0" fontId="140" fillId="54" borderId="3786" applyNumberFormat="0" applyAlignment="0" applyProtection="0"/>
    <xf numFmtId="0" fontId="54" fillId="73" borderId="3786" applyNumberFormat="0" applyAlignment="0" applyProtection="0"/>
    <xf numFmtId="0" fontId="210" fillId="73" borderId="3786" applyNumberFormat="0" applyAlignment="0" applyProtection="0">
      <alignment vertical="center"/>
    </xf>
    <xf numFmtId="0" fontId="140" fillId="54" borderId="3786" applyNumberFormat="0" applyAlignment="0" applyProtection="0"/>
    <xf numFmtId="0" fontId="36" fillId="0" borderId="3705" applyNumberFormat="0" applyFill="0" applyBorder="0" applyAlignment="0" applyProtection="0"/>
    <xf numFmtId="0" fontId="140" fillId="54" borderId="3747" applyNumberFormat="0" applyAlignment="0" applyProtection="0"/>
    <xf numFmtId="0" fontId="140" fillId="54" borderId="3747" applyNumberFormat="0" applyAlignment="0" applyProtection="0"/>
    <xf numFmtId="0" fontId="140" fillId="54" borderId="3747" applyNumberFormat="0" applyAlignment="0" applyProtection="0"/>
    <xf numFmtId="0" fontId="140" fillId="54" borderId="3747" applyNumberFormat="0" applyAlignment="0" applyProtection="0"/>
    <xf numFmtId="0" fontId="140" fillId="54" borderId="3747" applyNumberFormat="0" applyAlignment="0" applyProtection="0"/>
    <xf numFmtId="0" fontId="140" fillId="54" borderId="3747" applyNumberFormat="0" applyAlignment="0" applyProtection="0"/>
    <xf numFmtId="0" fontId="210" fillId="73" borderId="3747" applyNumberFormat="0" applyAlignment="0" applyProtection="0">
      <alignment vertical="center"/>
    </xf>
    <xf numFmtId="0" fontId="140" fillId="54" borderId="3747" applyNumberFormat="0" applyAlignment="0" applyProtection="0"/>
    <xf numFmtId="0" fontId="54" fillId="73" borderId="3747" applyNumberFormat="0" applyAlignment="0" applyProtection="0"/>
    <xf numFmtId="0" fontId="210" fillId="73" borderId="3747" applyNumberFormat="0" applyAlignment="0" applyProtection="0">
      <alignment vertical="center"/>
    </xf>
    <xf numFmtId="0" fontId="140" fillId="54" borderId="3747" applyNumberFormat="0" applyAlignment="0" applyProtection="0"/>
    <xf numFmtId="0" fontId="44" fillId="0" borderId="3725">
      <alignment horizontal="left" vertical="center"/>
    </xf>
    <xf numFmtId="0" fontId="42" fillId="0" borderId="3725">
      <alignment horizontal="left" vertical="center"/>
    </xf>
    <xf numFmtId="37" fontId="172" fillId="105" borderId="3707">
      <alignment horizontal="center" vertical="center" wrapText="1"/>
    </xf>
    <xf numFmtId="10" fontId="41" fillId="35" borderId="3705" applyNumberFormat="0" applyBorder="0" applyAlignment="0" applyProtection="0"/>
    <xf numFmtId="10" fontId="41" fillId="35" borderId="3705" applyNumberFormat="0" applyBorder="0" applyAlignment="0" applyProtection="0"/>
    <xf numFmtId="10" fontId="30" fillId="35" borderId="3705" applyNumberFormat="0" applyBorder="0" applyAlignment="0" applyProtection="0"/>
    <xf numFmtId="0" fontId="149" fillId="41" borderId="3727" applyNumberFormat="0" applyAlignment="0" applyProtection="0"/>
    <xf numFmtId="0" fontId="256" fillId="63" borderId="3727" applyNumberFormat="0" applyAlignment="0" applyProtection="0">
      <alignment vertical="center"/>
    </xf>
    <xf numFmtId="0" fontId="62" fillId="63" borderId="3727" applyNumberFormat="0" applyAlignment="0" applyProtection="0"/>
    <xf numFmtId="0" fontId="149" fillId="41" borderId="3727" applyNumberFormat="0" applyAlignment="0" applyProtection="0"/>
    <xf numFmtId="0" fontId="256" fillId="63" borderId="3727" applyNumberFormat="0" applyAlignment="0" applyProtection="0">
      <alignment vertical="center"/>
    </xf>
    <xf numFmtId="0" fontId="62" fillId="63" borderId="3727" applyNumberFormat="0" applyAlignment="0" applyProtection="0"/>
    <xf numFmtId="0" fontId="149" fillId="41" borderId="3727" applyNumberFormat="0" applyAlignment="0" applyProtection="0"/>
    <xf numFmtId="0" fontId="149" fillId="41" borderId="3727" applyNumberFormat="0" applyAlignment="0" applyProtection="0"/>
    <xf numFmtId="0" fontId="149" fillId="41" borderId="3727" applyNumberFormat="0" applyAlignment="0" applyProtection="0"/>
    <xf numFmtId="0" fontId="149" fillId="41" borderId="3727" applyNumberFormat="0" applyAlignment="0" applyProtection="0"/>
    <xf numFmtId="0" fontId="149" fillId="41" borderId="3727" applyNumberFormat="0" applyAlignment="0" applyProtection="0"/>
    <xf numFmtId="0" fontId="149" fillId="41" borderId="3727" applyNumberFormat="0" applyAlignment="0" applyProtection="0"/>
    <xf numFmtId="0" fontId="262" fillId="107" borderId="3728">
      <alignment textRotation="90"/>
    </xf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9" fillId="56" borderId="3778" applyNumberForma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201" fillId="79" borderId="3778" applyNumberFormat="0" applyFont="0" applyAlignment="0" applyProtection="0">
      <alignment vertical="center"/>
    </xf>
    <xf numFmtId="0" fontId="201" fillId="79" borderId="3778" applyNumberFormat="0" applyFont="0" applyAlignment="0" applyProtection="0">
      <alignment vertical="center"/>
    </xf>
    <xf numFmtId="0" fontId="9" fillId="56" borderId="3778" applyNumberFormat="0" applyAlignment="0" applyProtection="0"/>
    <xf numFmtId="0" fontId="50" fillId="79" borderId="3778" applyNumberFormat="0" applyFont="0" applyAlignment="0" applyProtection="0"/>
    <xf numFmtId="0" fontId="9" fillId="56" borderId="3778" applyNumberFormat="0" applyAlignment="0" applyProtection="0"/>
    <xf numFmtId="0" fontId="50" fillId="79" borderId="3778" applyNumberFormat="0" applyFont="0" applyAlignment="0" applyProtection="0"/>
    <xf numFmtId="0" fontId="9" fillId="56" borderId="3778" applyNumberFormat="0" applyAlignment="0" applyProtection="0"/>
    <xf numFmtId="0" fontId="9" fillId="56" borderId="3778" applyNumberFormat="0" applyAlignment="0" applyProtection="0"/>
    <xf numFmtId="0" fontId="50" fillId="79" borderId="3778" applyNumberFormat="0" applyFont="0" applyAlignment="0" applyProtection="0"/>
    <xf numFmtId="0" fontId="9" fillId="56" borderId="3778" applyNumberFormat="0" applyAlignment="0" applyProtection="0"/>
    <xf numFmtId="0" fontId="50" fillId="79" borderId="3778" applyNumberFormat="0" applyFont="0" applyAlignment="0" applyProtection="0"/>
    <xf numFmtId="0" fontId="9" fillId="56" borderId="3778" applyNumberFormat="0" applyAlignment="0" applyProtection="0"/>
    <xf numFmtId="0" fontId="50" fillId="79" borderId="3778" applyNumberFormat="0" applyFont="0" applyAlignment="0" applyProtection="0"/>
    <xf numFmtId="0" fontId="9" fillId="56" borderId="3778" applyNumberFormat="0" applyAlignment="0" applyProtection="0"/>
    <xf numFmtId="0" fontId="156" fillId="54" borderId="3779" applyNumberFormat="0" applyAlignment="0" applyProtection="0"/>
    <xf numFmtId="0" fontId="66" fillId="73" borderId="3779" applyNumberFormat="0" applyAlignment="0" applyProtection="0"/>
    <xf numFmtId="0" fontId="156" fillId="54" borderId="3779" applyNumberFormat="0" applyAlignment="0" applyProtection="0"/>
    <xf numFmtId="0" fontId="270" fillId="73" borderId="3779" applyNumberFormat="0" applyAlignment="0" applyProtection="0">
      <alignment vertical="center"/>
    </xf>
    <xf numFmtId="0" fontId="66" fillId="73" borderId="3779" applyNumberFormat="0" applyAlignment="0" applyProtection="0"/>
    <xf numFmtId="0" fontId="156" fillId="54" borderId="3779" applyNumberFormat="0" applyAlignment="0" applyProtection="0"/>
    <xf numFmtId="0" fontId="156" fillId="54" borderId="3779" applyNumberFormat="0" applyAlignment="0" applyProtection="0"/>
    <xf numFmtId="0" fontId="156" fillId="54" borderId="3779" applyNumberFormat="0" applyAlignment="0" applyProtection="0"/>
    <xf numFmtId="0" fontId="156" fillId="54" borderId="3779" applyNumberFormat="0" applyAlignment="0" applyProtection="0"/>
    <xf numFmtId="0" fontId="156" fillId="54" borderId="3779" applyNumberFormat="0" applyAlignment="0" applyProtection="0"/>
    <xf numFmtId="0" fontId="156" fillId="54" borderId="3779" applyNumberForma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50" fillId="79" borderId="3759" applyNumberFormat="0" applyFont="0" applyAlignment="0" applyProtection="0"/>
    <xf numFmtId="0" fontId="201" fillId="79" borderId="3759" applyNumberFormat="0" applyFont="0" applyAlignment="0" applyProtection="0">
      <alignment vertical="center"/>
    </xf>
    <xf numFmtId="0" fontId="201" fillId="79" borderId="3759" applyNumberFormat="0" applyFont="0" applyAlignment="0" applyProtection="0">
      <alignment vertical="center"/>
    </xf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9" fillId="56" borderId="3759" applyNumberFormat="0" applyAlignment="0" applyProtection="0"/>
    <xf numFmtId="0" fontId="50" fillId="79" borderId="3759" applyNumberFormat="0" applyFont="0" applyAlignment="0" applyProtection="0"/>
    <xf numFmtId="0" fontId="66" fillId="73" borderId="3760" applyNumberFormat="0" applyAlignment="0" applyProtection="0"/>
    <xf numFmtId="0" fontId="156" fillId="54" borderId="3760" applyNumberFormat="0" applyAlignment="0" applyProtection="0"/>
    <xf numFmtId="0" fontId="270" fillId="73" borderId="3760" applyNumberFormat="0" applyAlignment="0" applyProtection="0">
      <alignment vertical="center"/>
    </xf>
    <xf numFmtId="0" fontId="66" fillId="73" borderId="3760" applyNumberFormat="0" applyAlignment="0" applyProtection="0"/>
    <xf numFmtId="0" fontId="156" fillId="54" borderId="3760" applyNumberFormat="0" applyAlignment="0" applyProtection="0"/>
    <xf numFmtId="0" fontId="156" fillId="54" borderId="3760" applyNumberFormat="0" applyAlignment="0" applyProtection="0"/>
    <xf numFmtId="0" fontId="156" fillId="54" borderId="3760" applyNumberFormat="0" applyAlignment="0" applyProtection="0"/>
    <xf numFmtId="0" fontId="156" fillId="54" borderId="3760" applyNumberFormat="0" applyAlignment="0" applyProtection="0"/>
    <xf numFmtId="0" fontId="156" fillId="54" borderId="3760" applyNumberFormat="0" applyAlignment="0" applyProtection="0"/>
    <xf numFmtId="0" fontId="156" fillId="54" borderId="3760" applyNumberForma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9" fillId="56" borderId="3739" applyNumberForma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50" fillId="79" borderId="3739" applyNumberFormat="0" applyFont="0" applyAlignment="0" applyProtection="0"/>
    <xf numFmtId="0" fontId="201" fillId="79" borderId="3739" applyNumberFormat="0" applyFont="0" applyAlignment="0" applyProtection="0">
      <alignment vertical="center"/>
    </xf>
    <xf numFmtId="0" fontId="201" fillId="79" borderId="3739" applyNumberFormat="0" applyFont="0" applyAlignment="0" applyProtection="0">
      <alignment vertical="center"/>
    </xf>
    <xf numFmtId="0" fontId="9" fillId="56" borderId="3739" applyNumberFormat="0" applyAlignment="0" applyProtection="0"/>
    <xf numFmtId="0" fontId="50" fillId="79" borderId="3739" applyNumberFormat="0" applyFont="0" applyAlignment="0" applyProtection="0"/>
    <xf numFmtId="0" fontId="9" fillId="56" borderId="3739" applyNumberFormat="0" applyAlignment="0" applyProtection="0"/>
    <xf numFmtId="0" fontId="50" fillId="79" borderId="3739" applyNumberFormat="0" applyFont="0" applyAlignment="0" applyProtection="0"/>
    <xf numFmtId="0" fontId="9" fillId="56" borderId="3739" applyNumberFormat="0" applyAlignment="0" applyProtection="0"/>
    <xf numFmtId="0" fontId="50" fillId="79" borderId="3739" applyNumberFormat="0" applyFont="0" applyAlignment="0" applyProtection="0"/>
    <xf numFmtId="0" fontId="9" fillId="56" borderId="3739" applyNumberFormat="0" applyAlignment="0" applyProtection="0"/>
    <xf numFmtId="0" fontId="50" fillId="79" borderId="3739" applyNumberFormat="0" applyFont="0" applyAlignment="0" applyProtection="0"/>
    <xf numFmtId="0" fontId="9" fillId="56" borderId="3739" applyNumberFormat="0" applyAlignment="0" applyProtection="0"/>
    <xf numFmtId="0" fontId="50" fillId="79" borderId="3739" applyNumberFormat="0" applyFont="0" applyAlignment="0" applyProtection="0"/>
    <xf numFmtId="0" fontId="9" fillId="56" borderId="3739" applyNumberFormat="0" applyAlignment="0" applyProtection="0"/>
    <xf numFmtId="0" fontId="50" fillId="79" borderId="3739" applyNumberFormat="0" applyFont="0" applyAlignment="0" applyProtection="0"/>
    <xf numFmtId="0" fontId="156" fillId="54" borderId="3740" applyNumberFormat="0" applyAlignment="0" applyProtection="0"/>
    <xf numFmtId="0" fontId="270" fillId="73" borderId="3740" applyNumberFormat="0" applyAlignment="0" applyProtection="0">
      <alignment vertical="center"/>
    </xf>
    <xf numFmtId="0" fontId="66" fillId="73" borderId="3740" applyNumberFormat="0" applyAlignment="0" applyProtection="0"/>
    <xf numFmtId="0" fontId="156" fillId="54" borderId="3740" applyNumberFormat="0" applyAlignment="0" applyProtection="0"/>
    <xf numFmtId="0" fontId="270" fillId="73" borderId="3740" applyNumberFormat="0" applyAlignment="0" applyProtection="0">
      <alignment vertical="center"/>
    </xf>
    <xf numFmtId="0" fontId="66" fillId="73" borderId="3740" applyNumberFormat="0" applyAlignment="0" applyProtection="0"/>
    <xf numFmtId="0" fontId="156" fillId="54" borderId="3740" applyNumberFormat="0" applyAlignment="0" applyProtection="0"/>
    <xf numFmtId="0" fontId="156" fillId="54" borderId="3740" applyNumberFormat="0" applyAlignment="0" applyProtection="0"/>
    <xf numFmtId="0" fontId="156" fillId="54" borderId="3740" applyNumberFormat="0" applyAlignment="0" applyProtection="0"/>
    <xf numFmtId="0" fontId="156" fillId="54" borderId="3740" applyNumberFormat="0" applyAlignment="0" applyProtection="0"/>
    <xf numFmtId="0" fontId="156" fillId="54" borderId="3740" applyNumberFormat="0" applyAlignment="0" applyProtection="0"/>
    <xf numFmtId="0" fontId="156" fillId="54" borderId="3740" applyNumberFormat="0" applyAlignment="0" applyProtection="0"/>
    <xf numFmtId="0" fontId="172" fillId="0" borderId="3781"/>
    <xf numFmtId="3" fontId="27" fillId="0" borderId="3773" applyNumberFormat="0" applyFont="0" applyFill="0" applyAlignment="0" applyProtection="0">
      <alignment vertical="center"/>
    </xf>
    <xf numFmtId="3" fontId="27" fillId="0" borderId="3773" applyNumberFormat="0" applyFont="0" applyFill="0" applyAlignment="0" applyProtection="0">
      <alignment vertical="center"/>
    </xf>
    <xf numFmtId="3" fontId="276" fillId="109" borderId="3761"/>
    <xf numFmtId="0" fontId="172" fillId="0" borderId="3762"/>
    <xf numFmtId="0" fontId="158" fillId="0" borderId="3782" applyNumberFormat="0" applyFill="0" applyAlignment="0" applyProtection="0"/>
    <xf numFmtId="0" fontId="290" fillId="0" borderId="3782" applyNumberFormat="0" applyFill="0" applyAlignment="0" applyProtection="0">
      <alignment vertical="center"/>
    </xf>
    <xf numFmtId="0" fontId="68" fillId="0" borderId="3782" applyNumberFormat="0" applyFill="0" applyAlignment="0" applyProtection="0"/>
    <xf numFmtId="0" fontId="158" fillId="0" borderId="3782" applyNumberFormat="0" applyFill="0" applyAlignment="0" applyProtection="0"/>
    <xf numFmtId="3" fontId="27" fillId="0" borderId="3754" applyNumberFormat="0" applyFont="0" applyFill="0" applyAlignment="0" applyProtection="0">
      <alignment vertical="center"/>
    </xf>
    <xf numFmtId="3" fontId="27" fillId="0" borderId="3754" applyNumberFormat="0" applyFont="0" applyFill="0" applyAlignment="0" applyProtection="0">
      <alignment vertical="center"/>
    </xf>
    <xf numFmtId="0" fontId="290" fillId="0" borderId="3782" applyNumberFormat="0" applyFill="0" applyAlignment="0" applyProtection="0">
      <alignment vertical="center"/>
    </xf>
    <xf numFmtId="0" fontId="68" fillId="0" borderId="3782" applyNumberFormat="0" applyFill="0" applyAlignment="0" applyProtection="0"/>
    <xf numFmtId="0" fontId="158" fillId="0" borderId="3782" applyNumberFormat="0" applyFill="0" applyAlignment="0" applyProtection="0"/>
    <xf numFmtId="3" fontId="276" fillId="109" borderId="3741"/>
    <xf numFmtId="10" fontId="30" fillId="35" borderId="3783" applyNumberFormat="0" applyBorder="0" applyAlignment="0" applyProtection="0"/>
    <xf numFmtId="3" fontId="27" fillId="0" borderId="3734" applyNumberFormat="0" applyFont="0" applyFill="0" applyAlignment="0" applyProtection="0">
      <alignment vertical="center"/>
    </xf>
    <xf numFmtId="3" fontId="27" fillId="0" borderId="3734" applyNumberFormat="0" applyFont="0" applyFill="0" applyAlignment="0" applyProtection="0">
      <alignment vertical="center"/>
    </xf>
    <xf numFmtId="0" fontId="66" fillId="73" borderId="3769" applyNumberFormat="0" applyAlignment="0" applyProtection="0"/>
    <xf numFmtId="0" fontId="140" fillId="54" borderId="3776" applyNumberFormat="0" applyAlignment="0" applyProtection="0"/>
    <xf numFmtId="0" fontId="156" fillId="54" borderId="3769" applyNumberFormat="0" applyAlignment="0" applyProtection="0"/>
    <xf numFmtId="0" fontId="158" fillId="0" borderId="3743" applyNumberFormat="0" applyFill="0" applyAlignment="0" applyProtection="0"/>
    <xf numFmtId="0" fontId="290" fillId="0" borderId="3743" applyNumberFormat="0" applyFill="0" applyAlignment="0" applyProtection="0">
      <alignment vertical="center"/>
    </xf>
    <xf numFmtId="0" fontId="68" fillId="0" borderId="3743" applyNumberFormat="0" applyFill="0" applyAlignment="0" applyProtection="0"/>
    <xf numFmtId="0" fontId="290" fillId="0" borderId="3743" applyNumberFormat="0" applyFill="0" applyAlignment="0" applyProtection="0">
      <alignment vertical="center"/>
    </xf>
    <xf numFmtId="0" fontId="68" fillId="0" borderId="3743" applyNumberFormat="0" applyFill="0" applyAlignment="0" applyProtection="0"/>
    <xf numFmtId="0" fontId="158" fillId="0" borderId="3743" applyNumberFormat="0" applyFill="0" applyAlignment="0" applyProtection="0"/>
    <xf numFmtId="0" fontId="158" fillId="0" borderId="3743" applyNumberFormat="0" applyFill="0" applyAlignment="0" applyProtection="0"/>
    <xf numFmtId="0" fontId="158" fillId="0" borderId="3743" applyNumberFormat="0" applyFill="0" applyAlignment="0" applyProtection="0"/>
    <xf numFmtId="0" fontId="158" fillId="0" borderId="3743" applyNumberFormat="0" applyFill="0" applyAlignment="0" applyProtection="0"/>
    <xf numFmtId="0" fontId="158" fillId="0" borderId="3743" applyNumberFormat="0" applyFill="0" applyAlignment="0" applyProtection="0"/>
    <xf numFmtId="0" fontId="158" fillId="0" borderId="3743" applyNumberFormat="0" applyFill="0" applyAlignment="0" applyProtection="0"/>
    <xf numFmtId="0" fontId="270" fillId="73" borderId="3740" applyNumberFormat="0" applyAlignment="0" applyProtection="0">
      <alignment vertical="center"/>
    </xf>
    <xf numFmtId="0" fontId="210" fillId="73" borderId="3737" applyNumberFormat="0" applyAlignment="0" applyProtection="0">
      <alignment vertical="center"/>
    </xf>
    <xf numFmtId="0" fontId="256" fillId="63" borderId="3737" applyNumberFormat="0" applyAlignment="0" applyProtection="0">
      <alignment vertical="center"/>
    </xf>
    <xf numFmtId="0" fontId="156" fillId="54" borderId="3789" applyNumberFormat="0" applyAlignment="0" applyProtection="0"/>
    <xf numFmtId="0" fontId="201" fillId="79" borderId="3739" applyNumberFormat="0" applyFont="0" applyAlignment="0" applyProtection="0">
      <alignment vertical="center"/>
    </xf>
    <xf numFmtId="0" fontId="156" fillId="54" borderId="3769" applyNumberFormat="0" applyAlignment="0" applyProtection="0"/>
    <xf numFmtId="3" fontId="276" fillId="109" borderId="379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50" fillId="79" borderId="3729" applyNumberFormat="0" applyFont="0" applyAlignment="0" applyProtection="0"/>
    <xf numFmtId="0" fontId="201" fillId="79" borderId="3729" applyNumberFormat="0" applyFont="0" applyAlignment="0" applyProtection="0">
      <alignment vertical="center"/>
    </xf>
    <xf numFmtId="0" fontId="201" fillId="79" borderId="3729" applyNumberFormat="0" applyFont="0" applyAlignment="0" applyProtection="0">
      <alignment vertical="center"/>
    </xf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9" fillId="56" borderId="3729" applyNumberFormat="0" applyAlignment="0" applyProtection="0"/>
    <xf numFmtId="0" fontId="50" fillId="79" borderId="3729" applyNumberFormat="0" applyFont="0" applyAlignment="0" applyProtection="0"/>
    <xf numFmtId="0" fontId="156" fillId="54" borderId="3730" applyNumberFormat="0" applyAlignment="0" applyProtection="0"/>
    <xf numFmtId="0" fontId="270" fillId="73" borderId="3730" applyNumberFormat="0" applyAlignment="0" applyProtection="0">
      <alignment vertical="center"/>
    </xf>
    <xf numFmtId="0" fontId="66" fillId="73" borderId="3730" applyNumberFormat="0" applyAlignment="0" applyProtection="0"/>
    <xf numFmtId="0" fontId="156" fillId="54" borderId="3730" applyNumberFormat="0" applyAlignment="0" applyProtection="0"/>
    <xf numFmtId="0" fontId="270" fillId="73" borderId="3730" applyNumberFormat="0" applyAlignment="0" applyProtection="0">
      <alignment vertical="center"/>
    </xf>
    <xf numFmtId="0" fontId="66" fillId="73" borderId="3730" applyNumberForma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156" fillId="54" borderId="3730" applyNumberFormat="0" applyAlignment="0" applyProtection="0"/>
    <xf numFmtId="0" fontId="36" fillId="0" borderId="3754" applyNumberFormat="0" applyFill="0" applyBorder="0" applyAlignment="0" applyProtection="0"/>
    <xf numFmtId="0" fontId="50" fillId="79" borderId="3768" applyNumberFormat="0" applyFont="0" applyAlignment="0" applyProtection="0"/>
    <xf numFmtId="0" fontId="156" fillId="54" borderId="3769" applyNumberFormat="0" applyAlignment="0" applyProtection="0"/>
    <xf numFmtId="0" fontId="156" fillId="54" borderId="3750" applyNumberFormat="0" applyAlignment="0" applyProtection="0"/>
    <xf numFmtId="0" fontId="156" fillId="54" borderId="3789" applyNumberFormat="0" applyAlignment="0" applyProtection="0"/>
    <xf numFmtId="0" fontId="54" fillId="73" borderId="3747" applyNumberFormat="0" applyAlignment="0" applyProtection="0"/>
    <xf numFmtId="0" fontId="256" fillId="63" borderId="3757" applyNumberFormat="0" applyAlignment="0" applyProtection="0">
      <alignment vertical="center"/>
    </xf>
    <xf numFmtId="10" fontId="41" fillId="35" borderId="3773" applyNumberFormat="0" applyBorder="0" applyAlignment="0" applyProtection="0"/>
    <xf numFmtId="3" fontId="276" fillId="109" borderId="3731"/>
    <xf numFmtId="0" fontId="172" fillId="0" borderId="3732"/>
    <xf numFmtId="3" fontId="27" fillId="0" borderId="3705" applyNumberFormat="0" applyFont="0" applyFill="0" applyAlignment="0" applyProtection="0">
      <alignment vertical="center"/>
    </xf>
    <xf numFmtId="3" fontId="27" fillId="0" borderId="3705" applyNumberFormat="0" applyFont="0" applyFill="0" applyAlignment="0" applyProtection="0">
      <alignment vertical="center"/>
    </xf>
    <xf numFmtId="0" fontId="158" fillId="0" borderId="3733" applyNumberFormat="0" applyFill="0" applyAlignment="0" applyProtection="0"/>
    <xf numFmtId="0" fontId="290" fillId="0" borderId="3733" applyNumberFormat="0" applyFill="0" applyAlignment="0" applyProtection="0">
      <alignment vertical="center"/>
    </xf>
    <xf numFmtId="0" fontId="68" fillId="0" borderId="3733" applyNumberFormat="0" applyFill="0" applyAlignment="0" applyProtection="0"/>
    <xf numFmtId="0" fontId="158" fillId="0" borderId="3733" applyNumberFormat="0" applyFill="0" applyAlignment="0" applyProtection="0"/>
    <xf numFmtId="0" fontId="290" fillId="0" borderId="3733" applyNumberFormat="0" applyFill="0" applyAlignment="0" applyProtection="0">
      <alignment vertical="center"/>
    </xf>
    <xf numFmtId="0" fontId="6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158" fillId="0" borderId="3733" applyNumberFormat="0" applyFill="0" applyAlignment="0" applyProtection="0"/>
    <xf numFmtId="0" fontId="270" fillId="73" borderId="3779" applyNumberFormat="0" applyAlignment="0" applyProtection="0">
      <alignment vertical="center"/>
    </xf>
    <xf numFmtId="0" fontId="50" fillId="79" borderId="3749" applyNumberFormat="0" applyFont="0" applyAlignment="0" applyProtection="0"/>
    <xf numFmtId="0" fontId="270" fillId="73" borderId="3730" applyNumberFormat="0" applyAlignment="0" applyProtection="0">
      <alignment vertical="center"/>
    </xf>
    <xf numFmtId="0" fontId="210" fillId="73" borderId="3727" applyNumberFormat="0" applyAlignment="0" applyProtection="0">
      <alignment vertical="center"/>
    </xf>
    <xf numFmtId="0" fontId="50" fillId="79" borderId="3778" applyNumberFormat="0" applyFont="0" applyAlignment="0" applyProtection="0"/>
    <xf numFmtId="0" fontId="50" fillId="79" borderId="3778" applyNumberFormat="0" applyFont="0" applyAlignment="0" applyProtection="0"/>
    <xf numFmtId="0" fontId="256" fillId="63" borderId="3727" applyNumberFormat="0" applyAlignment="0" applyProtection="0">
      <alignment vertical="center"/>
    </xf>
    <xf numFmtId="0" fontId="290" fillId="0" borderId="3733" applyNumberFormat="0" applyFill="0" applyAlignment="0" applyProtection="0">
      <alignment vertical="center"/>
    </xf>
    <xf numFmtId="0" fontId="50" fillId="79" borderId="3759" applyNumberFormat="0" applyFont="0" applyAlignment="0" applyProtection="0"/>
    <xf numFmtId="0" fontId="201" fillId="79" borderId="3729" applyNumberFormat="0" applyFont="0" applyAlignment="0" applyProtection="0">
      <alignment vertical="center"/>
    </xf>
    <xf numFmtId="0" fontId="149" fillId="41" borderId="3747" applyNumberFormat="0" applyAlignment="0" applyProtection="0"/>
    <xf numFmtId="0" fontId="156" fillId="54" borderId="3750" applyNumberFormat="0" applyAlignment="0" applyProtection="0"/>
    <xf numFmtId="0" fontId="172" fillId="0" borderId="3791"/>
    <xf numFmtId="3" fontId="27" fillId="0" borderId="3783" applyNumberFormat="0" applyFont="0" applyFill="0" applyAlignment="0" applyProtection="0">
      <alignment vertical="center"/>
    </xf>
    <xf numFmtId="3" fontId="27" fillId="0" borderId="3783" applyNumberFormat="0" applyFont="0" applyFill="0" applyAlignment="0" applyProtection="0">
      <alignment vertical="center"/>
    </xf>
    <xf numFmtId="3" fontId="276" fillId="109" borderId="3770"/>
    <xf numFmtId="0" fontId="172" fillId="0" borderId="3771"/>
    <xf numFmtId="3" fontId="27" fillId="0" borderId="3764" applyNumberFormat="0" applyFont="0" applyFill="0" applyAlignment="0" applyProtection="0">
      <alignment vertical="center"/>
    </xf>
    <xf numFmtId="3" fontId="27" fillId="0" borderId="3764" applyNumberFormat="0" applyFont="0" applyFill="0" applyAlignment="0" applyProtection="0">
      <alignment vertical="center"/>
    </xf>
    <xf numFmtId="3" fontId="276" fillId="109" borderId="3751"/>
    <xf numFmtId="0" fontId="172" fillId="0" borderId="3752"/>
    <xf numFmtId="3" fontId="27" fillId="0" borderId="3744" applyNumberFormat="0" applyFont="0" applyFill="0" applyAlignment="0" applyProtection="0">
      <alignment vertical="center"/>
    </xf>
    <xf numFmtId="3" fontId="27" fillId="0" borderId="3744" applyNumberFormat="0" applyFont="0" applyFill="0" applyAlignment="0" applyProtection="0">
      <alignment vertical="center"/>
    </xf>
    <xf numFmtId="0" fontId="50" fillId="79" borderId="3778" applyNumberFormat="0" applyFont="0" applyAlignment="0" applyProtection="0"/>
    <xf numFmtId="0" fontId="54" fillId="73" borderId="3776" applyNumberFormat="0" applyAlignment="0" applyProtection="0"/>
    <xf numFmtId="0" fontId="156" fillId="54" borderId="3760" applyNumberFormat="0" applyAlignment="0" applyProtection="0"/>
    <xf numFmtId="0" fontId="149" fillId="41" borderId="3786" applyNumberFormat="0" applyAlignment="0" applyProtection="0"/>
    <xf numFmtId="3" fontId="276" fillId="109" borderId="3780"/>
    <xf numFmtId="0" fontId="50" fillId="79" borderId="3759" applyNumberFormat="0" applyFont="0" applyAlignment="0" applyProtection="0"/>
    <xf numFmtId="0" fontId="54" fillId="73" borderId="3786" applyNumberFormat="0" applyAlignment="0" applyProtection="0"/>
    <xf numFmtId="0" fontId="36" fillId="0" borderId="3764" applyNumberFormat="0" applyFill="0" applyBorder="0" applyAlignment="0" applyProtection="0"/>
    <xf numFmtId="0" fontId="270" fillId="73" borderId="3760" applyNumberFormat="0" applyAlignment="0" applyProtection="0">
      <alignment vertical="center"/>
    </xf>
    <xf numFmtId="0" fontId="210" fillId="73" borderId="3786" applyNumberFormat="0" applyAlignment="0" applyProtection="0">
      <alignment vertical="center"/>
    </xf>
    <xf numFmtId="0" fontId="149" fillId="41" borderId="3776" applyNumberFormat="0" applyAlignment="0" applyProtection="0"/>
    <xf numFmtId="37" fontId="172" fillId="105" borderId="3775">
      <alignment horizontal="center" vertical="center" wrapText="1"/>
    </xf>
    <xf numFmtId="0" fontId="149" fillId="41" borderId="3776" applyNumberFormat="0" applyAlignment="0" applyProtection="0"/>
    <xf numFmtId="0" fontId="50" fillId="79" borderId="3778" applyNumberFormat="0" applyFont="0" applyAlignment="0" applyProtection="0"/>
    <xf numFmtId="0" fontId="158" fillId="0" borderId="3753" applyNumberFormat="0" applyFill="0" applyAlignment="0" applyProtection="0"/>
    <xf numFmtId="0" fontId="290" fillId="0" borderId="3753" applyNumberFormat="0" applyFill="0" applyAlignment="0" applyProtection="0">
      <alignment vertical="center"/>
    </xf>
    <xf numFmtId="0" fontId="68" fillId="0" borderId="3753" applyNumberFormat="0" applyFill="0" applyAlignment="0" applyProtection="0"/>
    <xf numFmtId="0" fontId="158" fillId="0" borderId="3753" applyNumberFormat="0" applyFill="0" applyAlignment="0" applyProtection="0"/>
    <xf numFmtId="0" fontId="290" fillId="0" borderId="3753" applyNumberFormat="0" applyFill="0" applyAlignment="0" applyProtection="0">
      <alignment vertical="center"/>
    </xf>
    <xf numFmtId="0" fontId="68" fillId="0" borderId="3753" applyNumberFormat="0" applyFill="0" applyAlignment="0" applyProtection="0"/>
    <xf numFmtId="0" fontId="158" fillId="0" borderId="3753" applyNumberFormat="0" applyFill="0" applyAlignment="0" applyProtection="0"/>
    <xf numFmtId="0" fontId="158" fillId="0" borderId="3753" applyNumberFormat="0" applyFill="0" applyAlignment="0" applyProtection="0"/>
    <xf numFmtId="0" fontId="158" fillId="0" borderId="3753" applyNumberFormat="0" applyFill="0" applyAlignment="0" applyProtection="0"/>
    <xf numFmtId="0" fontId="158" fillId="0" borderId="3753" applyNumberFormat="0" applyFill="0" applyAlignment="0" applyProtection="0"/>
    <xf numFmtId="0" fontId="158" fillId="0" borderId="3753" applyNumberFormat="0" applyFill="0" applyAlignment="0" applyProtection="0"/>
    <xf numFmtId="0" fontId="158" fillId="0" borderId="3753" applyNumberFormat="0" applyFill="0" applyAlignment="0" applyProtection="0"/>
    <xf numFmtId="0" fontId="270" fillId="73" borderId="3750" applyNumberFormat="0" applyAlignment="0" applyProtection="0">
      <alignment vertical="center"/>
    </xf>
    <xf numFmtId="0" fontId="210" fillId="73" borderId="3747" applyNumberFormat="0" applyAlignment="0" applyProtection="0">
      <alignment vertical="center"/>
    </xf>
    <xf numFmtId="0" fontId="62" fillId="63" borderId="3776" applyNumberFormat="0" applyAlignment="0" applyProtection="0"/>
    <xf numFmtId="0" fontId="256" fillId="63" borderId="3747" applyNumberFormat="0" applyAlignment="0" applyProtection="0">
      <alignment vertical="center"/>
    </xf>
    <xf numFmtId="0" fontId="290" fillId="0" borderId="3753" applyNumberFormat="0" applyFill="0" applyAlignment="0" applyProtection="0">
      <alignment vertical="center"/>
    </xf>
    <xf numFmtId="0" fontId="201" fillId="79" borderId="3749" applyNumberFormat="0" applyFont="0" applyAlignment="0" applyProtection="0">
      <alignment vertical="center"/>
    </xf>
    <xf numFmtId="0" fontId="50" fillId="79" borderId="3788" applyNumberFormat="0" applyFont="0" applyAlignment="0" applyProtection="0"/>
    <xf numFmtId="0" fontId="140" fillId="54" borderId="3786" applyNumberFormat="0" applyAlignment="0" applyProtection="0"/>
    <xf numFmtId="0" fontId="158" fillId="0" borderId="3763" applyNumberFormat="0" applyFill="0" applyAlignment="0" applyProtection="0"/>
    <xf numFmtId="0" fontId="290" fillId="0" borderId="3763" applyNumberFormat="0" applyFill="0" applyAlignment="0" applyProtection="0">
      <alignment vertical="center"/>
    </xf>
    <xf numFmtId="0" fontId="68" fillId="0" borderId="3763" applyNumberFormat="0" applyFill="0" applyAlignment="0" applyProtection="0"/>
    <xf numFmtId="0" fontId="158" fillId="0" borderId="3763" applyNumberFormat="0" applyFill="0" applyAlignment="0" applyProtection="0"/>
    <xf numFmtId="0" fontId="290" fillId="0" borderId="3763" applyNumberFormat="0" applyFill="0" applyAlignment="0" applyProtection="0">
      <alignment vertical="center"/>
    </xf>
    <xf numFmtId="0" fontId="68" fillId="0" borderId="3763" applyNumberFormat="0" applyFill="0" applyAlignment="0" applyProtection="0"/>
    <xf numFmtId="0" fontId="158" fillId="0" borderId="3763" applyNumberFormat="0" applyFill="0" applyAlignment="0" applyProtection="0"/>
    <xf numFmtId="0" fontId="158" fillId="0" borderId="3763" applyNumberFormat="0" applyFill="0" applyAlignment="0" applyProtection="0"/>
    <xf numFmtId="0" fontId="158" fillId="0" borderId="3763" applyNumberFormat="0" applyFill="0" applyAlignment="0" applyProtection="0"/>
    <xf numFmtId="0" fontId="158" fillId="0" borderId="3763" applyNumberFormat="0" applyFill="0" applyAlignment="0" applyProtection="0"/>
    <xf numFmtId="0" fontId="158" fillId="0" borderId="3763" applyNumberFormat="0" applyFill="0" applyAlignment="0" applyProtection="0"/>
    <xf numFmtId="0" fontId="158" fillId="0" borderId="3763" applyNumberFormat="0" applyFill="0" applyAlignment="0" applyProtection="0"/>
    <xf numFmtId="0" fontId="36" fillId="0" borderId="3783" applyNumberFormat="0" applyFill="0" applyBorder="0" applyAlignment="0" applyProtection="0"/>
    <xf numFmtId="0" fontId="270" fillId="73" borderId="3760" applyNumberFormat="0" applyAlignment="0" applyProtection="0">
      <alignment vertical="center"/>
    </xf>
    <xf numFmtId="0" fontId="210" fillId="73" borderId="3757" applyNumberFormat="0" applyAlignment="0" applyProtection="0">
      <alignment vertical="center"/>
    </xf>
    <xf numFmtId="0" fontId="149" fillId="41" borderId="3786" applyNumberFormat="0" applyAlignment="0" applyProtection="0"/>
    <xf numFmtId="0" fontId="256" fillId="63" borderId="3757" applyNumberFormat="0" applyAlignment="0" applyProtection="0">
      <alignment vertical="center"/>
    </xf>
    <xf numFmtId="0" fontId="290" fillId="0" borderId="3763" applyNumberFormat="0" applyFill="0" applyAlignment="0" applyProtection="0">
      <alignment vertical="center"/>
    </xf>
    <xf numFmtId="0" fontId="201" fillId="79" borderId="3759" applyNumberFormat="0" applyFont="0" applyAlignment="0" applyProtection="0">
      <alignment vertical="center"/>
    </xf>
    <xf numFmtId="0" fontId="158" fillId="0" borderId="3772" applyNumberFormat="0" applyFill="0" applyAlignment="0" applyProtection="0"/>
    <xf numFmtId="0" fontId="290" fillId="0" borderId="3772" applyNumberFormat="0" applyFill="0" applyAlignment="0" applyProtection="0">
      <alignment vertical="center"/>
    </xf>
    <xf numFmtId="0" fontId="68" fillId="0" borderId="3772" applyNumberFormat="0" applyFill="0" applyAlignment="0" applyProtection="0"/>
    <xf numFmtId="0" fontId="158" fillId="0" borderId="3772" applyNumberFormat="0" applyFill="0" applyAlignment="0" applyProtection="0"/>
    <xf numFmtId="0" fontId="290" fillId="0" borderId="3772" applyNumberFormat="0" applyFill="0" applyAlignment="0" applyProtection="0">
      <alignment vertical="center"/>
    </xf>
    <xf numFmtId="0" fontId="68" fillId="0" borderId="3772" applyNumberFormat="0" applyFill="0" applyAlignment="0" applyProtection="0"/>
    <xf numFmtId="0" fontId="158" fillId="0" borderId="3772" applyNumberFormat="0" applyFill="0" applyAlignment="0" applyProtection="0"/>
    <xf numFmtId="0" fontId="158" fillId="0" borderId="3772" applyNumberFormat="0" applyFill="0" applyAlignment="0" applyProtection="0"/>
    <xf numFmtId="0" fontId="158" fillId="0" borderId="3772" applyNumberFormat="0" applyFill="0" applyAlignment="0" applyProtection="0"/>
    <xf numFmtId="0" fontId="158" fillId="0" borderId="3772" applyNumberFormat="0" applyFill="0" applyAlignment="0" applyProtection="0"/>
    <xf numFmtId="0" fontId="158" fillId="0" borderId="3772" applyNumberFormat="0" applyFill="0" applyAlignment="0" applyProtection="0"/>
    <xf numFmtId="0" fontId="158" fillId="0" borderId="3772" applyNumberFormat="0" applyFill="0" applyAlignment="0" applyProtection="0"/>
    <xf numFmtId="0" fontId="270" fillId="73" borderId="3769" applyNumberFormat="0" applyAlignment="0" applyProtection="0">
      <alignment vertical="center"/>
    </xf>
    <xf numFmtId="0" fontId="290" fillId="0" borderId="3772" applyNumberFormat="0" applyFill="0" applyAlignment="0" applyProtection="0">
      <alignment vertical="center"/>
    </xf>
    <xf numFmtId="0" fontId="201" fillId="79" borderId="3768" applyNumberFormat="0" applyFont="0" applyAlignment="0" applyProtection="0">
      <alignment vertical="center"/>
    </xf>
    <xf numFmtId="0" fontId="158" fillId="0" borderId="3782" applyNumberFormat="0" applyFill="0" applyAlignment="0" applyProtection="0"/>
    <xf numFmtId="0" fontId="158" fillId="0" borderId="3782" applyNumberFormat="0" applyFill="0" applyAlignment="0" applyProtection="0"/>
    <xf numFmtId="0" fontId="158" fillId="0" borderId="3782" applyNumberFormat="0" applyFill="0" applyAlignment="0" applyProtection="0"/>
    <xf numFmtId="0" fontId="158" fillId="0" borderId="3782" applyNumberFormat="0" applyFill="0" applyAlignment="0" applyProtection="0"/>
    <xf numFmtId="0" fontId="270" fillId="73" borderId="3779" applyNumberFormat="0" applyAlignment="0" applyProtection="0">
      <alignment vertical="center"/>
    </xf>
    <xf numFmtId="0" fontId="210" fillId="73" borderId="3776" applyNumberFormat="0" applyAlignment="0" applyProtection="0">
      <alignment vertical="center"/>
    </xf>
    <xf numFmtId="0" fontId="256" fillId="63" borderId="3776" applyNumberFormat="0" applyAlignment="0" applyProtection="0">
      <alignment vertical="center"/>
    </xf>
    <xf numFmtId="0" fontId="290" fillId="0" borderId="3782" applyNumberFormat="0" applyFill="0" applyAlignment="0" applyProtection="0">
      <alignment vertical="center"/>
    </xf>
    <xf numFmtId="0" fontId="201" fillId="79" borderId="3778" applyNumberFormat="0" applyFont="0" applyAlignment="0" applyProtection="0">
      <alignment vertical="center"/>
    </xf>
    <xf numFmtId="0" fontId="158" fillId="0" borderId="3792" applyNumberFormat="0" applyFill="0" applyAlignment="0" applyProtection="0"/>
    <xf numFmtId="0" fontId="290" fillId="0" borderId="3792" applyNumberFormat="0" applyFill="0" applyAlignment="0" applyProtection="0">
      <alignment vertical="center"/>
    </xf>
    <xf numFmtId="0" fontId="68" fillId="0" borderId="3792" applyNumberFormat="0" applyFill="0" applyAlignment="0" applyProtection="0"/>
    <xf numFmtId="0" fontId="158" fillId="0" borderId="3792" applyNumberFormat="0" applyFill="0" applyAlignment="0" applyProtection="0"/>
    <xf numFmtId="0" fontId="290" fillId="0" borderId="3792" applyNumberFormat="0" applyFill="0" applyAlignment="0" applyProtection="0">
      <alignment vertical="center"/>
    </xf>
    <xf numFmtId="0" fontId="68" fillId="0" borderId="3792" applyNumberFormat="0" applyFill="0" applyAlignment="0" applyProtection="0"/>
    <xf numFmtId="0" fontId="158" fillId="0" borderId="3792" applyNumberFormat="0" applyFill="0" applyAlignment="0" applyProtection="0"/>
    <xf numFmtId="0" fontId="158" fillId="0" borderId="3792" applyNumberFormat="0" applyFill="0" applyAlignment="0" applyProtection="0"/>
    <xf numFmtId="0" fontId="158" fillId="0" borderId="3792" applyNumberFormat="0" applyFill="0" applyAlignment="0" applyProtection="0"/>
    <xf numFmtId="0" fontId="158" fillId="0" borderId="3792" applyNumberFormat="0" applyFill="0" applyAlignment="0" applyProtection="0"/>
    <xf numFmtId="0" fontId="158" fillId="0" borderId="3792" applyNumberFormat="0" applyFill="0" applyAlignment="0" applyProtection="0"/>
    <xf numFmtId="0" fontId="158" fillId="0" borderId="3792" applyNumberFormat="0" applyFill="0" applyAlignment="0" applyProtection="0"/>
    <xf numFmtId="0" fontId="270" fillId="73" borderId="3789" applyNumberFormat="0" applyAlignment="0" applyProtection="0">
      <alignment vertical="center"/>
    </xf>
    <xf numFmtId="0" fontId="210" fillId="73" borderId="3786" applyNumberFormat="0" applyAlignment="0" applyProtection="0">
      <alignment vertical="center"/>
    </xf>
    <xf numFmtId="0" fontId="256" fillId="63" borderId="3786" applyNumberFormat="0" applyAlignment="0" applyProtection="0">
      <alignment vertical="center"/>
    </xf>
    <xf numFmtId="0" fontId="290" fillId="0" borderId="3792" applyNumberFormat="0" applyFill="0" applyAlignment="0" applyProtection="0">
      <alignment vertical="center"/>
    </xf>
    <xf numFmtId="0" fontId="201" fillId="79" borderId="3788" applyNumberFormat="0" applyFont="0" applyAlignment="0" applyProtection="0">
      <alignment vertical="center"/>
    </xf>
    <xf numFmtId="0" fontId="243" fillId="104" borderId="2237"/>
    <xf numFmtId="0" fontId="246" fillId="0" borderId="2236">
      <alignment horizontal="left" vertical="top"/>
    </xf>
    <xf numFmtId="0" fontId="249" fillId="0" borderId="2236">
      <alignment horizontal="left" vertical="top"/>
    </xf>
    <xf numFmtId="0" fontId="158" fillId="0" borderId="3812" applyNumberFormat="0" applyFill="0" applyAlignment="0" applyProtection="0"/>
    <xf numFmtId="0" fontId="290" fillId="0" borderId="3812" applyNumberFormat="0" applyFill="0" applyAlignment="0" applyProtection="0">
      <alignment vertical="center"/>
    </xf>
    <xf numFmtId="0" fontId="50" fillId="79" borderId="3808" applyNumberFormat="0" applyFont="0" applyAlignment="0" applyProtection="0"/>
    <xf numFmtId="0" fontId="149" fillId="41" borderId="3845" applyNumberFormat="0" applyAlignment="0" applyProtection="0"/>
    <xf numFmtId="0" fontId="149" fillId="41" borderId="3806" applyNumberForma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9" fillId="56" borderId="3808" applyNumberFormat="0" applyAlignment="0" applyProtection="0"/>
    <xf numFmtId="0" fontId="158" fillId="0" borderId="3851" applyNumberFormat="0" applyFill="0" applyAlignment="0" applyProtection="0"/>
    <xf numFmtId="0" fontId="62" fillId="63" borderId="3826" applyNumberFormat="0" applyAlignment="0" applyProtection="0"/>
    <xf numFmtId="0" fontId="172" fillId="0" borderId="3811"/>
    <xf numFmtId="0" fontId="156" fillId="54" borderId="3819" applyNumberFormat="0" applyAlignment="0" applyProtection="0"/>
    <xf numFmtId="0" fontId="156" fillId="54" borderId="3819" applyNumberFormat="0" applyAlignment="0" applyProtection="0"/>
    <xf numFmtId="0" fontId="156" fillId="54" borderId="3819" applyNumberFormat="0" applyAlignment="0" applyProtection="0"/>
    <xf numFmtId="0" fontId="156" fillId="54" borderId="3819" applyNumberFormat="0" applyAlignment="0" applyProtection="0"/>
    <xf numFmtId="0" fontId="66" fillId="73" borderId="3819" applyNumberFormat="0" applyAlignment="0" applyProtection="0"/>
    <xf numFmtId="0" fontId="270" fillId="73" borderId="3819" applyNumberFormat="0" applyAlignment="0" applyProtection="0">
      <alignment vertical="center"/>
    </xf>
    <xf numFmtId="0" fontId="156" fillId="54" borderId="3819" applyNumberFormat="0" applyAlignment="0" applyProtection="0"/>
    <xf numFmtId="0" fontId="66" fillId="73" borderId="3819" applyNumberFormat="0" applyAlignment="0" applyProtection="0"/>
    <xf numFmtId="0" fontId="270" fillId="73" borderId="3819" applyNumberFormat="0" applyAlignment="0" applyProtection="0">
      <alignment vertical="center"/>
    </xf>
    <xf numFmtId="0" fontId="156" fillId="54" borderId="3819" applyNumberForma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201" fillId="79" borderId="3818" applyNumberFormat="0" applyFont="0" applyAlignment="0" applyProtection="0">
      <alignment vertical="center"/>
    </xf>
    <xf numFmtId="0" fontId="50" fillId="79" borderId="3818" applyNumberFormat="0" applyFont="0" applyAlignment="0" applyProtection="0"/>
    <xf numFmtId="0" fontId="201" fillId="79" borderId="3818" applyNumberFormat="0" applyFont="0" applyAlignment="0" applyProtection="0">
      <alignment vertical="center"/>
    </xf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9" fillId="56" borderId="3818" applyNumberForma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50" fillId="79" borderId="3818" applyNumberFormat="0" applyFont="0" applyAlignment="0" applyProtection="0"/>
    <xf numFmtId="0" fontId="156" fillId="54" borderId="3838" applyNumberFormat="0" applyAlignment="0" applyProtection="0"/>
    <xf numFmtId="0" fontId="156" fillId="54" borderId="3838" applyNumberFormat="0" applyAlignment="0" applyProtection="0"/>
    <xf numFmtId="0" fontId="156" fillId="54" borderId="3838" applyNumberFormat="0" applyAlignment="0" applyProtection="0"/>
    <xf numFmtId="0" fontId="156" fillId="54" borderId="3838" applyNumberFormat="0" applyAlignment="0" applyProtection="0"/>
    <xf numFmtId="0" fontId="66" fillId="73" borderId="3838" applyNumberFormat="0" applyAlignment="0" applyProtection="0"/>
    <xf numFmtId="0" fontId="270" fillId="73" borderId="3838" applyNumberFormat="0" applyAlignment="0" applyProtection="0">
      <alignment vertical="center"/>
    </xf>
    <xf numFmtId="0" fontId="270" fillId="73" borderId="3838" applyNumberFormat="0" applyAlignment="0" applyProtection="0">
      <alignment vertical="center"/>
    </xf>
    <xf numFmtId="0" fontId="156" fillId="54" borderId="3838" applyNumberForma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201" fillId="79" borderId="3837" applyNumberFormat="0" applyFont="0" applyAlignment="0" applyProtection="0">
      <alignment vertical="center"/>
    </xf>
    <xf numFmtId="0" fontId="201" fillId="79" borderId="3837" applyNumberFormat="0" applyFont="0" applyAlignment="0" applyProtection="0">
      <alignment vertical="center"/>
    </xf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9" fillId="56" borderId="3837" applyNumberForma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50" fillId="79" borderId="3837" applyNumberFormat="0" applyFont="0" applyAlignment="0" applyProtection="0"/>
    <xf numFmtId="0" fontId="156" fillId="54" borderId="3858" applyNumberFormat="0" applyAlignment="0" applyProtection="0"/>
    <xf numFmtId="0" fontId="156" fillId="54" borderId="3858" applyNumberFormat="0" applyAlignment="0" applyProtection="0"/>
    <xf numFmtId="0" fontId="156" fillId="54" borderId="3858" applyNumberFormat="0" applyAlignment="0" applyProtection="0"/>
    <xf numFmtId="0" fontId="156" fillId="54" borderId="3858" applyNumberFormat="0" applyAlignment="0" applyProtection="0"/>
    <xf numFmtId="0" fontId="66" fillId="73" borderId="3858" applyNumberFormat="0" applyAlignment="0" applyProtection="0"/>
    <xf numFmtId="0" fontId="270" fillId="73" borderId="3858" applyNumberFormat="0" applyAlignment="0" applyProtection="0">
      <alignment vertical="center"/>
    </xf>
    <xf numFmtId="0" fontId="156" fillId="54" borderId="3858" applyNumberFormat="0" applyAlignment="0" applyProtection="0"/>
    <xf numFmtId="0" fontId="66" fillId="73" borderId="3858" applyNumberFormat="0" applyAlignment="0" applyProtection="0"/>
    <xf numFmtId="0" fontId="270" fillId="73" borderId="3858" applyNumberFormat="0" applyAlignment="0" applyProtection="0">
      <alignment vertical="center"/>
    </xf>
    <xf numFmtId="0" fontId="156" fillId="54" borderId="3858" applyNumberForma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201" fillId="79" borderId="3857" applyNumberFormat="0" applyFont="0" applyAlignment="0" applyProtection="0">
      <alignment vertical="center"/>
    </xf>
    <xf numFmtId="0" fontId="201" fillId="79" borderId="3857" applyNumberFormat="0" applyFont="0" applyAlignment="0" applyProtection="0">
      <alignment vertical="center"/>
    </xf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9" fillId="56" borderId="3857" applyNumberForma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50" fillId="79" borderId="3857" applyNumberFormat="0" applyFont="0" applyAlignment="0" applyProtection="0"/>
    <xf numFmtId="0" fontId="140" fillId="54" borderId="3806" applyNumberFormat="0" applyAlignment="0" applyProtection="0"/>
    <xf numFmtId="0" fontId="210" fillId="73" borderId="3806" applyNumberFormat="0" applyAlignment="0" applyProtection="0">
      <alignment vertical="center"/>
    </xf>
    <xf numFmtId="0" fontId="54" fillId="73" borderId="3806" applyNumberFormat="0" applyAlignment="0" applyProtection="0"/>
    <xf numFmtId="0" fontId="140" fillId="54" borderId="3806" applyNumberFormat="0" applyAlignment="0" applyProtection="0"/>
    <xf numFmtId="0" fontId="210" fillId="73" borderId="3806" applyNumberFormat="0" applyAlignment="0" applyProtection="0">
      <alignment vertical="center"/>
    </xf>
    <xf numFmtId="0" fontId="54" fillId="73" borderId="3806" applyNumberFormat="0" applyAlignment="0" applyProtection="0"/>
    <xf numFmtId="0" fontId="140" fillId="54" borderId="3806" applyNumberFormat="0" applyAlignment="0" applyProtection="0"/>
    <xf numFmtId="0" fontId="140" fillId="54" borderId="3806" applyNumberFormat="0" applyAlignment="0" applyProtection="0"/>
    <xf numFmtId="0" fontId="140" fillId="54" borderId="3806" applyNumberFormat="0" applyAlignment="0" applyProtection="0"/>
    <xf numFmtId="0" fontId="140" fillId="54" borderId="3806" applyNumberFormat="0" applyAlignment="0" applyProtection="0"/>
    <xf numFmtId="0" fontId="140" fillId="54" borderId="3806" applyNumberFormat="0" applyAlignment="0" applyProtection="0"/>
    <xf numFmtId="0" fontId="140" fillId="54" borderId="3806" applyNumberFormat="0" applyAlignment="0" applyProtection="0"/>
    <xf numFmtId="0" fontId="140" fillId="54" borderId="3826" applyNumberFormat="0" applyAlignment="0" applyProtection="0"/>
    <xf numFmtId="0" fontId="210" fillId="73" borderId="3826" applyNumberFormat="0" applyAlignment="0" applyProtection="0">
      <alignment vertical="center"/>
    </xf>
    <xf numFmtId="0" fontId="54" fillId="73" borderId="3826" applyNumberFormat="0" applyAlignment="0" applyProtection="0"/>
    <xf numFmtId="0" fontId="140" fillId="54" borderId="3826" applyNumberFormat="0" applyAlignment="0" applyProtection="0"/>
    <xf numFmtId="0" fontId="210" fillId="73" borderId="3826" applyNumberFormat="0" applyAlignment="0" applyProtection="0">
      <alignment vertical="center"/>
    </xf>
    <xf numFmtId="0" fontId="140" fillId="54" borderId="3826" applyNumberFormat="0" applyAlignment="0" applyProtection="0"/>
    <xf numFmtId="0" fontId="140" fillId="54" borderId="3826" applyNumberFormat="0" applyAlignment="0" applyProtection="0"/>
    <xf numFmtId="0" fontId="140" fillId="54" borderId="3826" applyNumberFormat="0" applyAlignment="0" applyProtection="0"/>
    <xf numFmtId="0" fontId="140" fillId="54" borderId="3826" applyNumberFormat="0" applyAlignment="0" applyProtection="0"/>
    <xf numFmtId="0" fontId="140" fillId="54" borderId="3826" applyNumberFormat="0" applyAlignment="0" applyProtection="0"/>
    <xf numFmtId="0" fontId="140" fillId="54" borderId="3826" applyNumberFormat="0" applyAlignment="0" applyProtection="0"/>
    <xf numFmtId="0" fontId="140" fillId="54" borderId="3845" applyNumberFormat="0" applyAlignment="0" applyProtection="0"/>
    <xf numFmtId="0" fontId="210" fillId="73" borderId="3845" applyNumberFormat="0" applyAlignment="0" applyProtection="0">
      <alignment vertical="center"/>
    </xf>
    <xf numFmtId="0" fontId="140" fillId="54" borderId="3845" applyNumberFormat="0" applyAlignment="0" applyProtection="0"/>
    <xf numFmtId="0" fontId="210" fillId="73" borderId="3845" applyNumberFormat="0" applyAlignment="0" applyProtection="0">
      <alignment vertical="center"/>
    </xf>
    <xf numFmtId="0" fontId="54" fillId="73" borderId="3845" applyNumberFormat="0" applyAlignment="0" applyProtection="0"/>
    <xf numFmtId="0" fontId="140" fillId="54" borderId="3845" applyNumberFormat="0" applyAlignment="0" applyProtection="0"/>
    <xf numFmtId="0" fontId="140" fillId="54" borderId="3845" applyNumberFormat="0" applyAlignment="0" applyProtection="0"/>
    <xf numFmtId="0" fontId="140" fillId="54" borderId="3845" applyNumberFormat="0" applyAlignment="0" applyProtection="0"/>
    <xf numFmtId="0" fontId="140" fillId="54" borderId="3845" applyNumberFormat="0" applyAlignment="0" applyProtection="0"/>
    <xf numFmtId="0" fontId="262" fillId="107" borderId="3817">
      <alignment textRotation="90"/>
    </xf>
    <xf numFmtId="0" fontId="149" fillId="41" borderId="3816" applyNumberFormat="0" applyAlignment="0" applyProtection="0"/>
    <xf numFmtId="0" fontId="149" fillId="41" borderId="3816" applyNumberFormat="0" applyAlignment="0" applyProtection="0"/>
    <xf numFmtId="0" fontId="149" fillId="41" borderId="3816" applyNumberFormat="0" applyAlignment="0" applyProtection="0"/>
    <xf numFmtId="0" fontId="149" fillId="41" borderId="3816" applyNumberFormat="0" applyAlignment="0" applyProtection="0"/>
    <xf numFmtId="0" fontId="149" fillId="41" borderId="3816" applyNumberFormat="0" applyAlignment="0" applyProtection="0"/>
    <xf numFmtId="0" fontId="62" fillId="63" borderId="3816" applyNumberFormat="0" applyAlignment="0" applyProtection="0"/>
    <xf numFmtId="0" fontId="256" fillId="63" borderId="3816" applyNumberFormat="0" applyAlignment="0" applyProtection="0">
      <alignment vertical="center"/>
    </xf>
    <xf numFmtId="0" fontId="149" fillId="41" borderId="3816" applyNumberFormat="0" applyAlignment="0" applyProtection="0"/>
    <xf numFmtId="0" fontId="62" fillId="63" borderId="3816" applyNumberFormat="0" applyAlignment="0" applyProtection="0"/>
    <xf numFmtId="0" fontId="256" fillId="63" borderId="3816" applyNumberFormat="0" applyAlignment="0" applyProtection="0">
      <alignment vertical="center"/>
    </xf>
    <xf numFmtId="0" fontId="149" fillId="41" borderId="3816" applyNumberFormat="0" applyAlignment="0" applyProtection="0"/>
    <xf numFmtId="10" fontId="41" fillId="35" borderId="3813" applyNumberFormat="0" applyBorder="0" applyAlignment="0" applyProtection="0"/>
    <xf numFmtId="10" fontId="41" fillId="35" borderId="3813" applyNumberFormat="0" applyBorder="0" applyAlignment="0" applyProtection="0"/>
    <xf numFmtId="0" fontId="262" fillId="107" borderId="3836">
      <alignment textRotation="90"/>
    </xf>
    <xf numFmtId="0" fontId="262" fillId="107" borderId="3856">
      <alignment textRotation="90"/>
    </xf>
    <xf numFmtId="37" fontId="172" fillId="105" borderId="3815">
      <alignment horizontal="center" vertical="center" wrapText="1"/>
    </xf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10" fontId="30" fillId="35" borderId="3833" applyNumberFormat="0" applyBorder="0" applyAlignment="0" applyProtection="0"/>
    <xf numFmtId="10" fontId="41" fillId="35" borderId="3833" applyNumberFormat="0" applyBorder="0" applyAlignment="0" applyProtection="0"/>
    <xf numFmtId="10" fontId="41" fillId="35" borderId="3833" applyNumberFormat="0" applyBorder="0" applyAlignment="0" applyProtection="0"/>
    <xf numFmtId="0" fontId="149" fillId="41" borderId="3855" applyNumberFormat="0" applyAlignment="0" applyProtection="0"/>
    <xf numFmtId="0" fontId="62" fillId="63" borderId="3855" applyNumberFormat="0" applyAlignment="0" applyProtection="0"/>
    <xf numFmtId="0" fontId="256" fillId="63" borderId="3855" applyNumberFormat="0" applyAlignment="0" applyProtection="0">
      <alignment vertical="center"/>
    </xf>
    <xf numFmtId="0" fontId="149" fillId="41" borderId="3855" applyNumberFormat="0" applyAlignment="0" applyProtection="0"/>
    <xf numFmtId="0" fontId="62" fillId="63" borderId="3855" applyNumberFormat="0" applyAlignment="0" applyProtection="0"/>
    <xf numFmtId="0" fontId="256" fillId="63" borderId="3855" applyNumberFormat="0" applyAlignment="0" applyProtection="0">
      <alignment vertical="center"/>
    </xf>
    <xf numFmtId="0" fontId="149" fillId="41" borderId="3855" applyNumberFormat="0" applyAlignment="0" applyProtection="0"/>
    <xf numFmtId="10" fontId="41" fillId="35" borderId="3852" applyNumberFormat="0" applyBorder="0" applyAlignment="0" applyProtection="0"/>
    <xf numFmtId="10" fontId="41" fillId="35" borderId="3852" applyNumberFormat="0" applyBorder="0" applyAlignment="0" applyProtection="0"/>
    <xf numFmtId="37" fontId="172" fillId="105" borderId="3835">
      <alignment horizontal="center" vertical="center" wrapText="1"/>
    </xf>
    <xf numFmtId="37" fontId="172" fillId="105" borderId="3854">
      <alignment horizontal="center" vertical="center" wrapText="1"/>
    </xf>
    <xf numFmtId="0" fontId="249" fillId="0" borderId="2236">
      <alignment horizontal="left" vertical="top"/>
    </xf>
    <xf numFmtId="0" fontId="42" fillId="0" borderId="3814">
      <alignment horizontal="left" vertical="center"/>
    </xf>
    <xf numFmtId="0" fontId="44" fillId="0" borderId="3814">
      <alignment horizontal="left" vertical="center"/>
    </xf>
    <xf numFmtId="0" fontId="246" fillId="0" borderId="2236">
      <alignment horizontal="left" vertical="top"/>
    </xf>
    <xf numFmtId="0" fontId="140" fillId="54" borderId="3796" applyNumberFormat="0" applyAlignment="0" applyProtection="0"/>
    <xf numFmtId="0" fontId="210" fillId="73" borderId="3796" applyNumberFormat="0" applyAlignment="0" applyProtection="0">
      <alignment vertical="center"/>
    </xf>
    <xf numFmtId="0" fontId="54" fillId="73" borderId="3796" applyNumberFormat="0" applyAlignment="0" applyProtection="0"/>
    <xf numFmtId="0" fontId="140" fillId="54" borderId="3796" applyNumberFormat="0" applyAlignment="0" applyProtection="0"/>
    <xf numFmtId="0" fontId="210" fillId="73" borderId="3796" applyNumberFormat="0" applyAlignment="0" applyProtection="0">
      <alignment vertical="center"/>
    </xf>
    <xf numFmtId="0" fontId="54" fillId="73" borderId="3796" applyNumberFormat="0" applyAlignment="0" applyProtection="0"/>
    <xf numFmtId="0" fontId="140" fillId="54" borderId="3796" applyNumberFormat="0" applyAlignment="0" applyProtection="0"/>
    <xf numFmtId="0" fontId="140" fillId="54" borderId="3796" applyNumberFormat="0" applyAlignment="0" applyProtection="0"/>
    <xf numFmtId="0" fontId="140" fillId="54" borderId="3796" applyNumberFormat="0" applyAlignment="0" applyProtection="0"/>
    <xf numFmtId="0" fontId="140" fillId="54" borderId="3796" applyNumberFormat="0" applyAlignment="0" applyProtection="0"/>
    <xf numFmtId="0" fontId="140" fillId="54" borderId="3796" applyNumberFormat="0" applyAlignment="0" applyProtection="0"/>
    <xf numFmtId="0" fontId="140" fillId="54" borderId="3796" applyNumberFormat="0" applyAlignment="0" applyProtection="0"/>
    <xf numFmtId="0" fontId="42" fillId="0" borderId="3834">
      <alignment horizontal="left" vertical="center"/>
    </xf>
    <xf numFmtId="0" fontId="44" fillId="0" borderId="3834">
      <alignment horizontal="left" vertical="center"/>
    </xf>
    <xf numFmtId="0" fontId="243" fillId="104" borderId="2237"/>
    <xf numFmtId="0" fontId="42" fillId="0" borderId="3853">
      <alignment horizontal="left" vertical="center"/>
    </xf>
    <xf numFmtId="0" fontId="44" fillId="0" borderId="3853">
      <alignment horizontal="left" vertical="center"/>
    </xf>
    <xf numFmtId="0" fontId="36" fillId="0" borderId="3813" applyNumberFormat="0" applyFill="0" applyBorder="0" applyAlignment="0" applyProtection="0"/>
    <xf numFmtId="0" fontId="36" fillId="0" borderId="3842" applyNumberFormat="0" applyFill="0" applyBorder="0" applyAlignment="0" applyProtection="0"/>
    <xf numFmtId="0" fontId="36" fillId="0" borderId="3803" applyNumberFormat="0" applyFill="0" applyBorder="0" applyAlignment="0" applyProtection="0"/>
    <xf numFmtId="0" fontId="44" fillId="0" borderId="3843">
      <alignment horizontal="left" vertical="center"/>
    </xf>
    <xf numFmtId="0" fontId="42" fillId="0" borderId="3843">
      <alignment horizontal="left" vertical="center"/>
    </xf>
    <xf numFmtId="0" fontId="42" fillId="0" borderId="3824">
      <alignment horizontal="left" vertical="center"/>
    </xf>
    <xf numFmtId="0" fontId="44" fillId="0" borderId="3804">
      <alignment horizontal="left" vertical="center"/>
    </xf>
    <xf numFmtId="0" fontId="42" fillId="0" borderId="3804">
      <alignment horizontal="left" vertical="center"/>
    </xf>
    <xf numFmtId="10" fontId="41" fillId="35" borderId="3842" applyNumberFormat="0" applyBorder="0" applyAlignment="0" applyProtection="0"/>
    <xf numFmtId="10" fontId="30" fillId="35" borderId="3842" applyNumberFormat="0" applyBorder="0" applyAlignment="0" applyProtection="0"/>
    <xf numFmtId="0" fontId="256" fillId="63" borderId="3845" applyNumberFormat="0" applyAlignment="0" applyProtection="0">
      <alignment vertical="center"/>
    </xf>
    <xf numFmtId="0" fontId="149" fillId="41" borderId="3845" applyNumberFormat="0" applyAlignment="0" applyProtection="0"/>
    <xf numFmtId="0" fontId="256" fillId="63" borderId="3845" applyNumberFormat="0" applyAlignment="0" applyProtection="0">
      <alignment vertical="center"/>
    </xf>
    <xf numFmtId="0" fontId="62" fillId="63" borderId="3845" applyNumberFormat="0" applyAlignment="0" applyProtection="0"/>
    <xf numFmtId="0" fontId="149" fillId="41" borderId="3845" applyNumberFormat="0" applyAlignment="0" applyProtection="0"/>
    <xf numFmtId="0" fontId="149" fillId="41" borderId="3845" applyNumberFormat="0" applyAlignment="0" applyProtection="0"/>
    <xf numFmtId="0" fontId="149" fillId="41" borderId="3845" applyNumberFormat="0" applyAlignment="0" applyProtection="0"/>
    <xf numFmtId="0" fontId="149" fillId="41" borderId="3845" applyNumberFormat="0" applyAlignment="0" applyProtection="0"/>
    <xf numFmtId="37" fontId="172" fillId="105" borderId="3825">
      <alignment horizontal="center" vertical="center" wrapText="1"/>
    </xf>
    <xf numFmtId="0" fontId="262" fillId="107" borderId="3846">
      <alignment textRotation="90"/>
    </xf>
    <xf numFmtId="10" fontId="41" fillId="35" borderId="3823" applyNumberFormat="0" applyBorder="0" applyAlignment="0" applyProtection="0"/>
    <xf numFmtId="10" fontId="41" fillId="35" borderId="3823" applyNumberFormat="0" applyBorder="0" applyAlignment="0" applyProtection="0"/>
    <xf numFmtId="10" fontId="30" fillId="35" borderId="3823" applyNumberFormat="0" applyBorder="0" applyAlignment="0" applyProtection="0"/>
    <xf numFmtId="0" fontId="149" fillId="41" borderId="3826" applyNumberFormat="0" applyAlignment="0" applyProtection="0"/>
    <xf numFmtId="0" fontId="256" fillId="63" borderId="3826" applyNumberFormat="0" applyAlignment="0" applyProtection="0">
      <alignment vertical="center"/>
    </xf>
    <xf numFmtId="0" fontId="62" fillId="63" borderId="3826" applyNumberFormat="0" applyAlignment="0" applyProtection="0"/>
    <xf numFmtId="0" fontId="149" fillId="41" borderId="3826" applyNumberFormat="0" applyAlignment="0" applyProtection="0"/>
    <xf numFmtId="37" fontId="172" fillId="105" borderId="3805">
      <alignment horizontal="center" vertical="center" wrapText="1"/>
    </xf>
    <xf numFmtId="0" fontId="149" fillId="41" borderId="3826" applyNumberFormat="0" applyAlignment="0" applyProtection="0"/>
    <xf numFmtId="0" fontId="149" fillId="41" borderId="3826" applyNumberFormat="0" applyAlignment="0" applyProtection="0"/>
    <xf numFmtId="0" fontId="149" fillId="41" borderId="3826" applyNumberFormat="0" applyAlignment="0" applyProtection="0"/>
    <xf numFmtId="0" fontId="149" fillId="41" borderId="3826" applyNumberFormat="0" applyAlignment="0" applyProtection="0"/>
    <xf numFmtId="0" fontId="149" fillId="41" borderId="3826" applyNumberFormat="0" applyAlignment="0" applyProtection="0"/>
    <xf numFmtId="10" fontId="41" fillId="35" borderId="3803" applyNumberFormat="0" applyBorder="0" applyAlignment="0" applyProtection="0"/>
    <xf numFmtId="10" fontId="41" fillId="35" borderId="3803" applyNumberFormat="0" applyBorder="0" applyAlignment="0" applyProtection="0"/>
    <xf numFmtId="10" fontId="30" fillId="35" borderId="3803" applyNumberFormat="0" applyBorder="0" applyAlignment="0" applyProtection="0"/>
    <xf numFmtId="0" fontId="149" fillId="41" borderId="3806" applyNumberFormat="0" applyAlignment="0" applyProtection="0"/>
    <xf numFmtId="0" fontId="256" fillId="63" borderId="3806" applyNumberFormat="0" applyAlignment="0" applyProtection="0">
      <alignment vertical="center"/>
    </xf>
    <xf numFmtId="0" fontId="62" fillId="63" borderId="3806" applyNumberFormat="0" applyAlignment="0" applyProtection="0"/>
    <xf numFmtId="0" fontId="149" fillId="41" borderId="3806" applyNumberFormat="0" applyAlignment="0" applyProtection="0"/>
    <xf numFmtId="0" fontId="256" fillId="63" borderId="3806" applyNumberFormat="0" applyAlignment="0" applyProtection="0">
      <alignment vertical="center"/>
    </xf>
    <xf numFmtId="0" fontId="62" fillId="63" borderId="3806" applyNumberFormat="0" applyAlignment="0" applyProtection="0"/>
    <xf numFmtId="0" fontId="149" fillId="41" borderId="3806" applyNumberFormat="0" applyAlignment="0" applyProtection="0"/>
    <xf numFmtId="0" fontId="149" fillId="41" borderId="3806" applyNumberFormat="0" applyAlignment="0" applyProtection="0"/>
    <xf numFmtId="0" fontId="149" fillId="41" borderId="3806" applyNumberFormat="0" applyAlignment="0" applyProtection="0"/>
    <xf numFmtId="0" fontId="149" fillId="41" borderId="3806" applyNumberFormat="0" applyAlignment="0" applyProtection="0"/>
    <xf numFmtId="0" fontId="149" fillId="41" borderId="3806" applyNumberFormat="0" applyAlignment="0" applyProtection="0"/>
    <xf numFmtId="0" fontId="262" fillId="107" borderId="3827">
      <alignment textRotation="90"/>
    </xf>
    <xf numFmtId="0" fontId="262" fillId="107" borderId="3807">
      <alignment textRotation="90"/>
    </xf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54" fillId="73" borderId="3855" applyNumberFormat="0" applyAlignment="0" applyProtection="0"/>
    <xf numFmtId="0" fontId="210" fillId="73" borderId="3855" applyNumberFormat="0" applyAlignment="0" applyProtection="0">
      <alignment vertical="center"/>
    </xf>
    <xf numFmtId="0" fontId="140" fillId="54" borderId="3855" applyNumberFormat="0" applyAlignment="0" applyProtection="0"/>
    <xf numFmtId="0" fontId="36" fillId="0" borderId="3793" applyNumberFormat="0" applyFill="0" applyBorder="0" applyAlignment="0" applyProtection="0"/>
    <xf numFmtId="0" fontId="140" fillId="54" borderId="3816" applyNumberFormat="0" applyAlignment="0" applyProtection="0"/>
    <xf numFmtId="0" fontId="140" fillId="54" borderId="3816" applyNumberFormat="0" applyAlignment="0" applyProtection="0"/>
    <xf numFmtId="0" fontId="140" fillId="54" borderId="3816" applyNumberFormat="0" applyAlignment="0" applyProtection="0"/>
    <xf numFmtId="0" fontId="140" fillId="54" borderId="3816" applyNumberFormat="0" applyAlignment="0" applyProtection="0"/>
    <xf numFmtId="0" fontId="140" fillId="54" borderId="3816" applyNumberFormat="0" applyAlignment="0" applyProtection="0"/>
    <xf numFmtId="0" fontId="140" fillId="54" borderId="3816" applyNumberFormat="0" applyAlignment="0" applyProtection="0"/>
    <xf numFmtId="0" fontId="210" fillId="73" borderId="3816" applyNumberFormat="0" applyAlignment="0" applyProtection="0">
      <alignment vertical="center"/>
    </xf>
    <xf numFmtId="0" fontId="140" fillId="54" borderId="3816" applyNumberFormat="0" applyAlignment="0" applyProtection="0"/>
    <xf numFmtId="0" fontId="54" fillId="73" borderId="3816" applyNumberFormat="0" applyAlignment="0" applyProtection="0"/>
    <xf numFmtId="0" fontId="210" fillId="73" borderId="3816" applyNumberFormat="0" applyAlignment="0" applyProtection="0">
      <alignment vertical="center"/>
    </xf>
    <xf numFmtId="0" fontId="140" fillId="54" borderId="3816" applyNumberFormat="0" applyAlignment="0" applyProtection="0"/>
    <xf numFmtId="0" fontId="44" fillId="0" borderId="3794">
      <alignment horizontal="left" vertical="center"/>
    </xf>
    <xf numFmtId="0" fontId="42" fillId="0" borderId="3794">
      <alignment horizontal="left" vertical="center"/>
    </xf>
    <xf numFmtId="37" fontId="172" fillId="105" borderId="3795">
      <alignment horizontal="center" vertical="center" wrapText="1"/>
    </xf>
    <xf numFmtId="10" fontId="41" fillId="35" borderId="3793" applyNumberFormat="0" applyBorder="0" applyAlignment="0" applyProtection="0"/>
    <xf numFmtId="10" fontId="41" fillId="35" borderId="3793" applyNumberFormat="0" applyBorder="0" applyAlignment="0" applyProtection="0"/>
    <xf numFmtId="10" fontId="30" fillId="35" borderId="3793" applyNumberFormat="0" applyBorder="0" applyAlignment="0" applyProtection="0"/>
    <xf numFmtId="0" fontId="149" fillId="41" borderId="3796" applyNumberFormat="0" applyAlignment="0" applyProtection="0"/>
    <xf numFmtId="0" fontId="256" fillId="63" borderId="3796" applyNumberFormat="0" applyAlignment="0" applyProtection="0">
      <alignment vertical="center"/>
    </xf>
    <xf numFmtId="0" fontId="62" fillId="63" borderId="3796" applyNumberFormat="0" applyAlignment="0" applyProtection="0"/>
    <xf numFmtId="0" fontId="149" fillId="41" borderId="3796" applyNumberFormat="0" applyAlignment="0" applyProtection="0"/>
    <xf numFmtId="0" fontId="256" fillId="63" borderId="3796" applyNumberFormat="0" applyAlignment="0" applyProtection="0">
      <alignment vertical="center"/>
    </xf>
    <xf numFmtId="0" fontId="62" fillId="63" borderId="3796" applyNumberFormat="0" applyAlignment="0" applyProtection="0"/>
    <xf numFmtId="0" fontId="149" fillId="41" borderId="3796" applyNumberFormat="0" applyAlignment="0" applyProtection="0"/>
    <xf numFmtId="0" fontId="149" fillId="41" borderId="3796" applyNumberFormat="0" applyAlignment="0" applyProtection="0"/>
    <xf numFmtId="0" fontId="149" fillId="41" borderId="3796" applyNumberFormat="0" applyAlignment="0" applyProtection="0"/>
    <xf numFmtId="0" fontId="149" fillId="41" borderId="3796" applyNumberFormat="0" applyAlignment="0" applyProtection="0"/>
    <xf numFmtId="0" fontId="149" fillId="41" borderId="3796" applyNumberFormat="0" applyAlignment="0" applyProtection="0"/>
    <xf numFmtId="0" fontId="149" fillId="41" borderId="3796" applyNumberFormat="0" applyAlignment="0" applyProtection="0"/>
    <xf numFmtId="0" fontId="262" fillId="107" borderId="3797">
      <alignment textRotation="90"/>
    </xf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9" fillId="56" borderId="3847" applyNumberForma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201" fillId="79" borderId="3847" applyNumberFormat="0" applyFont="0" applyAlignment="0" applyProtection="0">
      <alignment vertical="center"/>
    </xf>
    <xf numFmtId="0" fontId="201" fillId="79" borderId="3847" applyNumberFormat="0" applyFont="0" applyAlignment="0" applyProtection="0">
      <alignment vertical="center"/>
    </xf>
    <xf numFmtId="0" fontId="9" fillId="56" borderId="3847" applyNumberFormat="0" applyAlignment="0" applyProtection="0"/>
    <xf numFmtId="0" fontId="50" fillId="79" borderId="3847" applyNumberFormat="0" applyFont="0" applyAlignment="0" applyProtection="0"/>
    <xf numFmtId="0" fontId="9" fillId="56" borderId="3847" applyNumberFormat="0" applyAlignment="0" applyProtection="0"/>
    <xf numFmtId="0" fontId="50" fillId="79" borderId="3847" applyNumberFormat="0" applyFont="0" applyAlignment="0" applyProtection="0"/>
    <xf numFmtId="0" fontId="9" fillId="56" borderId="3847" applyNumberFormat="0" applyAlignment="0" applyProtection="0"/>
    <xf numFmtId="0" fontId="9" fillId="56" borderId="3847" applyNumberFormat="0" applyAlignment="0" applyProtection="0"/>
    <xf numFmtId="0" fontId="50" fillId="79" borderId="3847" applyNumberFormat="0" applyFont="0" applyAlignment="0" applyProtection="0"/>
    <xf numFmtId="0" fontId="9" fillId="56" borderId="3847" applyNumberFormat="0" applyAlignment="0" applyProtection="0"/>
    <xf numFmtId="0" fontId="50" fillId="79" borderId="3847" applyNumberFormat="0" applyFont="0" applyAlignment="0" applyProtection="0"/>
    <xf numFmtId="0" fontId="9" fillId="56" borderId="3847" applyNumberFormat="0" applyAlignment="0" applyProtection="0"/>
    <xf numFmtId="0" fontId="50" fillId="79" borderId="3847" applyNumberFormat="0" applyFont="0" applyAlignment="0" applyProtection="0"/>
    <xf numFmtId="0" fontId="9" fillId="56" borderId="3847" applyNumberFormat="0" applyAlignment="0" applyProtection="0"/>
    <xf numFmtId="0" fontId="156" fillId="54" borderId="3848" applyNumberFormat="0" applyAlignment="0" applyProtection="0"/>
    <xf numFmtId="0" fontId="66" fillId="73" borderId="3848" applyNumberFormat="0" applyAlignment="0" applyProtection="0"/>
    <xf numFmtId="0" fontId="156" fillId="54" borderId="3848" applyNumberFormat="0" applyAlignment="0" applyProtection="0"/>
    <xf numFmtId="0" fontId="270" fillId="73" borderId="3848" applyNumberFormat="0" applyAlignment="0" applyProtection="0">
      <alignment vertical="center"/>
    </xf>
    <xf numFmtId="0" fontId="66" fillId="73" borderId="3848" applyNumberFormat="0" applyAlignment="0" applyProtection="0"/>
    <xf numFmtId="0" fontId="156" fillId="54" borderId="3848" applyNumberFormat="0" applyAlignment="0" applyProtection="0"/>
    <xf numFmtId="0" fontId="156" fillId="54" borderId="3848" applyNumberFormat="0" applyAlignment="0" applyProtection="0"/>
    <xf numFmtId="0" fontId="156" fillId="54" borderId="3848" applyNumberFormat="0" applyAlignment="0" applyProtection="0"/>
    <xf numFmtId="0" fontId="156" fillId="54" borderId="3848" applyNumberFormat="0" applyAlignment="0" applyProtection="0"/>
    <xf numFmtId="0" fontId="156" fillId="54" borderId="3848" applyNumberFormat="0" applyAlignment="0" applyProtection="0"/>
    <xf numFmtId="0" fontId="156" fillId="54" borderId="3848" applyNumberForma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50" fillId="79" borderId="3828" applyNumberFormat="0" applyFont="0" applyAlignment="0" applyProtection="0"/>
    <xf numFmtId="0" fontId="201" fillId="79" borderId="3828" applyNumberFormat="0" applyFont="0" applyAlignment="0" applyProtection="0">
      <alignment vertical="center"/>
    </xf>
    <xf numFmtId="0" fontId="201" fillId="79" borderId="3828" applyNumberFormat="0" applyFont="0" applyAlignment="0" applyProtection="0">
      <alignment vertical="center"/>
    </xf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9" fillId="56" borderId="3828" applyNumberFormat="0" applyAlignment="0" applyProtection="0"/>
    <xf numFmtId="0" fontId="50" fillId="79" borderId="3828" applyNumberFormat="0" applyFont="0" applyAlignment="0" applyProtection="0"/>
    <xf numFmtId="0" fontId="66" fillId="73" borderId="3829" applyNumberFormat="0" applyAlignment="0" applyProtection="0"/>
    <xf numFmtId="0" fontId="156" fillId="54" borderId="3829" applyNumberFormat="0" applyAlignment="0" applyProtection="0"/>
    <xf numFmtId="0" fontId="270" fillId="73" borderId="3829" applyNumberFormat="0" applyAlignment="0" applyProtection="0">
      <alignment vertical="center"/>
    </xf>
    <xf numFmtId="0" fontId="66" fillId="73" borderId="3829" applyNumberFormat="0" applyAlignment="0" applyProtection="0"/>
    <xf numFmtId="0" fontId="156" fillId="54" borderId="3829" applyNumberFormat="0" applyAlignment="0" applyProtection="0"/>
    <xf numFmtId="0" fontId="156" fillId="54" borderId="3829" applyNumberFormat="0" applyAlignment="0" applyProtection="0"/>
    <xf numFmtId="0" fontId="156" fillId="54" borderId="3829" applyNumberFormat="0" applyAlignment="0" applyProtection="0"/>
    <xf numFmtId="0" fontId="156" fillId="54" borderId="3829" applyNumberFormat="0" applyAlignment="0" applyProtection="0"/>
    <xf numFmtId="0" fontId="156" fillId="54" borderId="3829" applyNumberFormat="0" applyAlignment="0" applyProtection="0"/>
    <xf numFmtId="0" fontId="156" fillId="54" borderId="3829" applyNumberForma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9" fillId="56" borderId="3808" applyNumberForma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50" fillId="79" borderId="3808" applyNumberFormat="0" applyFont="0" applyAlignment="0" applyProtection="0"/>
    <xf numFmtId="0" fontId="201" fillId="79" borderId="3808" applyNumberFormat="0" applyFont="0" applyAlignment="0" applyProtection="0">
      <alignment vertical="center"/>
    </xf>
    <xf numFmtId="0" fontId="201" fillId="79" borderId="3808" applyNumberFormat="0" applyFont="0" applyAlignment="0" applyProtection="0">
      <alignment vertical="center"/>
    </xf>
    <xf numFmtId="0" fontId="9" fillId="56" borderId="3808" applyNumberFormat="0" applyAlignment="0" applyProtection="0"/>
    <xf numFmtId="0" fontId="50" fillId="79" borderId="3808" applyNumberFormat="0" applyFont="0" applyAlignment="0" applyProtection="0"/>
    <xf numFmtId="0" fontId="9" fillId="56" borderId="3808" applyNumberFormat="0" applyAlignment="0" applyProtection="0"/>
    <xf numFmtId="0" fontId="50" fillId="79" borderId="3808" applyNumberFormat="0" applyFont="0" applyAlignment="0" applyProtection="0"/>
    <xf numFmtId="0" fontId="9" fillId="56" borderId="3808" applyNumberFormat="0" applyAlignment="0" applyProtection="0"/>
    <xf numFmtId="0" fontId="50" fillId="79" borderId="3808" applyNumberFormat="0" applyFont="0" applyAlignment="0" applyProtection="0"/>
    <xf numFmtId="0" fontId="9" fillId="56" borderId="3808" applyNumberFormat="0" applyAlignment="0" applyProtection="0"/>
    <xf numFmtId="0" fontId="50" fillId="79" borderId="3808" applyNumberFormat="0" applyFont="0" applyAlignment="0" applyProtection="0"/>
    <xf numFmtId="0" fontId="9" fillId="56" borderId="3808" applyNumberFormat="0" applyAlignment="0" applyProtection="0"/>
    <xf numFmtId="0" fontId="50" fillId="79" borderId="3808" applyNumberFormat="0" applyFont="0" applyAlignment="0" applyProtection="0"/>
    <xf numFmtId="0" fontId="9" fillId="56" borderId="3808" applyNumberFormat="0" applyAlignment="0" applyProtection="0"/>
    <xf numFmtId="0" fontId="50" fillId="79" borderId="3808" applyNumberFormat="0" applyFont="0" applyAlignment="0" applyProtection="0"/>
    <xf numFmtId="0" fontId="156" fillId="54" borderId="3809" applyNumberFormat="0" applyAlignment="0" applyProtection="0"/>
    <xf numFmtId="0" fontId="270" fillId="73" borderId="3809" applyNumberFormat="0" applyAlignment="0" applyProtection="0">
      <alignment vertical="center"/>
    </xf>
    <xf numFmtId="0" fontId="66" fillId="73" borderId="3809" applyNumberFormat="0" applyAlignment="0" applyProtection="0"/>
    <xf numFmtId="0" fontId="156" fillId="54" borderId="3809" applyNumberFormat="0" applyAlignment="0" applyProtection="0"/>
    <xf numFmtId="0" fontId="270" fillId="73" borderId="3809" applyNumberFormat="0" applyAlignment="0" applyProtection="0">
      <alignment vertical="center"/>
    </xf>
    <xf numFmtId="0" fontId="66" fillId="73" borderId="3809" applyNumberFormat="0" applyAlignment="0" applyProtection="0"/>
    <xf numFmtId="0" fontId="156" fillId="54" borderId="3809" applyNumberFormat="0" applyAlignment="0" applyProtection="0"/>
    <xf numFmtId="0" fontId="156" fillId="54" borderId="3809" applyNumberFormat="0" applyAlignment="0" applyProtection="0"/>
    <xf numFmtId="0" fontId="156" fillId="54" borderId="3809" applyNumberFormat="0" applyAlignment="0" applyProtection="0"/>
    <xf numFmtId="0" fontId="156" fillId="54" borderId="3809" applyNumberFormat="0" applyAlignment="0" applyProtection="0"/>
    <xf numFmtId="0" fontId="156" fillId="54" borderId="3809" applyNumberFormat="0" applyAlignment="0" applyProtection="0"/>
    <xf numFmtId="0" fontId="156" fillId="54" borderId="3809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850"/>
    <xf numFmtId="3" fontId="27" fillId="0" borderId="3842" applyNumberFormat="0" applyFont="0" applyFill="0" applyAlignment="0" applyProtection="0">
      <alignment vertical="center"/>
    </xf>
    <xf numFmtId="3" fontId="27" fillId="0" borderId="3842" applyNumberFormat="0" applyFont="0" applyFill="0" applyAlignment="0" applyProtection="0">
      <alignment vertical="center"/>
    </xf>
    <xf numFmtId="3" fontId="276" fillId="109" borderId="3830"/>
    <xf numFmtId="0" fontId="172" fillId="0" borderId="3831"/>
    <xf numFmtId="0" fontId="158" fillId="0" borderId="3851" applyNumberFormat="0" applyFill="0" applyAlignment="0" applyProtection="0"/>
    <xf numFmtId="0" fontId="290" fillId="0" borderId="3851" applyNumberFormat="0" applyFill="0" applyAlignment="0" applyProtection="0">
      <alignment vertical="center"/>
    </xf>
    <xf numFmtId="0" fontId="68" fillId="0" borderId="3851" applyNumberFormat="0" applyFill="0" applyAlignment="0" applyProtection="0"/>
    <xf numFmtId="0" fontId="158" fillId="0" borderId="3851" applyNumberFormat="0" applyFill="0" applyAlignment="0" applyProtection="0"/>
    <xf numFmtId="3" fontId="27" fillId="0" borderId="3823" applyNumberFormat="0" applyFont="0" applyFill="0" applyAlignment="0" applyProtection="0">
      <alignment vertical="center"/>
    </xf>
    <xf numFmtId="3" fontId="27" fillId="0" borderId="3823" applyNumberFormat="0" applyFont="0" applyFill="0" applyAlignment="0" applyProtection="0">
      <alignment vertical="center"/>
    </xf>
    <xf numFmtId="0" fontId="290" fillId="0" borderId="3851" applyNumberFormat="0" applyFill="0" applyAlignment="0" applyProtection="0">
      <alignment vertical="center"/>
    </xf>
    <xf numFmtId="0" fontId="68" fillId="0" borderId="3851" applyNumberFormat="0" applyFill="0" applyAlignment="0" applyProtection="0"/>
    <xf numFmtId="0" fontId="158" fillId="0" borderId="3851" applyNumberFormat="0" applyFill="0" applyAlignment="0" applyProtection="0"/>
    <xf numFmtId="3" fontId="276" fillId="109" borderId="3810"/>
    <xf numFmtId="10" fontId="30" fillId="35" borderId="3852" applyNumberFormat="0" applyBorder="0" applyAlignment="0" applyProtection="0"/>
    <xf numFmtId="3" fontId="27" fillId="0" borderId="3803" applyNumberFormat="0" applyFont="0" applyFill="0" applyAlignment="0" applyProtection="0">
      <alignment vertical="center"/>
    </xf>
    <xf numFmtId="3" fontId="27" fillId="0" borderId="3803" applyNumberFormat="0" applyFont="0" applyFill="0" applyAlignment="0" applyProtection="0">
      <alignment vertical="center"/>
    </xf>
    <xf numFmtId="0" fontId="66" fillId="73" borderId="3838" applyNumberFormat="0" applyAlignment="0" applyProtection="0"/>
    <xf numFmtId="0" fontId="140" fillId="54" borderId="3845" applyNumberFormat="0" applyAlignment="0" applyProtection="0"/>
    <xf numFmtId="0" fontId="156" fillId="54" borderId="3838" applyNumberFormat="0" applyAlignment="0" applyProtection="0"/>
    <xf numFmtId="0" fontId="158" fillId="0" borderId="3812" applyNumberFormat="0" applyFill="0" applyAlignment="0" applyProtection="0"/>
    <xf numFmtId="0" fontId="290" fillId="0" borderId="3812" applyNumberFormat="0" applyFill="0" applyAlignment="0" applyProtection="0">
      <alignment vertical="center"/>
    </xf>
    <xf numFmtId="0" fontId="68" fillId="0" borderId="3812" applyNumberFormat="0" applyFill="0" applyAlignment="0" applyProtection="0"/>
    <xf numFmtId="0" fontId="290" fillId="0" borderId="3812" applyNumberFormat="0" applyFill="0" applyAlignment="0" applyProtection="0">
      <alignment vertical="center"/>
    </xf>
    <xf numFmtId="0" fontId="68" fillId="0" borderId="3812" applyNumberFormat="0" applyFill="0" applyAlignment="0" applyProtection="0"/>
    <xf numFmtId="0" fontId="158" fillId="0" borderId="3812" applyNumberFormat="0" applyFill="0" applyAlignment="0" applyProtection="0"/>
    <xf numFmtId="0" fontId="158" fillId="0" borderId="3812" applyNumberFormat="0" applyFill="0" applyAlignment="0" applyProtection="0"/>
    <xf numFmtId="0" fontId="158" fillId="0" borderId="3812" applyNumberFormat="0" applyFill="0" applyAlignment="0" applyProtection="0"/>
    <xf numFmtId="0" fontId="158" fillId="0" borderId="3812" applyNumberFormat="0" applyFill="0" applyAlignment="0" applyProtection="0"/>
    <xf numFmtId="0" fontId="158" fillId="0" borderId="3812" applyNumberFormat="0" applyFill="0" applyAlignment="0" applyProtection="0"/>
    <xf numFmtId="0" fontId="158" fillId="0" borderId="3812" applyNumberFormat="0" applyFill="0" applyAlignment="0" applyProtection="0"/>
    <xf numFmtId="0" fontId="270" fillId="73" borderId="3809" applyNumberFormat="0" applyAlignment="0" applyProtection="0">
      <alignment vertical="center"/>
    </xf>
    <xf numFmtId="0" fontId="210" fillId="73" borderId="3806" applyNumberFormat="0" applyAlignment="0" applyProtection="0">
      <alignment vertical="center"/>
    </xf>
    <xf numFmtId="0" fontId="256" fillId="63" borderId="3806" applyNumberFormat="0" applyAlignment="0" applyProtection="0">
      <alignment vertical="center"/>
    </xf>
    <xf numFmtId="0" fontId="156" fillId="54" borderId="3858" applyNumberFormat="0" applyAlignment="0" applyProtection="0"/>
    <xf numFmtId="0" fontId="201" fillId="79" borderId="3808" applyNumberFormat="0" applyFont="0" applyAlignment="0" applyProtection="0">
      <alignment vertical="center"/>
    </xf>
    <xf numFmtId="0" fontId="156" fillId="54" borderId="3838" applyNumberFormat="0" applyAlignment="0" applyProtection="0"/>
    <xf numFmtId="3" fontId="276" fillId="109" borderId="3859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50" fillId="79" borderId="3798" applyNumberFormat="0" applyFont="0" applyAlignment="0" applyProtection="0"/>
    <xf numFmtId="0" fontId="201" fillId="79" borderId="3798" applyNumberFormat="0" applyFont="0" applyAlignment="0" applyProtection="0">
      <alignment vertical="center"/>
    </xf>
    <xf numFmtId="0" fontId="201" fillId="79" borderId="3798" applyNumberFormat="0" applyFont="0" applyAlignment="0" applyProtection="0">
      <alignment vertical="center"/>
    </xf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9" fillId="56" borderId="3798" applyNumberFormat="0" applyAlignment="0" applyProtection="0"/>
    <xf numFmtId="0" fontId="50" fillId="79" borderId="3798" applyNumberFormat="0" applyFont="0" applyAlignment="0" applyProtection="0"/>
    <xf numFmtId="0" fontId="156" fillId="54" borderId="3799" applyNumberFormat="0" applyAlignment="0" applyProtection="0"/>
    <xf numFmtId="0" fontId="270" fillId="73" borderId="3799" applyNumberFormat="0" applyAlignment="0" applyProtection="0">
      <alignment vertical="center"/>
    </xf>
    <xf numFmtId="0" fontId="66" fillId="73" borderId="3799" applyNumberFormat="0" applyAlignment="0" applyProtection="0"/>
    <xf numFmtId="0" fontId="156" fillId="54" borderId="3799" applyNumberFormat="0" applyAlignment="0" applyProtection="0"/>
    <xf numFmtId="0" fontId="270" fillId="73" borderId="3799" applyNumberFormat="0" applyAlignment="0" applyProtection="0">
      <alignment vertical="center"/>
    </xf>
    <xf numFmtId="0" fontId="66" fillId="73" borderId="3799" applyNumberFormat="0" applyAlignment="0" applyProtection="0"/>
    <xf numFmtId="0" fontId="156" fillId="54" borderId="3799" applyNumberFormat="0" applyAlignment="0" applyProtection="0"/>
    <xf numFmtId="0" fontId="156" fillId="54" borderId="3799" applyNumberFormat="0" applyAlignment="0" applyProtection="0"/>
    <xf numFmtId="0" fontId="156" fillId="54" borderId="3799" applyNumberFormat="0" applyAlignment="0" applyProtection="0"/>
    <xf numFmtId="0" fontId="156" fillId="54" borderId="3799" applyNumberFormat="0" applyAlignment="0" applyProtection="0"/>
    <xf numFmtId="0" fontId="156" fillId="54" borderId="3799" applyNumberFormat="0" applyAlignment="0" applyProtection="0"/>
    <xf numFmtId="0" fontId="156" fillId="54" borderId="3799" applyNumberFormat="0" applyAlignment="0" applyProtection="0"/>
    <xf numFmtId="0" fontId="36" fillId="0" borderId="3823" applyNumberFormat="0" applyFill="0" applyBorder="0" applyAlignment="0" applyProtection="0"/>
    <xf numFmtId="0" fontId="50" fillId="79" borderId="3837" applyNumberFormat="0" applyFont="0" applyAlignment="0" applyProtection="0"/>
    <xf numFmtId="0" fontId="156" fillId="54" borderId="3838" applyNumberFormat="0" applyAlignment="0" applyProtection="0"/>
    <xf numFmtId="0" fontId="156" fillId="54" borderId="3819" applyNumberFormat="0" applyAlignment="0" applyProtection="0"/>
    <xf numFmtId="0" fontId="156" fillId="54" borderId="3858" applyNumberFormat="0" applyAlignment="0" applyProtection="0"/>
    <xf numFmtId="0" fontId="54" fillId="73" borderId="3816" applyNumberFormat="0" applyAlignment="0" applyProtection="0"/>
    <xf numFmtId="0" fontId="256" fillId="63" borderId="3826" applyNumberFormat="0" applyAlignment="0" applyProtection="0">
      <alignment vertical="center"/>
    </xf>
    <xf numFmtId="10" fontId="41" fillId="35" borderId="3842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800"/>
    <xf numFmtId="0" fontId="172" fillId="0" borderId="3801"/>
    <xf numFmtId="3" fontId="27" fillId="0" borderId="3793" applyNumberFormat="0" applyFont="0" applyFill="0" applyAlignment="0" applyProtection="0">
      <alignment vertical="center"/>
    </xf>
    <xf numFmtId="3" fontId="27" fillId="0" borderId="3793" applyNumberFormat="0" applyFont="0" applyFill="0" applyAlignment="0" applyProtection="0">
      <alignment vertical="center"/>
    </xf>
    <xf numFmtId="0" fontId="158" fillId="0" borderId="3802" applyNumberFormat="0" applyFill="0" applyAlignment="0" applyProtection="0"/>
    <xf numFmtId="0" fontId="290" fillId="0" borderId="3802" applyNumberFormat="0" applyFill="0" applyAlignment="0" applyProtection="0">
      <alignment vertical="center"/>
    </xf>
    <xf numFmtId="0" fontId="68" fillId="0" borderId="3802" applyNumberFormat="0" applyFill="0" applyAlignment="0" applyProtection="0"/>
    <xf numFmtId="0" fontId="158" fillId="0" borderId="3802" applyNumberFormat="0" applyFill="0" applyAlignment="0" applyProtection="0"/>
    <xf numFmtId="0" fontId="290" fillId="0" borderId="3802" applyNumberFormat="0" applyFill="0" applyAlignment="0" applyProtection="0">
      <alignment vertical="center"/>
    </xf>
    <xf numFmtId="0" fontId="68" fillId="0" borderId="3802" applyNumberFormat="0" applyFill="0" applyAlignment="0" applyProtection="0"/>
    <xf numFmtId="0" fontId="158" fillId="0" borderId="3802" applyNumberFormat="0" applyFill="0" applyAlignment="0" applyProtection="0"/>
    <xf numFmtId="0" fontId="158" fillId="0" borderId="3802" applyNumberFormat="0" applyFill="0" applyAlignment="0" applyProtection="0"/>
    <xf numFmtId="0" fontId="158" fillId="0" borderId="3802" applyNumberFormat="0" applyFill="0" applyAlignment="0" applyProtection="0"/>
    <xf numFmtId="0" fontId="158" fillId="0" borderId="3802" applyNumberFormat="0" applyFill="0" applyAlignment="0" applyProtection="0"/>
    <xf numFmtId="0" fontId="158" fillId="0" borderId="3802" applyNumberFormat="0" applyFill="0" applyAlignment="0" applyProtection="0"/>
    <xf numFmtId="0" fontId="158" fillId="0" borderId="3802" applyNumberFormat="0" applyFill="0" applyAlignment="0" applyProtection="0"/>
    <xf numFmtId="0" fontId="270" fillId="73" borderId="3848" applyNumberFormat="0" applyAlignment="0" applyProtection="0">
      <alignment vertical="center"/>
    </xf>
    <xf numFmtId="0" fontId="50" fillId="79" borderId="3818" applyNumberFormat="0" applyFont="0" applyAlignment="0" applyProtection="0"/>
    <xf numFmtId="0" fontId="270" fillId="73" borderId="3799" applyNumberFormat="0" applyAlignment="0" applyProtection="0">
      <alignment vertical="center"/>
    </xf>
    <xf numFmtId="0" fontId="210" fillId="73" borderId="3796" applyNumberFormat="0" applyAlignment="0" applyProtection="0">
      <alignment vertical="center"/>
    </xf>
    <xf numFmtId="0" fontId="50" fillId="79" borderId="3847" applyNumberFormat="0" applyFont="0" applyAlignment="0" applyProtection="0"/>
    <xf numFmtId="0" fontId="50" fillId="79" borderId="3847" applyNumberFormat="0" applyFont="0" applyAlignment="0" applyProtection="0"/>
    <xf numFmtId="0" fontId="256" fillId="63" borderId="3796" applyNumberFormat="0" applyAlignment="0" applyProtection="0">
      <alignment vertical="center"/>
    </xf>
    <xf numFmtId="0" fontId="290" fillId="0" borderId="3802" applyNumberFormat="0" applyFill="0" applyAlignment="0" applyProtection="0">
      <alignment vertical="center"/>
    </xf>
    <xf numFmtId="0" fontId="50" fillId="79" borderId="3828" applyNumberFormat="0" applyFont="0" applyAlignment="0" applyProtection="0"/>
    <xf numFmtId="0" fontId="201" fillId="79" borderId="3798" applyNumberFormat="0" applyFont="0" applyAlignment="0" applyProtection="0">
      <alignment vertical="center"/>
    </xf>
    <xf numFmtId="0" fontId="149" fillId="41" borderId="3816" applyNumberFormat="0" applyAlignment="0" applyProtection="0"/>
    <xf numFmtId="0" fontId="156" fillId="54" borderId="3819" applyNumberFormat="0" applyAlignment="0" applyProtection="0"/>
    <xf numFmtId="0" fontId="172" fillId="0" borderId="3860"/>
    <xf numFmtId="3" fontId="27" fillId="0" borderId="3852" applyNumberFormat="0" applyFont="0" applyFill="0" applyAlignment="0" applyProtection="0">
      <alignment vertical="center"/>
    </xf>
    <xf numFmtId="3" fontId="27" fillId="0" borderId="3852" applyNumberFormat="0" applyFont="0" applyFill="0" applyAlignment="0" applyProtection="0">
      <alignment vertical="center"/>
    </xf>
    <xf numFmtId="3" fontId="276" fillId="109" borderId="3839"/>
    <xf numFmtId="0" fontId="172" fillId="0" borderId="3840"/>
    <xf numFmtId="3" fontId="27" fillId="0" borderId="3833" applyNumberFormat="0" applyFont="0" applyFill="0" applyAlignment="0" applyProtection="0">
      <alignment vertical="center"/>
    </xf>
    <xf numFmtId="3" fontId="27" fillId="0" borderId="3833" applyNumberFormat="0" applyFont="0" applyFill="0" applyAlignment="0" applyProtection="0">
      <alignment vertical="center"/>
    </xf>
    <xf numFmtId="3" fontId="276" fillId="109" borderId="3820"/>
    <xf numFmtId="0" fontId="172" fillId="0" borderId="3821"/>
    <xf numFmtId="3" fontId="27" fillId="0" borderId="3813" applyNumberFormat="0" applyFont="0" applyFill="0" applyAlignment="0" applyProtection="0">
      <alignment vertical="center"/>
    </xf>
    <xf numFmtId="3" fontId="27" fillId="0" borderId="3813" applyNumberFormat="0" applyFont="0" applyFill="0" applyAlignment="0" applyProtection="0">
      <alignment vertical="center"/>
    </xf>
    <xf numFmtId="0" fontId="50" fillId="79" borderId="3847" applyNumberFormat="0" applyFont="0" applyAlignment="0" applyProtection="0"/>
    <xf numFmtId="0" fontId="54" fillId="73" borderId="3845" applyNumberFormat="0" applyAlignment="0" applyProtection="0"/>
    <xf numFmtId="0" fontId="156" fillId="54" borderId="3829" applyNumberFormat="0" applyAlignment="0" applyProtection="0"/>
    <xf numFmtId="0" fontId="149" fillId="41" borderId="3855" applyNumberFormat="0" applyAlignment="0" applyProtection="0"/>
    <xf numFmtId="3" fontId="276" fillId="109" borderId="3849"/>
    <xf numFmtId="0" fontId="50" fillId="79" borderId="3828" applyNumberFormat="0" applyFont="0" applyAlignment="0" applyProtection="0"/>
    <xf numFmtId="0" fontId="54" fillId="73" borderId="3855" applyNumberFormat="0" applyAlignment="0" applyProtection="0"/>
    <xf numFmtId="0" fontId="36" fillId="0" borderId="3833" applyNumberFormat="0" applyFill="0" applyBorder="0" applyAlignment="0" applyProtection="0"/>
    <xf numFmtId="0" fontId="270" fillId="73" borderId="3829" applyNumberFormat="0" applyAlignment="0" applyProtection="0">
      <alignment vertical="center"/>
    </xf>
    <xf numFmtId="0" fontId="210" fillId="73" borderId="3855" applyNumberFormat="0" applyAlignment="0" applyProtection="0">
      <alignment vertical="center"/>
    </xf>
    <xf numFmtId="0" fontId="149" fillId="41" borderId="3845" applyNumberFormat="0" applyAlignment="0" applyProtection="0"/>
    <xf numFmtId="37" fontId="172" fillId="105" borderId="3844">
      <alignment horizontal="center" vertical="center" wrapText="1"/>
    </xf>
    <xf numFmtId="0" fontId="149" fillId="41" borderId="3845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847" applyNumberFormat="0" applyFont="0" applyAlignment="0" applyProtection="0"/>
    <xf numFmtId="0" fontId="158" fillId="0" borderId="3822" applyNumberFormat="0" applyFill="0" applyAlignment="0" applyProtection="0"/>
    <xf numFmtId="0" fontId="290" fillId="0" borderId="3822" applyNumberFormat="0" applyFill="0" applyAlignment="0" applyProtection="0">
      <alignment vertical="center"/>
    </xf>
    <xf numFmtId="0" fontId="68" fillId="0" borderId="3822" applyNumberFormat="0" applyFill="0" applyAlignment="0" applyProtection="0"/>
    <xf numFmtId="0" fontId="158" fillId="0" borderId="3822" applyNumberFormat="0" applyFill="0" applyAlignment="0" applyProtection="0"/>
    <xf numFmtId="0" fontId="290" fillId="0" borderId="3822" applyNumberFormat="0" applyFill="0" applyAlignment="0" applyProtection="0">
      <alignment vertical="center"/>
    </xf>
    <xf numFmtId="0" fontId="68" fillId="0" borderId="3822" applyNumberFormat="0" applyFill="0" applyAlignment="0" applyProtection="0"/>
    <xf numFmtId="0" fontId="158" fillId="0" borderId="3822" applyNumberFormat="0" applyFill="0" applyAlignment="0" applyProtection="0"/>
    <xf numFmtId="0" fontId="158" fillId="0" borderId="3822" applyNumberFormat="0" applyFill="0" applyAlignment="0" applyProtection="0"/>
    <xf numFmtId="0" fontId="158" fillId="0" borderId="3822" applyNumberFormat="0" applyFill="0" applyAlignment="0" applyProtection="0"/>
    <xf numFmtId="0" fontId="158" fillId="0" borderId="3822" applyNumberFormat="0" applyFill="0" applyAlignment="0" applyProtection="0"/>
    <xf numFmtId="0" fontId="158" fillId="0" borderId="3822" applyNumberFormat="0" applyFill="0" applyAlignment="0" applyProtection="0"/>
    <xf numFmtId="0" fontId="158" fillId="0" borderId="3822" applyNumberFormat="0" applyFill="0" applyAlignment="0" applyProtection="0"/>
    <xf numFmtId="0" fontId="270" fillId="73" borderId="3819" applyNumberFormat="0" applyAlignment="0" applyProtection="0">
      <alignment vertical="center"/>
    </xf>
    <xf numFmtId="0" fontId="210" fillId="73" borderId="3816" applyNumberFormat="0" applyAlignment="0" applyProtection="0">
      <alignment vertical="center"/>
    </xf>
    <xf numFmtId="0" fontId="62" fillId="63" borderId="3845" applyNumberFormat="0" applyAlignment="0" applyProtection="0"/>
    <xf numFmtId="0" fontId="256" fillId="63" borderId="3816" applyNumberFormat="0" applyAlignment="0" applyProtection="0">
      <alignment vertical="center"/>
    </xf>
    <xf numFmtId="0" fontId="290" fillId="0" borderId="3822" applyNumberFormat="0" applyFill="0" applyAlignment="0" applyProtection="0">
      <alignment vertical="center"/>
    </xf>
    <xf numFmtId="0" fontId="201" fillId="79" borderId="3818" applyNumberFormat="0" applyFont="0" applyAlignment="0" applyProtection="0">
      <alignment vertical="center"/>
    </xf>
    <xf numFmtId="0" fontId="50" fillId="79" borderId="3857" applyNumberFormat="0" applyFont="0" applyAlignment="0" applyProtection="0"/>
    <xf numFmtId="0" fontId="140" fillId="54" borderId="3855" applyNumberFormat="0" applyAlignment="0" applyProtection="0"/>
    <xf numFmtId="0" fontId="158" fillId="0" borderId="3832" applyNumberFormat="0" applyFill="0" applyAlignment="0" applyProtection="0"/>
    <xf numFmtId="0" fontId="290" fillId="0" borderId="3832" applyNumberFormat="0" applyFill="0" applyAlignment="0" applyProtection="0">
      <alignment vertical="center"/>
    </xf>
    <xf numFmtId="0" fontId="68" fillId="0" borderId="3832" applyNumberFormat="0" applyFill="0" applyAlignment="0" applyProtection="0"/>
    <xf numFmtId="0" fontId="158" fillId="0" borderId="3832" applyNumberFormat="0" applyFill="0" applyAlignment="0" applyProtection="0"/>
    <xf numFmtId="0" fontId="290" fillId="0" borderId="3832" applyNumberFormat="0" applyFill="0" applyAlignment="0" applyProtection="0">
      <alignment vertical="center"/>
    </xf>
    <xf numFmtId="0" fontId="68" fillId="0" borderId="3832" applyNumberFormat="0" applyFill="0" applyAlignment="0" applyProtection="0"/>
    <xf numFmtId="0" fontId="158" fillId="0" borderId="3832" applyNumberFormat="0" applyFill="0" applyAlignment="0" applyProtection="0"/>
    <xf numFmtId="0" fontId="158" fillId="0" borderId="3832" applyNumberFormat="0" applyFill="0" applyAlignment="0" applyProtection="0"/>
    <xf numFmtId="0" fontId="158" fillId="0" borderId="3832" applyNumberFormat="0" applyFill="0" applyAlignment="0" applyProtection="0"/>
    <xf numFmtId="0" fontId="158" fillId="0" borderId="3832" applyNumberFormat="0" applyFill="0" applyAlignment="0" applyProtection="0"/>
    <xf numFmtId="0" fontId="158" fillId="0" borderId="3832" applyNumberFormat="0" applyFill="0" applyAlignment="0" applyProtection="0"/>
    <xf numFmtId="0" fontId="158" fillId="0" borderId="3832" applyNumberFormat="0" applyFill="0" applyAlignment="0" applyProtection="0"/>
    <xf numFmtId="0" fontId="36" fillId="0" borderId="3852" applyNumberFormat="0" applyFill="0" applyBorder="0" applyAlignment="0" applyProtection="0"/>
    <xf numFmtId="0" fontId="270" fillId="73" borderId="3829" applyNumberFormat="0" applyAlignment="0" applyProtection="0">
      <alignment vertical="center"/>
    </xf>
    <xf numFmtId="0" fontId="210" fillId="73" borderId="3826" applyNumberFormat="0" applyAlignment="0" applyProtection="0">
      <alignment vertical="center"/>
    </xf>
    <xf numFmtId="0" fontId="149" fillId="41" borderId="3855" applyNumberFormat="0" applyAlignment="0" applyProtection="0"/>
    <xf numFmtId="0" fontId="256" fillId="63" borderId="3826" applyNumberFormat="0" applyAlignment="0" applyProtection="0">
      <alignment vertical="center"/>
    </xf>
    <xf numFmtId="0" fontId="290" fillId="0" borderId="3832" applyNumberFormat="0" applyFill="0" applyAlignment="0" applyProtection="0">
      <alignment vertical="center"/>
    </xf>
    <xf numFmtId="0" fontId="201" fillId="79" borderId="3828" applyNumberFormat="0" applyFont="0" applyAlignment="0" applyProtection="0">
      <alignment vertical="center"/>
    </xf>
    <xf numFmtId="0" fontId="158" fillId="0" borderId="3841" applyNumberFormat="0" applyFill="0" applyAlignment="0" applyProtection="0"/>
    <xf numFmtId="0" fontId="290" fillId="0" borderId="3841" applyNumberFormat="0" applyFill="0" applyAlignment="0" applyProtection="0">
      <alignment vertical="center"/>
    </xf>
    <xf numFmtId="0" fontId="68" fillId="0" borderId="3841" applyNumberFormat="0" applyFill="0" applyAlignment="0" applyProtection="0"/>
    <xf numFmtId="0" fontId="158" fillId="0" borderId="3841" applyNumberFormat="0" applyFill="0" applyAlignment="0" applyProtection="0"/>
    <xf numFmtId="0" fontId="290" fillId="0" borderId="3841" applyNumberFormat="0" applyFill="0" applyAlignment="0" applyProtection="0">
      <alignment vertical="center"/>
    </xf>
    <xf numFmtId="0" fontId="68" fillId="0" borderId="3841" applyNumberFormat="0" applyFill="0" applyAlignment="0" applyProtection="0"/>
    <xf numFmtId="0" fontId="158" fillId="0" borderId="3841" applyNumberFormat="0" applyFill="0" applyAlignment="0" applyProtection="0"/>
    <xf numFmtId="0" fontId="158" fillId="0" borderId="3841" applyNumberFormat="0" applyFill="0" applyAlignment="0" applyProtection="0"/>
    <xf numFmtId="0" fontId="158" fillId="0" borderId="3841" applyNumberFormat="0" applyFill="0" applyAlignment="0" applyProtection="0"/>
    <xf numFmtId="0" fontId="158" fillId="0" borderId="3841" applyNumberFormat="0" applyFill="0" applyAlignment="0" applyProtection="0"/>
    <xf numFmtId="0" fontId="158" fillId="0" borderId="3841" applyNumberFormat="0" applyFill="0" applyAlignment="0" applyProtection="0"/>
    <xf numFmtId="0" fontId="158" fillId="0" borderId="3841" applyNumberFormat="0" applyFill="0" applyAlignment="0" applyProtection="0"/>
    <xf numFmtId="0" fontId="270" fillId="73" borderId="3838" applyNumberFormat="0" applyAlignment="0" applyProtection="0">
      <alignment vertical="center"/>
    </xf>
    <xf numFmtId="0" fontId="290" fillId="0" borderId="3841" applyNumberFormat="0" applyFill="0" applyAlignment="0" applyProtection="0">
      <alignment vertical="center"/>
    </xf>
    <xf numFmtId="0" fontId="201" fillId="79" borderId="3837" applyNumberFormat="0" applyFont="0" applyAlignment="0" applyProtection="0">
      <alignment vertical="center"/>
    </xf>
    <xf numFmtId="0" fontId="158" fillId="0" borderId="3851" applyNumberFormat="0" applyFill="0" applyAlignment="0" applyProtection="0"/>
    <xf numFmtId="0" fontId="158" fillId="0" borderId="3851" applyNumberFormat="0" applyFill="0" applyAlignment="0" applyProtection="0"/>
    <xf numFmtId="0" fontId="158" fillId="0" borderId="3851" applyNumberFormat="0" applyFill="0" applyAlignment="0" applyProtection="0"/>
    <xf numFmtId="0" fontId="158" fillId="0" borderId="3851" applyNumberFormat="0" applyFill="0" applyAlignment="0" applyProtection="0"/>
    <xf numFmtId="0" fontId="270" fillId="73" borderId="3848" applyNumberFormat="0" applyAlignment="0" applyProtection="0">
      <alignment vertical="center"/>
    </xf>
    <xf numFmtId="0" fontId="210" fillId="73" borderId="3845" applyNumberFormat="0" applyAlignment="0" applyProtection="0">
      <alignment vertical="center"/>
    </xf>
    <xf numFmtId="0" fontId="256" fillId="63" borderId="3845" applyNumberFormat="0" applyAlignment="0" applyProtection="0">
      <alignment vertical="center"/>
    </xf>
    <xf numFmtId="0" fontId="290" fillId="0" borderId="3851" applyNumberFormat="0" applyFill="0" applyAlignment="0" applyProtection="0">
      <alignment vertical="center"/>
    </xf>
    <xf numFmtId="0" fontId="201" fillId="79" borderId="3847" applyNumberFormat="0" applyFont="0" applyAlignment="0" applyProtection="0">
      <alignment vertical="center"/>
    </xf>
    <xf numFmtId="0" fontId="158" fillId="0" borderId="3861" applyNumberFormat="0" applyFill="0" applyAlignment="0" applyProtection="0"/>
    <xf numFmtId="0" fontId="290" fillId="0" borderId="3861" applyNumberFormat="0" applyFill="0" applyAlignment="0" applyProtection="0">
      <alignment vertical="center"/>
    </xf>
    <xf numFmtId="0" fontId="68" fillId="0" borderId="3861" applyNumberFormat="0" applyFill="0" applyAlignment="0" applyProtection="0"/>
    <xf numFmtId="0" fontId="158" fillId="0" borderId="3861" applyNumberFormat="0" applyFill="0" applyAlignment="0" applyProtection="0"/>
    <xf numFmtId="0" fontId="290" fillId="0" borderId="3861" applyNumberFormat="0" applyFill="0" applyAlignment="0" applyProtection="0">
      <alignment vertical="center"/>
    </xf>
    <xf numFmtId="0" fontId="68" fillId="0" borderId="3861" applyNumberFormat="0" applyFill="0" applyAlignment="0" applyProtection="0"/>
    <xf numFmtId="0" fontId="158" fillId="0" borderId="3861" applyNumberFormat="0" applyFill="0" applyAlignment="0" applyProtection="0"/>
    <xf numFmtId="0" fontId="158" fillId="0" borderId="3861" applyNumberFormat="0" applyFill="0" applyAlignment="0" applyProtection="0"/>
    <xf numFmtId="0" fontId="158" fillId="0" borderId="3861" applyNumberFormat="0" applyFill="0" applyAlignment="0" applyProtection="0"/>
    <xf numFmtId="0" fontId="158" fillId="0" borderId="3861" applyNumberFormat="0" applyFill="0" applyAlignment="0" applyProtection="0"/>
    <xf numFmtId="0" fontId="158" fillId="0" borderId="3861" applyNumberFormat="0" applyFill="0" applyAlignment="0" applyProtection="0"/>
    <xf numFmtId="0" fontId="158" fillId="0" borderId="3861" applyNumberFormat="0" applyFill="0" applyAlignment="0" applyProtection="0"/>
    <xf numFmtId="0" fontId="270" fillId="73" borderId="3858" applyNumberFormat="0" applyAlignment="0" applyProtection="0">
      <alignment vertical="center"/>
    </xf>
    <xf numFmtId="0" fontId="210" fillId="73" borderId="3855" applyNumberFormat="0" applyAlignment="0" applyProtection="0">
      <alignment vertical="center"/>
    </xf>
    <xf numFmtId="0" fontId="256" fillId="63" borderId="3855" applyNumberFormat="0" applyAlignment="0" applyProtection="0">
      <alignment vertical="center"/>
    </xf>
    <xf numFmtId="0" fontId="290" fillId="0" borderId="3861" applyNumberFormat="0" applyFill="0" applyAlignment="0" applyProtection="0">
      <alignment vertical="center"/>
    </xf>
    <xf numFmtId="0" fontId="201" fillId="79" borderId="3857" applyNumberFormat="0" applyFont="0" applyAlignment="0" applyProtection="0">
      <alignment vertical="center"/>
    </xf>
    <xf numFmtId="0" fontId="54" fillId="54" borderId="3855" applyNumberFormat="0" applyAlignment="0" applyProtection="0"/>
    <xf numFmtId="0" fontId="42" fillId="0" borderId="3863" applyNumberFormat="0" applyAlignment="0" applyProtection="0"/>
    <xf numFmtId="0" fontId="42" fillId="0" borderId="3863">
      <alignment horizontal="left" vertical="center"/>
    </xf>
    <xf numFmtId="0" fontId="62" fillId="41" borderId="3855" applyNumberFormat="0" applyAlignment="0" applyProtection="0"/>
    <xf numFmtId="0" fontId="27" fillId="56" borderId="3640" applyNumberFormat="0" applyAlignment="0" applyProtection="0"/>
    <xf numFmtId="0" fontId="66" fillId="54" borderId="3641" applyNumberFormat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68" fillId="0" borderId="3644" applyNumberFormat="0" applyFill="0" applyAlignment="0" applyProtection="0"/>
    <xf numFmtId="0" fontId="79" fillId="73" borderId="3641" applyNumberFormat="0" applyAlignment="0" applyProtection="0"/>
    <xf numFmtId="0" fontId="80" fillId="73" borderId="3855" applyNumberFormat="0" applyAlignment="0" applyProtection="0"/>
    <xf numFmtId="0" fontId="86" fillId="63" borderId="3855" applyNumberFormat="0" applyAlignment="0" applyProtection="0"/>
    <xf numFmtId="0" fontId="88" fillId="0" borderId="3644" applyNumberFormat="0" applyFill="0" applyAlignment="0" applyProtection="0"/>
    <xf numFmtId="0" fontId="74" fillId="79" borderId="3640" applyNumberFormat="0" applyFont="0" applyAlignment="0" applyProtection="0"/>
    <xf numFmtId="0" fontId="36" fillId="79" borderId="3640" applyNumberFormat="0" applyFont="0" applyAlignment="0" applyProtection="0"/>
    <xf numFmtId="0" fontId="93" fillId="82" borderId="3864" applyNumberFormat="0" applyAlignment="0" applyProtection="0"/>
    <xf numFmtId="0" fontId="94" fillId="82" borderId="3855" applyNumberFormat="0" applyAlignment="0" applyProtection="0"/>
    <xf numFmtId="0" fontId="96" fillId="74" borderId="3855" applyNumberFormat="0" applyAlignment="0" applyProtection="0"/>
    <xf numFmtId="0" fontId="68" fillId="0" borderId="3865" applyNumberFormat="0" applyFill="0" applyAlignment="0" applyProtection="0"/>
    <xf numFmtId="0" fontId="36" fillId="79" borderId="3640" applyNumberFormat="0" applyFont="0" applyAlignment="0" applyProtection="0"/>
    <xf numFmtId="0" fontId="36" fillId="79" borderId="3640" applyNumberFormat="0" applyFont="0" applyAlignment="0" applyProtection="0"/>
    <xf numFmtId="4" fontId="107" fillId="74" borderId="3866" applyNumberFormat="0" applyProtection="0">
      <alignment vertical="center"/>
    </xf>
    <xf numFmtId="4" fontId="127" fillId="86" borderId="3866" applyNumberFormat="0" applyProtection="0">
      <alignment vertical="center"/>
    </xf>
    <xf numFmtId="4" fontId="107" fillId="86" borderId="3866" applyNumberFormat="0" applyProtection="0">
      <alignment horizontal="left" vertical="center" indent="1"/>
    </xf>
    <xf numFmtId="0" fontId="107" fillId="86" borderId="3866" applyNumberFormat="0" applyProtection="0">
      <alignment horizontal="left" vertical="top" indent="1"/>
    </xf>
    <xf numFmtId="4" fontId="36" fillId="59" borderId="3866" applyNumberFormat="0" applyProtection="0">
      <alignment horizontal="right" vertical="center"/>
    </xf>
    <xf numFmtId="4" fontId="36" fillId="65" borderId="3866" applyNumberFormat="0" applyProtection="0">
      <alignment horizontal="right" vertical="center"/>
    </xf>
    <xf numFmtId="4" fontId="36" fillId="76" borderId="3866" applyNumberFormat="0" applyProtection="0">
      <alignment horizontal="right" vertical="center"/>
    </xf>
    <xf numFmtId="4" fontId="36" fillId="67" borderId="3866" applyNumberFormat="0" applyProtection="0">
      <alignment horizontal="right" vertical="center"/>
    </xf>
    <xf numFmtId="4" fontId="36" fillId="71" borderId="3866" applyNumberFormat="0" applyProtection="0">
      <alignment horizontal="right" vertical="center"/>
    </xf>
    <xf numFmtId="4" fontId="36" fillId="78" borderId="3866" applyNumberFormat="0" applyProtection="0">
      <alignment horizontal="right" vertical="center"/>
    </xf>
    <xf numFmtId="4" fontId="36" fillId="77" borderId="3866" applyNumberFormat="0" applyProtection="0">
      <alignment horizontal="right" vertical="center"/>
    </xf>
    <xf numFmtId="4" fontId="36" fillId="88" borderId="3866" applyNumberFormat="0" applyProtection="0">
      <alignment horizontal="right" vertical="center"/>
    </xf>
    <xf numFmtId="4" fontId="36" fillId="66" borderId="3866" applyNumberFormat="0" applyProtection="0">
      <alignment horizontal="right" vertical="center"/>
    </xf>
    <xf numFmtId="4" fontId="36" fillId="92" borderId="3866" applyNumberFormat="0" applyProtection="0">
      <alignment horizontal="right" vertical="center"/>
    </xf>
    <xf numFmtId="0" fontId="27" fillId="91" borderId="3866" applyNumberFormat="0" applyProtection="0">
      <alignment horizontal="left" vertical="center" indent="1"/>
    </xf>
    <xf numFmtId="0" fontId="27" fillId="91" borderId="3866" applyNumberFormat="0" applyProtection="0">
      <alignment horizontal="left" vertical="top" indent="1"/>
    </xf>
    <xf numFmtId="0" fontId="27" fillId="87" borderId="3866" applyNumberFormat="0" applyProtection="0">
      <alignment horizontal="left" vertical="center" indent="1"/>
    </xf>
    <xf numFmtId="0" fontId="27" fillId="87" borderId="3866" applyNumberFormat="0" applyProtection="0">
      <alignment horizontal="left" vertical="top" indent="1"/>
    </xf>
    <xf numFmtId="0" fontId="27" fillId="93" borderId="3866" applyNumberFormat="0" applyProtection="0">
      <alignment horizontal="left" vertical="center" indent="1"/>
    </xf>
    <xf numFmtId="0" fontId="27" fillId="93" borderId="3866" applyNumberFormat="0" applyProtection="0">
      <alignment horizontal="left" vertical="top" indent="1"/>
    </xf>
    <xf numFmtId="0" fontId="27" fillId="94" borderId="3866" applyNumberFormat="0" applyProtection="0">
      <alignment horizontal="left" vertical="center" indent="1"/>
    </xf>
    <xf numFmtId="0" fontId="27" fillId="94" borderId="3866" applyNumberFormat="0" applyProtection="0">
      <alignment horizontal="left" vertical="top" indent="1"/>
    </xf>
    <xf numFmtId="4" fontId="36" fillId="35" borderId="3866" applyNumberFormat="0" applyProtection="0">
      <alignment vertical="center"/>
    </xf>
    <xf numFmtId="4" fontId="129" fillId="35" borderId="3866" applyNumberFormat="0" applyProtection="0">
      <alignment vertical="center"/>
    </xf>
    <xf numFmtId="4" fontId="36" fillId="35" borderId="3866" applyNumberFormat="0" applyProtection="0">
      <alignment horizontal="left" vertical="center" indent="1"/>
    </xf>
    <xf numFmtId="0" fontId="36" fillId="35" borderId="3866" applyNumberFormat="0" applyProtection="0">
      <alignment horizontal="left" vertical="top" indent="1"/>
    </xf>
    <xf numFmtId="4" fontId="36" fillId="90" borderId="3866" applyNumberFormat="0" applyProtection="0">
      <alignment horizontal="right" vertical="center"/>
    </xf>
    <xf numFmtId="4" fontId="129" fillId="90" borderId="3866" applyNumberFormat="0" applyProtection="0">
      <alignment horizontal="right" vertical="center"/>
    </xf>
    <xf numFmtId="4" fontId="36" fillId="92" borderId="3866" applyNumberFormat="0" applyProtection="0">
      <alignment horizontal="left" vertical="center" indent="1"/>
    </xf>
    <xf numFmtId="0" fontId="36" fillId="87" borderId="3866" applyNumberFormat="0" applyProtection="0">
      <alignment horizontal="left" vertical="top" indent="1"/>
    </xf>
    <xf numFmtId="4" fontId="108" fillId="90" borderId="3866" applyNumberFormat="0" applyProtection="0">
      <alignment horizontal="right" vertical="center"/>
    </xf>
    <xf numFmtId="2" fontId="31" fillId="0" borderId="3842">
      <alignment vertical="top"/>
      <protection locked="0"/>
    </xf>
    <xf numFmtId="0" fontId="140" fillId="54" borderId="3855" applyNumberFormat="0" applyAlignment="0" applyProtection="0"/>
    <xf numFmtId="0" fontId="54" fillId="73" borderId="3855" applyNumberFormat="0" applyAlignment="0" applyProtection="0"/>
    <xf numFmtId="10" fontId="30" fillId="35" borderId="3842" applyNumberFormat="0" applyBorder="0" applyAlignment="0" applyProtection="0"/>
    <xf numFmtId="10" fontId="30" fillId="35" borderId="3842" applyNumberFormat="0" applyBorder="0" applyAlignment="0" applyProtection="0"/>
    <xf numFmtId="0" fontId="149" fillId="41" borderId="3855" applyNumberFormat="0" applyAlignment="0" applyProtection="0"/>
    <xf numFmtId="0" fontId="62" fillId="63" borderId="3855" applyNumberFormat="0" applyAlignment="0" applyProtection="0"/>
    <xf numFmtId="0" fontId="149" fillId="41" borderId="3855" applyNumberFormat="0" applyAlignment="0" applyProtection="0"/>
    <xf numFmtId="0" fontId="86" fillId="41" borderId="3855" applyNumberFormat="0" applyAlignment="0" applyProtection="0"/>
    <xf numFmtId="0" fontId="149" fillId="41" borderId="3855" applyNumberFormat="0" applyAlignment="0" applyProtection="0"/>
    <xf numFmtId="0" fontId="86" fillId="41" borderId="3855" applyNumberFormat="0" applyAlignment="0" applyProtection="0"/>
    <xf numFmtId="0" fontId="37" fillId="56" borderId="3640" applyNumberFormat="0" applyAlignment="0" applyProtection="0"/>
    <xf numFmtId="0" fontId="27" fillId="79" borderId="3640" applyNumberFormat="0" applyFont="0" applyAlignment="0" applyProtection="0"/>
    <xf numFmtId="0" fontId="156" fillId="54" borderId="3641" applyNumberFormat="0" applyAlignment="0" applyProtection="0"/>
    <xf numFmtId="0" fontId="37" fillId="0" borderId="2237" applyNumberFormat="0" applyFill="0" applyAlignment="0" applyProtection="0"/>
    <xf numFmtId="0" fontId="37" fillId="0" borderId="2237" applyNumberFormat="0" applyFill="0" applyAlignment="0" applyProtection="0"/>
    <xf numFmtId="1" fontId="27" fillId="0" borderId="2235" applyNumberFormat="0" applyFill="0" applyAlignment="0" applyProtection="0">
      <alignment horizontal="center" vertical="center"/>
    </xf>
    <xf numFmtId="0" fontId="37" fillId="0" borderId="2237" applyNumberFormat="0" applyFill="0" applyAlignment="0" applyProtection="0"/>
    <xf numFmtId="0" fontId="158" fillId="0" borderId="3644" applyNumberFormat="0" applyFill="0" applyAlignment="0" applyProtection="0"/>
    <xf numFmtId="0" fontId="79" fillId="99" borderId="3641" applyNumberFormat="0" applyProtection="0">
      <alignment vertical="top"/>
    </xf>
    <xf numFmtId="0" fontId="80" fillId="99" borderId="3855" applyNumberFormat="0" applyProtection="0">
      <alignment vertical="top"/>
    </xf>
    <xf numFmtId="0" fontId="86" fillId="57" borderId="3855" applyNumberFormat="0" applyProtection="0">
      <alignment vertical="top"/>
    </xf>
    <xf numFmtId="0" fontId="88" fillId="0" borderId="3867" applyNumberFormat="0" applyFill="0" applyProtection="0">
      <alignment vertical="top"/>
    </xf>
    <xf numFmtId="0" fontId="85" fillId="56" borderId="3640" applyNumberFormat="0" applyProtection="0">
      <alignment vertical="top"/>
    </xf>
    <xf numFmtId="10" fontId="30" fillId="35" borderId="3842" applyNumberFormat="0" applyBorder="0" applyAlignment="0" applyProtection="0"/>
    <xf numFmtId="0" fontId="27" fillId="0" borderId="2237" applyNumberFormat="0" applyFill="0" applyAlignment="0" applyProtection="0"/>
    <xf numFmtId="0" fontId="27" fillId="0" borderId="2237" applyNumberFormat="0" applyFill="0" applyAlignment="0" applyProtection="0"/>
    <xf numFmtId="0" fontId="66" fillId="73" borderId="3641" applyNumberFormat="0" applyAlignment="0" applyProtection="0"/>
    <xf numFmtId="0" fontId="156" fillId="54" borderId="3641" applyNumberFormat="0" applyAlignment="0" applyProtection="0"/>
    <xf numFmtId="0" fontId="54" fillId="73" borderId="3855" applyNumberFormat="0" applyAlignment="0" applyProtection="0"/>
    <xf numFmtId="0" fontId="140" fillId="54" borderId="3855" applyNumberFormat="0" applyAlignment="0" applyProtection="0"/>
    <xf numFmtId="0" fontId="62" fillId="63" borderId="3855" applyNumberFormat="0" applyAlignment="0" applyProtection="0"/>
    <xf numFmtId="0" fontId="149" fillId="41" borderId="3855" applyNumberFormat="0" applyAlignment="0" applyProtection="0"/>
    <xf numFmtId="0" fontId="68" fillId="0" borderId="3644" applyNumberFormat="0" applyFill="0" applyAlignment="0" applyProtection="0"/>
    <xf numFmtId="0" fontId="158" fillId="0" borderId="3644" applyNumberFormat="0" applyFill="0" applyAlignment="0" applyProtection="0"/>
    <xf numFmtId="0" fontId="27" fillId="79" borderId="3640" applyNumberFormat="0" applyFont="0" applyAlignment="0" applyProtection="0"/>
    <xf numFmtId="0" fontId="37" fillId="56" borderId="3640" applyNumberFormat="0" applyAlignment="0" applyProtection="0"/>
    <xf numFmtId="0" fontId="54" fillId="73" borderId="3855" applyNumberFormat="0" applyAlignment="0" applyProtection="0"/>
    <xf numFmtId="0" fontId="62" fillId="63" borderId="3855" applyNumberFormat="0" applyAlignment="0" applyProtection="0"/>
    <xf numFmtId="0" fontId="27" fillId="79" borderId="3640" applyNumberFormat="0" applyFont="0" applyAlignment="0" applyProtection="0"/>
    <xf numFmtId="0" fontId="79" fillId="73" borderId="3641" applyNumberFormat="0" applyAlignment="0" applyProtection="0"/>
    <xf numFmtId="0" fontId="80" fillId="73" borderId="3855" applyNumberFormat="0" applyAlignment="0" applyProtection="0"/>
    <xf numFmtId="0" fontId="86" fillId="63" borderId="3855" applyNumberFormat="0" applyAlignment="0" applyProtection="0"/>
    <xf numFmtId="0" fontId="88" fillId="0" borderId="3644" applyNumberFormat="0" applyFill="0" applyAlignment="0" applyProtection="0"/>
    <xf numFmtId="0" fontId="74" fillId="79" borderId="3640" applyNumberFormat="0" applyFont="0" applyAlignment="0" applyProtection="0"/>
    <xf numFmtId="0" fontId="93" fillId="82" borderId="3864" applyNumberFormat="0" applyAlignment="0" applyProtection="0"/>
    <xf numFmtId="0" fontId="94" fillId="82" borderId="3855" applyNumberFormat="0" applyAlignment="0" applyProtection="0"/>
    <xf numFmtId="0" fontId="96" fillId="74" borderId="3855" applyNumberFormat="0" applyAlignment="0" applyProtection="0"/>
    <xf numFmtId="0" fontId="68" fillId="0" borderId="3865" applyNumberFormat="0" applyFill="0" applyAlignment="0" applyProtection="0"/>
    <xf numFmtId="0" fontId="36" fillId="79" borderId="3640" applyNumberFormat="0" applyFont="0" applyAlignment="0" applyProtection="0"/>
    <xf numFmtId="0" fontId="27" fillId="79" borderId="3640" applyNumberFormat="0" applyFont="0" applyAlignment="0" applyProtection="0"/>
    <xf numFmtId="0" fontId="27" fillId="79" borderId="3640" applyNumberFormat="0" applyFont="0" applyAlignment="0" applyProtection="0"/>
    <xf numFmtId="0" fontId="27" fillId="79" borderId="3640" applyNumberFormat="0" applyFont="0" applyAlignment="0" applyProtection="0"/>
    <xf numFmtId="0" fontId="27" fillId="79" borderId="3640" applyNumberFormat="0" applyFont="0" applyAlignment="0" applyProtection="0"/>
    <xf numFmtId="0" fontId="27" fillId="79" borderId="3640" applyNumberFormat="0" applyFont="0" applyAlignment="0" applyProtection="0"/>
    <xf numFmtId="0" fontId="27" fillId="79" borderId="3640" applyNumberFormat="0" applyFont="0" applyAlignment="0" applyProtection="0"/>
    <xf numFmtId="0" fontId="27" fillId="79" borderId="3640" applyNumberFormat="0" applyFon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7" fillId="73" borderId="3855" applyNumberFormat="0" applyAlignment="0" applyProtection="0"/>
    <xf numFmtId="0" fontId="184" fillId="63" borderId="3855" applyNumberFormat="0" applyAlignment="0" applyProtection="0"/>
    <xf numFmtId="0" fontId="36" fillId="79" borderId="3640" applyNumberFormat="0" applyFont="0" applyAlignment="0" applyProtection="0"/>
    <xf numFmtId="0" fontId="187" fillId="73" borderId="3641" applyNumberFormat="0" applyAlignment="0" applyProtection="0"/>
    <xf numFmtId="0" fontId="107" fillId="0" borderId="3644" applyNumberFormat="0" applyFill="0" applyAlignment="0" applyProtection="0"/>
    <xf numFmtId="0" fontId="177" fillId="73" borderId="3855" applyNumberFormat="0" applyAlignment="0" applyProtection="0"/>
    <xf numFmtId="0" fontId="184" fillId="63" borderId="3855" applyNumberFormat="0" applyAlignment="0" applyProtection="0"/>
    <xf numFmtId="0" fontId="187" fillId="73" borderId="3641" applyNumberFormat="0" applyAlignment="0" applyProtection="0"/>
    <xf numFmtId="0" fontId="107" fillId="0" borderId="3644" applyNumberFormat="0" applyFill="0" applyAlignment="0" applyProtection="0"/>
    <xf numFmtId="0" fontId="54" fillId="73" borderId="3960" applyNumberFormat="0" applyAlignment="0" applyProtection="0"/>
    <xf numFmtId="0" fontId="140" fillId="54" borderId="3979" applyNumberFormat="0" applyAlignment="0" applyProtection="0"/>
    <xf numFmtId="10" fontId="30" fillId="35" borderId="3947" applyNumberFormat="0" applyBorder="0" applyAlignment="0" applyProtection="0"/>
    <xf numFmtId="0" fontId="149" fillId="41" borderId="3960" applyNumberFormat="0" applyAlignment="0" applyProtection="0"/>
    <xf numFmtId="0" fontId="54" fillId="73" borderId="3891" applyNumberFormat="0" applyAlignment="0" applyProtection="0"/>
    <xf numFmtId="0" fontId="50" fillId="79" borderId="3912" applyNumberFormat="0" applyFont="0" applyAlignment="0" applyProtection="0"/>
    <xf numFmtId="0" fontId="44" fillId="0" borderId="3889">
      <alignment horizontal="left" vertical="center"/>
    </xf>
    <xf numFmtId="0" fontId="149" fillId="41" borderId="3891" applyNumberFormat="0" applyAlignment="0" applyProtection="0"/>
    <xf numFmtId="10" fontId="30" fillId="35" borderId="3878" applyNumberFormat="0" applyBorder="0" applyAlignment="0" applyProtection="0"/>
    <xf numFmtId="0" fontId="140" fillId="54" borderId="3910" applyNumberFormat="0" applyAlignment="0" applyProtection="0"/>
    <xf numFmtId="0" fontId="44" fillId="0" borderId="3958">
      <alignment horizontal="left" vertical="center"/>
    </xf>
    <xf numFmtId="0" fontId="50" fillId="79" borderId="3981" applyNumberFormat="0" applyFont="0" applyAlignment="0" applyProtection="0"/>
    <xf numFmtId="5" fontId="209" fillId="0" borderId="3862" applyAlignment="0" applyProtection="0"/>
    <xf numFmtId="0" fontId="140" fillId="54" borderId="3855" applyNumberFormat="0" applyAlignment="0" applyProtection="0"/>
    <xf numFmtId="0" fontId="210" fillId="73" borderId="3855" applyNumberFormat="0" applyAlignment="0" applyProtection="0">
      <alignment vertical="center"/>
    </xf>
    <xf numFmtId="0" fontId="140" fillId="54" borderId="3855" applyNumberFormat="0" applyAlignment="0" applyProtection="0"/>
    <xf numFmtId="0" fontId="210" fillId="73" borderId="3855" applyNumberFormat="0" applyAlignment="0" applyProtection="0">
      <alignment vertical="center"/>
    </xf>
    <xf numFmtId="0" fontId="54" fillId="73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227" fontId="215" fillId="0" borderId="3862" applyFill="0" applyProtection="0"/>
    <xf numFmtId="0" fontId="44" fillId="0" borderId="3843">
      <alignment horizontal="left" vertical="center"/>
    </xf>
    <xf numFmtId="0" fontId="42" fillId="0" borderId="3843">
      <alignment horizontal="left" vertical="center"/>
    </xf>
    <xf numFmtId="10" fontId="41" fillId="35" borderId="3842" applyNumberFormat="0" applyBorder="0" applyAlignment="0" applyProtection="0"/>
    <xf numFmtId="10" fontId="41" fillId="35" borderId="3842" applyNumberFormat="0" applyBorder="0" applyAlignment="0" applyProtection="0"/>
    <xf numFmtId="10" fontId="30" fillId="35" borderId="3842" applyNumberFormat="0" applyBorder="0" applyAlignment="0" applyProtection="0"/>
    <xf numFmtId="0" fontId="149" fillId="41" borderId="3855" applyNumberFormat="0" applyAlignment="0" applyProtection="0"/>
    <xf numFmtId="0" fontId="256" fillId="63" borderId="3855" applyNumberFormat="0" applyAlignment="0" applyProtection="0">
      <alignment vertical="center"/>
    </xf>
    <xf numFmtId="0" fontId="256" fillId="63" borderId="3855" applyNumberFormat="0" applyAlignment="0" applyProtection="0">
      <alignment vertical="center"/>
    </xf>
    <xf numFmtId="0" fontId="62" fillId="63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156" fillId="54" borderId="3641" applyNumberFormat="0" applyAlignment="0" applyProtection="0"/>
    <xf numFmtId="0" fontId="270" fillId="73" borderId="3641" applyNumberFormat="0" applyAlignment="0" applyProtection="0">
      <alignment vertical="center"/>
    </xf>
    <xf numFmtId="0" fontId="156" fillId="54" borderId="3641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58" fillId="0" borderId="3644" applyNumberFormat="0" applyFill="0" applyAlignment="0" applyProtection="0"/>
    <xf numFmtId="0" fontId="290" fillId="0" borderId="3644" applyNumberFormat="0" applyFill="0" applyAlignment="0" applyProtection="0">
      <alignment vertical="center"/>
    </xf>
    <xf numFmtId="0" fontId="158" fillId="0" borderId="3644" applyNumberFormat="0" applyFill="0" applyAlignment="0" applyProtection="0"/>
    <xf numFmtId="0" fontId="290" fillId="0" borderId="3644" applyNumberFormat="0" applyFill="0" applyAlignment="0" applyProtection="0">
      <alignment vertical="center"/>
    </xf>
    <xf numFmtId="0" fontId="270" fillId="73" borderId="3641" applyNumberFormat="0" applyAlignment="0" applyProtection="0">
      <alignment vertical="center"/>
    </xf>
    <xf numFmtId="0" fontId="210" fillId="73" borderId="3855" applyNumberFormat="0" applyAlignment="0" applyProtection="0">
      <alignment vertical="center"/>
    </xf>
    <xf numFmtId="0" fontId="256" fillId="63" borderId="3855" applyNumberFormat="0" applyAlignment="0" applyProtection="0">
      <alignment vertical="center"/>
    </xf>
    <xf numFmtId="0" fontId="290" fillId="0" borderId="3644" applyNumberFormat="0" applyFill="0" applyAlignment="0" applyProtection="0">
      <alignment vertical="center"/>
    </xf>
    <xf numFmtId="0" fontId="201" fillId="79" borderId="3640" applyNumberFormat="0" applyFont="0" applyAlignment="0" applyProtection="0">
      <alignment vertical="center"/>
    </xf>
    <xf numFmtId="0" fontId="158" fillId="0" borderId="3877" applyNumberFormat="0" applyFill="0" applyAlignment="0" applyProtection="0"/>
    <xf numFmtId="0" fontId="290" fillId="0" borderId="3877" applyNumberFormat="0" applyFill="0" applyAlignment="0" applyProtection="0">
      <alignment vertical="center"/>
    </xf>
    <xf numFmtId="0" fontId="50" fillId="79" borderId="3873" applyNumberFormat="0" applyFont="0" applyAlignment="0" applyProtection="0"/>
    <xf numFmtId="0" fontId="149" fillId="41" borderId="3910" applyNumberFormat="0" applyAlignment="0" applyProtection="0"/>
    <xf numFmtId="0" fontId="149" fillId="41" borderId="3871" applyNumberForma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9" fillId="56" borderId="3873" applyNumberFormat="0" applyAlignment="0" applyProtection="0"/>
    <xf numFmtId="0" fontId="158" fillId="0" borderId="3916" applyNumberFormat="0" applyFill="0" applyAlignment="0" applyProtection="0"/>
    <xf numFmtId="0" fontId="62" fillId="63" borderId="3891" applyNumberFormat="0" applyAlignment="0" applyProtection="0"/>
    <xf numFmtId="0" fontId="172" fillId="0" borderId="3876"/>
    <xf numFmtId="0" fontId="156" fillId="54" borderId="3884" applyNumberFormat="0" applyAlignment="0" applyProtection="0"/>
    <xf numFmtId="0" fontId="156" fillId="54" borderId="3884" applyNumberFormat="0" applyAlignment="0" applyProtection="0"/>
    <xf numFmtId="0" fontId="156" fillId="54" borderId="3884" applyNumberFormat="0" applyAlignment="0" applyProtection="0"/>
    <xf numFmtId="0" fontId="156" fillId="54" borderId="3884" applyNumberFormat="0" applyAlignment="0" applyProtection="0"/>
    <xf numFmtId="0" fontId="66" fillId="73" borderId="3884" applyNumberFormat="0" applyAlignment="0" applyProtection="0"/>
    <xf numFmtId="0" fontId="270" fillId="73" borderId="3884" applyNumberFormat="0" applyAlignment="0" applyProtection="0">
      <alignment vertical="center"/>
    </xf>
    <xf numFmtId="0" fontId="156" fillId="54" borderId="3884" applyNumberFormat="0" applyAlignment="0" applyProtection="0"/>
    <xf numFmtId="0" fontId="66" fillId="73" borderId="3884" applyNumberFormat="0" applyAlignment="0" applyProtection="0"/>
    <xf numFmtId="0" fontId="270" fillId="73" borderId="3884" applyNumberFormat="0" applyAlignment="0" applyProtection="0">
      <alignment vertical="center"/>
    </xf>
    <xf numFmtId="0" fontId="156" fillId="54" borderId="3884" applyNumberForma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201" fillId="79" borderId="3883" applyNumberFormat="0" applyFont="0" applyAlignment="0" applyProtection="0">
      <alignment vertical="center"/>
    </xf>
    <xf numFmtId="0" fontId="50" fillId="79" borderId="3883" applyNumberFormat="0" applyFont="0" applyAlignment="0" applyProtection="0"/>
    <xf numFmtId="0" fontId="201" fillId="79" borderId="3883" applyNumberFormat="0" applyFont="0" applyAlignment="0" applyProtection="0">
      <alignment vertical="center"/>
    </xf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9" fillId="56" borderId="3883" applyNumberForma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50" fillId="79" borderId="3883" applyNumberFormat="0" applyFont="0" applyAlignment="0" applyProtection="0"/>
    <xf numFmtId="0" fontId="156" fillId="54" borderId="3903" applyNumberFormat="0" applyAlignment="0" applyProtection="0"/>
    <xf numFmtId="0" fontId="156" fillId="54" borderId="3903" applyNumberFormat="0" applyAlignment="0" applyProtection="0"/>
    <xf numFmtId="0" fontId="156" fillId="54" borderId="3903" applyNumberFormat="0" applyAlignment="0" applyProtection="0"/>
    <xf numFmtId="0" fontId="156" fillId="54" borderId="3903" applyNumberFormat="0" applyAlignment="0" applyProtection="0"/>
    <xf numFmtId="0" fontId="66" fillId="73" borderId="3903" applyNumberFormat="0" applyAlignment="0" applyProtection="0"/>
    <xf numFmtId="0" fontId="270" fillId="73" borderId="3903" applyNumberFormat="0" applyAlignment="0" applyProtection="0">
      <alignment vertical="center"/>
    </xf>
    <xf numFmtId="0" fontId="270" fillId="73" borderId="3903" applyNumberFormat="0" applyAlignment="0" applyProtection="0">
      <alignment vertical="center"/>
    </xf>
    <xf numFmtId="0" fontId="156" fillId="54" borderId="3903" applyNumberForma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201" fillId="79" borderId="3902" applyNumberFormat="0" applyFont="0" applyAlignment="0" applyProtection="0">
      <alignment vertical="center"/>
    </xf>
    <xf numFmtId="0" fontId="201" fillId="79" borderId="3902" applyNumberFormat="0" applyFont="0" applyAlignment="0" applyProtection="0">
      <alignment vertical="center"/>
    </xf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9" fillId="56" borderId="3902" applyNumberForma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50" fillId="79" borderId="3902" applyNumberFormat="0" applyFont="0" applyAlignment="0" applyProtection="0"/>
    <xf numFmtId="0" fontId="156" fillId="54" borderId="3923" applyNumberFormat="0" applyAlignment="0" applyProtection="0"/>
    <xf numFmtId="0" fontId="156" fillId="54" borderId="3923" applyNumberFormat="0" applyAlignment="0" applyProtection="0"/>
    <xf numFmtId="0" fontId="156" fillId="54" borderId="3923" applyNumberFormat="0" applyAlignment="0" applyProtection="0"/>
    <xf numFmtId="0" fontId="156" fillId="54" borderId="3923" applyNumberFormat="0" applyAlignment="0" applyProtection="0"/>
    <xf numFmtId="0" fontId="66" fillId="73" borderId="3923" applyNumberFormat="0" applyAlignment="0" applyProtection="0"/>
    <xf numFmtId="0" fontId="270" fillId="73" borderId="3923" applyNumberFormat="0" applyAlignment="0" applyProtection="0">
      <alignment vertical="center"/>
    </xf>
    <xf numFmtId="0" fontId="156" fillId="54" borderId="3923" applyNumberFormat="0" applyAlignment="0" applyProtection="0"/>
    <xf numFmtId="0" fontId="66" fillId="73" borderId="3923" applyNumberFormat="0" applyAlignment="0" applyProtection="0"/>
    <xf numFmtId="0" fontId="270" fillId="73" borderId="3923" applyNumberFormat="0" applyAlignment="0" applyProtection="0">
      <alignment vertical="center"/>
    </xf>
    <xf numFmtId="0" fontId="156" fillId="54" borderId="3923" applyNumberForma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201" fillId="79" borderId="3922" applyNumberFormat="0" applyFont="0" applyAlignment="0" applyProtection="0">
      <alignment vertical="center"/>
    </xf>
    <xf numFmtId="0" fontId="201" fillId="79" borderId="3922" applyNumberFormat="0" applyFont="0" applyAlignment="0" applyProtection="0">
      <alignment vertical="center"/>
    </xf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9" fillId="56" borderId="3922" applyNumberForma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0" fontId="50" fillId="79" borderId="3922" applyNumberFormat="0" applyFont="0" applyAlignment="0" applyProtection="0"/>
    <xf numFmtId="5" fontId="209" fillId="0" borderId="3862" applyAlignment="0" applyProtection="0"/>
    <xf numFmtId="5" fontId="209" fillId="0" borderId="3862" applyAlignment="0" applyProtection="0"/>
    <xf numFmtId="5" fontId="209" fillId="0" borderId="3862" applyAlignment="0" applyProtection="0"/>
    <xf numFmtId="0" fontId="140" fillId="54" borderId="3871" applyNumberFormat="0" applyAlignment="0" applyProtection="0"/>
    <xf numFmtId="0" fontId="210" fillId="73" borderId="3871" applyNumberFormat="0" applyAlignment="0" applyProtection="0">
      <alignment vertical="center"/>
    </xf>
    <xf numFmtId="0" fontId="54" fillId="73" borderId="3871" applyNumberFormat="0" applyAlignment="0" applyProtection="0"/>
    <xf numFmtId="0" fontId="140" fillId="54" borderId="3871" applyNumberFormat="0" applyAlignment="0" applyProtection="0"/>
    <xf numFmtId="0" fontId="210" fillId="73" borderId="3871" applyNumberFormat="0" applyAlignment="0" applyProtection="0">
      <alignment vertical="center"/>
    </xf>
    <xf numFmtId="0" fontId="54" fillId="73" borderId="3871" applyNumberFormat="0" applyAlignment="0" applyProtection="0"/>
    <xf numFmtId="0" fontId="140" fillId="54" borderId="3871" applyNumberFormat="0" applyAlignment="0" applyProtection="0"/>
    <xf numFmtId="0" fontId="140" fillId="54" borderId="3871" applyNumberFormat="0" applyAlignment="0" applyProtection="0"/>
    <xf numFmtId="0" fontId="140" fillId="54" borderId="3871" applyNumberFormat="0" applyAlignment="0" applyProtection="0"/>
    <xf numFmtId="0" fontId="140" fillId="54" borderId="3871" applyNumberFormat="0" applyAlignment="0" applyProtection="0"/>
    <xf numFmtId="0" fontId="140" fillId="54" borderId="3871" applyNumberFormat="0" applyAlignment="0" applyProtection="0"/>
    <xf numFmtId="0" fontId="140" fillId="54" borderId="3871" applyNumberFormat="0" applyAlignment="0" applyProtection="0"/>
    <xf numFmtId="0" fontId="140" fillId="54" borderId="3891" applyNumberFormat="0" applyAlignment="0" applyProtection="0"/>
    <xf numFmtId="0" fontId="210" fillId="73" borderId="3891" applyNumberFormat="0" applyAlignment="0" applyProtection="0">
      <alignment vertical="center"/>
    </xf>
    <xf numFmtId="0" fontId="54" fillId="73" borderId="3891" applyNumberFormat="0" applyAlignment="0" applyProtection="0"/>
    <xf numFmtId="0" fontId="140" fillId="54" borderId="3891" applyNumberFormat="0" applyAlignment="0" applyProtection="0"/>
    <xf numFmtId="0" fontId="210" fillId="73" borderId="3891" applyNumberFormat="0" applyAlignment="0" applyProtection="0">
      <alignment vertical="center"/>
    </xf>
    <xf numFmtId="0" fontId="140" fillId="54" borderId="3891" applyNumberFormat="0" applyAlignment="0" applyProtection="0"/>
    <xf numFmtId="0" fontId="140" fillId="54" borderId="3891" applyNumberFormat="0" applyAlignment="0" applyProtection="0"/>
    <xf numFmtId="0" fontId="140" fillId="54" borderId="3891" applyNumberFormat="0" applyAlignment="0" applyProtection="0"/>
    <xf numFmtId="0" fontId="140" fillId="54" borderId="3891" applyNumberFormat="0" applyAlignment="0" applyProtection="0"/>
    <xf numFmtId="0" fontId="140" fillId="54" borderId="3891" applyNumberFormat="0" applyAlignment="0" applyProtection="0"/>
    <xf numFmtId="0" fontId="140" fillId="54" borderId="3891" applyNumberFormat="0" applyAlignment="0" applyProtection="0"/>
    <xf numFmtId="0" fontId="140" fillId="54" borderId="3910" applyNumberFormat="0" applyAlignment="0" applyProtection="0"/>
    <xf numFmtId="0" fontId="210" fillId="73" borderId="3910" applyNumberFormat="0" applyAlignment="0" applyProtection="0">
      <alignment vertical="center"/>
    </xf>
    <xf numFmtId="0" fontId="140" fillId="54" borderId="3910" applyNumberFormat="0" applyAlignment="0" applyProtection="0"/>
    <xf numFmtId="0" fontId="210" fillId="73" borderId="3910" applyNumberFormat="0" applyAlignment="0" applyProtection="0">
      <alignment vertical="center"/>
    </xf>
    <xf numFmtId="0" fontId="54" fillId="73" borderId="3910" applyNumberFormat="0" applyAlignment="0" applyProtection="0"/>
    <xf numFmtId="0" fontId="140" fillId="54" borderId="3910" applyNumberFormat="0" applyAlignment="0" applyProtection="0"/>
    <xf numFmtId="0" fontId="140" fillId="54" borderId="3910" applyNumberFormat="0" applyAlignment="0" applyProtection="0"/>
    <xf numFmtId="0" fontId="140" fillId="54" borderId="3910" applyNumberFormat="0" applyAlignment="0" applyProtection="0"/>
    <xf numFmtId="0" fontId="140" fillId="54" borderId="3910" applyNumberFormat="0" applyAlignment="0" applyProtection="0"/>
    <xf numFmtId="0" fontId="262" fillId="107" borderId="3882">
      <alignment textRotation="90"/>
    </xf>
    <xf numFmtId="0" fontId="149" fillId="41" borderId="3881" applyNumberFormat="0" applyAlignment="0" applyProtection="0"/>
    <xf numFmtId="0" fontId="149" fillId="41" borderId="3881" applyNumberFormat="0" applyAlignment="0" applyProtection="0"/>
    <xf numFmtId="0" fontId="149" fillId="41" borderId="3881" applyNumberFormat="0" applyAlignment="0" applyProtection="0"/>
    <xf numFmtId="0" fontId="149" fillId="41" borderId="3881" applyNumberFormat="0" applyAlignment="0" applyProtection="0"/>
    <xf numFmtId="0" fontId="149" fillId="41" borderId="3881" applyNumberFormat="0" applyAlignment="0" applyProtection="0"/>
    <xf numFmtId="0" fontId="62" fillId="63" borderId="3881" applyNumberFormat="0" applyAlignment="0" applyProtection="0"/>
    <xf numFmtId="0" fontId="256" fillId="63" borderId="3881" applyNumberFormat="0" applyAlignment="0" applyProtection="0">
      <alignment vertical="center"/>
    </xf>
    <xf numFmtId="0" fontId="149" fillId="41" borderId="3881" applyNumberFormat="0" applyAlignment="0" applyProtection="0"/>
    <xf numFmtId="0" fontId="62" fillId="63" borderId="3881" applyNumberFormat="0" applyAlignment="0" applyProtection="0"/>
    <xf numFmtId="0" fontId="256" fillId="63" borderId="3881" applyNumberFormat="0" applyAlignment="0" applyProtection="0">
      <alignment vertical="center"/>
    </xf>
    <xf numFmtId="0" fontId="149" fillId="41" borderId="3881" applyNumberFormat="0" applyAlignment="0" applyProtection="0"/>
    <xf numFmtId="10" fontId="41" fillId="35" borderId="3878" applyNumberFormat="0" applyBorder="0" applyAlignment="0" applyProtection="0"/>
    <xf numFmtId="10" fontId="41" fillId="35" borderId="3878" applyNumberFormat="0" applyBorder="0" applyAlignment="0" applyProtection="0"/>
    <xf numFmtId="0" fontId="262" fillId="107" borderId="3901">
      <alignment textRotation="90"/>
    </xf>
    <xf numFmtId="0" fontId="262" fillId="107" borderId="3921">
      <alignment textRotation="90"/>
    </xf>
    <xf numFmtId="37" fontId="172" fillId="105" borderId="3880">
      <alignment horizontal="center" vertical="center" wrapText="1"/>
    </xf>
    <xf numFmtId="0" fontId="149" fillId="41" borderId="3920" applyNumberFormat="0" applyAlignment="0" applyProtection="0"/>
    <xf numFmtId="0" fontId="149" fillId="41" borderId="3920" applyNumberFormat="0" applyAlignment="0" applyProtection="0"/>
    <xf numFmtId="0" fontId="149" fillId="41" borderId="3920" applyNumberFormat="0" applyAlignment="0" applyProtection="0"/>
    <xf numFmtId="10" fontId="30" fillId="35" borderId="3898" applyNumberFormat="0" applyBorder="0" applyAlignment="0" applyProtection="0"/>
    <xf numFmtId="10" fontId="41" fillId="35" borderId="3898" applyNumberFormat="0" applyBorder="0" applyAlignment="0" applyProtection="0"/>
    <xf numFmtId="10" fontId="41" fillId="35" borderId="3898" applyNumberFormat="0" applyBorder="0" applyAlignment="0" applyProtection="0"/>
    <xf numFmtId="0" fontId="149" fillId="41" borderId="3920" applyNumberFormat="0" applyAlignment="0" applyProtection="0"/>
    <xf numFmtId="0" fontId="62" fillId="63" borderId="3920" applyNumberFormat="0" applyAlignment="0" applyProtection="0"/>
    <xf numFmtId="0" fontId="256" fillId="63" borderId="3920" applyNumberFormat="0" applyAlignment="0" applyProtection="0">
      <alignment vertical="center"/>
    </xf>
    <xf numFmtId="0" fontId="149" fillId="41" borderId="3920" applyNumberFormat="0" applyAlignment="0" applyProtection="0"/>
    <xf numFmtId="0" fontId="62" fillId="63" borderId="3920" applyNumberFormat="0" applyAlignment="0" applyProtection="0"/>
    <xf numFmtId="0" fontId="256" fillId="63" borderId="3920" applyNumberFormat="0" applyAlignment="0" applyProtection="0">
      <alignment vertical="center"/>
    </xf>
    <xf numFmtId="0" fontId="149" fillId="41" borderId="3920" applyNumberFormat="0" applyAlignment="0" applyProtection="0"/>
    <xf numFmtId="10" fontId="41" fillId="35" borderId="3917" applyNumberFormat="0" applyBorder="0" applyAlignment="0" applyProtection="0"/>
    <xf numFmtId="10" fontId="41" fillId="35" borderId="3917" applyNumberFormat="0" applyBorder="0" applyAlignment="0" applyProtection="0"/>
    <xf numFmtId="37" fontId="172" fillId="105" borderId="3900">
      <alignment horizontal="center" vertical="center" wrapText="1"/>
    </xf>
    <xf numFmtId="5" fontId="209" fillId="0" borderId="3862" applyAlignment="0" applyProtection="0"/>
    <xf numFmtId="37" fontId="172" fillId="105" borderId="3919">
      <alignment horizontal="center" vertical="center" wrapText="1"/>
    </xf>
    <xf numFmtId="0" fontId="42" fillId="0" borderId="3879">
      <alignment horizontal="left" vertical="center"/>
    </xf>
    <xf numFmtId="0" fontId="44" fillId="0" borderId="3879">
      <alignment horizontal="left" vertical="center"/>
    </xf>
    <xf numFmtId="0" fontId="140" fillId="54" borderId="3855" applyNumberFormat="0" applyAlignment="0" applyProtection="0"/>
    <xf numFmtId="0" fontId="210" fillId="73" borderId="3855" applyNumberFormat="0" applyAlignment="0" applyProtection="0">
      <alignment vertical="center"/>
    </xf>
    <xf numFmtId="0" fontId="54" fillId="73" borderId="3855" applyNumberFormat="0" applyAlignment="0" applyProtection="0"/>
    <xf numFmtId="0" fontId="140" fillId="54" borderId="3855" applyNumberFormat="0" applyAlignment="0" applyProtection="0"/>
    <xf numFmtId="0" fontId="210" fillId="73" borderId="3855" applyNumberFormat="0" applyAlignment="0" applyProtection="0">
      <alignment vertical="center"/>
    </xf>
    <xf numFmtId="0" fontId="54" fillId="73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140" fillId="54" borderId="3855" applyNumberFormat="0" applyAlignment="0" applyProtection="0"/>
    <xf numFmtId="0" fontId="42" fillId="0" borderId="3899">
      <alignment horizontal="left" vertical="center"/>
    </xf>
    <xf numFmtId="0" fontId="44" fillId="0" borderId="3899">
      <alignment horizontal="left" vertical="center"/>
    </xf>
    <xf numFmtId="0" fontId="42" fillId="0" borderId="3918">
      <alignment horizontal="left" vertical="center"/>
    </xf>
    <xf numFmtId="0" fontId="44" fillId="0" borderId="3918">
      <alignment horizontal="left" vertical="center"/>
    </xf>
    <xf numFmtId="0" fontId="36" fillId="0" borderId="3878" applyNumberFormat="0" applyFill="0" applyBorder="0" applyAlignment="0" applyProtection="0"/>
    <xf numFmtId="227" fontId="215" fillId="0" borderId="3862" applyFill="0" applyProtection="0"/>
    <xf numFmtId="227" fontId="215" fillId="0" borderId="3862" applyFill="0" applyProtection="0"/>
    <xf numFmtId="227" fontId="215" fillId="0" borderId="3862" applyFill="0" applyProtection="0"/>
    <xf numFmtId="227" fontId="215" fillId="0" borderId="3862" applyFill="0" applyProtection="0"/>
    <xf numFmtId="227" fontId="215" fillId="0" borderId="3862" applyFill="0" applyProtection="0"/>
    <xf numFmtId="0" fontId="36" fillId="0" borderId="3907" applyNumberFormat="0" applyFill="0" applyBorder="0" applyAlignment="0" applyProtection="0"/>
    <xf numFmtId="0" fontId="36" fillId="0" borderId="3868" applyNumberFormat="0" applyFill="0" applyBorder="0" applyAlignment="0" applyProtection="0"/>
    <xf numFmtId="0" fontId="44" fillId="0" borderId="3908">
      <alignment horizontal="left" vertical="center"/>
    </xf>
    <xf numFmtId="0" fontId="42" fillId="0" borderId="3908">
      <alignment horizontal="left" vertical="center"/>
    </xf>
    <xf numFmtId="0" fontId="42" fillId="0" borderId="3889">
      <alignment horizontal="left" vertical="center"/>
    </xf>
    <xf numFmtId="0" fontId="44" fillId="0" borderId="3869">
      <alignment horizontal="left" vertical="center"/>
    </xf>
    <xf numFmtId="0" fontId="42" fillId="0" borderId="3869">
      <alignment horizontal="left" vertical="center"/>
    </xf>
    <xf numFmtId="10" fontId="41" fillId="35" borderId="3907" applyNumberFormat="0" applyBorder="0" applyAlignment="0" applyProtection="0"/>
    <xf numFmtId="10" fontId="30" fillId="35" borderId="3907" applyNumberFormat="0" applyBorder="0" applyAlignment="0" applyProtection="0"/>
    <xf numFmtId="0" fontId="256" fillId="63" borderId="3910" applyNumberFormat="0" applyAlignment="0" applyProtection="0">
      <alignment vertical="center"/>
    </xf>
    <xf numFmtId="0" fontId="149" fillId="41" borderId="3910" applyNumberFormat="0" applyAlignment="0" applyProtection="0"/>
    <xf numFmtId="0" fontId="256" fillId="63" borderId="3910" applyNumberFormat="0" applyAlignment="0" applyProtection="0">
      <alignment vertical="center"/>
    </xf>
    <xf numFmtId="0" fontId="62" fillId="63" borderId="3910" applyNumberFormat="0" applyAlignment="0" applyProtection="0"/>
    <xf numFmtId="0" fontId="149" fillId="41" borderId="3910" applyNumberFormat="0" applyAlignment="0" applyProtection="0"/>
    <xf numFmtId="0" fontId="149" fillId="41" borderId="3910" applyNumberFormat="0" applyAlignment="0" applyProtection="0"/>
    <xf numFmtId="0" fontId="149" fillId="41" borderId="3910" applyNumberFormat="0" applyAlignment="0" applyProtection="0"/>
    <xf numFmtId="0" fontId="149" fillId="41" borderId="3910" applyNumberFormat="0" applyAlignment="0" applyProtection="0"/>
    <xf numFmtId="37" fontId="172" fillId="105" borderId="3890">
      <alignment horizontal="center" vertical="center" wrapText="1"/>
    </xf>
    <xf numFmtId="0" fontId="262" fillId="107" borderId="3911">
      <alignment textRotation="90"/>
    </xf>
    <xf numFmtId="10" fontId="41" fillId="35" borderId="3888" applyNumberFormat="0" applyBorder="0" applyAlignment="0" applyProtection="0"/>
    <xf numFmtId="10" fontId="41" fillId="35" borderId="3888" applyNumberFormat="0" applyBorder="0" applyAlignment="0" applyProtection="0"/>
    <xf numFmtId="10" fontId="30" fillId="35" borderId="3888" applyNumberFormat="0" applyBorder="0" applyAlignment="0" applyProtection="0"/>
    <xf numFmtId="0" fontId="149" fillId="41" borderId="3891" applyNumberFormat="0" applyAlignment="0" applyProtection="0"/>
    <xf numFmtId="0" fontId="256" fillId="63" borderId="3891" applyNumberFormat="0" applyAlignment="0" applyProtection="0">
      <alignment vertical="center"/>
    </xf>
    <xf numFmtId="0" fontId="62" fillId="63" borderId="3891" applyNumberFormat="0" applyAlignment="0" applyProtection="0"/>
    <xf numFmtId="0" fontId="149" fillId="41" borderId="3891" applyNumberFormat="0" applyAlignment="0" applyProtection="0"/>
    <xf numFmtId="37" fontId="172" fillId="105" borderId="3870">
      <alignment horizontal="center" vertical="center" wrapText="1"/>
    </xf>
    <xf numFmtId="0" fontId="149" fillId="41" borderId="3891" applyNumberFormat="0" applyAlignment="0" applyProtection="0"/>
    <xf numFmtId="0" fontId="149" fillId="41" borderId="3891" applyNumberFormat="0" applyAlignment="0" applyProtection="0"/>
    <xf numFmtId="0" fontId="149" fillId="41" borderId="3891" applyNumberFormat="0" applyAlignment="0" applyProtection="0"/>
    <xf numFmtId="0" fontId="149" fillId="41" borderId="3891" applyNumberFormat="0" applyAlignment="0" applyProtection="0"/>
    <xf numFmtId="0" fontId="149" fillId="41" borderId="3891" applyNumberFormat="0" applyAlignment="0" applyProtection="0"/>
    <xf numFmtId="10" fontId="41" fillId="35" borderId="3868" applyNumberFormat="0" applyBorder="0" applyAlignment="0" applyProtection="0"/>
    <xf numFmtId="10" fontId="41" fillId="35" borderId="3868" applyNumberFormat="0" applyBorder="0" applyAlignment="0" applyProtection="0"/>
    <xf numFmtId="10" fontId="30" fillId="35" borderId="3868" applyNumberFormat="0" applyBorder="0" applyAlignment="0" applyProtection="0"/>
    <xf numFmtId="0" fontId="149" fillId="41" borderId="3871" applyNumberFormat="0" applyAlignment="0" applyProtection="0"/>
    <xf numFmtId="0" fontId="256" fillId="63" borderId="3871" applyNumberFormat="0" applyAlignment="0" applyProtection="0">
      <alignment vertical="center"/>
    </xf>
    <xf numFmtId="0" fontId="62" fillId="63" borderId="3871" applyNumberFormat="0" applyAlignment="0" applyProtection="0"/>
    <xf numFmtId="0" fontId="149" fillId="41" borderId="3871" applyNumberFormat="0" applyAlignment="0" applyProtection="0"/>
    <xf numFmtId="0" fontId="256" fillId="63" borderId="3871" applyNumberFormat="0" applyAlignment="0" applyProtection="0">
      <alignment vertical="center"/>
    </xf>
    <xf numFmtId="0" fontId="62" fillId="63" borderId="3871" applyNumberFormat="0" applyAlignment="0" applyProtection="0"/>
    <xf numFmtId="0" fontId="149" fillId="41" borderId="3871" applyNumberFormat="0" applyAlignment="0" applyProtection="0"/>
    <xf numFmtId="0" fontId="149" fillId="41" borderId="3871" applyNumberFormat="0" applyAlignment="0" applyProtection="0"/>
    <xf numFmtId="0" fontId="149" fillId="41" borderId="3871" applyNumberFormat="0" applyAlignment="0" applyProtection="0"/>
    <xf numFmtId="0" fontId="149" fillId="41" borderId="3871" applyNumberFormat="0" applyAlignment="0" applyProtection="0"/>
    <xf numFmtId="0" fontId="149" fillId="41" borderId="3871" applyNumberFormat="0" applyAlignment="0" applyProtection="0"/>
    <xf numFmtId="0" fontId="262" fillId="107" borderId="3892">
      <alignment textRotation="90"/>
    </xf>
    <xf numFmtId="0" fontId="262" fillId="107" borderId="3872">
      <alignment textRotation="90"/>
    </xf>
    <xf numFmtId="227" fontId="215" fillId="0" borderId="3862" applyFill="0" applyProtection="0"/>
    <xf numFmtId="0" fontId="140" fillId="54" borderId="3920" applyNumberFormat="0" applyAlignment="0" applyProtection="0"/>
    <xf numFmtId="0" fontId="140" fillId="54" borderId="3920" applyNumberFormat="0" applyAlignment="0" applyProtection="0"/>
    <xf numFmtId="0" fontId="140" fillId="54" borderId="3920" applyNumberFormat="0" applyAlignment="0" applyProtection="0"/>
    <xf numFmtId="0" fontId="140" fillId="54" borderId="3920" applyNumberFormat="0" applyAlignment="0" applyProtection="0"/>
    <xf numFmtId="0" fontId="140" fillId="54" borderId="3920" applyNumberFormat="0" applyAlignment="0" applyProtection="0"/>
    <xf numFmtId="0" fontId="140" fillId="54" borderId="3920" applyNumberFormat="0" applyAlignment="0" applyProtection="0"/>
    <xf numFmtId="0" fontId="54" fillId="73" borderId="3920" applyNumberFormat="0" applyAlignment="0" applyProtection="0"/>
    <xf numFmtId="0" fontId="210" fillId="73" borderId="3920" applyNumberFormat="0" applyAlignment="0" applyProtection="0">
      <alignment vertical="center"/>
    </xf>
    <xf numFmtId="0" fontId="140" fillId="54" borderId="3920" applyNumberFormat="0" applyAlignment="0" applyProtection="0"/>
    <xf numFmtId="0" fontId="36" fillId="0" borderId="3842" applyNumberFormat="0" applyFill="0" applyBorder="0" applyAlignment="0" applyProtection="0"/>
    <xf numFmtId="0" fontId="140" fillId="54" borderId="3881" applyNumberFormat="0" applyAlignment="0" applyProtection="0"/>
    <xf numFmtId="0" fontId="140" fillId="54" borderId="3881" applyNumberFormat="0" applyAlignment="0" applyProtection="0"/>
    <xf numFmtId="0" fontId="140" fillId="54" borderId="3881" applyNumberFormat="0" applyAlignment="0" applyProtection="0"/>
    <xf numFmtId="0" fontId="140" fillId="54" borderId="3881" applyNumberFormat="0" applyAlignment="0" applyProtection="0"/>
    <xf numFmtId="0" fontId="140" fillId="54" borderId="3881" applyNumberFormat="0" applyAlignment="0" applyProtection="0"/>
    <xf numFmtId="0" fontId="140" fillId="54" borderId="3881" applyNumberFormat="0" applyAlignment="0" applyProtection="0"/>
    <xf numFmtId="0" fontId="210" fillId="73" borderId="3881" applyNumberFormat="0" applyAlignment="0" applyProtection="0">
      <alignment vertical="center"/>
    </xf>
    <xf numFmtId="0" fontId="140" fillId="54" borderId="3881" applyNumberFormat="0" applyAlignment="0" applyProtection="0"/>
    <xf numFmtId="0" fontId="54" fillId="73" borderId="3881" applyNumberFormat="0" applyAlignment="0" applyProtection="0"/>
    <xf numFmtId="0" fontId="210" fillId="73" borderId="3881" applyNumberFormat="0" applyAlignment="0" applyProtection="0">
      <alignment vertical="center"/>
    </xf>
    <xf numFmtId="0" fontId="140" fillId="54" borderId="3881" applyNumberFormat="0" applyAlignment="0" applyProtection="0"/>
    <xf numFmtId="5" fontId="209" fillId="0" borderId="3862" applyAlignment="0" applyProtection="0"/>
    <xf numFmtId="0" fontId="44" fillId="0" borderId="3843">
      <alignment horizontal="left" vertical="center"/>
    </xf>
    <xf numFmtId="0" fontId="42" fillId="0" borderId="3843">
      <alignment horizontal="left" vertical="center"/>
    </xf>
    <xf numFmtId="37" fontId="172" fillId="105" borderId="3647">
      <alignment horizontal="center" vertical="center" wrapText="1"/>
    </xf>
    <xf numFmtId="10" fontId="41" fillId="35" borderId="3842" applyNumberFormat="0" applyBorder="0" applyAlignment="0" applyProtection="0"/>
    <xf numFmtId="10" fontId="41" fillId="35" borderId="3842" applyNumberFormat="0" applyBorder="0" applyAlignment="0" applyProtection="0"/>
    <xf numFmtId="10" fontId="30" fillId="35" borderId="3842" applyNumberFormat="0" applyBorder="0" applyAlignment="0" applyProtection="0"/>
    <xf numFmtId="0" fontId="149" fillId="41" borderId="3855" applyNumberFormat="0" applyAlignment="0" applyProtection="0"/>
    <xf numFmtId="0" fontId="256" fillId="63" borderId="3855" applyNumberFormat="0" applyAlignment="0" applyProtection="0">
      <alignment vertical="center"/>
    </xf>
    <xf numFmtId="0" fontId="62" fillId="63" borderId="3855" applyNumberFormat="0" applyAlignment="0" applyProtection="0"/>
    <xf numFmtId="0" fontId="149" fillId="41" borderId="3855" applyNumberFormat="0" applyAlignment="0" applyProtection="0"/>
    <xf numFmtId="0" fontId="256" fillId="63" borderId="3855" applyNumberFormat="0" applyAlignment="0" applyProtection="0">
      <alignment vertical="center"/>
    </xf>
    <xf numFmtId="0" fontId="62" fillId="63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149" fillId="41" borderId="3855" applyNumberFormat="0" applyAlignment="0" applyProtection="0"/>
    <xf numFmtId="0" fontId="262" fillId="107" borderId="3856">
      <alignment textRotation="90"/>
    </xf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9" fillId="56" borderId="3912" applyNumberForma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201" fillId="79" borderId="3912" applyNumberFormat="0" applyFont="0" applyAlignment="0" applyProtection="0">
      <alignment vertical="center"/>
    </xf>
    <xf numFmtId="0" fontId="201" fillId="79" borderId="3912" applyNumberFormat="0" applyFont="0" applyAlignment="0" applyProtection="0">
      <alignment vertical="center"/>
    </xf>
    <xf numFmtId="0" fontId="9" fillId="56" borderId="3912" applyNumberFormat="0" applyAlignment="0" applyProtection="0"/>
    <xf numFmtId="0" fontId="50" fillId="79" borderId="3912" applyNumberFormat="0" applyFont="0" applyAlignment="0" applyProtection="0"/>
    <xf numFmtId="0" fontId="9" fillId="56" borderId="3912" applyNumberFormat="0" applyAlignment="0" applyProtection="0"/>
    <xf numFmtId="0" fontId="50" fillId="79" borderId="3912" applyNumberFormat="0" applyFont="0" applyAlignment="0" applyProtection="0"/>
    <xf numFmtId="0" fontId="9" fillId="56" borderId="3912" applyNumberFormat="0" applyAlignment="0" applyProtection="0"/>
    <xf numFmtId="0" fontId="9" fillId="56" borderId="3912" applyNumberFormat="0" applyAlignment="0" applyProtection="0"/>
    <xf numFmtId="0" fontId="50" fillId="79" borderId="3912" applyNumberFormat="0" applyFont="0" applyAlignment="0" applyProtection="0"/>
    <xf numFmtId="0" fontId="9" fillId="56" borderId="3912" applyNumberFormat="0" applyAlignment="0" applyProtection="0"/>
    <xf numFmtId="0" fontId="50" fillId="79" borderId="3912" applyNumberFormat="0" applyFont="0" applyAlignment="0" applyProtection="0"/>
    <xf numFmtId="0" fontId="9" fillId="56" borderId="3912" applyNumberFormat="0" applyAlignment="0" applyProtection="0"/>
    <xf numFmtId="0" fontId="50" fillId="79" borderId="3912" applyNumberFormat="0" applyFont="0" applyAlignment="0" applyProtection="0"/>
    <xf numFmtId="0" fontId="9" fillId="56" borderId="3912" applyNumberFormat="0" applyAlignment="0" applyProtection="0"/>
    <xf numFmtId="0" fontId="156" fillId="54" borderId="3913" applyNumberFormat="0" applyAlignment="0" applyProtection="0"/>
    <xf numFmtId="0" fontId="66" fillId="73" borderId="3913" applyNumberFormat="0" applyAlignment="0" applyProtection="0"/>
    <xf numFmtId="0" fontId="156" fillId="54" borderId="3913" applyNumberFormat="0" applyAlignment="0" applyProtection="0"/>
    <xf numFmtId="0" fontId="270" fillId="73" borderId="3913" applyNumberFormat="0" applyAlignment="0" applyProtection="0">
      <alignment vertical="center"/>
    </xf>
    <xf numFmtId="0" fontId="66" fillId="73" borderId="3913" applyNumberFormat="0" applyAlignment="0" applyProtection="0"/>
    <xf numFmtId="0" fontId="156" fillId="54" borderId="3913" applyNumberFormat="0" applyAlignment="0" applyProtection="0"/>
    <xf numFmtId="0" fontId="156" fillId="54" borderId="3913" applyNumberFormat="0" applyAlignment="0" applyProtection="0"/>
    <xf numFmtId="0" fontId="156" fillId="54" borderId="3913" applyNumberFormat="0" applyAlignment="0" applyProtection="0"/>
    <xf numFmtId="0" fontId="156" fillId="54" borderId="3913" applyNumberFormat="0" applyAlignment="0" applyProtection="0"/>
    <xf numFmtId="0" fontId="156" fillId="54" borderId="3913" applyNumberFormat="0" applyAlignment="0" applyProtection="0"/>
    <xf numFmtId="0" fontId="156" fillId="54" borderId="3913" applyNumberForma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50" fillId="79" borderId="3893" applyNumberFormat="0" applyFont="0" applyAlignment="0" applyProtection="0"/>
    <xf numFmtId="0" fontId="201" fillId="79" borderId="3893" applyNumberFormat="0" applyFont="0" applyAlignment="0" applyProtection="0">
      <alignment vertical="center"/>
    </xf>
    <xf numFmtId="0" fontId="201" fillId="79" borderId="3893" applyNumberFormat="0" applyFont="0" applyAlignment="0" applyProtection="0">
      <alignment vertical="center"/>
    </xf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9" fillId="56" borderId="3893" applyNumberFormat="0" applyAlignment="0" applyProtection="0"/>
    <xf numFmtId="0" fontId="50" fillId="79" borderId="3893" applyNumberFormat="0" applyFont="0" applyAlignment="0" applyProtection="0"/>
    <xf numFmtId="0" fontId="66" fillId="73" borderId="3894" applyNumberFormat="0" applyAlignment="0" applyProtection="0"/>
    <xf numFmtId="0" fontId="156" fillId="54" borderId="3894" applyNumberFormat="0" applyAlignment="0" applyProtection="0"/>
    <xf numFmtId="0" fontId="270" fillId="73" borderId="3894" applyNumberFormat="0" applyAlignment="0" applyProtection="0">
      <alignment vertical="center"/>
    </xf>
    <xf numFmtId="0" fontId="66" fillId="73" borderId="3894" applyNumberFormat="0" applyAlignment="0" applyProtection="0"/>
    <xf numFmtId="0" fontId="156" fillId="54" borderId="3894" applyNumberFormat="0" applyAlignment="0" applyProtection="0"/>
    <xf numFmtId="0" fontId="156" fillId="54" borderId="3894" applyNumberFormat="0" applyAlignment="0" applyProtection="0"/>
    <xf numFmtId="0" fontId="156" fillId="54" borderId="3894" applyNumberFormat="0" applyAlignment="0" applyProtection="0"/>
    <xf numFmtId="0" fontId="156" fillId="54" borderId="3894" applyNumberFormat="0" applyAlignment="0" applyProtection="0"/>
    <xf numFmtId="0" fontId="156" fillId="54" borderId="3894" applyNumberFormat="0" applyAlignment="0" applyProtection="0"/>
    <xf numFmtId="0" fontId="156" fillId="54" borderId="3894" applyNumberForma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9" fillId="56" borderId="3873" applyNumberForma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50" fillId="79" borderId="3873" applyNumberFormat="0" applyFont="0" applyAlignment="0" applyProtection="0"/>
    <xf numFmtId="0" fontId="201" fillId="79" borderId="3873" applyNumberFormat="0" applyFont="0" applyAlignment="0" applyProtection="0">
      <alignment vertical="center"/>
    </xf>
    <xf numFmtId="0" fontId="201" fillId="79" borderId="3873" applyNumberFormat="0" applyFont="0" applyAlignment="0" applyProtection="0">
      <alignment vertical="center"/>
    </xf>
    <xf numFmtId="0" fontId="9" fillId="56" borderId="3873" applyNumberFormat="0" applyAlignment="0" applyProtection="0"/>
    <xf numFmtId="0" fontId="50" fillId="79" borderId="3873" applyNumberFormat="0" applyFont="0" applyAlignment="0" applyProtection="0"/>
    <xf numFmtId="0" fontId="9" fillId="56" borderId="3873" applyNumberFormat="0" applyAlignment="0" applyProtection="0"/>
    <xf numFmtId="0" fontId="50" fillId="79" borderId="3873" applyNumberFormat="0" applyFont="0" applyAlignment="0" applyProtection="0"/>
    <xf numFmtId="0" fontId="9" fillId="56" borderId="3873" applyNumberFormat="0" applyAlignment="0" applyProtection="0"/>
    <xf numFmtId="0" fontId="50" fillId="79" borderId="3873" applyNumberFormat="0" applyFont="0" applyAlignment="0" applyProtection="0"/>
    <xf numFmtId="0" fontId="9" fillId="56" borderId="3873" applyNumberFormat="0" applyAlignment="0" applyProtection="0"/>
    <xf numFmtId="0" fontId="50" fillId="79" borderId="3873" applyNumberFormat="0" applyFont="0" applyAlignment="0" applyProtection="0"/>
    <xf numFmtId="0" fontId="9" fillId="56" borderId="3873" applyNumberFormat="0" applyAlignment="0" applyProtection="0"/>
    <xf numFmtId="0" fontId="50" fillId="79" borderId="3873" applyNumberFormat="0" applyFont="0" applyAlignment="0" applyProtection="0"/>
    <xf numFmtId="0" fontId="9" fillId="56" borderId="3873" applyNumberFormat="0" applyAlignment="0" applyProtection="0"/>
    <xf numFmtId="0" fontId="50" fillId="79" borderId="3873" applyNumberFormat="0" applyFont="0" applyAlignment="0" applyProtection="0"/>
    <xf numFmtId="0" fontId="156" fillId="54" borderId="3874" applyNumberFormat="0" applyAlignment="0" applyProtection="0"/>
    <xf numFmtId="0" fontId="270" fillId="73" borderId="3874" applyNumberFormat="0" applyAlignment="0" applyProtection="0">
      <alignment vertical="center"/>
    </xf>
    <xf numFmtId="0" fontId="66" fillId="73" borderId="3874" applyNumberFormat="0" applyAlignment="0" applyProtection="0"/>
    <xf numFmtId="0" fontId="156" fillId="54" borderId="3874" applyNumberFormat="0" applyAlignment="0" applyProtection="0"/>
    <xf numFmtId="0" fontId="270" fillId="73" borderId="3874" applyNumberFormat="0" applyAlignment="0" applyProtection="0">
      <alignment vertical="center"/>
    </xf>
    <xf numFmtId="0" fontId="66" fillId="73" borderId="3874" applyNumberFormat="0" applyAlignment="0" applyProtection="0"/>
    <xf numFmtId="0" fontId="156" fillId="54" borderId="3874" applyNumberFormat="0" applyAlignment="0" applyProtection="0"/>
    <xf numFmtId="0" fontId="156" fillId="54" borderId="3874" applyNumberFormat="0" applyAlignment="0" applyProtection="0"/>
    <xf numFmtId="0" fontId="156" fillId="54" borderId="3874" applyNumberFormat="0" applyAlignment="0" applyProtection="0"/>
    <xf numFmtId="0" fontId="156" fillId="54" borderId="3874" applyNumberFormat="0" applyAlignment="0" applyProtection="0"/>
    <xf numFmtId="0" fontId="156" fillId="54" borderId="3874" applyNumberFormat="0" applyAlignment="0" applyProtection="0"/>
    <xf numFmtId="0" fontId="156" fillId="54" borderId="3874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3915"/>
    <xf numFmtId="3" fontId="27" fillId="0" borderId="3907" applyNumberFormat="0" applyFont="0" applyFill="0" applyAlignment="0" applyProtection="0">
      <alignment vertical="center"/>
    </xf>
    <xf numFmtId="3" fontId="27" fillId="0" borderId="3907" applyNumberFormat="0" applyFont="0" applyFill="0" applyAlignment="0" applyProtection="0">
      <alignment vertical="center"/>
    </xf>
    <xf numFmtId="3" fontId="276" fillId="109" borderId="3895"/>
    <xf numFmtId="0" fontId="172" fillId="0" borderId="3896"/>
    <xf numFmtId="0" fontId="158" fillId="0" borderId="3916" applyNumberFormat="0" applyFill="0" applyAlignment="0" applyProtection="0"/>
    <xf numFmtId="0" fontId="290" fillId="0" borderId="3916" applyNumberFormat="0" applyFill="0" applyAlignment="0" applyProtection="0">
      <alignment vertical="center"/>
    </xf>
    <xf numFmtId="0" fontId="68" fillId="0" borderId="3916" applyNumberFormat="0" applyFill="0" applyAlignment="0" applyProtection="0"/>
    <xf numFmtId="0" fontId="158" fillId="0" borderId="3916" applyNumberFormat="0" applyFill="0" applyAlignment="0" applyProtection="0"/>
    <xf numFmtId="3" fontId="27" fillId="0" borderId="3888" applyNumberFormat="0" applyFont="0" applyFill="0" applyAlignment="0" applyProtection="0">
      <alignment vertical="center"/>
    </xf>
    <xf numFmtId="3" fontId="27" fillId="0" borderId="3888" applyNumberFormat="0" applyFont="0" applyFill="0" applyAlignment="0" applyProtection="0">
      <alignment vertical="center"/>
    </xf>
    <xf numFmtId="0" fontId="290" fillId="0" borderId="3916" applyNumberFormat="0" applyFill="0" applyAlignment="0" applyProtection="0">
      <alignment vertical="center"/>
    </xf>
    <xf numFmtId="0" fontId="68" fillId="0" borderId="3916" applyNumberFormat="0" applyFill="0" applyAlignment="0" applyProtection="0"/>
    <xf numFmtId="0" fontId="158" fillId="0" borderId="3916" applyNumberFormat="0" applyFill="0" applyAlignment="0" applyProtection="0"/>
    <xf numFmtId="3" fontId="276" fillId="109" borderId="3875"/>
    <xf numFmtId="10" fontId="30" fillId="35" borderId="3917" applyNumberFormat="0" applyBorder="0" applyAlignment="0" applyProtection="0"/>
    <xf numFmtId="3" fontId="27" fillId="0" borderId="3868" applyNumberFormat="0" applyFont="0" applyFill="0" applyAlignment="0" applyProtection="0">
      <alignment vertical="center"/>
    </xf>
    <xf numFmtId="3" fontId="27" fillId="0" borderId="3868" applyNumberFormat="0" applyFont="0" applyFill="0" applyAlignment="0" applyProtection="0">
      <alignment vertical="center"/>
    </xf>
    <xf numFmtId="227" fontId="215" fillId="0" borderId="3862" applyFill="0" applyProtection="0"/>
    <xf numFmtId="0" fontId="66" fillId="73" borderId="3903" applyNumberFormat="0" applyAlignment="0" applyProtection="0"/>
    <xf numFmtId="0" fontId="140" fillId="54" borderId="3910" applyNumberFormat="0" applyAlignment="0" applyProtection="0"/>
    <xf numFmtId="0" fontId="156" fillId="54" borderId="3903" applyNumberFormat="0" applyAlignment="0" applyProtection="0"/>
    <xf numFmtId="0" fontId="158" fillId="0" borderId="3877" applyNumberFormat="0" applyFill="0" applyAlignment="0" applyProtection="0"/>
    <xf numFmtId="0" fontId="290" fillId="0" borderId="3877" applyNumberFormat="0" applyFill="0" applyAlignment="0" applyProtection="0">
      <alignment vertical="center"/>
    </xf>
    <xf numFmtId="0" fontId="68" fillId="0" borderId="3877" applyNumberFormat="0" applyFill="0" applyAlignment="0" applyProtection="0"/>
    <xf numFmtId="0" fontId="290" fillId="0" borderId="3877" applyNumberFormat="0" applyFill="0" applyAlignment="0" applyProtection="0">
      <alignment vertical="center"/>
    </xf>
    <xf numFmtId="0" fontId="68" fillId="0" borderId="3877" applyNumberFormat="0" applyFill="0" applyAlignment="0" applyProtection="0"/>
    <xf numFmtId="0" fontId="158" fillId="0" borderId="3877" applyNumberFormat="0" applyFill="0" applyAlignment="0" applyProtection="0"/>
    <xf numFmtId="0" fontId="158" fillId="0" borderId="3877" applyNumberFormat="0" applyFill="0" applyAlignment="0" applyProtection="0"/>
    <xf numFmtId="0" fontId="158" fillId="0" borderId="3877" applyNumberFormat="0" applyFill="0" applyAlignment="0" applyProtection="0"/>
    <xf numFmtId="0" fontId="158" fillId="0" borderId="3877" applyNumberFormat="0" applyFill="0" applyAlignment="0" applyProtection="0"/>
    <xf numFmtId="0" fontId="158" fillId="0" borderId="3877" applyNumberFormat="0" applyFill="0" applyAlignment="0" applyProtection="0"/>
    <xf numFmtId="0" fontId="158" fillId="0" borderId="3877" applyNumberFormat="0" applyFill="0" applyAlignment="0" applyProtection="0"/>
    <xf numFmtId="0" fontId="270" fillId="73" borderId="3874" applyNumberFormat="0" applyAlignment="0" applyProtection="0">
      <alignment vertical="center"/>
    </xf>
    <xf numFmtId="0" fontId="210" fillId="73" borderId="3871" applyNumberFormat="0" applyAlignment="0" applyProtection="0">
      <alignment vertical="center"/>
    </xf>
    <xf numFmtId="0" fontId="256" fillId="63" borderId="3871" applyNumberFormat="0" applyAlignment="0" applyProtection="0">
      <alignment vertical="center"/>
    </xf>
    <xf numFmtId="0" fontId="156" fillId="54" borderId="3923" applyNumberFormat="0" applyAlignment="0" applyProtection="0"/>
    <xf numFmtId="0" fontId="201" fillId="79" borderId="3873" applyNumberFormat="0" applyFont="0" applyAlignment="0" applyProtection="0">
      <alignment vertical="center"/>
    </xf>
    <xf numFmtId="5" fontId="209" fillId="0" borderId="3862" applyAlignment="0" applyProtection="0"/>
    <xf numFmtId="0" fontId="156" fillId="54" borderId="3903" applyNumberFormat="0" applyAlignment="0" applyProtection="0"/>
    <xf numFmtId="3" fontId="276" fillId="109" borderId="3924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50" fillId="79" borderId="3640" applyNumberFormat="0" applyFont="0" applyAlignment="0" applyProtection="0"/>
    <xf numFmtId="0" fontId="201" fillId="79" borderId="3640" applyNumberFormat="0" applyFont="0" applyAlignment="0" applyProtection="0">
      <alignment vertical="center"/>
    </xf>
    <xf numFmtId="0" fontId="201" fillId="79" borderId="3640" applyNumberFormat="0" applyFont="0" applyAlignment="0" applyProtection="0">
      <alignment vertical="center"/>
    </xf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9" fillId="56" borderId="3640" applyNumberFormat="0" applyAlignment="0" applyProtection="0"/>
    <xf numFmtId="0" fontId="50" fillId="79" borderId="3640" applyNumberFormat="0" applyFont="0" applyAlignment="0" applyProtection="0"/>
    <xf numFmtId="0" fontId="156" fillId="54" borderId="3641" applyNumberFormat="0" applyAlignment="0" applyProtection="0"/>
    <xf numFmtId="0" fontId="270" fillId="73" borderId="3641" applyNumberFormat="0" applyAlignment="0" applyProtection="0">
      <alignment vertical="center"/>
    </xf>
    <xf numFmtId="0" fontId="66" fillId="73" borderId="3641" applyNumberFormat="0" applyAlignment="0" applyProtection="0"/>
    <xf numFmtId="0" fontId="156" fillId="54" borderId="3641" applyNumberFormat="0" applyAlignment="0" applyProtection="0"/>
    <xf numFmtId="0" fontId="270" fillId="73" borderId="3641" applyNumberFormat="0" applyAlignment="0" applyProtection="0">
      <alignment vertical="center"/>
    </xf>
    <xf numFmtId="0" fontId="66" fillId="73" borderId="3641" applyNumberFormat="0" applyAlignment="0" applyProtection="0"/>
    <xf numFmtId="0" fontId="156" fillId="54" borderId="3641" applyNumberFormat="0" applyAlignment="0" applyProtection="0"/>
    <xf numFmtId="0" fontId="156" fillId="54" borderId="3641" applyNumberFormat="0" applyAlignment="0" applyProtection="0"/>
    <xf numFmtId="0" fontId="156" fillId="54" borderId="3641" applyNumberFormat="0" applyAlignment="0" applyProtection="0"/>
    <xf numFmtId="0" fontId="156" fillId="54" borderId="3641" applyNumberFormat="0" applyAlignment="0" applyProtection="0"/>
    <xf numFmtId="0" fontId="156" fillId="54" borderId="3641" applyNumberFormat="0" applyAlignment="0" applyProtection="0"/>
    <xf numFmtId="0" fontId="156" fillId="54" borderId="3641" applyNumberFormat="0" applyAlignment="0" applyProtection="0"/>
    <xf numFmtId="0" fontId="36" fillId="0" borderId="3888" applyNumberFormat="0" applyFill="0" applyBorder="0" applyAlignment="0" applyProtection="0"/>
    <xf numFmtId="0" fontId="50" fillId="79" borderId="3902" applyNumberFormat="0" applyFont="0" applyAlignment="0" applyProtection="0"/>
    <xf numFmtId="0" fontId="156" fillId="54" borderId="3903" applyNumberFormat="0" applyAlignment="0" applyProtection="0"/>
    <xf numFmtId="0" fontId="156" fillId="54" borderId="3884" applyNumberFormat="0" applyAlignment="0" applyProtection="0"/>
    <xf numFmtId="0" fontId="156" fillId="54" borderId="3923" applyNumberFormat="0" applyAlignment="0" applyProtection="0"/>
    <xf numFmtId="0" fontId="54" fillId="73" borderId="3881" applyNumberFormat="0" applyAlignment="0" applyProtection="0"/>
    <xf numFmtId="0" fontId="256" fillId="63" borderId="3891" applyNumberFormat="0" applyAlignment="0" applyProtection="0">
      <alignment vertical="center"/>
    </xf>
    <xf numFmtId="10" fontId="41" fillId="35" borderId="3907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859"/>
    <xf numFmtId="0" fontId="172" fillId="0" borderId="3643"/>
    <xf numFmtId="3" fontId="27" fillId="0" borderId="3842" applyNumberFormat="0" applyFont="0" applyFill="0" applyAlignment="0" applyProtection="0">
      <alignment vertical="center"/>
    </xf>
    <xf numFmtId="3" fontId="27" fillId="0" borderId="3842" applyNumberFormat="0" applyFont="0" applyFill="0" applyAlignment="0" applyProtection="0">
      <alignment vertical="center"/>
    </xf>
    <xf numFmtId="0" fontId="158" fillId="0" borderId="3644" applyNumberFormat="0" applyFill="0" applyAlignment="0" applyProtection="0"/>
    <xf numFmtId="0" fontId="290" fillId="0" borderId="3644" applyNumberFormat="0" applyFill="0" applyAlignment="0" applyProtection="0">
      <alignment vertical="center"/>
    </xf>
    <xf numFmtId="0" fontId="68" fillId="0" borderId="3644" applyNumberFormat="0" applyFill="0" applyAlignment="0" applyProtection="0"/>
    <xf numFmtId="0" fontId="158" fillId="0" borderId="3644" applyNumberFormat="0" applyFill="0" applyAlignment="0" applyProtection="0"/>
    <xf numFmtId="0" fontId="290" fillId="0" borderId="3644" applyNumberFormat="0" applyFill="0" applyAlignment="0" applyProtection="0">
      <alignment vertical="center"/>
    </xf>
    <xf numFmtId="0" fontId="6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158" fillId="0" borderId="3644" applyNumberFormat="0" applyFill="0" applyAlignment="0" applyProtection="0"/>
    <xf numFmtId="0" fontId="270" fillId="73" borderId="3913" applyNumberFormat="0" applyAlignment="0" applyProtection="0">
      <alignment vertical="center"/>
    </xf>
    <xf numFmtId="0" fontId="50" fillId="79" borderId="3883" applyNumberFormat="0" applyFont="0" applyAlignment="0" applyProtection="0"/>
    <xf numFmtId="0" fontId="270" fillId="73" borderId="3641" applyNumberFormat="0" applyAlignment="0" applyProtection="0">
      <alignment vertical="center"/>
    </xf>
    <xf numFmtId="0" fontId="210" fillId="73" borderId="3855" applyNumberFormat="0" applyAlignment="0" applyProtection="0">
      <alignment vertical="center"/>
    </xf>
    <xf numFmtId="0" fontId="50" fillId="79" borderId="3912" applyNumberFormat="0" applyFont="0" applyAlignment="0" applyProtection="0"/>
    <xf numFmtId="0" fontId="50" fillId="79" borderId="3912" applyNumberFormat="0" applyFont="0" applyAlignment="0" applyProtection="0"/>
    <xf numFmtId="0" fontId="256" fillId="63" borderId="3855" applyNumberFormat="0" applyAlignment="0" applyProtection="0">
      <alignment vertical="center"/>
    </xf>
    <xf numFmtId="0" fontId="290" fillId="0" borderId="3644" applyNumberFormat="0" applyFill="0" applyAlignment="0" applyProtection="0">
      <alignment vertical="center"/>
    </xf>
    <xf numFmtId="0" fontId="50" fillId="79" borderId="3893" applyNumberFormat="0" applyFont="0" applyAlignment="0" applyProtection="0"/>
    <xf numFmtId="0" fontId="201" fillId="79" borderId="3640" applyNumberFormat="0" applyFont="0" applyAlignment="0" applyProtection="0">
      <alignment vertical="center"/>
    </xf>
    <xf numFmtId="0" fontId="149" fillId="41" borderId="3881" applyNumberFormat="0" applyAlignment="0" applyProtection="0"/>
    <xf numFmtId="0" fontId="156" fillId="54" borderId="3884" applyNumberFormat="0" applyAlignment="0" applyProtection="0"/>
    <xf numFmtId="0" fontId="172" fillId="0" borderId="3925"/>
    <xf numFmtId="3" fontId="27" fillId="0" borderId="3917" applyNumberFormat="0" applyFont="0" applyFill="0" applyAlignment="0" applyProtection="0">
      <alignment vertical="center"/>
    </xf>
    <xf numFmtId="3" fontId="27" fillId="0" borderId="3917" applyNumberFormat="0" applyFont="0" applyFill="0" applyAlignment="0" applyProtection="0">
      <alignment vertical="center"/>
    </xf>
    <xf numFmtId="3" fontId="276" fillId="109" borderId="3904"/>
    <xf numFmtId="0" fontId="172" fillId="0" borderId="3905"/>
    <xf numFmtId="3" fontId="27" fillId="0" borderId="3898" applyNumberFormat="0" applyFont="0" applyFill="0" applyAlignment="0" applyProtection="0">
      <alignment vertical="center"/>
    </xf>
    <xf numFmtId="3" fontId="27" fillId="0" borderId="3898" applyNumberFormat="0" applyFont="0" applyFill="0" applyAlignment="0" applyProtection="0">
      <alignment vertical="center"/>
    </xf>
    <xf numFmtId="3" fontId="276" fillId="109" borderId="3885"/>
    <xf numFmtId="0" fontId="172" fillId="0" borderId="3886"/>
    <xf numFmtId="3" fontId="27" fillId="0" borderId="3878" applyNumberFormat="0" applyFont="0" applyFill="0" applyAlignment="0" applyProtection="0">
      <alignment vertical="center"/>
    </xf>
    <xf numFmtId="3" fontId="27" fillId="0" borderId="3878" applyNumberFormat="0" applyFont="0" applyFill="0" applyAlignment="0" applyProtection="0">
      <alignment vertical="center"/>
    </xf>
    <xf numFmtId="0" fontId="50" fillId="79" borderId="3912" applyNumberFormat="0" applyFont="0" applyAlignment="0" applyProtection="0"/>
    <xf numFmtId="0" fontId="54" fillId="73" borderId="3910" applyNumberFormat="0" applyAlignment="0" applyProtection="0"/>
    <xf numFmtId="0" fontId="156" fillId="54" borderId="3894" applyNumberFormat="0" applyAlignment="0" applyProtection="0"/>
    <xf numFmtId="0" fontId="149" fillId="41" borderId="3920" applyNumberFormat="0" applyAlignment="0" applyProtection="0"/>
    <xf numFmtId="3" fontId="276" fillId="109" borderId="3914"/>
    <xf numFmtId="0" fontId="50" fillId="79" borderId="3893" applyNumberFormat="0" applyFont="0" applyAlignment="0" applyProtection="0"/>
    <xf numFmtId="0" fontId="54" fillId="73" borderId="3920" applyNumberFormat="0" applyAlignment="0" applyProtection="0"/>
    <xf numFmtId="0" fontId="36" fillId="0" borderId="3898" applyNumberFormat="0" applyFill="0" applyBorder="0" applyAlignment="0" applyProtection="0"/>
    <xf numFmtId="0" fontId="270" fillId="73" borderId="3894" applyNumberFormat="0" applyAlignment="0" applyProtection="0">
      <alignment vertical="center"/>
    </xf>
    <xf numFmtId="0" fontId="210" fillId="73" borderId="3920" applyNumberFormat="0" applyAlignment="0" applyProtection="0">
      <alignment vertical="center"/>
    </xf>
    <xf numFmtId="0" fontId="149" fillId="41" borderId="3910" applyNumberFormat="0" applyAlignment="0" applyProtection="0"/>
    <xf numFmtId="37" fontId="172" fillId="105" borderId="3909">
      <alignment horizontal="center" vertical="center" wrapText="1"/>
    </xf>
    <xf numFmtId="0" fontId="149" fillId="41" borderId="3910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3912" applyNumberFormat="0" applyFont="0" applyAlignment="0" applyProtection="0"/>
    <xf numFmtId="0" fontId="158" fillId="0" borderId="3887" applyNumberFormat="0" applyFill="0" applyAlignment="0" applyProtection="0"/>
    <xf numFmtId="0" fontId="290" fillId="0" borderId="3887" applyNumberFormat="0" applyFill="0" applyAlignment="0" applyProtection="0">
      <alignment vertical="center"/>
    </xf>
    <xf numFmtId="0" fontId="68" fillId="0" borderId="3887" applyNumberFormat="0" applyFill="0" applyAlignment="0" applyProtection="0"/>
    <xf numFmtId="0" fontId="158" fillId="0" borderId="3887" applyNumberFormat="0" applyFill="0" applyAlignment="0" applyProtection="0"/>
    <xf numFmtId="0" fontId="290" fillId="0" borderId="3887" applyNumberFormat="0" applyFill="0" applyAlignment="0" applyProtection="0">
      <alignment vertical="center"/>
    </xf>
    <xf numFmtId="0" fontId="68" fillId="0" borderId="3887" applyNumberFormat="0" applyFill="0" applyAlignment="0" applyProtection="0"/>
    <xf numFmtId="0" fontId="158" fillId="0" borderId="3887" applyNumberFormat="0" applyFill="0" applyAlignment="0" applyProtection="0"/>
    <xf numFmtId="0" fontId="158" fillId="0" borderId="3887" applyNumberFormat="0" applyFill="0" applyAlignment="0" applyProtection="0"/>
    <xf numFmtId="0" fontId="158" fillId="0" borderId="3887" applyNumberFormat="0" applyFill="0" applyAlignment="0" applyProtection="0"/>
    <xf numFmtId="0" fontId="158" fillId="0" borderId="3887" applyNumberFormat="0" applyFill="0" applyAlignment="0" applyProtection="0"/>
    <xf numFmtId="0" fontId="158" fillId="0" borderId="3887" applyNumberFormat="0" applyFill="0" applyAlignment="0" applyProtection="0"/>
    <xf numFmtId="0" fontId="158" fillId="0" borderId="3887" applyNumberFormat="0" applyFill="0" applyAlignment="0" applyProtection="0"/>
    <xf numFmtId="0" fontId="270" fillId="73" borderId="3884" applyNumberFormat="0" applyAlignment="0" applyProtection="0">
      <alignment vertical="center"/>
    </xf>
    <xf numFmtId="0" fontId="210" fillId="73" borderId="3881" applyNumberFormat="0" applyAlignment="0" applyProtection="0">
      <alignment vertical="center"/>
    </xf>
    <xf numFmtId="0" fontId="62" fillId="63" borderId="3910" applyNumberFormat="0" applyAlignment="0" applyProtection="0"/>
    <xf numFmtId="0" fontId="256" fillId="63" borderId="3881" applyNumberFormat="0" applyAlignment="0" applyProtection="0">
      <alignment vertical="center"/>
    </xf>
    <xf numFmtId="0" fontId="290" fillId="0" borderId="3887" applyNumberFormat="0" applyFill="0" applyAlignment="0" applyProtection="0">
      <alignment vertical="center"/>
    </xf>
    <xf numFmtId="0" fontId="201" fillId="79" borderId="3883" applyNumberFormat="0" applyFont="0" applyAlignment="0" applyProtection="0">
      <alignment vertical="center"/>
    </xf>
    <xf numFmtId="0" fontId="50" fillId="79" borderId="3922" applyNumberFormat="0" applyFont="0" applyAlignment="0" applyProtection="0"/>
    <xf numFmtId="0" fontId="140" fillId="54" borderId="3920" applyNumberFormat="0" applyAlignment="0" applyProtection="0"/>
    <xf numFmtId="0" fontId="158" fillId="0" borderId="3897" applyNumberFormat="0" applyFill="0" applyAlignment="0" applyProtection="0"/>
    <xf numFmtId="0" fontId="290" fillId="0" borderId="3897" applyNumberFormat="0" applyFill="0" applyAlignment="0" applyProtection="0">
      <alignment vertical="center"/>
    </xf>
    <xf numFmtId="0" fontId="68" fillId="0" borderId="3897" applyNumberFormat="0" applyFill="0" applyAlignment="0" applyProtection="0"/>
    <xf numFmtId="0" fontId="158" fillId="0" borderId="3897" applyNumberFormat="0" applyFill="0" applyAlignment="0" applyProtection="0"/>
    <xf numFmtId="0" fontId="290" fillId="0" borderId="3897" applyNumberFormat="0" applyFill="0" applyAlignment="0" applyProtection="0">
      <alignment vertical="center"/>
    </xf>
    <xf numFmtId="0" fontId="68" fillId="0" borderId="3897" applyNumberFormat="0" applyFill="0" applyAlignment="0" applyProtection="0"/>
    <xf numFmtId="0" fontId="158" fillId="0" borderId="3897" applyNumberFormat="0" applyFill="0" applyAlignment="0" applyProtection="0"/>
    <xf numFmtId="0" fontId="158" fillId="0" borderId="3897" applyNumberFormat="0" applyFill="0" applyAlignment="0" applyProtection="0"/>
    <xf numFmtId="0" fontId="158" fillId="0" borderId="3897" applyNumberFormat="0" applyFill="0" applyAlignment="0" applyProtection="0"/>
    <xf numFmtId="0" fontId="158" fillId="0" borderId="3897" applyNumberFormat="0" applyFill="0" applyAlignment="0" applyProtection="0"/>
    <xf numFmtId="0" fontId="158" fillId="0" borderId="3897" applyNumberFormat="0" applyFill="0" applyAlignment="0" applyProtection="0"/>
    <xf numFmtId="0" fontId="158" fillId="0" borderId="3897" applyNumberFormat="0" applyFill="0" applyAlignment="0" applyProtection="0"/>
    <xf numFmtId="0" fontId="36" fillId="0" borderId="3917" applyNumberFormat="0" applyFill="0" applyBorder="0" applyAlignment="0" applyProtection="0"/>
    <xf numFmtId="0" fontId="270" fillId="73" borderId="3894" applyNumberFormat="0" applyAlignment="0" applyProtection="0">
      <alignment vertical="center"/>
    </xf>
    <xf numFmtId="0" fontId="210" fillId="73" borderId="3891" applyNumberFormat="0" applyAlignment="0" applyProtection="0">
      <alignment vertical="center"/>
    </xf>
    <xf numFmtId="0" fontId="149" fillId="41" borderId="3920" applyNumberFormat="0" applyAlignment="0" applyProtection="0"/>
    <xf numFmtId="0" fontId="256" fillId="63" borderId="3891" applyNumberFormat="0" applyAlignment="0" applyProtection="0">
      <alignment vertical="center"/>
    </xf>
    <xf numFmtId="0" fontId="290" fillId="0" borderId="3897" applyNumberFormat="0" applyFill="0" applyAlignment="0" applyProtection="0">
      <alignment vertical="center"/>
    </xf>
    <xf numFmtId="0" fontId="201" fillId="79" borderId="3893" applyNumberFormat="0" applyFont="0" applyAlignment="0" applyProtection="0">
      <alignment vertical="center"/>
    </xf>
    <xf numFmtId="0" fontId="158" fillId="0" borderId="3906" applyNumberFormat="0" applyFill="0" applyAlignment="0" applyProtection="0"/>
    <xf numFmtId="0" fontId="290" fillId="0" borderId="3906" applyNumberFormat="0" applyFill="0" applyAlignment="0" applyProtection="0">
      <alignment vertical="center"/>
    </xf>
    <xf numFmtId="0" fontId="68" fillId="0" borderId="3906" applyNumberFormat="0" applyFill="0" applyAlignment="0" applyProtection="0"/>
    <xf numFmtId="0" fontId="158" fillId="0" borderId="3906" applyNumberFormat="0" applyFill="0" applyAlignment="0" applyProtection="0"/>
    <xf numFmtId="0" fontId="290" fillId="0" borderId="3906" applyNumberFormat="0" applyFill="0" applyAlignment="0" applyProtection="0">
      <alignment vertical="center"/>
    </xf>
    <xf numFmtId="0" fontId="68" fillId="0" borderId="3906" applyNumberFormat="0" applyFill="0" applyAlignment="0" applyProtection="0"/>
    <xf numFmtId="0" fontId="158" fillId="0" borderId="3906" applyNumberFormat="0" applyFill="0" applyAlignment="0" applyProtection="0"/>
    <xf numFmtId="0" fontId="158" fillId="0" borderId="3906" applyNumberFormat="0" applyFill="0" applyAlignment="0" applyProtection="0"/>
    <xf numFmtId="0" fontId="158" fillId="0" borderId="3906" applyNumberFormat="0" applyFill="0" applyAlignment="0" applyProtection="0"/>
    <xf numFmtId="0" fontId="158" fillId="0" borderId="3906" applyNumberFormat="0" applyFill="0" applyAlignment="0" applyProtection="0"/>
    <xf numFmtId="0" fontId="158" fillId="0" borderId="3906" applyNumberFormat="0" applyFill="0" applyAlignment="0" applyProtection="0"/>
    <xf numFmtId="0" fontId="158" fillId="0" borderId="3906" applyNumberFormat="0" applyFill="0" applyAlignment="0" applyProtection="0"/>
    <xf numFmtId="5" fontId="209" fillId="0" borderId="3862" applyAlignment="0" applyProtection="0"/>
    <xf numFmtId="0" fontId="270" fillId="73" borderId="3903" applyNumberFormat="0" applyAlignment="0" applyProtection="0">
      <alignment vertical="center"/>
    </xf>
    <xf numFmtId="0" fontId="290" fillId="0" borderId="3906" applyNumberFormat="0" applyFill="0" applyAlignment="0" applyProtection="0">
      <alignment vertical="center"/>
    </xf>
    <xf numFmtId="0" fontId="201" fillId="79" borderId="3902" applyNumberFormat="0" applyFont="0" applyAlignment="0" applyProtection="0">
      <alignment vertical="center"/>
    </xf>
    <xf numFmtId="0" fontId="158" fillId="0" borderId="3916" applyNumberFormat="0" applyFill="0" applyAlignment="0" applyProtection="0"/>
    <xf numFmtId="0" fontId="158" fillId="0" borderId="3916" applyNumberFormat="0" applyFill="0" applyAlignment="0" applyProtection="0"/>
    <xf numFmtId="0" fontId="158" fillId="0" borderId="3916" applyNumberFormat="0" applyFill="0" applyAlignment="0" applyProtection="0"/>
    <xf numFmtId="0" fontId="158" fillId="0" borderId="3916" applyNumberFormat="0" applyFill="0" applyAlignment="0" applyProtection="0"/>
    <xf numFmtId="0" fontId="270" fillId="73" borderId="3913" applyNumberFormat="0" applyAlignment="0" applyProtection="0">
      <alignment vertical="center"/>
    </xf>
    <xf numFmtId="0" fontId="210" fillId="73" borderId="3910" applyNumberFormat="0" applyAlignment="0" applyProtection="0">
      <alignment vertical="center"/>
    </xf>
    <xf numFmtId="0" fontId="256" fillId="63" borderId="3910" applyNumberFormat="0" applyAlignment="0" applyProtection="0">
      <alignment vertical="center"/>
    </xf>
    <xf numFmtId="0" fontId="290" fillId="0" borderId="3916" applyNumberFormat="0" applyFill="0" applyAlignment="0" applyProtection="0">
      <alignment vertical="center"/>
    </xf>
    <xf numFmtId="0" fontId="201" fillId="79" borderId="3912" applyNumberFormat="0" applyFont="0" applyAlignment="0" applyProtection="0">
      <alignment vertical="center"/>
    </xf>
    <xf numFmtId="0" fontId="158" fillId="0" borderId="3926" applyNumberFormat="0" applyFill="0" applyAlignment="0" applyProtection="0"/>
    <xf numFmtId="0" fontId="290" fillId="0" borderId="3926" applyNumberFormat="0" applyFill="0" applyAlignment="0" applyProtection="0">
      <alignment vertical="center"/>
    </xf>
    <xf numFmtId="0" fontId="68" fillId="0" borderId="3926" applyNumberFormat="0" applyFill="0" applyAlignment="0" applyProtection="0"/>
    <xf numFmtId="0" fontId="158" fillId="0" borderId="3926" applyNumberFormat="0" applyFill="0" applyAlignment="0" applyProtection="0"/>
    <xf numFmtId="0" fontId="290" fillId="0" borderId="3926" applyNumberFormat="0" applyFill="0" applyAlignment="0" applyProtection="0">
      <alignment vertical="center"/>
    </xf>
    <xf numFmtId="0" fontId="68" fillId="0" borderId="3926" applyNumberFormat="0" applyFill="0" applyAlignment="0" applyProtection="0"/>
    <xf numFmtId="0" fontId="158" fillId="0" borderId="3926" applyNumberFormat="0" applyFill="0" applyAlignment="0" applyProtection="0"/>
    <xf numFmtId="0" fontId="158" fillId="0" borderId="3926" applyNumberFormat="0" applyFill="0" applyAlignment="0" applyProtection="0"/>
    <xf numFmtId="0" fontId="158" fillId="0" borderId="3926" applyNumberFormat="0" applyFill="0" applyAlignment="0" applyProtection="0"/>
    <xf numFmtId="0" fontId="158" fillId="0" borderId="3926" applyNumberFormat="0" applyFill="0" applyAlignment="0" applyProtection="0"/>
    <xf numFmtId="0" fontId="158" fillId="0" borderId="3926" applyNumberFormat="0" applyFill="0" applyAlignment="0" applyProtection="0"/>
    <xf numFmtId="0" fontId="158" fillId="0" borderId="3926" applyNumberFormat="0" applyFill="0" applyAlignment="0" applyProtection="0"/>
    <xf numFmtId="0" fontId="270" fillId="73" borderId="3923" applyNumberFormat="0" applyAlignment="0" applyProtection="0">
      <alignment vertical="center"/>
    </xf>
    <xf numFmtId="0" fontId="210" fillId="73" borderId="3920" applyNumberFormat="0" applyAlignment="0" applyProtection="0">
      <alignment vertical="center"/>
    </xf>
    <xf numFmtId="0" fontId="256" fillId="63" borderId="3920" applyNumberFormat="0" applyAlignment="0" applyProtection="0">
      <alignment vertical="center"/>
    </xf>
    <xf numFmtId="0" fontId="290" fillId="0" borderId="3926" applyNumberFormat="0" applyFill="0" applyAlignment="0" applyProtection="0">
      <alignment vertical="center"/>
    </xf>
    <xf numFmtId="0" fontId="201" fillId="79" borderId="3922" applyNumberFormat="0" applyFont="0" applyAlignment="0" applyProtection="0">
      <alignment vertical="center"/>
    </xf>
    <xf numFmtId="0" fontId="158" fillId="0" borderId="3946" applyNumberFormat="0" applyFill="0" applyAlignment="0" applyProtection="0"/>
    <xf numFmtId="0" fontId="290" fillId="0" borderId="3946" applyNumberFormat="0" applyFill="0" applyAlignment="0" applyProtection="0">
      <alignment vertical="center"/>
    </xf>
    <xf numFmtId="0" fontId="50" fillId="79" borderId="3942" applyNumberFormat="0" applyFont="0" applyAlignment="0" applyProtection="0"/>
    <xf numFmtId="0" fontId="149" fillId="41" borderId="3979" applyNumberFormat="0" applyAlignment="0" applyProtection="0"/>
    <xf numFmtId="0" fontId="149" fillId="41" borderId="3940" applyNumberForma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9" fillId="56" borderId="3942" applyNumberFormat="0" applyAlignment="0" applyProtection="0"/>
    <xf numFmtId="0" fontId="158" fillId="0" borderId="3985" applyNumberFormat="0" applyFill="0" applyAlignment="0" applyProtection="0"/>
    <xf numFmtId="0" fontId="62" fillId="63" borderId="3960" applyNumberFormat="0" applyAlignment="0" applyProtection="0"/>
    <xf numFmtId="0" fontId="172" fillId="0" borderId="3945"/>
    <xf numFmtId="0" fontId="156" fillId="54" borderId="3953" applyNumberFormat="0" applyAlignment="0" applyProtection="0"/>
    <xf numFmtId="0" fontId="156" fillId="54" borderId="3953" applyNumberFormat="0" applyAlignment="0" applyProtection="0"/>
    <xf numFmtId="0" fontId="156" fillId="54" borderId="3953" applyNumberFormat="0" applyAlignment="0" applyProtection="0"/>
    <xf numFmtId="0" fontId="156" fillId="54" borderId="3953" applyNumberFormat="0" applyAlignment="0" applyProtection="0"/>
    <xf numFmtId="0" fontId="66" fillId="73" borderId="3953" applyNumberFormat="0" applyAlignment="0" applyProtection="0"/>
    <xf numFmtId="0" fontId="270" fillId="73" borderId="3953" applyNumberFormat="0" applyAlignment="0" applyProtection="0">
      <alignment vertical="center"/>
    </xf>
    <xf numFmtId="0" fontId="156" fillId="54" borderId="3953" applyNumberFormat="0" applyAlignment="0" applyProtection="0"/>
    <xf numFmtId="0" fontId="66" fillId="73" borderId="3953" applyNumberFormat="0" applyAlignment="0" applyProtection="0"/>
    <xf numFmtId="0" fontId="270" fillId="73" borderId="3953" applyNumberFormat="0" applyAlignment="0" applyProtection="0">
      <alignment vertical="center"/>
    </xf>
    <xf numFmtId="0" fontId="156" fillId="54" borderId="3953" applyNumberForma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201" fillId="79" borderId="3952" applyNumberFormat="0" applyFont="0" applyAlignment="0" applyProtection="0">
      <alignment vertical="center"/>
    </xf>
    <xf numFmtId="0" fontId="50" fillId="79" borderId="3952" applyNumberFormat="0" applyFont="0" applyAlignment="0" applyProtection="0"/>
    <xf numFmtId="0" fontId="201" fillId="79" borderId="3952" applyNumberFormat="0" applyFont="0" applyAlignment="0" applyProtection="0">
      <alignment vertical="center"/>
    </xf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9" fillId="56" borderId="3952" applyNumberForma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50" fillId="79" borderId="3952" applyNumberFormat="0" applyFont="0" applyAlignment="0" applyProtection="0"/>
    <xf numFmtId="0" fontId="156" fillId="54" borderId="3972" applyNumberFormat="0" applyAlignment="0" applyProtection="0"/>
    <xf numFmtId="0" fontId="156" fillId="54" borderId="3972" applyNumberFormat="0" applyAlignment="0" applyProtection="0"/>
    <xf numFmtId="0" fontId="156" fillId="54" borderId="3972" applyNumberFormat="0" applyAlignment="0" applyProtection="0"/>
    <xf numFmtId="0" fontId="156" fillId="54" borderId="3972" applyNumberFormat="0" applyAlignment="0" applyProtection="0"/>
    <xf numFmtId="0" fontId="66" fillId="73" borderId="3972" applyNumberFormat="0" applyAlignment="0" applyProtection="0"/>
    <xf numFmtId="0" fontId="270" fillId="73" borderId="3972" applyNumberFormat="0" applyAlignment="0" applyProtection="0">
      <alignment vertical="center"/>
    </xf>
    <xf numFmtId="0" fontId="270" fillId="73" borderId="3972" applyNumberFormat="0" applyAlignment="0" applyProtection="0">
      <alignment vertical="center"/>
    </xf>
    <xf numFmtId="0" fontId="156" fillId="54" borderId="3972" applyNumberForma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201" fillId="79" borderId="3971" applyNumberFormat="0" applyFont="0" applyAlignment="0" applyProtection="0">
      <alignment vertical="center"/>
    </xf>
    <xf numFmtId="0" fontId="201" fillId="79" borderId="3971" applyNumberFormat="0" applyFont="0" applyAlignment="0" applyProtection="0">
      <alignment vertical="center"/>
    </xf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9" fillId="56" borderId="3971" applyNumberForma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50" fillId="79" borderId="3971" applyNumberFormat="0" applyFon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66" fillId="73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156" fillId="54" borderId="3992" applyNumberFormat="0" applyAlignment="0" applyProtection="0"/>
    <xf numFmtId="0" fontId="66" fillId="73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156" fillId="54" borderId="3992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201" fillId="79" borderId="3991" applyNumberFormat="0" applyFont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5" fontId="209" fillId="0" borderId="3862" applyAlignment="0" applyProtection="0"/>
    <xf numFmtId="5" fontId="209" fillId="0" borderId="3862" applyAlignment="0" applyProtection="0"/>
    <xf numFmtId="5" fontId="209" fillId="0" borderId="3862" applyAlignment="0" applyProtection="0"/>
    <xf numFmtId="0" fontId="140" fillId="54" borderId="3940" applyNumberFormat="0" applyAlignment="0" applyProtection="0"/>
    <xf numFmtId="0" fontId="210" fillId="73" borderId="3940" applyNumberFormat="0" applyAlignment="0" applyProtection="0">
      <alignment vertical="center"/>
    </xf>
    <xf numFmtId="0" fontId="54" fillId="73" borderId="3940" applyNumberFormat="0" applyAlignment="0" applyProtection="0"/>
    <xf numFmtId="0" fontId="140" fillId="54" borderId="3940" applyNumberFormat="0" applyAlignment="0" applyProtection="0"/>
    <xf numFmtId="0" fontId="210" fillId="73" borderId="3940" applyNumberFormat="0" applyAlignment="0" applyProtection="0">
      <alignment vertical="center"/>
    </xf>
    <xf numFmtId="0" fontId="54" fillId="73" borderId="3940" applyNumberFormat="0" applyAlignment="0" applyProtection="0"/>
    <xf numFmtId="0" fontId="140" fillId="54" borderId="3940" applyNumberFormat="0" applyAlignment="0" applyProtection="0"/>
    <xf numFmtId="0" fontId="140" fillId="54" borderId="3940" applyNumberFormat="0" applyAlignment="0" applyProtection="0"/>
    <xf numFmtId="0" fontId="140" fillId="54" borderId="3940" applyNumberFormat="0" applyAlignment="0" applyProtection="0"/>
    <xf numFmtId="0" fontId="140" fillId="54" borderId="3940" applyNumberFormat="0" applyAlignment="0" applyProtection="0"/>
    <xf numFmtId="0" fontId="140" fillId="54" borderId="3940" applyNumberFormat="0" applyAlignment="0" applyProtection="0"/>
    <xf numFmtId="0" fontId="140" fillId="54" borderId="3940" applyNumberFormat="0" applyAlignment="0" applyProtection="0"/>
    <xf numFmtId="0" fontId="140" fillId="54" borderId="3960" applyNumberFormat="0" applyAlignment="0" applyProtection="0"/>
    <xf numFmtId="0" fontId="210" fillId="73" borderId="3960" applyNumberFormat="0" applyAlignment="0" applyProtection="0">
      <alignment vertical="center"/>
    </xf>
    <xf numFmtId="0" fontId="54" fillId="73" borderId="3960" applyNumberFormat="0" applyAlignment="0" applyProtection="0"/>
    <xf numFmtId="0" fontId="140" fillId="54" borderId="3960" applyNumberFormat="0" applyAlignment="0" applyProtection="0"/>
    <xf numFmtId="0" fontId="210" fillId="73" borderId="3960" applyNumberFormat="0" applyAlignment="0" applyProtection="0">
      <alignment vertical="center"/>
    </xf>
    <xf numFmtId="0" fontId="140" fillId="54" borderId="3960" applyNumberFormat="0" applyAlignment="0" applyProtection="0"/>
    <xf numFmtId="0" fontId="140" fillId="54" borderId="3960" applyNumberFormat="0" applyAlignment="0" applyProtection="0"/>
    <xf numFmtId="0" fontId="140" fillId="54" borderId="3960" applyNumberFormat="0" applyAlignment="0" applyProtection="0"/>
    <xf numFmtId="0" fontId="140" fillId="54" borderId="3960" applyNumberFormat="0" applyAlignment="0" applyProtection="0"/>
    <xf numFmtId="0" fontId="140" fillId="54" borderId="3960" applyNumberFormat="0" applyAlignment="0" applyProtection="0"/>
    <xf numFmtId="0" fontId="140" fillId="54" borderId="3960" applyNumberFormat="0" applyAlignment="0" applyProtection="0"/>
    <xf numFmtId="0" fontId="140" fillId="54" borderId="3979" applyNumberFormat="0" applyAlignment="0" applyProtection="0"/>
    <xf numFmtId="0" fontId="210" fillId="73" borderId="3979" applyNumberFormat="0" applyAlignment="0" applyProtection="0">
      <alignment vertical="center"/>
    </xf>
    <xf numFmtId="0" fontId="140" fillId="54" borderId="3979" applyNumberFormat="0" applyAlignment="0" applyProtection="0"/>
    <xf numFmtId="0" fontId="210" fillId="73" borderId="3979" applyNumberFormat="0" applyAlignment="0" applyProtection="0">
      <alignment vertical="center"/>
    </xf>
    <xf numFmtId="0" fontId="54" fillId="73" borderId="3979" applyNumberFormat="0" applyAlignment="0" applyProtection="0"/>
    <xf numFmtId="0" fontId="140" fillId="54" borderId="3979" applyNumberFormat="0" applyAlignment="0" applyProtection="0"/>
    <xf numFmtId="0" fontId="140" fillId="54" borderId="3979" applyNumberFormat="0" applyAlignment="0" applyProtection="0"/>
    <xf numFmtId="0" fontId="140" fillId="54" borderId="3979" applyNumberFormat="0" applyAlignment="0" applyProtection="0"/>
    <xf numFmtId="0" fontId="140" fillId="54" borderId="3979" applyNumberFormat="0" applyAlignment="0" applyProtection="0"/>
    <xf numFmtId="0" fontId="262" fillId="107" borderId="3951">
      <alignment textRotation="90"/>
    </xf>
    <xf numFmtId="0" fontId="149" fillId="41" borderId="3950" applyNumberFormat="0" applyAlignment="0" applyProtection="0"/>
    <xf numFmtId="0" fontId="149" fillId="41" borderId="3950" applyNumberFormat="0" applyAlignment="0" applyProtection="0"/>
    <xf numFmtId="0" fontId="149" fillId="41" borderId="3950" applyNumberFormat="0" applyAlignment="0" applyProtection="0"/>
    <xf numFmtId="0" fontId="149" fillId="41" borderId="3950" applyNumberFormat="0" applyAlignment="0" applyProtection="0"/>
    <xf numFmtId="0" fontId="149" fillId="41" borderId="3950" applyNumberFormat="0" applyAlignment="0" applyProtection="0"/>
    <xf numFmtId="0" fontId="62" fillId="63" borderId="3950" applyNumberFormat="0" applyAlignment="0" applyProtection="0"/>
    <xf numFmtId="0" fontId="256" fillId="63" borderId="3950" applyNumberFormat="0" applyAlignment="0" applyProtection="0">
      <alignment vertical="center"/>
    </xf>
    <xf numFmtId="0" fontId="149" fillId="41" borderId="3950" applyNumberFormat="0" applyAlignment="0" applyProtection="0"/>
    <xf numFmtId="0" fontId="62" fillId="63" borderId="3950" applyNumberFormat="0" applyAlignment="0" applyProtection="0"/>
    <xf numFmtId="0" fontId="256" fillId="63" borderId="3950" applyNumberFormat="0" applyAlignment="0" applyProtection="0">
      <alignment vertical="center"/>
    </xf>
    <xf numFmtId="0" fontId="149" fillId="41" borderId="3950" applyNumberFormat="0" applyAlignment="0" applyProtection="0"/>
    <xf numFmtId="10" fontId="41" fillId="35" borderId="3947" applyNumberFormat="0" applyBorder="0" applyAlignment="0" applyProtection="0"/>
    <xf numFmtId="10" fontId="41" fillId="35" borderId="3947" applyNumberFormat="0" applyBorder="0" applyAlignment="0" applyProtection="0"/>
    <xf numFmtId="0" fontId="262" fillId="107" borderId="3970">
      <alignment textRotation="90"/>
    </xf>
    <xf numFmtId="0" fontId="262" fillId="107" borderId="3990">
      <alignment textRotation="90"/>
    </xf>
    <xf numFmtId="37" fontId="172" fillId="105" borderId="3949">
      <alignment horizontal="center" vertical="center" wrapText="1"/>
    </xf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10" fontId="30" fillId="35" borderId="3967" applyNumberFormat="0" applyBorder="0" applyAlignment="0" applyProtection="0"/>
    <xf numFmtId="10" fontId="41" fillId="35" borderId="3967" applyNumberFormat="0" applyBorder="0" applyAlignment="0" applyProtection="0"/>
    <xf numFmtId="10" fontId="41" fillId="35" borderId="3967" applyNumberFormat="0" applyBorder="0" applyAlignment="0" applyProtection="0"/>
    <xf numFmtId="0" fontId="149" fillId="41" borderId="3989" applyNumberFormat="0" applyAlignment="0" applyProtection="0"/>
    <xf numFmtId="0" fontId="62" fillId="63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149" fillId="41" borderId="3989" applyNumberFormat="0" applyAlignment="0" applyProtection="0"/>
    <xf numFmtId="0" fontId="62" fillId="63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149" fillId="41" borderId="3989" applyNumberFormat="0" applyAlignment="0" applyProtection="0"/>
    <xf numFmtId="10" fontId="41" fillId="35" borderId="3986" applyNumberFormat="0" applyBorder="0" applyAlignment="0" applyProtection="0"/>
    <xf numFmtId="10" fontId="41" fillId="35" borderId="3986" applyNumberFormat="0" applyBorder="0" applyAlignment="0" applyProtection="0"/>
    <xf numFmtId="37" fontId="172" fillId="105" borderId="3969">
      <alignment horizontal="center" vertical="center" wrapText="1"/>
    </xf>
    <xf numFmtId="5" fontId="209" fillId="0" borderId="3862" applyAlignment="0" applyProtection="0"/>
    <xf numFmtId="37" fontId="172" fillId="105" borderId="3988">
      <alignment horizontal="center" vertical="center" wrapText="1"/>
    </xf>
    <xf numFmtId="0" fontId="42" fillId="0" borderId="3948">
      <alignment horizontal="left" vertical="center"/>
    </xf>
    <xf numFmtId="0" fontId="44" fillId="0" borderId="3948">
      <alignment horizontal="left" vertical="center"/>
    </xf>
    <xf numFmtId="0" fontId="140" fillId="54" borderId="3930" applyNumberFormat="0" applyAlignment="0" applyProtection="0"/>
    <xf numFmtId="0" fontId="210" fillId="73" borderId="3930" applyNumberFormat="0" applyAlignment="0" applyProtection="0">
      <alignment vertical="center"/>
    </xf>
    <xf numFmtId="0" fontId="54" fillId="73" borderId="3930" applyNumberFormat="0" applyAlignment="0" applyProtection="0"/>
    <xf numFmtId="0" fontId="140" fillId="54" borderId="3930" applyNumberFormat="0" applyAlignment="0" applyProtection="0"/>
    <xf numFmtId="0" fontId="210" fillId="73" borderId="3930" applyNumberFormat="0" applyAlignment="0" applyProtection="0">
      <alignment vertical="center"/>
    </xf>
    <xf numFmtId="0" fontId="54" fillId="73" borderId="3930" applyNumberFormat="0" applyAlignment="0" applyProtection="0"/>
    <xf numFmtId="0" fontId="140" fillId="54" borderId="3930" applyNumberFormat="0" applyAlignment="0" applyProtection="0"/>
    <xf numFmtId="0" fontId="140" fillId="54" borderId="3930" applyNumberFormat="0" applyAlignment="0" applyProtection="0"/>
    <xf numFmtId="0" fontId="140" fillId="54" borderId="3930" applyNumberFormat="0" applyAlignment="0" applyProtection="0"/>
    <xf numFmtId="0" fontId="140" fillId="54" borderId="3930" applyNumberFormat="0" applyAlignment="0" applyProtection="0"/>
    <xf numFmtId="0" fontId="140" fillId="54" borderId="3930" applyNumberFormat="0" applyAlignment="0" applyProtection="0"/>
    <xf numFmtId="0" fontId="140" fillId="54" borderId="3930" applyNumberFormat="0" applyAlignment="0" applyProtection="0"/>
    <xf numFmtId="0" fontId="42" fillId="0" borderId="3968">
      <alignment horizontal="left" vertical="center"/>
    </xf>
    <xf numFmtId="0" fontId="44" fillId="0" borderId="3968">
      <alignment horizontal="left" vertical="center"/>
    </xf>
    <xf numFmtId="0" fontId="42" fillId="0" borderId="3987">
      <alignment horizontal="left" vertical="center"/>
    </xf>
    <xf numFmtId="0" fontId="44" fillId="0" borderId="3987">
      <alignment horizontal="left" vertical="center"/>
    </xf>
    <xf numFmtId="0" fontId="36" fillId="0" borderId="3947" applyNumberFormat="0" applyFill="0" applyBorder="0" applyAlignment="0" applyProtection="0"/>
    <xf numFmtId="227" fontId="215" fillId="0" borderId="3862" applyFill="0" applyProtection="0"/>
    <xf numFmtId="227" fontId="215" fillId="0" borderId="3862" applyFill="0" applyProtection="0"/>
    <xf numFmtId="227" fontId="215" fillId="0" borderId="3862" applyFill="0" applyProtection="0"/>
    <xf numFmtId="227" fontId="215" fillId="0" borderId="3862" applyFill="0" applyProtection="0"/>
    <xf numFmtId="227" fontId="215" fillId="0" borderId="3862" applyFill="0" applyProtection="0"/>
    <xf numFmtId="0" fontId="36" fillId="0" borderId="3976" applyNumberFormat="0" applyFill="0" applyBorder="0" applyAlignment="0" applyProtection="0"/>
    <xf numFmtId="0" fontId="36" fillId="0" borderId="3937" applyNumberFormat="0" applyFill="0" applyBorder="0" applyAlignment="0" applyProtection="0"/>
    <xf numFmtId="0" fontId="44" fillId="0" borderId="3977">
      <alignment horizontal="left" vertical="center"/>
    </xf>
    <xf numFmtId="0" fontId="42" fillId="0" borderId="3977">
      <alignment horizontal="left" vertical="center"/>
    </xf>
    <xf numFmtId="0" fontId="42" fillId="0" borderId="3958">
      <alignment horizontal="left" vertical="center"/>
    </xf>
    <xf numFmtId="0" fontId="44" fillId="0" borderId="3938">
      <alignment horizontal="left" vertical="center"/>
    </xf>
    <xf numFmtId="0" fontId="42" fillId="0" borderId="3938">
      <alignment horizontal="left" vertical="center"/>
    </xf>
    <xf numFmtId="10" fontId="41" fillId="35" borderId="3976" applyNumberFormat="0" applyBorder="0" applyAlignment="0" applyProtection="0"/>
    <xf numFmtId="10" fontId="30" fillId="35" borderId="3976" applyNumberFormat="0" applyBorder="0" applyAlignment="0" applyProtection="0"/>
    <xf numFmtId="0" fontId="256" fillId="63" borderId="3979" applyNumberFormat="0" applyAlignment="0" applyProtection="0">
      <alignment vertical="center"/>
    </xf>
    <xf numFmtId="0" fontId="149" fillId="41" borderId="3979" applyNumberFormat="0" applyAlignment="0" applyProtection="0"/>
    <xf numFmtId="0" fontId="256" fillId="63" borderId="3979" applyNumberFormat="0" applyAlignment="0" applyProtection="0">
      <alignment vertical="center"/>
    </xf>
    <xf numFmtId="0" fontId="62" fillId="63" borderId="3979" applyNumberFormat="0" applyAlignment="0" applyProtection="0"/>
    <xf numFmtId="0" fontId="149" fillId="41" borderId="3979" applyNumberFormat="0" applyAlignment="0" applyProtection="0"/>
    <xf numFmtId="0" fontId="149" fillId="41" borderId="3979" applyNumberFormat="0" applyAlignment="0" applyProtection="0"/>
    <xf numFmtId="0" fontId="149" fillId="41" borderId="3979" applyNumberFormat="0" applyAlignment="0" applyProtection="0"/>
    <xf numFmtId="0" fontId="149" fillId="41" borderId="3979" applyNumberFormat="0" applyAlignment="0" applyProtection="0"/>
    <xf numFmtId="37" fontId="172" fillId="105" borderId="3959">
      <alignment horizontal="center" vertical="center" wrapText="1"/>
    </xf>
    <xf numFmtId="0" fontId="262" fillId="107" borderId="3980">
      <alignment textRotation="90"/>
    </xf>
    <xf numFmtId="10" fontId="41" fillId="35" borderId="3957" applyNumberFormat="0" applyBorder="0" applyAlignment="0" applyProtection="0"/>
    <xf numFmtId="10" fontId="41" fillId="35" borderId="3957" applyNumberFormat="0" applyBorder="0" applyAlignment="0" applyProtection="0"/>
    <xf numFmtId="10" fontId="30" fillId="35" borderId="3957" applyNumberFormat="0" applyBorder="0" applyAlignment="0" applyProtection="0"/>
    <xf numFmtId="0" fontId="149" fillId="41" borderId="3960" applyNumberFormat="0" applyAlignment="0" applyProtection="0"/>
    <xf numFmtId="0" fontId="256" fillId="63" borderId="3960" applyNumberFormat="0" applyAlignment="0" applyProtection="0">
      <alignment vertical="center"/>
    </xf>
    <xf numFmtId="0" fontId="62" fillId="63" borderId="3960" applyNumberFormat="0" applyAlignment="0" applyProtection="0"/>
    <xf numFmtId="0" fontId="149" fillId="41" borderId="3960" applyNumberFormat="0" applyAlignment="0" applyProtection="0"/>
    <xf numFmtId="37" fontId="172" fillId="105" borderId="3939">
      <alignment horizontal="center" vertical="center" wrapText="1"/>
    </xf>
    <xf numFmtId="0" fontId="149" fillId="41" borderId="3960" applyNumberFormat="0" applyAlignment="0" applyProtection="0"/>
    <xf numFmtId="0" fontId="149" fillId="41" borderId="3960" applyNumberFormat="0" applyAlignment="0" applyProtection="0"/>
    <xf numFmtId="0" fontId="149" fillId="41" borderId="3960" applyNumberFormat="0" applyAlignment="0" applyProtection="0"/>
    <xf numFmtId="0" fontId="149" fillId="41" borderId="3960" applyNumberFormat="0" applyAlignment="0" applyProtection="0"/>
    <xf numFmtId="0" fontId="149" fillId="41" borderId="3960" applyNumberFormat="0" applyAlignment="0" applyProtection="0"/>
    <xf numFmtId="10" fontId="41" fillId="35" borderId="3937" applyNumberFormat="0" applyBorder="0" applyAlignment="0" applyProtection="0"/>
    <xf numFmtId="10" fontId="41" fillId="35" borderId="3937" applyNumberFormat="0" applyBorder="0" applyAlignment="0" applyProtection="0"/>
    <xf numFmtId="10" fontId="30" fillId="35" borderId="3937" applyNumberFormat="0" applyBorder="0" applyAlignment="0" applyProtection="0"/>
    <xf numFmtId="0" fontId="149" fillId="41" borderId="3940" applyNumberFormat="0" applyAlignment="0" applyProtection="0"/>
    <xf numFmtId="0" fontId="256" fillId="63" borderId="3940" applyNumberFormat="0" applyAlignment="0" applyProtection="0">
      <alignment vertical="center"/>
    </xf>
    <xf numFmtId="0" fontId="62" fillId="63" borderId="3940" applyNumberFormat="0" applyAlignment="0" applyProtection="0"/>
    <xf numFmtId="0" fontId="149" fillId="41" borderId="3940" applyNumberFormat="0" applyAlignment="0" applyProtection="0"/>
    <xf numFmtId="0" fontId="256" fillId="63" borderId="3940" applyNumberFormat="0" applyAlignment="0" applyProtection="0">
      <alignment vertical="center"/>
    </xf>
    <xf numFmtId="0" fontId="62" fillId="63" borderId="3940" applyNumberFormat="0" applyAlignment="0" applyProtection="0"/>
    <xf numFmtId="0" fontId="149" fillId="41" borderId="3940" applyNumberFormat="0" applyAlignment="0" applyProtection="0"/>
    <xf numFmtId="0" fontId="149" fillId="41" borderId="3940" applyNumberFormat="0" applyAlignment="0" applyProtection="0"/>
    <xf numFmtId="0" fontId="149" fillId="41" borderId="3940" applyNumberFormat="0" applyAlignment="0" applyProtection="0"/>
    <xf numFmtId="0" fontId="149" fillId="41" borderId="3940" applyNumberFormat="0" applyAlignment="0" applyProtection="0"/>
    <xf numFmtId="0" fontId="149" fillId="41" borderId="3940" applyNumberFormat="0" applyAlignment="0" applyProtection="0"/>
    <xf numFmtId="0" fontId="262" fillId="107" borderId="3961">
      <alignment textRotation="90"/>
    </xf>
    <xf numFmtId="0" fontId="262" fillId="107" borderId="3941">
      <alignment textRotation="90"/>
    </xf>
    <xf numFmtId="227" fontId="215" fillId="0" borderId="3862" applyFill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54" fillId="73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140" fillId="54" borderId="3989" applyNumberFormat="0" applyAlignment="0" applyProtection="0"/>
    <xf numFmtId="0" fontId="36" fillId="0" borderId="3927" applyNumberFormat="0" applyFill="0" applyBorder="0" applyAlignment="0" applyProtection="0"/>
    <xf numFmtId="0" fontId="140" fillId="54" borderId="3950" applyNumberFormat="0" applyAlignment="0" applyProtection="0"/>
    <xf numFmtId="0" fontId="140" fillId="54" borderId="3950" applyNumberFormat="0" applyAlignment="0" applyProtection="0"/>
    <xf numFmtId="0" fontId="140" fillId="54" borderId="3950" applyNumberFormat="0" applyAlignment="0" applyProtection="0"/>
    <xf numFmtId="0" fontId="140" fillId="54" borderId="3950" applyNumberFormat="0" applyAlignment="0" applyProtection="0"/>
    <xf numFmtId="0" fontId="140" fillId="54" borderId="3950" applyNumberFormat="0" applyAlignment="0" applyProtection="0"/>
    <xf numFmtId="0" fontId="140" fillId="54" borderId="3950" applyNumberFormat="0" applyAlignment="0" applyProtection="0"/>
    <xf numFmtId="0" fontId="210" fillId="73" borderId="3950" applyNumberFormat="0" applyAlignment="0" applyProtection="0">
      <alignment vertical="center"/>
    </xf>
    <xf numFmtId="0" fontId="140" fillId="54" borderId="3950" applyNumberFormat="0" applyAlignment="0" applyProtection="0"/>
    <xf numFmtId="0" fontId="54" fillId="73" borderId="3950" applyNumberFormat="0" applyAlignment="0" applyProtection="0"/>
    <xf numFmtId="0" fontId="210" fillId="73" borderId="3950" applyNumberFormat="0" applyAlignment="0" applyProtection="0">
      <alignment vertical="center"/>
    </xf>
    <xf numFmtId="0" fontId="140" fillId="54" borderId="3950" applyNumberFormat="0" applyAlignment="0" applyProtection="0"/>
    <xf numFmtId="5" fontId="209" fillId="0" borderId="3862" applyAlignment="0" applyProtection="0"/>
    <xf numFmtId="0" fontId="44" fillId="0" borderId="3928">
      <alignment horizontal="left" vertical="center"/>
    </xf>
    <xf numFmtId="0" fontId="42" fillId="0" borderId="3928">
      <alignment horizontal="left" vertical="center"/>
    </xf>
    <xf numFmtId="37" fontId="172" fillId="105" borderId="3929">
      <alignment horizontal="center" vertical="center" wrapText="1"/>
    </xf>
    <xf numFmtId="10" fontId="41" fillId="35" borderId="3927" applyNumberFormat="0" applyBorder="0" applyAlignment="0" applyProtection="0"/>
    <xf numFmtId="10" fontId="41" fillId="35" borderId="3927" applyNumberFormat="0" applyBorder="0" applyAlignment="0" applyProtection="0"/>
    <xf numFmtId="10" fontId="30" fillId="35" borderId="3927" applyNumberFormat="0" applyBorder="0" applyAlignment="0" applyProtection="0"/>
    <xf numFmtId="0" fontId="149" fillId="41" borderId="3930" applyNumberFormat="0" applyAlignment="0" applyProtection="0"/>
    <xf numFmtId="0" fontId="256" fillId="63" borderId="3930" applyNumberFormat="0" applyAlignment="0" applyProtection="0">
      <alignment vertical="center"/>
    </xf>
    <xf numFmtId="0" fontId="62" fillId="63" borderId="3930" applyNumberFormat="0" applyAlignment="0" applyProtection="0"/>
    <xf numFmtId="0" fontId="149" fillId="41" borderId="3930" applyNumberFormat="0" applyAlignment="0" applyProtection="0"/>
    <xf numFmtId="0" fontId="256" fillId="63" borderId="3930" applyNumberFormat="0" applyAlignment="0" applyProtection="0">
      <alignment vertical="center"/>
    </xf>
    <xf numFmtId="0" fontId="62" fillId="63" borderId="3930" applyNumberFormat="0" applyAlignment="0" applyProtection="0"/>
    <xf numFmtId="0" fontId="149" fillId="41" borderId="3930" applyNumberFormat="0" applyAlignment="0" applyProtection="0"/>
    <xf numFmtId="0" fontId="149" fillId="41" borderId="3930" applyNumberFormat="0" applyAlignment="0" applyProtection="0"/>
    <xf numFmtId="0" fontId="149" fillId="41" borderId="3930" applyNumberFormat="0" applyAlignment="0" applyProtection="0"/>
    <xf numFmtId="0" fontId="149" fillId="41" borderId="3930" applyNumberFormat="0" applyAlignment="0" applyProtection="0"/>
    <xf numFmtId="0" fontId="149" fillId="41" borderId="3930" applyNumberFormat="0" applyAlignment="0" applyProtection="0"/>
    <xf numFmtId="0" fontId="149" fillId="41" borderId="3930" applyNumberFormat="0" applyAlignment="0" applyProtection="0"/>
    <xf numFmtId="0" fontId="262" fillId="107" borderId="3931">
      <alignment textRotation="90"/>
    </xf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9" fillId="56" borderId="3981" applyNumberForma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201" fillId="79" borderId="3981" applyNumberFormat="0" applyFont="0" applyAlignment="0" applyProtection="0">
      <alignment vertical="center"/>
    </xf>
    <xf numFmtId="0" fontId="201" fillId="79" borderId="3981" applyNumberFormat="0" applyFont="0" applyAlignment="0" applyProtection="0">
      <alignment vertical="center"/>
    </xf>
    <xf numFmtId="0" fontId="9" fillId="56" borderId="3981" applyNumberFormat="0" applyAlignment="0" applyProtection="0"/>
    <xf numFmtId="0" fontId="50" fillId="79" borderId="3981" applyNumberFormat="0" applyFont="0" applyAlignment="0" applyProtection="0"/>
    <xf numFmtId="0" fontId="9" fillId="56" borderId="3981" applyNumberFormat="0" applyAlignment="0" applyProtection="0"/>
    <xf numFmtId="0" fontId="50" fillId="79" borderId="3981" applyNumberFormat="0" applyFont="0" applyAlignment="0" applyProtection="0"/>
    <xf numFmtId="0" fontId="9" fillId="56" borderId="3981" applyNumberFormat="0" applyAlignment="0" applyProtection="0"/>
    <xf numFmtId="0" fontId="9" fillId="56" borderId="3981" applyNumberFormat="0" applyAlignment="0" applyProtection="0"/>
    <xf numFmtId="0" fontId="50" fillId="79" borderId="3981" applyNumberFormat="0" applyFont="0" applyAlignment="0" applyProtection="0"/>
    <xf numFmtId="0" fontId="9" fillId="56" borderId="3981" applyNumberFormat="0" applyAlignment="0" applyProtection="0"/>
    <xf numFmtId="0" fontId="50" fillId="79" borderId="3981" applyNumberFormat="0" applyFont="0" applyAlignment="0" applyProtection="0"/>
    <xf numFmtId="0" fontId="9" fillId="56" borderId="3981" applyNumberFormat="0" applyAlignment="0" applyProtection="0"/>
    <xf numFmtId="0" fontId="50" fillId="79" borderId="3981" applyNumberFormat="0" applyFont="0" applyAlignment="0" applyProtection="0"/>
    <xf numFmtId="0" fontId="9" fillId="56" borderId="3981" applyNumberFormat="0" applyAlignment="0" applyProtection="0"/>
    <xf numFmtId="0" fontId="156" fillId="54" borderId="3982" applyNumberFormat="0" applyAlignment="0" applyProtection="0"/>
    <xf numFmtId="0" fontId="66" fillId="73" borderId="3982" applyNumberFormat="0" applyAlignment="0" applyProtection="0"/>
    <xf numFmtId="0" fontId="156" fillId="54" borderId="3982" applyNumberFormat="0" applyAlignment="0" applyProtection="0"/>
    <xf numFmtId="0" fontId="270" fillId="73" borderId="3982" applyNumberFormat="0" applyAlignment="0" applyProtection="0">
      <alignment vertical="center"/>
    </xf>
    <xf numFmtId="0" fontId="66" fillId="73" borderId="3982" applyNumberFormat="0" applyAlignment="0" applyProtection="0"/>
    <xf numFmtId="0" fontId="156" fillId="54" borderId="3982" applyNumberFormat="0" applyAlignment="0" applyProtection="0"/>
    <xf numFmtId="0" fontId="156" fillId="54" borderId="3982" applyNumberFormat="0" applyAlignment="0" applyProtection="0"/>
    <xf numFmtId="0" fontId="156" fillId="54" borderId="3982" applyNumberFormat="0" applyAlignment="0" applyProtection="0"/>
    <xf numFmtId="0" fontId="156" fillId="54" borderId="3982" applyNumberFormat="0" applyAlignment="0" applyProtection="0"/>
    <xf numFmtId="0" fontId="156" fillId="54" borderId="3982" applyNumberFormat="0" applyAlignment="0" applyProtection="0"/>
    <xf numFmtId="0" fontId="156" fillId="54" borderId="3982" applyNumberForma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50" fillId="79" borderId="3962" applyNumberFormat="0" applyFont="0" applyAlignment="0" applyProtection="0"/>
    <xf numFmtId="0" fontId="201" fillId="79" borderId="3962" applyNumberFormat="0" applyFont="0" applyAlignment="0" applyProtection="0">
      <alignment vertical="center"/>
    </xf>
    <xf numFmtId="0" fontId="201" fillId="79" borderId="3962" applyNumberFormat="0" applyFont="0" applyAlignment="0" applyProtection="0">
      <alignment vertical="center"/>
    </xf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9" fillId="56" borderId="3962" applyNumberFormat="0" applyAlignment="0" applyProtection="0"/>
    <xf numFmtId="0" fontId="50" fillId="79" borderId="3962" applyNumberFormat="0" applyFont="0" applyAlignment="0" applyProtection="0"/>
    <xf numFmtId="0" fontId="66" fillId="73" borderId="3963" applyNumberFormat="0" applyAlignment="0" applyProtection="0"/>
    <xf numFmtId="0" fontId="156" fillId="54" borderId="3963" applyNumberFormat="0" applyAlignment="0" applyProtection="0"/>
    <xf numFmtId="0" fontId="270" fillId="73" borderId="3963" applyNumberFormat="0" applyAlignment="0" applyProtection="0">
      <alignment vertical="center"/>
    </xf>
    <xf numFmtId="0" fontId="66" fillId="73" borderId="3963" applyNumberFormat="0" applyAlignment="0" applyProtection="0"/>
    <xf numFmtId="0" fontId="156" fillId="54" borderId="3963" applyNumberFormat="0" applyAlignment="0" applyProtection="0"/>
    <xf numFmtId="0" fontId="156" fillId="54" borderId="3963" applyNumberFormat="0" applyAlignment="0" applyProtection="0"/>
    <xf numFmtId="0" fontId="156" fillId="54" borderId="3963" applyNumberFormat="0" applyAlignment="0" applyProtection="0"/>
    <xf numFmtId="0" fontId="156" fillId="54" borderId="3963" applyNumberFormat="0" applyAlignment="0" applyProtection="0"/>
    <xf numFmtId="0" fontId="156" fillId="54" borderId="3963" applyNumberFormat="0" applyAlignment="0" applyProtection="0"/>
    <xf numFmtId="0" fontId="156" fillId="54" borderId="3963" applyNumberForma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9" fillId="56" borderId="3942" applyNumberForma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50" fillId="79" borderId="3942" applyNumberFormat="0" applyFont="0" applyAlignment="0" applyProtection="0"/>
    <xf numFmtId="0" fontId="201" fillId="79" borderId="3942" applyNumberFormat="0" applyFont="0" applyAlignment="0" applyProtection="0">
      <alignment vertical="center"/>
    </xf>
    <xf numFmtId="0" fontId="201" fillId="79" borderId="3942" applyNumberFormat="0" applyFont="0" applyAlignment="0" applyProtection="0">
      <alignment vertical="center"/>
    </xf>
    <xf numFmtId="0" fontId="9" fillId="56" borderId="3942" applyNumberFormat="0" applyAlignment="0" applyProtection="0"/>
    <xf numFmtId="0" fontId="50" fillId="79" borderId="3942" applyNumberFormat="0" applyFont="0" applyAlignment="0" applyProtection="0"/>
    <xf numFmtId="0" fontId="9" fillId="56" borderId="3942" applyNumberFormat="0" applyAlignment="0" applyProtection="0"/>
    <xf numFmtId="0" fontId="50" fillId="79" borderId="3942" applyNumberFormat="0" applyFont="0" applyAlignment="0" applyProtection="0"/>
    <xf numFmtId="0" fontId="9" fillId="56" borderId="3942" applyNumberFormat="0" applyAlignment="0" applyProtection="0"/>
    <xf numFmtId="0" fontId="50" fillId="79" borderId="3942" applyNumberFormat="0" applyFont="0" applyAlignment="0" applyProtection="0"/>
    <xf numFmtId="0" fontId="9" fillId="56" borderId="3942" applyNumberFormat="0" applyAlignment="0" applyProtection="0"/>
    <xf numFmtId="0" fontId="50" fillId="79" borderId="3942" applyNumberFormat="0" applyFont="0" applyAlignment="0" applyProtection="0"/>
    <xf numFmtId="0" fontId="9" fillId="56" borderId="3942" applyNumberFormat="0" applyAlignment="0" applyProtection="0"/>
    <xf numFmtId="0" fontId="50" fillId="79" borderId="3942" applyNumberFormat="0" applyFont="0" applyAlignment="0" applyProtection="0"/>
    <xf numFmtId="0" fontId="9" fillId="56" borderId="3942" applyNumberFormat="0" applyAlignment="0" applyProtection="0"/>
    <xf numFmtId="0" fontId="50" fillId="79" borderId="3942" applyNumberFormat="0" applyFont="0" applyAlignment="0" applyProtection="0"/>
    <xf numFmtId="0" fontId="156" fillId="54" borderId="3943" applyNumberFormat="0" applyAlignment="0" applyProtection="0"/>
    <xf numFmtId="0" fontId="270" fillId="73" borderId="3943" applyNumberFormat="0" applyAlignment="0" applyProtection="0">
      <alignment vertical="center"/>
    </xf>
    <xf numFmtId="0" fontId="66" fillId="73" borderId="3943" applyNumberFormat="0" applyAlignment="0" applyProtection="0"/>
    <xf numFmtId="0" fontId="156" fillId="54" borderId="3943" applyNumberFormat="0" applyAlignment="0" applyProtection="0"/>
    <xf numFmtId="0" fontId="270" fillId="73" borderId="3943" applyNumberFormat="0" applyAlignment="0" applyProtection="0">
      <alignment vertical="center"/>
    </xf>
    <xf numFmtId="0" fontId="66" fillId="73" borderId="3943" applyNumberFormat="0" applyAlignment="0" applyProtection="0"/>
    <xf numFmtId="0" fontId="156" fillId="54" borderId="3943" applyNumberFormat="0" applyAlignment="0" applyProtection="0"/>
    <xf numFmtId="0" fontId="156" fillId="54" borderId="3943" applyNumberFormat="0" applyAlignment="0" applyProtection="0"/>
    <xf numFmtId="0" fontId="156" fillId="54" borderId="3943" applyNumberFormat="0" applyAlignment="0" applyProtection="0"/>
    <xf numFmtId="0" fontId="156" fillId="54" borderId="3943" applyNumberFormat="0" applyAlignment="0" applyProtection="0"/>
    <xf numFmtId="0" fontId="156" fillId="54" borderId="3943" applyNumberFormat="0" applyAlignment="0" applyProtection="0"/>
    <xf numFmtId="0" fontId="156" fillId="54" borderId="3943" applyNumberFormat="0" applyAlignment="0" applyProtection="0"/>
    <xf numFmtId="0" fontId="172" fillId="0" borderId="3984"/>
    <xf numFmtId="3" fontId="27" fillId="0" borderId="3976" applyNumberFormat="0" applyFont="0" applyFill="0" applyAlignment="0" applyProtection="0">
      <alignment vertical="center"/>
    </xf>
    <xf numFmtId="3" fontId="27" fillId="0" borderId="3976" applyNumberFormat="0" applyFont="0" applyFill="0" applyAlignment="0" applyProtection="0">
      <alignment vertical="center"/>
    </xf>
    <xf numFmtId="3" fontId="276" fillId="109" borderId="3964"/>
    <xf numFmtId="0" fontId="172" fillId="0" borderId="3965"/>
    <xf numFmtId="0" fontId="158" fillId="0" borderId="3985" applyNumberFormat="0" applyFill="0" applyAlignment="0" applyProtection="0"/>
    <xf numFmtId="0" fontId="290" fillId="0" borderId="3985" applyNumberFormat="0" applyFill="0" applyAlignment="0" applyProtection="0">
      <alignment vertical="center"/>
    </xf>
    <xf numFmtId="0" fontId="68" fillId="0" borderId="3985" applyNumberFormat="0" applyFill="0" applyAlignment="0" applyProtection="0"/>
    <xf numFmtId="0" fontId="158" fillId="0" borderId="3985" applyNumberFormat="0" applyFill="0" applyAlignment="0" applyProtection="0"/>
    <xf numFmtId="3" fontId="27" fillId="0" borderId="3957" applyNumberFormat="0" applyFont="0" applyFill="0" applyAlignment="0" applyProtection="0">
      <alignment vertical="center"/>
    </xf>
    <xf numFmtId="3" fontId="27" fillId="0" borderId="3957" applyNumberFormat="0" applyFont="0" applyFill="0" applyAlignment="0" applyProtection="0">
      <alignment vertical="center"/>
    </xf>
    <xf numFmtId="0" fontId="290" fillId="0" borderId="3985" applyNumberFormat="0" applyFill="0" applyAlignment="0" applyProtection="0">
      <alignment vertical="center"/>
    </xf>
    <xf numFmtId="0" fontId="68" fillId="0" borderId="3985" applyNumberFormat="0" applyFill="0" applyAlignment="0" applyProtection="0"/>
    <xf numFmtId="0" fontId="158" fillId="0" borderId="3985" applyNumberFormat="0" applyFill="0" applyAlignment="0" applyProtection="0"/>
    <xf numFmtId="3" fontId="276" fillId="109" borderId="3944"/>
    <xf numFmtId="10" fontId="30" fillId="35" borderId="3986" applyNumberFormat="0" applyBorder="0" applyAlignment="0" applyProtection="0"/>
    <xf numFmtId="3" fontId="27" fillId="0" borderId="3937" applyNumberFormat="0" applyFont="0" applyFill="0" applyAlignment="0" applyProtection="0">
      <alignment vertical="center"/>
    </xf>
    <xf numFmtId="3" fontId="27" fillId="0" borderId="3937" applyNumberFormat="0" applyFont="0" applyFill="0" applyAlignment="0" applyProtection="0">
      <alignment vertical="center"/>
    </xf>
    <xf numFmtId="227" fontId="215" fillId="0" borderId="3862" applyFill="0" applyProtection="0"/>
    <xf numFmtId="0" fontId="66" fillId="73" borderId="3972" applyNumberFormat="0" applyAlignment="0" applyProtection="0"/>
    <xf numFmtId="0" fontId="140" fillId="54" borderId="3979" applyNumberFormat="0" applyAlignment="0" applyProtection="0"/>
    <xf numFmtId="0" fontId="156" fillId="54" borderId="3972" applyNumberFormat="0" applyAlignment="0" applyProtection="0"/>
    <xf numFmtId="0" fontId="158" fillId="0" borderId="3946" applyNumberFormat="0" applyFill="0" applyAlignment="0" applyProtection="0"/>
    <xf numFmtId="0" fontId="290" fillId="0" borderId="3946" applyNumberFormat="0" applyFill="0" applyAlignment="0" applyProtection="0">
      <alignment vertical="center"/>
    </xf>
    <xf numFmtId="0" fontId="68" fillId="0" borderId="3946" applyNumberFormat="0" applyFill="0" applyAlignment="0" applyProtection="0"/>
    <xf numFmtId="0" fontId="290" fillId="0" borderId="3946" applyNumberFormat="0" applyFill="0" applyAlignment="0" applyProtection="0">
      <alignment vertical="center"/>
    </xf>
    <xf numFmtId="0" fontId="68" fillId="0" borderId="3946" applyNumberFormat="0" applyFill="0" applyAlignment="0" applyProtection="0"/>
    <xf numFmtId="0" fontId="158" fillId="0" borderId="3946" applyNumberFormat="0" applyFill="0" applyAlignment="0" applyProtection="0"/>
    <xf numFmtId="0" fontId="158" fillId="0" borderId="3946" applyNumberFormat="0" applyFill="0" applyAlignment="0" applyProtection="0"/>
    <xf numFmtId="0" fontId="158" fillId="0" borderId="3946" applyNumberFormat="0" applyFill="0" applyAlignment="0" applyProtection="0"/>
    <xf numFmtId="0" fontId="158" fillId="0" borderId="3946" applyNumberFormat="0" applyFill="0" applyAlignment="0" applyProtection="0"/>
    <xf numFmtId="0" fontId="158" fillId="0" borderId="3946" applyNumberFormat="0" applyFill="0" applyAlignment="0" applyProtection="0"/>
    <xf numFmtId="0" fontId="158" fillId="0" borderId="3946" applyNumberFormat="0" applyFill="0" applyAlignment="0" applyProtection="0"/>
    <xf numFmtId="0" fontId="270" fillId="73" borderId="3943" applyNumberFormat="0" applyAlignment="0" applyProtection="0">
      <alignment vertical="center"/>
    </xf>
    <xf numFmtId="0" fontId="210" fillId="73" borderId="3940" applyNumberFormat="0" applyAlignment="0" applyProtection="0">
      <alignment vertical="center"/>
    </xf>
    <xf numFmtId="0" fontId="256" fillId="63" borderId="3940" applyNumberFormat="0" applyAlignment="0" applyProtection="0">
      <alignment vertical="center"/>
    </xf>
    <xf numFmtId="0" fontId="156" fillId="54" borderId="3992" applyNumberFormat="0" applyAlignment="0" applyProtection="0"/>
    <xf numFmtId="0" fontId="201" fillId="79" borderId="3942" applyNumberFormat="0" applyFont="0" applyAlignment="0" applyProtection="0">
      <alignment vertical="center"/>
    </xf>
    <xf numFmtId="5" fontId="209" fillId="0" borderId="3862" applyAlignment="0" applyProtection="0"/>
    <xf numFmtId="0" fontId="156" fillId="54" borderId="3972" applyNumberFormat="0" applyAlignment="0" applyProtection="0"/>
    <xf numFmtId="3" fontId="276" fillId="109" borderId="3993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50" fillId="79" borderId="3932" applyNumberFormat="0" applyFont="0" applyAlignment="0" applyProtection="0"/>
    <xf numFmtId="0" fontId="201" fillId="79" borderId="3932" applyNumberFormat="0" applyFont="0" applyAlignment="0" applyProtection="0">
      <alignment vertical="center"/>
    </xf>
    <xf numFmtId="0" fontId="201" fillId="79" borderId="3932" applyNumberFormat="0" applyFont="0" applyAlignment="0" applyProtection="0">
      <alignment vertical="center"/>
    </xf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9" fillId="56" borderId="3932" applyNumberFormat="0" applyAlignment="0" applyProtection="0"/>
    <xf numFmtId="0" fontId="50" fillId="79" borderId="3932" applyNumberFormat="0" applyFont="0" applyAlignment="0" applyProtection="0"/>
    <xf numFmtId="0" fontId="156" fillId="54" borderId="3933" applyNumberFormat="0" applyAlignment="0" applyProtection="0"/>
    <xf numFmtId="0" fontId="270" fillId="73" borderId="3933" applyNumberFormat="0" applyAlignment="0" applyProtection="0">
      <alignment vertical="center"/>
    </xf>
    <xf numFmtId="0" fontId="66" fillId="73" borderId="3933" applyNumberFormat="0" applyAlignment="0" applyProtection="0"/>
    <xf numFmtId="0" fontId="156" fillId="54" borderId="3933" applyNumberFormat="0" applyAlignment="0" applyProtection="0"/>
    <xf numFmtId="0" fontId="270" fillId="73" borderId="3933" applyNumberFormat="0" applyAlignment="0" applyProtection="0">
      <alignment vertical="center"/>
    </xf>
    <xf numFmtId="0" fontId="66" fillId="73" borderId="3933" applyNumberFormat="0" applyAlignment="0" applyProtection="0"/>
    <xf numFmtId="0" fontId="156" fillId="54" borderId="3933" applyNumberFormat="0" applyAlignment="0" applyProtection="0"/>
    <xf numFmtId="0" fontId="156" fillId="54" borderId="3933" applyNumberFormat="0" applyAlignment="0" applyProtection="0"/>
    <xf numFmtId="0" fontId="156" fillId="54" borderId="3933" applyNumberFormat="0" applyAlignment="0" applyProtection="0"/>
    <xf numFmtId="0" fontId="156" fillId="54" borderId="3933" applyNumberFormat="0" applyAlignment="0" applyProtection="0"/>
    <xf numFmtId="0" fontId="156" fillId="54" borderId="3933" applyNumberFormat="0" applyAlignment="0" applyProtection="0"/>
    <xf numFmtId="0" fontId="156" fillId="54" borderId="3933" applyNumberFormat="0" applyAlignment="0" applyProtection="0"/>
    <xf numFmtId="0" fontId="36" fillId="0" borderId="3957" applyNumberFormat="0" applyFill="0" applyBorder="0" applyAlignment="0" applyProtection="0"/>
    <xf numFmtId="0" fontId="50" fillId="79" borderId="3971" applyNumberFormat="0" applyFont="0" applyAlignment="0" applyProtection="0"/>
    <xf numFmtId="0" fontId="156" fillId="54" borderId="3972" applyNumberFormat="0" applyAlignment="0" applyProtection="0"/>
    <xf numFmtId="0" fontId="156" fillId="54" borderId="3953" applyNumberFormat="0" applyAlignment="0" applyProtection="0"/>
    <xf numFmtId="0" fontId="156" fillId="54" borderId="3992" applyNumberFormat="0" applyAlignment="0" applyProtection="0"/>
    <xf numFmtId="0" fontId="54" fillId="73" borderId="3950" applyNumberFormat="0" applyAlignment="0" applyProtection="0"/>
    <xf numFmtId="0" fontId="256" fillId="63" borderId="3960" applyNumberFormat="0" applyAlignment="0" applyProtection="0">
      <alignment vertical="center"/>
    </xf>
    <xf numFmtId="10" fontId="41" fillId="35" borderId="397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934"/>
    <xf numFmtId="0" fontId="172" fillId="0" borderId="3935"/>
    <xf numFmtId="3" fontId="27" fillId="0" borderId="3927" applyNumberFormat="0" applyFont="0" applyFill="0" applyAlignment="0" applyProtection="0">
      <alignment vertical="center"/>
    </xf>
    <xf numFmtId="3" fontId="27" fillId="0" borderId="3927" applyNumberFormat="0" applyFont="0" applyFill="0" applyAlignment="0" applyProtection="0">
      <alignment vertical="center"/>
    </xf>
    <xf numFmtId="0" fontId="158" fillId="0" borderId="3936" applyNumberFormat="0" applyFill="0" applyAlignment="0" applyProtection="0"/>
    <xf numFmtId="0" fontId="290" fillId="0" borderId="3936" applyNumberFormat="0" applyFill="0" applyAlignment="0" applyProtection="0">
      <alignment vertical="center"/>
    </xf>
    <xf numFmtId="0" fontId="68" fillId="0" borderId="3936" applyNumberFormat="0" applyFill="0" applyAlignment="0" applyProtection="0"/>
    <xf numFmtId="0" fontId="158" fillId="0" borderId="3936" applyNumberFormat="0" applyFill="0" applyAlignment="0" applyProtection="0"/>
    <xf numFmtId="0" fontId="290" fillId="0" borderId="3936" applyNumberFormat="0" applyFill="0" applyAlignment="0" applyProtection="0">
      <alignment vertical="center"/>
    </xf>
    <xf numFmtId="0" fontId="68" fillId="0" borderId="3936" applyNumberFormat="0" applyFill="0" applyAlignment="0" applyProtection="0"/>
    <xf numFmtId="0" fontId="158" fillId="0" borderId="3936" applyNumberFormat="0" applyFill="0" applyAlignment="0" applyProtection="0"/>
    <xf numFmtId="0" fontId="158" fillId="0" borderId="3936" applyNumberFormat="0" applyFill="0" applyAlignment="0" applyProtection="0"/>
    <xf numFmtId="0" fontId="158" fillId="0" borderId="3936" applyNumberFormat="0" applyFill="0" applyAlignment="0" applyProtection="0"/>
    <xf numFmtId="0" fontId="158" fillId="0" borderId="3936" applyNumberFormat="0" applyFill="0" applyAlignment="0" applyProtection="0"/>
    <xf numFmtId="0" fontId="158" fillId="0" borderId="3936" applyNumberFormat="0" applyFill="0" applyAlignment="0" applyProtection="0"/>
    <xf numFmtId="0" fontId="158" fillId="0" borderId="3936" applyNumberFormat="0" applyFill="0" applyAlignment="0" applyProtection="0"/>
    <xf numFmtId="0" fontId="270" fillId="73" borderId="3982" applyNumberFormat="0" applyAlignment="0" applyProtection="0">
      <alignment vertical="center"/>
    </xf>
    <xf numFmtId="0" fontId="50" fillId="79" borderId="3952" applyNumberFormat="0" applyFont="0" applyAlignment="0" applyProtection="0"/>
    <xf numFmtId="0" fontId="270" fillId="73" borderId="3933" applyNumberFormat="0" applyAlignment="0" applyProtection="0">
      <alignment vertical="center"/>
    </xf>
    <xf numFmtId="0" fontId="210" fillId="73" borderId="3930" applyNumberFormat="0" applyAlignment="0" applyProtection="0">
      <alignment vertical="center"/>
    </xf>
    <xf numFmtId="0" fontId="50" fillId="79" borderId="3981" applyNumberFormat="0" applyFont="0" applyAlignment="0" applyProtection="0"/>
    <xf numFmtId="0" fontId="50" fillId="79" borderId="3981" applyNumberFormat="0" applyFont="0" applyAlignment="0" applyProtection="0"/>
    <xf numFmtId="0" fontId="256" fillId="63" borderId="3930" applyNumberFormat="0" applyAlignment="0" applyProtection="0">
      <alignment vertical="center"/>
    </xf>
    <xf numFmtId="0" fontId="290" fillId="0" borderId="3936" applyNumberFormat="0" applyFill="0" applyAlignment="0" applyProtection="0">
      <alignment vertical="center"/>
    </xf>
    <xf numFmtId="0" fontId="50" fillId="79" borderId="3962" applyNumberFormat="0" applyFont="0" applyAlignment="0" applyProtection="0"/>
    <xf numFmtId="0" fontId="201" fillId="79" borderId="3932" applyNumberFormat="0" applyFont="0" applyAlignment="0" applyProtection="0">
      <alignment vertical="center"/>
    </xf>
    <xf numFmtId="0" fontId="149" fillId="41" borderId="3950" applyNumberFormat="0" applyAlignment="0" applyProtection="0"/>
    <xf numFmtId="0" fontId="156" fillId="54" borderId="3953" applyNumberFormat="0" applyAlignment="0" applyProtection="0"/>
    <xf numFmtId="0" fontId="172" fillId="0" borderId="3994"/>
    <xf numFmtId="3" fontId="27" fillId="0" borderId="3986" applyNumberFormat="0" applyFont="0" applyFill="0" applyAlignment="0" applyProtection="0">
      <alignment vertical="center"/>
    </xf>
    <xf numFmtId="3" fontId="27" fillId="0" borderId="3986" applyNumberFormat="0" applyFont="0" applyFill="0" applyAlignment="0" applyProtection="0">
      <alignment vertical="center"/>
    </xf>
    <xf numFmtId="3" fontId="276" fillId="109" borderId="3973"/>
    <xf numFmtId="0" fontId="172" fillId="0" borderId="3974"/>
    <xf numFmtId="3" fontId="27" fillId="0" borderId="3967" applyNumberFormat="0" applyFont="0" applyFill="0" applyAlignment="0" applyProtection="0">
      <alignment vertical="center"/>
    </xf>
    <xf numFmtId="3" fontId="27" fillId="0" borderId="3967" applyNumberFormat="0" applyFont="0" applyFill="0" applyAlignment="0" applyProtection="0">
      <alignment vertical="center"/>
    </xf>
    <xf numFmtId="3" fontId="276" fillId="109" borderId="3954"/>
    <xf numFmtId="0" fontId="172" fillId="0" borderId="3955"/>
    <xf numFmtId="3" fontId="27" fillId="0" borderId="3947" applyNumberFormat="0" applyFont="0" applyFill="0" applyAlignment="0" applyProtection="0">
      <alignment vertical="center"/>
    </xf>
    <xf numFmtId="3" fontId="27" fillId="0" borderId="3947" applyNumberFormat="0" applyFont="0" applyFill="0" applyAlignment="0" applyProtection="0">
      <alignment vertical="center"/>
    </xf>
    <xf numFmtId="0" fontId="50" fillId="79" borderId="3981" applyNumberFormat="0" applyFont="0" applyAlignment="0" applyProtection="0"/>
    <xf numFmtId="0" fontId="54" fillId="73" borderId="3979" applyNumberFormat="0" applyAlignment="0" applyProtection="0"/>
    <xf numFmtId="0" fontId="156" fillId="54" borderId="3963" applyNumberFormat="0" applyAlignment="0" applyProtection="0"/>
    <xf numFmtId="0" fontId="149" fillId="41" borderId="3989" applyNumberFormat="0" applyAlignment="0" applyProtection="0"/>
    <xf numFmtId="3" fontId="276" fillId="109" borderId="3983"/>
    <xf numFmtId="0" fontId="50" fillId="79" borderId="3962" applyNumberFormat="0" applyFont="0" applyAlignment="0" applyProtection="0"/>
    <xf numFmtId="0" fontId="54" fillId="73" borderId="3989" applyNumberFormat="0" applyAlignment="0" applyProtection="0"/>
    <xf numFmtId="0" fontId="36" fillId="0" borderId="3967" applyNumberFormat="0" applyFill="0" applyBorder="0" applyAlignment="0" applyProtection="0"/>
    <xf numFmtId="0" fontId="270" fillId="73" borderId="3963" applyNumberFormat="0" applyAlignment="0" applyProtection="0">
      <alignment vertical="center"/>
    </xf>
    <xf numFmtId="0" fontId="210" fillId="73" borderId="3989" applyNumberFormat="0" applyAlignment="0" applyProtection="0">
      <alignment vertical="center"/>
    </xf>
    <xf numFmtId="0" fontId="149" fillId="41" borderId="3979" applyNumberFormat="0" applyAlignment="0" applyProtection="0"/>
    <xf numFmtId="37" fontId="172" fillId="105" borderId="3978">
      <alignment horizontal="center" vertical="center" wrapText="1"/>
    </xf>
    <xf numFmtId="0" fontId="149" fillId="41" borderId="3979" applyNumberFormat="0" applyAlignment="0" applyProtection="0"/>
    <xf numFmtId="0" fontId="50" fillId="79" borderId="3981" applyNumberFormat="0" applyFont="0" applyAlignment="0" applyProtection="0"/>
    <xf numFmtId="0" fontId="158" fillId="0" borderId="3956" applyNumberFormat="0" applyFill="0" applyAlignment="0" applyProtection="0"/>
    <xf numFmtId="0" fontId="290" fillId="0" borderId="3956" applyNumberFormat="0" applyFill="0" applyAlignment="0" applyProtection="0">
      <alignment vertical="center"/>
    </xf>
    <xf numFmtId="0" fontId="68" fillId="0" borderId="3956" applyNumberFormat="0" applyFill="0" applyAlignment="0" applyProtection="0"/>
    <xf numFmtId="0" fontId="158" fillId="0" borderId="3956" applyNumberFormat="0" applyFill="0" applyAlignment="0" applyProtection="0"/>
    <xf numFmtId="0" fontId="290" fillId="0" borderId="3956" applyNumberFormat="0" applyFill="0" applyAlignment="0" applyProtection="0">
      <alignment vertical="center"/>
    </xf>
    <xf numFmtId="0" fontId="68" fillId="0" borderId="3956" applyNumberFormat="0" applyFill="0" applyAlignment="0" applyProtection="0"/>
    <xf numFmtId="0" fontId="158" fillId="0" borderId="3956" applyNumberFormat="0" applyFill="0" applyAlignment="0" applyProtection="0"/>
    <xf numFmtId="0" fontId="158" fillId="0" borderId="3956" applyNumberFormat="0" applyFill="0" applyAlignment="0" applyProtection="0"/>
    <xf numFmtId="0" fontId="158" fillId="0" borderId="3956" applyNumberFormat="0" applyFill="0" applyAlignment="0" applyProtection="0"/>
    <xf numFmtId="0" fontId="158" fillId="0" borderId="3956" applyNumberFormat="0" applyFill="0" applyAlignment="0" applyProtection="0"/>
    <xf numFmtId="0" fontId="158" fillId="0" borderId="3956" applyNumberFormat="0" applyFill="0" applyAlignment="0" applyProtection="0"/>
    <xf numFmtId="0" fontId="158" fillId="0" borderId="3956" applyNumberFormat="0" applyFill="0" applyAlignment="0" applyProtection="0"/>
    <xf numFmtId="0" fontId="270" fillId="73" borderId="3953" applyNumberFormat="0" applyAlignment="0" applyProtection="0">
      <alignment vertical="center"/>
    </xf>
    <xf numFmtId="0" fontId="210" fillId="73" borderId="3950" applyNumberFormat="0" applyAlignment="0" applyProtection="0">
      <alignment vertical="center"/>
    </xf>
    <xf numFmtId="0" fontId="62" fillId="63" borderId="3979" applyNumberFormat="0" applyAlignment="0" applyProtection="0"/>
    <xf numFmtId="0" fontId="256" fillId="63" borderId="3950" applyNumberFormat="0" applyAlignment="0" applyProtection="0">
      <alignment vertical="center"/>
    </xf>
    <xf numFmtId="0" fontId="290" fillId="0" borderId="3956" applyNumberFormat="0" applyFill="0" applyAlignment="0" applyProtection="0">
      <alignment vertical="center"/>
    </xf>
    <xf numFmtId="0" fontId="201" fillId="79" borderId="3952" applyNumberFormat="0" applyFont="0" applyAlignment="0" applyProtection="0">
      <alignment vertical="center"/>
    </xf>
    <xf numFmtId="0" fontId="50" fillId="79" borderId="3991" applyNumberFormat="0" applyFont="0" applyAlignment="0" applyProtection="0"/>
    <xf numFmtId="0" fontId="140" fillId="54" borderId="3989" applyNumberFormat="0" applyAlignment="0" applyProtection="0"/>
    <xf numFmtId="0" fontId="158" fillId="0" borderId="3966" applyNumberFormat="0" applyFill="0" applyAlignment="0" applyProtection="0"/>
    <xf numFmtId="0" fontId="290" fillId="0" borderId="3966" applyNumberFormat="0" applyFill="0" applyAlignment="0" applyProtection="0">
      <alignment vertical="center"/>
    </xf>
    <xf numFmtId="0" fontId="68" fillId="0" borderId="3966" applyNumberFormat="0" applyFill="0" applyAlignment="0" applyProtection="0"/>
    <xf numFmtId="0" fontId="158" fillId="0" borderId="3966" applyNumberFormat="0" applyFill="0" applyAlignment="0" applyProtection="0"/>
    <xf numFmtId="0" fontId="290" fillId="0" borderId="3966" applyNumberFormat="0" applyFill="0" applyAlignment="0" applyProtection="0">
      <alignment vertical="center"/>
    </xf>
    <xf numFmtId="0" fontId="68" fillId="0" borderId="3966" applyNumberFormat="0" applyFill="0" applyAlignment="0" applyProtection="0"/>
    <xf numFmtId="0" fontId="158" fillId="0" borderId="3966" applyNumberFormat="0" applyFill="0" applyAlignment="0" applyProtection="0"/>
    <xf numFmtId="0" fontId="158" fillId="0" borderId="3966" applyNumberFormat="0" applyFill="0" applyAlignment="0" applyProtection="0"/>
    <xf numFmtId="0" fontId="158" fillId="0" borderId="3966" applyNumberFormat="0" applyFill="0" applyAlignment="0" applyProtection="0"/>
    <xf numFmtId="0" fontId="158" fillId="0" borderId="3966" applyNumberFormat="0" applyFill="0" applyAlignment="0" applyProtection="0"/>
    <xf numFmtId="0" fontId="158" fillId="0" borderId="3966" applyNumberFormat="0" applyFill="0" applyAlignment="0" applyProtection="0"/>
    <xf numFmtId="0" fontId="158" fillId="0" borderId="3966" applyNumberFormat="0" applyFill="0" applyAlignment="0" applyProtection="0"/>
    <xf numFmtId="0" fontId="36" fillId="0" borderId="3986" applyNumberFormat="0" applyFill="0" applyBorder="0" applyAlignment="0" applyProtection="0"/>
    <xf numFmtId="0" fontId="270" fillId="73" borderId="3963" applyNumberFormat="0" applyAlignment="0" applyProtection="0">
      <alignment vertical="center"/>
    </xf>
    <xf numFmtId="0" fontId="210" fillId="73" borderId="3960" applyNumberFormat="0" applyAlignment="0" applyProtection="0">
      <alignment vertical="center"/>
    </xf>
    <xf numFmtId="0" fontId="149" fillId="41" borderId="3989" applyNumberFormat="0" applyAlignment="0" applyProtection="0"/>
    <xf numFmtId="0" fontId="256" fillId="63" borderId="3960" applyNumberFormat="0" applyAlignment="0" applyProtection="0">
      <alignment vertical="center"/>
    </xf>
    <xf numFmtId="0" fontId="290" fillId="0" borderId="3966" applyNumberFormat="0" applyFill="0" applyAlignment="0" applyProtection="0">
      <alignment vertical="center"/>
    </xf>
    <xf numFmtId="0" fontId="201" fillId="79" borderId="3962" applyNumberFormat="0" applyFont="0" applyAlignment="0" applyProtection="0">
      <alignment vertical="center"/>
    </xf>
    <xf numFmtId="0" fontId="158" fillId="0" borderId="3975" applyNumberFormat="0" applyFill="0" applyAlignment="0" applyProtection="0"/>
    <xf numFmtId="0" fontId="290" fillId="0" borderId="3975" applyNumberFormat="0" applyFill="0" applyAlignment="0" applyProtection="0">
      <alignment vertical="center"/>
    </xf>
    <xf numFmtId="0" fontId="68" fillId="0" borderId="3975" applyNumberFormat="0" applyFill="0" applyAlignment="0" applyProtection="0"/>
    <xf numFmtId="0" fontId="158" fillId="0" borderId="3975" applyNumberFormat="0" applyFill="0" applyAlignment="0" applyProtection="0"/>
    <xf numFmtId="0" fontId="290" fillId="0" borderId="3975" applyNumberFormat="0" applyFill="0" applyAlignment="0" applyProtection="0">
      <alignment vertical="center"/>
    </xf>
    <xf numFmtId="0" fontId="68" fillId="0" borderId="3975" applyNumberFormat="0" applyFill="0" applyAlignment="0" applyProtection="0"/>
    <xf numFmtId="0" fontId="158" fillId="0" borderId="3975" applyNumberFormat="0" applyFill="0" applyAlignment="0" applyProtection="0"/>
    <xf numFmtId="0" fontId="158" fillId="0" borderId="3975" applyNumberFormat="0" applyFill="0" applyAlignment="0" applyProtection="0"/>
    <xf numFmtId="0" fontId="158" fillId="0" borderId="3975" applyNumberFormat="0" applyFill="0" applyAlignment="0" applyProtection="0"/>
    <xf numFmtId="0" fontId="158" fillId="0" borderId="3975" applyNumberFormat="0" applyFill="0" applyAlignment="0" applyProtection="0"/>
    <xf numFmtId="0" fontId="158" fillId="0" borderId="3975" applyNumberFormat="0" applyFill="0" applyAlignment="0" applyProtection="0"/>
    <xf numFmtId="0" fontId="158" fillId="0" borderId="3975" applyNumberFormat="0" applyFill="0" applyAlignment="0" applyProtection="0"/>
    <xf numFmtId="5" fontId="209" fillId="0" borderId="3862" applyAlignment="0" applyProtection="0"/>
    <xf numFmtId="0" fontId="270" fillId="73" borderId="3972" applyNumberFormat="0" applyAlignment="0" applyProtection="0">
      <alignment vertical="center"/>
    </xf>
    <xf numFmtId="0" fontId="290" fillId="0" borderId="3975" applyNumberFormat="0" applyFill="0" applyAlignment="0" applyProtection="0">
      <alignment vertical="center"/>
    </xf>
    <xf numFmtId="0" fontId="201" fillId="79" borderId="3971" applyNumberFormat="0" applyFont="0" applyAlignment="0" applyProtection="0">
      <alignment vertical="center"/>
    </xf>
    <xf numFmtId="0" fontId="158" fillId="0" borderId="3985" applyNumberFormat="0" applyFill="0" applyAlignment="0" applyProtection="0"/>
    <xf numFmtId="0" fontId="158" fillId="0" borderId="3985" applyNumberFormat="0" applyFill="0" applyAlignment="0" applyProtection="0"/>
    <xf numFmtId="0" fontId="158" fillId="0" borderId="3985" applyNumberFormat="0" applyFill="0" applyAlignment="0" applyProtection="0"/>
    <xf numFmtId="0" fontId="158" fillId="0" borderId="3985" applyNumberFormat="0" applyFill="0" applyAlignment="0" applyProtection="0"/>
    <xf numFmtId="0" fontId="270" fillId="73" borderId="3982" applyNumberFormat="0" applyAlignment="0" applyProtection="0">
      <alignment vertical="center"/>
    </xf>
    <xf numFmtId="0" fontId="210" fillId="73" borderId="3979" applyNumberFormat="0" applyAlignment="0" applyProtection="0">
      <alignment vertical="center"/>
    </xf>
    <xf numFmtId="0" fontId="256" fillId="63" borderId="3979" applyNumberFormat="0" applyAlignment="0" applyProtection="0">
      <alignment vertical="center"/>
    </xf>
    <xf numFmtId="0" fontId="290" fillId="0" borderId="3985" applyNumberFormat="0" applyFill="0" applyAlignment="0" applyProtection="0">
      <alignment vertical="center"/>
    </xf>
    <xf numFmtId="0" fontId="201" fillId="79" borderId="3981" applyNumberFormat="0" applyFont="0" applyAlignment="0" applyProtection="0">
      <alignment vertical="center"/>
    </xf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270" fillId="73" borderId="3992" applyNumberFormat="0" applyAlignment="0" applyProtection="0">
      <alignment vertical="center"/>
    </xf>
    <xf numFmtId="0" fontId="210" fillId="73" borderId="3989" applyNumberFormat="0" applyAlignment="0" applyProtection="0">
      <alignment vertical="center"/>
    </xf>
    <xf numFmtId="0" fontId="256" fillId="63" borderId="3989" applyNumberFormat="0" applyAlignment="0" applyProtection="0">
      <alignment vertical="center"/>
    </xf>
    <xf numFmtId="0" fontId="290" fillId="0" borderId="3995" applyNumberFormat="0" applyFill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54" fillId="73" borderId="4140" applyNumberFormat="0" applyAlignment="0" applyProtection="0"/>
    <xf numFmtId="0" fontId="54" fillId="73" borderId="4289" applyNumberFormat="0" applyAlignment="0" applyProtection="0"/>
    <xf numFmtId="0" fontId="149" fillId="41" borderId="4358" applyNumberFormat="0" applyAlignment="0" applyProtection="0"/>
    <xf numFmtId="0" fontId="54" fillId="73" borderId="4050" applyNumberFormat="0" applyAlignment="0" applyProtection="0"/>
    <xf numFmtId="0" fontId="140" fillId="54" borderId="4069" applyNumberFormat="0" applyAlignment="0" applyProtection="0"/>
    <xf numFmtId="10" fontId="30" fillId="35" borderId="4037" applyNumberFormat="0" applyBorder="0" applyAlignment="0" applyProtection="0"/>
    <xf numFmtId="0" fontId="149" fillId="41" borderId="4050" applyNumberFormat="0" applyAlignment="0" applyProtection="0"/>
    <xf numFmtId="0" fontId="54" fillId="73" borderId="3989" applyNumberFormat="0" applyAlignment="0" applyProtection="0"/>
    <xf numFmtId="0" fontId="50" fillId="79" borderId="4002" applyNumberFormat="0" applyFont="0" applyAlignment="0" applyProtection="0"/>
    <xf numFmtId="0" fontId="44" fillId="0" borderId="3987">
      <alignment horizontal="left" vertical="center"/>
    </xf>
    <xf numFmtId="0" fontId="149" fillId="41" borderId="3989" applyNumberFormat="0" applyAlignment="0" applyProtection="0"/>
    <xf numFmtId="10" fontId="30" fillId="35" borderId="3986" applyNumberFormat="0" applyBorder="0" applyAlignment="0" applyProtection="0"/>
    <xf numFmtId="0" fontId="140" fillId="54" borderId="4000" applyNumberFormat="0" applyAlignment="0" applyProtection="0"/>
    <xf numFmtId="0" fontId="44" fillId="0" borderId="4048">
      <alignment horizontal="left" vertical="center"/>
    </xf>
    <xf numFmtId="0" fontId="50" fillId="79" borderId="4071" applyNumberFormat="0" applyFont="0" applyAlignment="0" applyProtection="0"/>
    <xf numFmtId="0" fontId="140" fillId="54" borderId="4377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201" fillId="79" borderId="4081" applyNumberFormat="0" applyFont="0" applyAlignment="0" applyProtection="0">
      <alignment vertical="center"/>
    </xf>
    <xf numFmtId="0" fontId="50" fillId="79" borderId="4081" applyNumberFormat="0" applyFont="0" applyAlignment="0" applyProtection="0"/>
    <xf numFmtId="0" fontId="201" fillId="79" borderId="4081" applyNumberFormat="0" applyFont="0" applyAlignment="0" applyProtection="0">
      <alignment vertical="center"/>
    </xf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156" fillId="54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72" fillId="0" borderId="4084"/>
    <xf numFmtId="0" fontId="62" fillId="63" borderId="4079" applyNumberFormat="0" applyAlignment="0" applyProtection="0"/>
    <xf numFmtId="0" fontId="158" fillId="0" borderId="4096" applyNumberFormat="0" applyFill="0" applyAlignment="0" applyProtection="0"/>
    <xf numFmtId="0" fontId="9" fillId="56" borderId="4081" applyNumberForma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149" fillId="41" borderId="4079" applyNumberFormat="0" applyAlignment="0" applyProtection="0"/>
    <xf numFmtId="0" fontId="149" fillId="41" borderId="4090" applyNumberFormat="0" applyAlignment="0" applyProtection="0"/>
    <xf numFmtId="0" fontId="50" fillId="79" borderId="4081" applyNumberFormat="0" applyFont="0" applyAlignment="0" applyProtection="0"/>
    <xf numFmtId="0" fontId="290" fillId="0" borderId="4085" applyNumberFormat="0" applyFill="0" applyAlignment="0" applyProtection="0">
      <alignment vertical="center"/>
    </xf>
    <xf numFmtId="0" fontId="158" fillId="0" borderId="4085" applyNumberFormat="0" applyFill="0" applyAlignment="0" applyProtection="0"/>
    <xf numFmtId="0" fontId="54" fillId="73" borderId="4358" applyNumberFormat="0" applyAlignment="0" applyProtection="0"/>
    <xf numFmtId="0" fontId="140" fillId="54" borderId="4249" applyNumberFormat="0" applyAlignment="0" applyProtection="0"/>
    <xf numFmtId="10" fontId="30" fillId="35" borderId="4217" applyNumberFormat="0" applyBorder="0" applyAlignment="0" applyProtection="0"/>
    <xf numFmtId="0" fontId="149" fillId="41" borderId="4230" applyNumberFormat="0" applyAlignment="0" applyProtection="0"/>
    <xf numFmtId="0" fontId="54" fillId="73" borderId="4169" applyNumberFormat="0" applyAlignment="0" applyProtection="0"/>
    <xf numFmtId="0" fontId="50" fillId="79" borderId="4182" applyNumberFormat="0" applyFont="0" applyAlignment="0" applyProtection="0"/>
    <xf numFmtId="0" fontId="149" fillId="41" borderId="4169" applyNumberFormat="0" applyAlignment="0" applyProtection="0"/>
    <xf numFmtId="10" fontId="30" fillId="35" borderId="4166" applyNumberFormat="0" applyBorder="0" applyAlignment="0" applyProtection="0"/>
    <xf numFmtId="0" fontId="140" fillId="54" borderId="4180" applyNumberFormat="0" applyAlignment="0" applyProtection="0"/>
    <xf numFmtId="0" fontId="44" fillId="0" borderId="4228">
      <alignment horizontal="left" vertical="center"/>
    </xf>
    <xf numFmtId="0" fontId="50" fillId="79" borderId="4251" applyNumberFormat="0" applyFont="0" applyAlignment="0" applyProtection="0"/>
    <xf numFmtId="0" fontId="156" fillId="54" borderId="4301" applyNumberFormat="0" applyAlignment="0" applyProtection="0"/>
    <xf numFmtId="0" fontId="156" fillId="54" borderId="4301" applyNumberFormat="0" applyAlignment="0" applyProtection="0"/>
    <xf numFmtId="0" fontId="156" fillId="54" borderId="4301" applyNumberForma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9" fillId="56" borderId="4281" applyNumberForma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50" fillId="79" borderId="4281" applyNumberFormat="0" applyFont="0" applyAlignment="0" applyProtection="0"/>
    <xf numFmtId="0" fontId="201" fillId="79" borderId="4281" applyNumberFormat="0" applyFont="0" applyAlignment="0" applyProtection="0">
      <alignment vertical="center"/>
    </xf>
    <xf numFmtId="0" fontId="50" fillId="79" borderId="4281" applyNumberFormat="0" applyFont="0" applyAlignment="0" applyProtection="0"/>
    <xf numFmtId="0" fontId="201" fillId="79" borderId="4281" applyNumberFormat="0" applyFont="0" applyAlignment="0" applyProtection="0">
      <alignment vertical="center"/>
    </xf>
    <xf numFmtId="0" fontId="9" fillId="56" borderId="4281" applyNumberFormat="0" applyAlignment="0" applyProtection="0"/>
    <xf numFmtId="0" fontId="50" fillId="79" borderId="4281" applyNumberFormat="0" applyFont="0" applyAlignment="0" applyProtection="0"/>
    <xf numFmtId="0" fontId="9" fillId="56" borderId="4281" applyNumberFormat="0" applyAlignment="0" applyProtection="0"/>
    <xf numFmtId="0" fontId="50" fillId="79" borderId="4281" applyNumberFormat="0" applyFont="0" applyAlignment="0" applyProtection="0"/>
    <xf numFmtId="0" fontId="9" fillId="56" borderId="4281" applyNumberFormat="0" applyAlignment="0" applyProtection="0"/>
    <xf numFmtId="0" fontId="50" fillId="79" borderId="4281" applyNumberFormat="0" applyFont="0" applyAlignment="0" applyProtection="0"/>
    <xf numFmtId="0" fontId="9" fillId="56" borderId="4281" applyNumberFormat="0" applyAlignment="0" applyProtection="0"/>
    <xf numFmtId="0" fontId="50" fillId="79" borderId="4281" applyNumberFormat="0" applyFont="0" applyAlignment="0" applyProtection="0"/>
    <xf numFmtId="0" fontId="9" fillId="56" borderId="4281" applyNumberFormat="0" applyAlignment="0" applyProtection="0"/>
    <xf numFmtId="0" fontId="50" fillId="79" borderId="4281" applyNumberFormat="0" applyFont="0" applyAlignment="0" applyProtection="0"/>
    <xf numFmtId="0" fontId="9" fillId="56" borderId="4281" applyNumberFormat="0" applyAlignment="0" applyProtection="0"/>
    <xf numFmtId="0" fontId="50" fillId="79" borderId="4281" applyNumberFormat="0" applyFont="0" applyAlignment="0" applyProtection="0"/>
    <xf numFmtId="0" fontId="156" fillId="54" borderId="4282" applyNumberFormat="0" applyAlignment="0" applyProtection="0"/>
    <xf numFmtId="0" fontId="66" fillId="73" borderId="4282" applyNumberFormat="0" applyAlignment="0" applyProtection="0"/>
    <xf numFmtId="0" fontId="66" fillId="73" borderId="4282" applyNumberFormat="0" applyAlignment="0" applyProtection="0"/>
    <xf numFmtId="0" fontId="156" fillId="54" borderId="4282" applyNumberFormat="0" applyAlignment="0" applyProtection="0"/>
    <xf numFmtId="0" fontId="156" fillId="54" borderId="4282" applyNumberFormat="0" applyAlignment="0" applyProtection="0"/>
    <xf numFmtId="0" fontId="156" fillId="54" borderId="4282" applyNumberFormat="0" applyAlignment="0" applyProtection="0"/>
    <xf numFmtId="0" fontId="156" fillId="54" borderId="4282" applyNumberFormat="0" applyAlignment="0" applyProtection="0"/>
    <xf numFmtId="0" fontId="172" fillId="0" borderId="4274"/>
    <xf numFmtId="0" fontId="62" fillId="63" borderId="4289" applyNumberFormat="0" applyAlignment="0" applyProtection="0"/>
    <xf numFmtId="0" fontId="158" fillId="0" borderId="4314" applyNumberFormat="0" applyFill="0" applyAlignment="0" applyProtection="0"/>
    <xf numFmtId="0" fontId="9" fillId="56" borderId="4271" applyNumberForma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149" fillId="41" borderId="4269" applyNumberFormat="0" applyAlignment="0" applyProtection="0"/>
    <xf numFmtId="0" fontId="149" fillId="41" borderId="4308" applyNumberFormat="0" applyAlignment="0" applyProtection="0"/>
    <xf numFmtId="0" fontId="50" fillId="79" borderId="4271" applyNumberFormat="0" applyFont="0" applyAlignment="0" applyProtection="0"/>
    <xf numFmtId="0" fontId="290" fillId="0" borderId="4275" applyNumberFormat="0" applyFill="0" applyAlignment="0" applyProtection="0">
      <alignment vertical="center"/>
    </xf>
    <xf numFmtId="0" fontId="158" fillId="0" borderId="4275" applyNumberFormat="0" applyFill="0" applyAlignment="0" applyProtection="0"/>
    <xf numFmtId="5" fontId="209" fillId="0" borderId="3996" applyAlignment="0" applyProtection="0"/>
    <xf numFmtId="5" fontId="209" fillId="0" borderId="4176" applyAlignment="0" applyProtection="0"/>
    <xf numFmtId="227" fontId="215" fillId="0" borderId="3996" applyFill="0" applyProtection="0"/>
    <xf numFmtId="227" fontId="215" fillId="0" borderId="4176" applyFill="0" applyProtection="0"/>
    <xf numFmtId="227" fontId="215" fillId="0" borderId="4086" applyFill="0" applyProtection="0"/>
    <xf numFmtId="5" fontId="209" fillId="0" borderId="4086" applyAlignment="0" applyProtection="0"/>
    <xf numFmtId="0" fontId="50" fillId="79" borderId="4379" applyNumberFormat="0" applyFont="0" applyAlignment="0" applyProtection="0"/>
    <xf numFmtId="0" fontId="44" fillId="0" borderId="4356">
      <alignment horizontal="left" vertical="center"/>
    </xf>
    <xf numFmtId="0" fontId="140" fillId="54" borderId="4308" applyNumberFormat="0" applyAlignment="0" applyProtection="0"/>
    <xf numFmtId="10" fontId="30" fillId="35" borderId="4276" applyNumberFormat="0" applyBorder="0" applyAlignment="0" applyProtection="0"/>
    <xf numFmtId="0" fontId="149" fillId="41" borderId="4289" applyNumberFormat="0" applyAlignment="0" applyProtection="0"/>
    <xf numFmtId="0" fontId="50" fillId="79" borderId="4310" applyNumberFormat="0" applyFont="0" applyAlignment="0" applyProtection="0"/>
    <xf numFmtId="10" fontId="30" fillId="35" borderId="4345" applyNumberFormat="0" applyBorder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50" fillId="79" borderId="4171" applyNumberFormat="0" applyFont="0" applyAlignment="0" applyProtection="0"/>
    <xf numFmtId="0" fontId="149" fillId="41" borderId="4180" applyNumberFormat="0" applyAlignment="0" applyProtection="0"/>
    <xf numFmtId="0" fontId="149" fillId="41" borderId="4169" applyNumberForma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9" fillId="56" borderId="4171" applyNumberFormat="0" applyAlignment="0" applyProtection="0"/>
    <xf numFmtId="0" fontId="158" fillId="0" borderId="4186" applyNumberFormat="0" applyFill="0" applyAlignment="0" applyProtection="0"/>
    <xf numFmtId="0" fontId="62" fillId="63" borderId="4169" applyNumberFormat="0" applyAlignment="0" applyProtection="0"/>
    <xf numFmtId="0" fontId="172" fillId="0" borderId="4174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66" fillId="73" borderId="4172" applyNumberFormat="0" applyAlignment="0" applyProtection="0"/>
    <xf numFmtId="0" fontId="66" fillId="73" borderId="4172" applyNumberFormat="0" applyAlignment="0" applyProtection="0"/>
    <xf numFmtId="0" fontId="156" fillId="54" borderId="4172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201" fillId="79" borderId="4171" applyNumberFormat="0" applyFont="0" applyAlignment="0" applyProtection="0">
      <alignment vertical="center"/>
    </xf>
    <xf numFmtId="0" fontId="50" fillId="79" borderId="4171" applyNumberFormat="0" applyFont="0" applyAlignment="0" applyProtection="0"/>
    <xf numFmtId="0" fontId="201" fillId="79" borderId="4171" applyNumberFormat="0" applyFont="0" applyAlignment="0" applyProtection="0">
      <alignment vertical="center"/>
    </xf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156" fillId="54" borderId="4172" applyNumberFormat="0" applyAlignment="0" applyProtection="0"/>
    <xf numFmtId="0" fontId="50" fillId="79" borderId="4161" applyNumberFormat="0" applyFont="0" applyAlignment="0" applyProtection="0"/>
    <xf numFmtId="0" fontId="44" fillId="0" borderId="4138">
      <alignment horizontal="left" vertical="center"/>
    </xf>
    <xf numFmtId="0" fontId="140" fillId="54" borderId="4090" applyNumberFormat="0" applyAlignment="0" applyProtection="0"/>
    <xf numFmtId="10" fontId="30" fillId="35" borderId="4076" applyNumberFormat="0" applyBorder="0" applyAlignment="0" applyProtection="0"/>
    <xf numFmtId="0" fontId="149" fillId="41" borderId="4079" applyNumberFormat="0" applyAlignment="0" applyProtection="0"/>
    <xf numFmtId="0" fontId="44" fillId="0" borderId="4077">
      <alignment horizontal="left" vertical="center"/>
    </xf>
    <xf numFmtId="0" fontId="50" fillId="79" borderId="4092" applyNumberFormat="0" applyFont="0" applyAlignment="0" applyProtection="0"/>
    <xf numFmtId="0" fontId="54" fillId="73" borderId="4079" applyNumberFormat="0" applyAlignment="0" applyProtection="0"/>
    <xf numFmtId="0" fontId="149" fillId="41" borderId="4140" applyNumberFormat="0" applyAlignment="0" applyProtection="0"/>
    <xf numFmtId="10" fontId="30" fillId="35" borderId="4127" applyNumberFormat="0" applyBorder="0" applyAlignment="0" applyProtection="0"/>
    <xf numFmtId="0" fontId="140" fillId="54" borderId="4159" applyNumberFormat="0" applyAlignment="0" applyProtection="0"/>
    <xf numFmtId="0" fontId="54" fillId="73" borderId="4230" applyNumberFormat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50" fillId="79" borderId="3991" applyNumberFormat="0" applyFont="0" applyAlignment="0" applyProtection="0"/>
    <xf numFmtId="0" fontId="149" fillId="41" borderId="4000" applyNumberFormat="0" applyAlignment="0" applyProtection="0"/>
    <xf numFmtId="0" fontId="149" fillId="41" borderId="3989" applyNumberForma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9" fillId="56" borderId="3991" applyNumberFormat="0" applyAlignment="0" applyProtection="0"/>
    <xf numFmtId="0" fontId="158" fillId="0" borderId="4006" applyNumberFormat="0" applyFill="0" applyAlignment="0" applyProtection="0"/>
    <xf numFmtId="0" fontId="62" fillId="63" borderId="3989" applyNumberFormat="0" applyAlignment="0" applyProtection="0"/>
    <xf numFmtId="0" fontId="172" fillId="0" borderId="3994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66" fillId="73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156" fillId="54" borderId="3992" applyNumberFormat="0" applyAlignment="0" applyProtection="0"/>
    <xf numFmtId="0" fontId="66" fillId="73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156" fillId="54" borderId="3992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201" fillId="79" borderId="3991" applyNumberFormat="0" applyFont="0" applyAlignment="0" applyProtection="0">
      <alignment vertical="center"/>
    </xf>
    <xf numFmtId="0" fontId="50" fillId="79" borderId="3991" applyNumberFormat="0" applyFont="0" applyAlignment="0" applyProtection="0"/>
    <xf numFmtId="0" fontId="201" fillId="79" borderId="3991" applyNumberFormat="0" applyFont="0" applyAlignment="0" applyProtection="0">
      <alignment vertical="center"/>
    </xf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66" fillId="73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270" fillId="73" borderId="3992" applyNumberFormat="0" applyAlignment="0" applyProtection="0">
      <alignment vertical="center"/>
    </xf>
    <xf numFmtId="0" fontId="156" fillId="54" borderId="3992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201" fillId="79" borderId="3991" applyNumberFormat="0" applyFont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156" fillId="54" borderId="4013" applyNumberFormat="0" applyAlignment="0" applyProtection="0"/>
    <xf numFmtId="0" fontId="156" fillId="54" borderId="4013" applyNumberFormat="0" applyAlignment="0" applyProtection="0"/>
    <xf numFmtId="0" fontId="156" fillId="54" borderId="4013" applyNumberFormat="0" applyAlignment="0" applyProtection="0"/>
    <xf numFmtId="0" fontId="156" fillId="54" borderId="4013" applyNumberFormat="0" applyAlignment="0" applyProtection="0"/>
    <xf numFmtId="0" fontId="66" fillId="73" borderId="4013" applyNumberFormat="0" applyAlignment="0" applyProtection="0"/>
    <xf numFmtId="0" fontId="270" fillId="73" borderId="4013" applyNumberFormat="0" applyAlignment="0" applyProtection="0">
      <alignment vertical="center"/>
    </xf>
    <xf numFmtId="0" fontId="156" fillId="54" borderId="4013" applyNumberFormat="0" applyAlignment="0" applyProtection="0"/>
    <xf numFmtId="0" fontId="66" fillId="73" borderId="4013" applyNumberFormat="0" applyAlignment="0" applyProtection="0"/>
    <xf numFmtId="0" fontId="270" fillId="73" borderId="4013" applyNumberFormat="0" applyAlignment="0" applyProtection="0">
      <alignment vertical="center"/>
    </xf>
    <xf numFmtId="0" fontId="156" fillId="54" borderId="4013" applyNumberForma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201" fillId="79" borderId="4012" applyNumberFormat="0" applyFont="0" applyAlignment="0" applyProtection="0">
      <alignment vertical="center"/>
    </xf>
    <xf numFmtId="0" fontId="201" fillId="79" borderId="4012" applyNumberFormat="0" applyFont="0" applyAlignment="0" applyProtection="0">
      <alignment vertical="center"/>
    </xf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9" fillId="56" borderId="4012" applyNumberForma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50" fillId="79" borderId="4012" applyNumberFormat="0" applyFont="0" applyAlignment="0" applyProtection="0"/>
    <xf numFmtId="0" fontId="140" fillId="54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54" fillId="73" borderId="3989" applyNumberFormat="0" applyAlignment="0" applyProtection="0"/>
    <xf numFmtId="0" fontId="140" fillId="54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54" fillId="73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54" fillId="73" borderId="3989" applyNumberFormat="0" applyAlignment="0" applyProtection="0"/>
    <xf numFmtId="0" fontId="140" fillId="54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4000" applyNumberFormat="0" applyAlignment="0" applyProtection="0"/>
    <xf numFmtId="0" fontId="210" fillId="73" borderId="4000" applyNumberFormat="0" applyAlignment="0" applyProtection="0">
      <alignment vertical="center"/>
    </xf>
    <xf numFmtId="0" fontId="140" fillId="54" borderId="4000" applyNumberFormat="0" applyAlignment="0" applyProtection="0"/>
    <xf numFmtId="0" fontId="210" fillId="73" borderId="4000" applyNumberFormat="0" applyAlignment="0" applyProtection="0">
      <alignment vertical="center"/>
    </xf>
    <xf numFmtId="0" fontId="54" fillId="73" borderId="4000" applyNumberFormat="0" applyAlignment="0" applyProtection="0"/>
    <xf numFmtId="0" fontId="140" fillId="54" borderId="4000" applyNumberFormat="0" applyAlignment="0" applyProtection="0"/>
    <xf numFmtId="0" fontId="140" fillId="54" borderId="4000" applyNumberFormat="0" applyAlignment="0" applyProtection="0"/>
    <xf numFmtId="0" fontId="140" fillId="54" borderId="4000" applyNumberFormat="0" applyAlignment="0" applyProtection="0"/>
    <xf numFmtId="0" fontId="140" fillId="54" borderId="4000" applyNumberFormat="0" applyAlignment="0" applyProtection="0"/>
    <xf numFmtId="0" fontId="262" fillId="107" borderId="3990">
      <alignment textRotation="90"/>
    </xf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62" fillId="63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149" fillId="41" borderId="3989" applyNumberFormat="0" applyAlignment="0" applyProtection="0"/>
    <xf numFmtId="0" fontId="62" fillId="63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149" fillId="41" borderId="3989" applyNumberFormat="0" applyAlignment="0" applyProtection="0"/>
    <xf numFmtId="10" fontId="41" fillId="35" borderId="3986" applyNumberFormat="0" applyBorder="0" applyAlignment="0" applyProtection="0"/>
    <xf numFmtId="10" fontId="41" fillId="35" borderId="3986" applyNumberFormat="0" applyBorder="0" applyAlignment="0" applyProtection="0"/>
    <xf numFmtId="0" fontId="262" fillId="107" borderId="3990">
      <alignment textRotation="90"/>
    </xf>
    <xf numFmtId="0" fontId="262" fillId="107" borderId="4011">
      <alignment textRotation="90"/>
    </xf>
    <xf numFmtId="37" fontId="172" fillId="105" borderId="3988">
      <alignment horizontal="center" vertical="center" wrapText="1"/>
    </xf>
    <xf numFmtId="0" fontId="149" fillId="41" borderId="4010" applyNumberFormat="0" applyAlignment="0" applyProtection="0"/>
    <xf numFmtId="0" fontId="149" fillId="41" borderId="4010" applyNumberFormat="0" applyAlignment="0" applyProtection="0"/>
    <xf numFmtId="0" fontId="149" fillId="41" borderId="4010" applyNumberFormat="0" applyAlignment="0" applyProtection="0"/>
    <xf numFmtId="10" fontId="30" fillId="35" borderId="3986" applyNumberFormat="0" applyBorder="0" applyAlignment="0" applyProtection="0"/>
    <xf numFmtId="10" fontId="41" fillId="35" borderId="3986" applyNumberFormat="0" applyBorder="0" applyAlignment="0" applyProtection="0"/>
    <xf numFmtId="10" fontId="41" fillId="35" borderId="3986" applyNumberFormat="0" applyBorder="0" applyAlignment="0" applyProtection="0"/>
    <xf numFmtId="0" fontId="149" fillId="41" borderId="4010" applyNumberFormat="0" applyAlignment="0" applyProtection="0"/>
    <xf numFmtId="0" fontId="62" fillId="63" borderId="4010" applyNumberFormat="0" applyAlignment="0" applyProtection="0"/>
    <xf numFmtId="0" fontId="256" fillId="63" borderId="4010" applyNumberFormat="0" applyAlignment="0" applyProtection="0">
      <alignment vertical="center"/>
    </xf>
    <xf numFmtId="0" fontId="149" fillId="41" borderId="4010" applyNumberFormat="0" applyAlignment="0" applyProtection="0"/>
    <xf numFmtId="0" fontId="62" fillId="63" borderId="4010" applyNumberFormat="0" applyAlignment="0" applyProtection="0"/>
    <xf numFmtId="0" fontId="256" fillId="63" borderId="4010" applyNumberFormat="0" applyAlignment="0" applyProtection="0">
      <alignment vertical="center"/>
    </xf>
    <xf numFmtId="0" fontId="149" fillId="41" borderId="4010" applyNumberFormat="0" applyAlignment="0" applyProtection="0"/>
    <xf numFmtId="10" fontId="41" fillId="35" borderId="4007" applyNumberFormat="0" applyBorder="0" applyAlignment="0" applyProtection="0"/>
    <xf numFmtId="10" fontId="41" fillId="35" borderId="4007" applyNumberFormat="0" applyBorder="0" applyAlignment="0" applyProtection="0"/>
    <xf numFmtId="37" fontId="172" fillId="105" borderId="3988">
      <alignment horizontal="center" vertical="center" wrapText="1"/>
    </xf>
    <xf numFmtId="37" fontId="172" fillId="105" borderId="4009">
      <alignment horizontal="center" vertical="center" wrapText="1"/>
    </xf>
    <xf numFmtId="0" fontId="42" fillId="0" borderId="3987">
      <alignment horizontal="left" vertical="center"/>
    </xf>
    <xf numFmtId="0" fontId="44" fillId="0" borderId="3987">
      <alignment horizontal="left" vertical="center"/>
    </xf>
    <xf numFmtId="0" fontId="140" fillId="54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54" fillId="73" borderId="3989" applyNumberFormat="0" applyAlignment="0" applyProtection="0"/>
    <xf numFmtId="0" fontId="140" fillId="54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54" fillId="73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42" fillId="0" borderId="3987">
      <alignment horizontal="left" vertical="center"/>
    </xf>
    <xf numFmtId="0" fontId="44" fillId="0" borderId="3987">
      <alignment horizontal="left" vertical="center"/>
    </xf>
    <xf numFmtId="0" fontId="42" fillId="0" borderId="4008">
      <alignment horizontal="left" vertical="center"/>
    </xf>
    <xf numFmtId="0" fontId="44" fillId="0" borderId="4008">
      <alignment horizontal="left" vertical="center"/>
    </xf>
    <xf numFmtId="0" fontId="36" fillId="0" borderId="3986" applyNumberFormat="0" applyFill="0" applyBorder="0" applyAlignment="0" applyProtection="0"/>
    <xf numFmtId="0" fontId="36" fillId="0" borderId="3997" applyNumberFormat="0" applyFill="0" applyBorder="0" applyAlignment="0" applyProtection="0"/>
    <xf numFmtId="0" fontId="36" fillId="0" borderId="3986" applyNumberFormat="0" applyFill="0" applyBorder="0" applyAlignment="0" applyProtection="0"/>
    <xf numFmtId="0" fontId="44" fillId="0" borderId="3998">
      <alignment horizontal="left" vertical="center"/>
    </xf>
    <xf numFmtId="0" fontId="42" fillId="0" borderId="3998">
      <alignment horizontal="left" vertical="center"/>
    </xf>
    <xf numFmtId="0" fontId="42" fillId="0" borderId="3987">
      <alignment horizontal="left" vertical="center"/>
    </xf>
    <xf numFmtId="0" fontId="44" fillId="0" borderId="3987">
      <alignment horizontal="left" vertical="center"/>
    </xf>
    <xf numFmtId="0" fontId="42" fillId="0" borderId="3987">
      <alignment horizontal="left" vertical="center"/>
    </xf>
    <xf numFmtId="10" fontId="41" fillId="35" borderId="3997" applyNumberFormat="0" applyBorder="0" applyAlignment="0" applyProtection="0"/>
    <xf numFmtId="10" fontId="30" fillId="35" borderId="3997" applyNumberFormat="0" applyBorder="0" applyAlignment="0" applyProtection="0"/>
    <xf numFmtId="0" fontId="256" fillId="63" borderId="4000" applyNumberFormat="0" applyAlignment="0" applyProtection="0">
      <alignment vertical="center"/>
    </xf>
    <xf numFmtId="0" fontId="149" fillId="41" borderId="4000" applyNumberFormat="0" applyAlignment="0" applyProtection="0"/>
    <xf numFmtId="0" fontId="256" fillId="63" borderId="4000" applyNumberFormat="0" applyAlignment="0" applyProtection="0">
      <alignment vertical="center"/>
    </xf>
    <xf numFmtId="0" fontId="62" fillId="63" borderId="4000" applyNumberFormat="0" applyAlignment="0" applyProtection="0"/>
    <xf numFmtId="0" fontId="149" fillId="41" borderId="4000" applyNumberFormat="0" applyAlignment="0" applyProtection="0"/>
    <xf numFmtId="0" fontId="149" fillId="41" borderId="4000" applyNumberFormat="0" applyAlignment="0" applyProtection="0"/>
    <xf numFmtId="0" fontId="149" fillId="41" borderId="4000" applyNumberFormat="0" applyAlignment="0" applyProtection="0"/>
    <xf numFmtId="0" fontId="149" fillId="41" borderId="4000" applyNumberFormat="0" applyAlignment="0" applyProtection="0"/>
    <xf numFmtId="37" fontId="172" fillId="105" borderId="3988">
      <alignment horizontal="center" vertical="center" wrapText="1"/>
    </xf>
    <xf numFmtId="0" fontId="262" fillId="107" borderId="4001">
      <alignment textRotation="90"/>
    </xf>
    <xf numFmtId="10" fontId="41" fillId="35" borderId="3986" applyNumberFormat="0" applyBorder="0" applyAlignment="0" applyProtection="0"/>
    <xf numFmtId="10" fontId="41" fillId="35" borderId="3986" applyNumberFormat="0" applyBorder="0" applyAlignment="0" applyProtection="0"/>
    <xf numFmtId="10" fontId="30" fillId="35" borderId="3986" applyNumberFormat="0" applyBorder="0" applyAlignment="0" applyProtection="0"/>
    <xf numFmtId="0" fontId="149" fillId="41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62" fillId="63" borderId="3989" applyNumberFormat="0" applyAlignment="0" applyProtection="0"/>
    <xf numFmtId="0" fontId="149" fillId="41" borderId="3989" applyNumberFormat="0" applyAlignment="0" applyProtection="0"/>
    <xf numFmtId="37" fontId="172" fillId="105" borderId="3988">
      <alignment horizontal="center" vertical="center" wrapText="1"/>
    </xf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10" fontId="41" fillId="35" borderId="3986" applyNumberFormat="0" applyBorder="0" applyAlignment="0" applyProtection="0"/>
    <xf numFmtId="10" fontId="41" fillId="35" borderId="3986" applyNumberFormat="0" applyBorder="0" applyAlignment="0" applyProtection="0"/>
    <xf numFmtId="10" fontId="30" fillId="35" borderId="3986" applyNumberFormat="0" applyBorder="0" applyAlignment="0" applyProtection="0"/>
    <xf numFmtId="0" fontId="149" fillId="41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62" fillId="63" borderId="3989" applyNumberFormat="0" applyAlignment="0" applyProtection="0"/>
    <xf numFmtId="0" fontId="149" fillId="41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62" fillId="63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262" fillId="107" borderId="3990">
      <alignment textRotation="90"/>
    </xf>
    <xf numFmtId="0" fontId="262" fillId="107" borderId="3990">
      <alignment textRotation="90"/>
    </xf>
    <xf numFmtId="0" fontId="140" fillId="54" borderId="4010" applyNumberFormat="0" applyAlignment="0" applyProtection="0"/>
    <xf numFmtId="0" fontId="140" fillId="54" borderId="4010" applyNumberFormat="0" applyAlignment="0" applyProtection="0"/>
    <xf numFmtId="0" fontId="140" fillId="54" borderId="4010" applyNumberFormat="0" applyAlignment="0" applyProtection="0"/>
    <xf numFmtId="0" fontId="140" fillId="54" borderId="4010" applyNumberFormat="0" applyAlignment="0" applyProtection="0"/>
    <xf numFmtId="0" fontId="140" fillId="54" borderId="4010" applyNumberFormat="0" applyAlignment="0" applyProtection="0"/>
    <xf numFmtId="0" fontId="140" fillId="54" borderId="4010" applyNumberFormat="0" applyAlignment="0" applyProtection="0"/>
    <xf numFmtId="0" fontId="54" fillId="73" borderId="4010" applyNumberFormat="0" applyAlignment="0" applyProtection="0"/>
    <xf numFmtId="0" fontId="210" fillId="73" borderId="4010" applyNumberFormat="0" applyAlignment="0" applyProtection="0">
      <alignment vertical="center"/>
    </xf>
    <xf numFmtId="0" fontId="140" fillId="54" borderId="4010" applyNumberFormat="0" applyAlignment="0" applyProtection="0"/>
    <xf numFmtId="0" fontId="36" fillId="0" borderId="3986" applyNumberFormat="0" applyFill="0" applyBorder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140" fillId="54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140" fillId="54" borderId="3989" applyNumberFormat="0" applyAlignment="0" applyProtection="0"/>
    <xf numFmtId="0" fontId="54" fillId="73" borderId="3989" applyNumberFormat="0" applyAlignment="0" applyProtection="0"/>
    <xf numFmtId="0" fontId="210" fillId="73" borderId="3989" applyNumberFormat="0" applyAlignment="0" applyProtection="0">
      <alignment vertical="center"/>
    </xf>
    <xf numFmtId="0" fontId="140" fillId="54" borderId="3989" applyNumberFormat="0" applyAlignment="0" applyProtection="0"/>
    <xf numFmtId="0" fontId="44" fillId="0" borderId="3987">
      <alignment horizontal="left" vertical="center"/>
    </xf>
    <xf numFmtId="0" fontId="42" fillId="0" borderId="3987">
      <alignment horizontal="left" vertical="center"/>
    </xf>
    <xf numFmtId="37" fontId="172" fillId="105" borderId="3988">
      <alignment horizontal="center" vertical="center" wrapText="1"/>
    </xf>
    <xf numFmtId="10" fontId="41" fillId="35" borderId="3986" applyNumberFormat="0" applyBorder="0" applyAlignment="0" applyProtection="0"/>
    <xf numFmtId="10" fontId="41" fillId="35" borderId="3986" applyNumberFormat="0" applyBorder="0" applyAlignment="0" applyProtection="0"/>
    <xf numFmtId="10" fontId="30" fillId="35" borderId="3986" applyNumberFormat="0" applyBorder="0" applyAlignment="0" applyProtection="0"/>
    <xf numFmtId="0" fontId="149" fillId="41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62" fillId="63" borderId="3989" applyNumberFormat="0" applyAlignment="0" applyProtection="0"/>
    <xf numFmtId="0" fontId="149" fillId="41" borderId="3989" applyNumberFormat="0" applyAlignment="0" applyProtection="0"/>
    <xf numFmtId="0" fontId="256" fillId="63" borderId="3989" applyNumberFormat="0" applyAlignment="0" applyProtection="0">
      <alignment vertical="center"/>
    </xf>
    <xf numFmtId="0" fontId="62" fillId="63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149" fillId="41" borderId="3989" applyNumberFormat="0" applyAlignment="0" applyProtection="0"/>
    <xf numFmtId="0" fontId="262" fillId="107" borderId="3990">
      <alignment textRotation="90"/>
    </xf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9" fillId="56" borderId="4002" applyNumberForma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201" fillId="79" borderId="4002" applyNumberFormat="0" applyFont="0" applyAlignment="0" applyProtection="0">
      <alignment vertical="center"/>
    </xf>
    <xf numFmtId="0" fontId="201" fillId="79" borderId="4002" applyNumberFormat="0" applyFont="0" applyAlignment="0" applyProtection="0">
      <alignment vertical="center"/>
    </xf>
    <xf numFmtId="0" fontId="9" fillId="56" borderId="4002" applyNumberFormat="0" applyAlignment="0" applyProtection="0"/>
    <xf numFmtId="0" fontId="50" fillId="79" borderId="4002" applyNumberFormat="0" applyFont="0" applyAlignment="0" applyProtection="0"/>
    <xf numFmtId="0" fontId="9" fillId="56" borderId="4002" applyNumberFormat="0" applyAlignment="0" applyProtection="0"/>
    <xf numFmtId="0" fontId="50" fillId="79" borderId="4002" applyNumberFormat="0" applyFont="0" applyAlignment="0" applyProtection="0"/>
    <xf numFmtId="0" fontId="9" fillId="56" borderId="4002" applyNumberFormat="0" applyAlignment="0" applyProtection="0"/>
    <xf numFmtId="0" fontId="9" fillId="56" borderId="4002" applyNumberFormat="0" applyAlignment="0" applyProtection="0"/>
    <xf numFmtId="0" fontId="50" fillId="79" borderId="4002" applyNumberFormat="0" applyFont="0" applyAlignment="0" applyProtection="0"/>
    <xf numFmtId="0" fontId="9" fillId="56" borderId="4002" applyNumberFormat="0" applyAlignment="0" applyProtection="0"/>
    <xf numFmtId="0" fontId="50" fillId="79" borderId="4002" applyNumberFormat="0" applyFont="0" applyAlignment="0" applyProtection="0"/>
    <xf numFmtId="0" fontId="9" fillId="56" borderId="4002" applyNumberFormat="0" applyAlignment="0" applyProtection="0"/>
    <xf numFmtId="0" fontId="50" fillId="79" borderId="4002" applyNumberFormat="0" applyFont="0" applyAlignment="0" applyProtection="0"/>
    <xf numFmtId="0" fontId="9" fillId="56" borderId="4002" applyNumberFormat="0" applyAlignment="0" applyProtection="0"/>
    <xf numFmtId="0" fontId="156" fillId="54" borderId="4003" applyNumberFormat="0" applyAlignment="0" applyProtection="0"/>
    <xf numFmtId="0" fontId="66" fillId="73" borderId="4003" applyNumberFormat="0" applyAlignment="0" applyProtection="0"/>
    <xf numFmtId="0" fontId="156" fillId="54" borderId="4003" applyNumberFormat="0" applyAlignment="0" applyProtection="0"/>
    <xf numFmtId="0" fontId="270" fillId="73" borderId="4003" applyNumberFormat="0" applyAlignment="0" applyProtection="0">
      <alignment vertical="center"/>
    </xf>
    <xf numFmtId="0" fontId="66" fillId="73" borderId="4003" applyNumberFormat="0" applyAlignment="0" applyProtection="0"/>
    <xf numFmtId="0" fontId="156" fillId="54" borderId="4003" applyNumberFormat="0" applyAlignment="0" applyProtection="0"/>
    <xf numFmtId="0" fontId="156" fillId="54" borderId="4003" applyNumberFormat="0" applyAlignment="0" applyProtection="0"/>
    <xf numFmtId="0" fontId="156" fillId="54" borderId="4003" applyNumberFormat="0" applyAlignment="0" applyProtection="0"/>
    <xf numFmtId="0" fontId="156" fillId="54" borderId="4003" applyNumberFormat="0" applyAlignment="0" applyProtection="0"/>
    <xf numFmtId="0" fontId="156" fillId="54" borderId="4003" applyNumberFormat="0" applyAlignment="0" applyProtection="0"/>
    <xf numFmtId="0" fontId="156" fillId="54" borderId="4003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201" fillId="79" borderId="3991" applyNumberFormat="0" applyFont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66" fillId="73" borderId="3992" applyNumberFormat="0" applyAlignment="0" applyProtection="0"/>
    <xf numFmtId="0" fontId="156" fillId="54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66" fillId="73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201" fillId="79" borderId="3991" applyNumberFormat="0" applyFont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156" fillId="54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66" fillId="73" borderId="3992" applyNumberFormat="0" applyAlignment="0" applyProtection="0"/>
    <xf numFmtId="0" fontId="156" fillId="54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66" fillId="73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9" fillId="56" borderId="4171" applyNumberFormat="0" applyAlignment="0" applyProtection="0"/>
    <xf numFmtId="0" fontId="156" fillId="54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50" fillId="79" borderId="4171" applyNumberFormat="0" applyFont="0" applyAlignment="0" applyProtection="0"/>
    <xf numFmtId="0" fontId="172" fillId="0" borderId="4005"/>
    <xf numFmtId="3" fontId="27" fillId="0" borderId="3997" applyNumberFormat="0" applyFont="0" applyFill="0" applyAlignment="0" applyProtection="0">
      <alignment vertical="center"/>
    </xf>
    <xf numFmtId="3" fontId="27" fillId="0" borderId="3997" applyNumberFormat="0" applyFont="0" applyFill="0" applyAlignment="0" applyProtection="0">
      <alignment vertical="center"/>
    </xf>
    <xf numFmtId="3" fontId="276" fillId="109" borderId="3993"/>
    <xf numFmtId="0" fontId="172" fillId="0" borderId="3994"/>
    <xf numFmtId="0" fontId="158" fillId="0" borderId="4006" applyNumberFormat="0" applyFill="0" applyAlignment="0" applyProtection="0"/>
    <xf numFmtId="0" fontId="290" fillId="0" borderId="4006" applyNumberFormat="0" applyFill="0" applyAlignment="0" applyProtection="0">
      <alignment vertical="center"/>
    </xf>
    <xf numFmtId="0" fontId="68" fillId="0" borderId="4006" applyNumberFormat="0" applyFill="0" applyAlignment="0" applyProtection="0"/>
    <xf numFmtId="0" fontId="158" fillId="0" borderId="4006" applyNumberFormat="0" applyFill="0" applyAlignment="0" applyProtection="0"/>
    <xf numFmtId="3" fontId="27" fillId="0" borderId="3986" applyNumberFormat="0" applyFont="0" applyFill="0" applyAlignment="0" applyProtection="0">
      <alignment vertical="center"/>
    </xf>
    <xf numFmtId="3" fontId="27" fillId="0" borderId="3986" applyNumberFormat="0" applyFont="0" applyFill="0" applyAlignment="0" applyProtection="0">
      <alignment vertical="center"/>
    </xf>
    <xf numFmtId="0" fontId="290" fillId="0" borderId="4006" applyNumberFormat="0" applyFill="0" applyAlignment="0" applyProtection="0">
      <alignment vertical="center"/>
    </xf>
    <xf numFmtId="0" fontId="68" fillId="0" borderId="4006" applyNumberFormat="0" applyFill="0" applyAlignment="0" applyProtection="0"/>
    <xf numFmtId="0" fontId="158" fillId="0" borderId="4006" applyNumberFormat="0" applyFill="0" applyAlignment="0" applyProtection="0"/>
    <xf numFmtId="3" fontId="276" fillId="109" borderId="3993"/>
    <xf numFmtId="10" fontId="30" fillId="35" borderId="4007" applyNumberFormat="0" applyBorder="0" applyAlignment="0" applyProtection="0"/>
    <xf numFmtId="3" fontId="27" fillId="0" borderId="3986" applyNumberFormat="0" applyFont="0" applyFill="0" applyAlignment="0" applyProtection="0">
      <alignment vertical="center"/>
    </xf>
    <xf numFmtId="3" fontId="27" fillId="0" borderId="3986" applyNumberFormat="0" applyFont="0" applyFill="0" applyAlignment="0" applyProtection="0">
      <alignment vertical="center"/>
    </xf>
    <xf numFmtId="0" fontId="66" fillId="73" borderId="3992" applyNumberFormat="0" applyAlignment="0" applyProtection="0"/>
    <xf numFmtId="0" fontId="140" fillId="54" borderId="4000" applyNumberFormat="0" applyAlignment="0" applyProtection="0"/>
    <xf numFmtId="0" fontId="156" fillId="54" borderId="3992" applyNumberFormat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270" fillId="73" borderId="3992" applyNumberFormat="0" applyAlignment="0" applyProtection="0">
      <alignment vertical="center"/>
    </xf>
    <xf numFmtId="0" fontId="210" fillId="73" borderId="3989" applyNumberFormat="0" applyAlignment="0" applyProtection="0">
      <alignment vertical="center"/>
    </xf>
    <xf numFmtId="0" fontId="256" fillId="63" borderId="3989" applyNumberFormat="0" applyAlignment="0" applyProtection="0">
      <alignment vertical="center"/>
    </xf>
    <xf numFmtId="0" fontId="156" fillId="54" borderId="4013" applyNumberFormat="0" applyAlignment="0" applyProtection="0"/>
    <xf numFmtId="0" fontId="201" fillId="79" borderId="3991" applyNumberFormat="0" applyFont="0" applyAlignment="0" applyProtection="0">
      <alignment vertical="center"/>
    </xf>
    <xf numFmtId="0" fontId="156" fillId="54" borderId="3992" applyNumberFormat="0" applyAlignment="0" applyProtection="0"/>
    <xf numFmtId="3" fontId="276" fillId="109" borderId="4014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50" fillId="79" borderId="3991" applyNumberFormat="0" applyFont="0" applyAlignment="0" applyProtection="0"/>
    <xf numFmtId="0" fontId="201" fillId="79" borderId="3991" applyNumberFormat="0" applyFont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9" fillId="56" borderId="3991" applyNumberFormat="0" applyAlignment="0" applyProtection="0"/>
    <xf numFmtId="0" fontId="50" fillId="79" borderId="3991" applyNumberFormat="0" applyFont="0" applyAlignment="0" applyProtection="0"/>
    <xf numFmtId="0" fontId="156" fillId="54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66" fillId="73" borderId="3992" applyNumberFormat="0" applyAlignment="0" applyProtection="0"/>
    <xf numFmtId="0" fontId="156" fillId="54" borderId="3992" applyNumberFormat="0" applyAlignment="0" applyProtection="0"/>
    <xf numFmtId="0" fontId="270" fillId="73" borderId="3992" applyNumberFormat="0" applyAlignment="0" applyProtection="0">
      <alignment vertical="center"/>
    </xf>
    <xf numFmtId="0" fontId="66" fillId="73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36" fillId="0" borderId="3986" applyNumberFormat="0" applyFill="0" applyBorder="0" applyAlignment="0" applyProtection="0"/>
    <xf numFmtId="0" fontId="50" fillId="79" borderId="3991" applyNumberFormat="0" applyFont="0" applyAlignment="0" applyProtection="0"/>
    <xf numFmtId="0" fontId="156" fillId="54" borderId="3992" applyNumberFormat="0" applyAlignment="0" applyProtection="0"/>
    <xf numFmtId="0" fontId="156" fillId="54" borderId="3992" applyNumberFormat="0" applyAlignment="0" applyProtection="0"/>
    <xf numFmtId="0" fontId="156" fillId="54" borderId="4013" applyNumberFormat="0" applyAlignment="0" applyProtection="0"/>
    <xf numFmtId="0" fontId="54" fillId="73" borderId="3989" applyNumberFormat="0" applyAlignment="0" applyProtection="0"/>
    <xf numFmtId="0" fontId="256" fillId="63" borderId="3989" applyNumberFormat="0" applyAlignment="0" applyProtection="0">
      <alignment vertical="center"/>
    </xf>
    <xf numFmtId="10" fontId="41" fillId="35" borderId="3997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3993"/>
    <xf numFmtId="0" fontId="172" fillId="0" borderId="3994"/>
    <xf numFmtId="3" fontId="27" fillId="0" borderId="3986" applyNumberFormat="0" applyFont="0" applyFill="0" applyAlignment="0" applyProtection="0">
      <alignment vertical="center"/>
    </xf>
    <xf numFmtId="3" fontId="27" fillId="0" borderId="3986" applyNumberFormat="0" applyFont="0" applyFill="0" applyAlignment="0" applyProtection="0">
      <alignment vertical="center"/>
    </xf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270" fillId="73" borderId="4003" applyNumberFormat="0" applyAlignment="0" applyProtection="0">
      <alignment vertical="center"/>
    </xf>
    <xf numFmtId="0" fontId="50" fillId="79" borderId="3991" applyNumberFormat="0" applyFont="0" applyAlignment="0" applyProtection="0"/>
    <xf numFmtId="0" fontId="270" fillId="73" borderId="3992" applyNumberFormat="0" applyAlignment="0" applyProtection="0">
      <alignment vertical="center"/>
    </xf>
    <xf numFmtId="0" fontId="210" fillId="73" borderId="3989" applyNumberFormat="0" applyAlignment="0" applyProtection="0">
      <alignment vertical="center"/>
    </xf>
    <xf numFmtId="0" fontId="50" fillId="79" borderId="4002" applyNumberFormat="0" applyFont="0" applyAlignment="0" applyProtection="0"/>
    <xf numFmtId="0" fontId="50" fillId="79" borderId="4002" applyNumberFormat="0" applyFont="0" applyAlignment="0" applyProtection="0"/>
    <xf numFmtId="0" fontId="256" fillId="63" borderId="3989" applyNumberFormat="0" applyAlignment="0" applyProtection="0">
      <alignment vertical="center"/>
    </xf>
    <xf numFmtId="0" fontId="290" fillId="0" borderId="3995" applyNumberFormat="0" applyFill="0" applyAlignment="0" applyProtection="0">
      <alignment vertical="center"/>
    </xf>
    <xf numFmtId="0" fontId="50" fillId="79" borderId="3991" applyNumberFormat="0" applyFont="0" applyAlignment="0" applyProtection="0"/>
    <xf numFmtId="0" fontId="201" fillId="79" borderId="3991" applyNumberFormat="0" applyFont="0" applyAlignment="0" applyProtection="0">
      <alignment vertical="center"/>
    </xf>
    <xf numFmtId="0" fontId="149" fillId="41" borderId="3989" applyNumberFormat="0" applyAlignment="0" applyProtection="0"/>
    <xf numFmtId="0" fontId="156" fillId="54" borderId="3992" applyNumberFormat="0" applyAlignment="0" applyProtection="0"/>
    <xf numFmtId="0" fontId="172" fillId="0" borderId="4015"/>
    <xf numFmtId="3" fontId="27" fillId="0" borderId="4007" applyNumberFormat="0" applyFont="0" applyFill="0" applyAlignment="0" applyProtection="0">
      <alignment vertical="center"/>
    </xf>
    <xf numFmtId="3" fontId="27" fillId="0" borderId="4007" applyNumberFormat="0" applyFont="0" applyFill="0" applyAlignment="0" applyProtection="0">
      <alignment vertical="center"/>
    </xf>
    <xf numFmtId="3" fontId="276" fillId="109" borderId="3993"/>
    <xf numFmtId="0" fontId="172" fillId="0" borderId="3994"/>
    <xf numFmtId="3" fontId="27" fillId="0" borderId="3986" applyNumberFormat="0" applyFont="0" applyFill="0" applyAlignment="0" applyProtection="0">
      <alignment vertical="center"/>
    </xf>
    <xf numFmtId="3" fontId="27" fillId="0" borderId="3986" applyNumberFormat="0" applyFont="0" applyFill="0" applyAlignment="0" applyProtection="0">
      <alignment vertical="center"/>
    </xf>
    <xf numFmtId="3" fontId="276" fillId="109" borderId="3993"/>
    <xf numFmtId="0" fontId="172" fillId="0" borderId="3994"/>
    <xf numFmtId="3" fontId="27" fillId="0" borderId="3986" applyNumberFormat="0" applyFont="0" applyFill="0" applyAlignment="0" applyProtection="0">
      <alignment vertical="center"/>
    </xf>
    <xf numFmtId="3" fontId="27" fillId="0" borderId="3986" applyNumberFormat="0" applyFont="0" applyFill="0" applyAlignment="0" applyProtection="0">
      <alignment vertical="center"/>
    </xf>
    <xf numFmtId="0" fontId="50" fillId="79" borderId="4002" applyNumberFormat="0" applyFont="0" applyAlignment="0" applyProtection="0"/>
    <xf numFmtId="0" fontId="54" fillId="73" borderId="4000" applyNumberFormat="0" applyAlignment="0" applyProtection="0"/>
    <xf numFmtId="0" fontId="156" fillId="54" borderId="3992" applyNumberFormat="0" applyAlignment="0" applyProtection="0"/>
    <xf numFmtId="0" fontId="149" fillId="41" borderId="4010" applyNumberFormat="0" applyAlignment="0" applyProtection="0"/>
    <xf numFmtId="3" fontId="276" fillId="109" borderId="4004"/>
    <xf numFmtId="0" fontId="50" fillId="79" borderId="3991" applyNumberFormat="0" applyFont="0" applyAlignment="0" applyProtection="0"/>
    <xf numFmtId="0" fontId="54" fillId="73" borderId="4010" applyNumberFormat="0" applyAlignment="0" applyProtection="0"/>
    <xf numFmtId="0" fontId="36" fillId="0" borderId="3986" applyNumberFormat="0" applyFill="0" applyBorder="0" applyAlignment="0" applyProtection="0"/>
    <xf numFmtId="0" fontId="270" fillId="73" borderId="3992" applyNumberFormat="0" applyAlignment="0" applyProtection="0">
      <alignment vertical="center"/>
    </xf>
    <xf numFmtId="0" fontId="210" fillId="73" borderId="4010" applyNumberFormat="0" applyAlignment="0" applyProtection="0">
      <alignment vertical="center"/>
    </xf>
    <xf numFmtId="0" fontId="149" fillId="41" borderId="4000" applyNumberFormat="0" applyAlignment="0" applyProtection="0"/>
    <xf numFmtId="37" fontId="172" fillId="105" borderId="3999">
      <alignment horizontal="center" vertical="center" wrapText="1"/>
    </xf>
    <xf numFmtId="0" fontId="149" fillId="41" borderId="4000" applyNumberFormat="0" applyAlignment="0" applyProtection="0"/>
    <xf numFmtId="0" fontId="270" fillId="73" borderId="4172" applyNumberFormat="0" applyAlignment="0" applyProtection="0">
      <alignment vertical="center"/>
    </xf>
    <xf numFmtId="0" fontId="50" fillId="79" borderId="4002" applyNumberFormat="0" applyFont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270" fillId="73" borderId="3992" applyNumberFormat="0" applyAlignment="0" applyProtection="0">
      <alignment vertical="center"/>
    </xf>
    <xf numFmtId="0" fontId="210" fillId="73" borderId="3989" applyNumberFormat="0" applyAlignment="0" applyProtection="0">
      <alignment vertical="center"/>
    </xf>
    <xf numFmtId="0" fontId="62" fillId="63" borderId="4000" applyNumberFormat="0" applyAlignment="0" applyProtection="0"/>
    <xf numFmtId="0" fontId="256" fillId="63" borderId="3989" applyNumberFormat="0" applyAlignment="0" applyProtection="0">
      <alignment vertical="center"/>
    </xf>
    <xf numFmtId="0" fontId="290" fillId="0" borderId="3995" applyNumberFormat="0" applyFill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50" fillId="79" borderId="4012" applyNumberFormat="0" applyFont="0" applyAlignment="0" applyProtection="0"/>
    <xf numFmtId="0" fontId="140" fillId="54" borderId="4010" applyNumberFormat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36" fillId="0" borderId="4007" applyNumberFormat="0" applyFill="0" applyBorder="0" applyAlignment="0" applyProtection="0"/>
    <xf numFmtId="0" fontId="270" fillId="73" borderId="3992" applyNumberFormat="0" applyAlignment="0" applyProtection="0">
      <alignment vertical="center"/>
    </xf>
    <xf numFmtId="0" fontId="210" fillId="73" borderId="3989" applyNumberFormat="0" applyAlignment="0" applyProtection="0">
      <alignment vertical="center"/>
    </xf>
    <xf numFmtId="0" fontId="149" fillId="41" borderId="4010" applyNumberFormat="0" applyAlignment="0" applyProtection="0"/>
    <xf numFmtId="0" fontId="256" fillId="63" borderId="3989" applyNumberFormat="0" applyAlignment="0" applyProtection="0">
      <alignment vertical="center"/>
    </xf>
    <xf numFmtId="0" fontId="290" fillId="0" borderId="3995" applyNumberFormat="0" applyFill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290" fillId="0" borderId="3995" applyNumberFormat="0" applyFill="0" applyAlignment="0" applyProtection="0">
      <alignment vertical="center"/>
    </xf>
    <xf numFmtId="0" fontId="6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158" fillId="0" borderId="3995" applyNumberFormat="0" applyFill="0" applyAlignment="0" applyProtection="0"/>
    <xf numFmtId="0" fontId="270" fillId="73" borderId="3992" applyNumberFormat="0" applyAlignment="0" applyProtection="0">
      <alignment vertical="center"/>
    </xf>
    <xf numFmtId="0" fontId="290" fillId="0" borderId="3995" applyNumberFormat="0" applyFill="0" applyAlignment="0" applyProtection="0">
      <alignment vertical="center"/>
    </xf>
    <xf numFmtId="0" fontId="201" fillId="79" borderId="3991" applyNumberFormat="0" applyFont="0" applyAlignment="0" applyProtection="0">
      <alignment vertical="center"/>
    </xf>
    <xf numFmtId="0" fontId="158" fillId="0" borderId="4006" applyNumberFormat="0" applyFill="0" applyAlignment="0" applyProtection="0"/>
    <xf numFmtId="0" fontId="158" fillId="0" borderId="4006" applyNumberFormat="0" applyFill="0" applyAlignment="0" applyProtection="0"/>
    <xf numFmtId="0" fontId="158" fillId="0" borderId="4006" applyNumberFormat="0" applyFill="0" applyAlignment="0" applyProtection="0"/>
    <xf numFmtId="0" fontId="158" fillId="0" borderId="4006" applyNumberFormat="0" applyFill="0" applyAlignment="0" applyProtection="0"/>
    <xf numFmtId="0" fontId="270" fillId="73" borderId="4003" applyNumberFormat="0" applyAlignment="0" applyProtection="0">
      <alignment vertical="center"/>
    </xf>
    <xf numFmtId="0" fontId="210" fillId="73" borderId="4000" applyNumberFormat="0" applyAlignment="0" applyProtection="0">
      <alignment vertical="center"/>
    </xf>
    <xf numFmtId="0" fontId="256" fillId="63" borderId="4000" applyNumberFormat="0" applyAlignment="0" applyProtection="0">
      <alignment vertical="center"/>
    </xf>
    <xf numFmtId="0" fontId="290" fillId="0" borderId="4006" applyNumberFormat="0" applyFill="0" applyAlignment="0" applyProtection="0">
      <alignment vertical="center"/>
    </xf>
    <xf numFmtId="0" fontId="201" fillId="79" borderId="4002" applyNumberFormat="0" applyFont="0" applyAlignment="0" applyProtection="0">
      <alignment vertical="center"/>
    </xf>
    <xf numFmtId="0" fontId="158" fillId="0" borderId="4016" applyNumberFormat="0" applyFill="0" applyAlignment="0" applyProtection="0"/>
    <xf numFmtId="0" fontId="290" fillId="0" borderId="4016" applyNumberFormat="0" applyFill="0" applyAlignment="0" applyProtection="0">
      <alignment vertical="center"/>
    </xf>
    <xf numFmtId="0" fontId="68" fillId="0" borderId="4016" applyNumberFormat="0" applyFill="0" applyAlignment="0" applyProtection="0"/>
    <xf numFmtId="0" fontId="158" fillId="0" borderId="4016" applyNumberFormat="0" applyFill="0" applyAlignment="0" applyProtection="0"/>
    <xf numFmtId="0" fontId="290" fillId="0" borderId="4016" applyNumberFormat="0" applyFill="0" applyAlignment="0" applyProtection="0">
      <alignment vertical="center"/>
    </xf>
    <xf numFmtId="0" fontId="68" fillId="0" borderId="4016" applyNumberFormat="0" applyFill="0" applyAlignment="0" applyProtection="0"/>
    <xf numFmtId="0" fontId="158" fillId="0" borderId="4016" applyNumberFormat="0" applyFill="0" applyAlignment="0" applyProtection="0"/>
    <xf numFmtId="0" fontId="158" fillId="0" borderId="4016" applyNumberFormat="0" applyFill="0" applyAlignment="0" applyProtection="0"/>
    <xf numFmtId="0" fontId="158" fillId="0" borderId="4016" applyNumberFormat="0" applyFill="0" applyAlignment="0" applyProtection="0"/>
    <xf numFmtId="0" fontId="158" fillId="0" borderId="4016" applyNumberFormat="0" applyFill="0" applyAlignment="0" applyProtection="0"/>
    <xf numFmtId="0" fontId="158" fillId="0" borderId="4016" applyNumberFormat="0" applyFill="0" applyAlignment="0" applyProtection="0"/>
    <xf numFmtId="0" fontId="158" fillId="0" borderId="4016" applyNumberFormat="0" applyFill="0" applyAlignment="0" applyProtection="0"/>
    <xf numFmtId="0" fontId="270" fillId="73" borderId="4013" applyNumberFormat="0" applyAlignment="0" applyProtection="0">
      <alignment vertical="center"/>
    </xf>
    <xf numFmtId="0" fontId="210" fillId="73" borderId="4010" applyNumberFormat="0" applyAlignment="0" applyProtection="0">
      <alignment vertical="center"/>
    </xf>
    <xf numFmtId="0" fontId="256" fillId="63" borderId="4010" applyNumberFormat="0" applyAlignment="0" applyProtection="0">
      <alignment vertical="center"/>
    </xf>
    <xf numFmtId="0" fontId="290" fillId="0" borderId="4016" applyNumberFormat="0" applyFill="0" applyAlignment="0" applyProtection="0">
      <alignment vertical="center"/>
    </xf>
    <xf numFmtId="0" fontId="201" fillId="79" borderId="4012" applyNumberFormat="0" applyFont="0" applyAlignment="0" applyProtection="0">
      <alignment vertical="center"/>
    </xf>
    <xf numFmtId="0" fontId="158" fillId="0" borderId="4036" applyNumberFormat="0" applyFill="0" applyAlignment="0" applyProtection="0"/>
    <xf numFmtId="0" fontId="290" fillId="0" borderId="4036" applyNumberFormat="0" applyFill="0" applyAlignment="0" applyProtection="0">
      <alignment vertical="center"/>
    </xf>
    <xf numFmtId="0" fontId="50" fillId="79" borderId="4032" applyNumberFormat="0" applyFont="0" applyAlignment="0" applyProtection="0"/>
    <xf numFmtId="0" fontId="149" fillId="41" borderId="4069" applyNumberFormat="0" applyAlignment="0" applyProtection="0"/>
    <xf numFmtId="0" fontId="149" fillId="41" borderId="4030" applyNumberForma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9" fillId="56" borderId="4032" applyNumberFormat="0" applyAlignment="0" applyProtection="0"/>
    <xf numFmtId="0" fontId="158" fillId="0" borderId="4075" applyNumberFormat="0" applyFill="0" applyAlignment="0" applyProtection="0"/>
    <xf numFmtId="0" fontId="62" fillId="63" borderId="4050" applyNumberFormat="0" applyAlignment="0" applyProtection="0"/>
    <xf numFmtId="0" fontId="172" fillId="0" borderId="4035"/>
    <xf numFmtId="0" fontId="156" fillId="54" borderId="4043" applyNumberFormat="0" applyAlignment="0" applyProtection="0"/>
    <xf numFmtId="0" fontId="156" fillId="54" borderId="4043" applyNumberFormat="0" applyAlignment="0" applyProtection="0"/>
    <xf numFmtId="0" fontId="156" fillId="54" borderId="4043" applyNumberFormat="0" applyAlignment="0" applyProtection="0"/>
    <xf numFmtId="0" fontId="156" fillId="54" borderId="4043" applyNumberFormat="0" applyAlignment="0" applyProtection="0"/>
    <xf numFmtId="0" fontId="66" fillId="73" borderId="4043" applyNumberFormat="0" applyAlignment="0" applyProtection="0"/>
    <xf numFmtId="0" fontId="270" fillId="73" borderId="4043" applyNumberFormat="0" applyAlignment="0" applyProtection="0">
      <alignment vertical="center"/>
    </xf>
    <xf numFmtId="0" fontId="156" fillId="54" borderId="4043" applyNumberFormat="0" applyAlignment="0" applyProtection="0"/>
    <xf numFmtId="0" fontId="66" fillId="73" borderId="4043" applyNumberFormat="0" applyAlignment="0" applyProtection="0"/>
    <xf numFmtId="0" fontId="270" fillId="73" borderId="4043" applyNumberFormat="0" applyAlignment="0" applyProtection="0">
      <alignment vertical="center"/>
    </xf>
    <xf numFmtId="0" fontId="156" fillId="54" borderId="4043" applyNumberForma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201" fillId="79" borderId="4042" applyNumberFormat="0" applyFont="0" applyAlignment="0" applyProtection="0">
      <alignment vertical="center"/>
    </xf>
    <xf numFmtId="0" fontId="50" fillId="79" borderId="4042" applyNumberFormat="0" applyFont="0" applyAlignment="0" applyProtection="0"/>
    <xf numFmtId="0" fontId="201" fillId="79" borderId="4042" applyNumberFormat="0" applyFont="0" applyAlignment="0" applyProtection="0">
      <alignment vertical="center"/>
    </xf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9" fillId="56" borderId="4042" applyNumberForma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50" fillId="79" borderId="4042" applyNumberFormat="0" applyFont="0" applyAlignment="0" applyProtection="0"/>
    <xf numFmtId="0" fontId="156" fillId="54" borderId="4062" applyNumberFormat="0" applyAlignment="0" applyProtection="0"/>
    <xf numFmtId="0" fontId="156" fillId="54" borderId="4062" applyNumberFormat="0" applyAlignment="0" applyProtection="0"/>
    <xf numFmtId="0" fontId="156" fillId="54" borderId="4062" applyNumberFormat="0" applyAlignment="0" applyProtection="0"/>
    <xf numFmtId="0" fontId="156" fillId="54" borderId="4062" applyNumberFormat="0" applyAlignment="0" applyProtection="0"/>
    <xf numFmtId="0" fontId="66" fillId="73" borderId="4062" applyNumberFormat="0" applyAlignment="0" applyProtection="0"/>
    <xf numFmtId="0" fontId="270" fillId="73" borderId="4062" applyNumberFormat="0" applyAlignment="0" applyProtection="0">
      <alignment vertical="center"/>
    </xf>
    <xf numFmtId="0" fontId="270" fillId="73" borderId="4062" applyNumberFormat="0" applyAlignment="0" applyProtection="0">
      <alignment vertical="center"/>
    </xf>
    <xf numFmtId="0" fontId="156" fillId="54" borderId="4062" applyNumberForma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201" fillId="79" borderId="4061" applyNumberFormat="0" applyFont="0" applyAlignment="0" applyProtection="0">
      <alignment vertical="center"/>
    </xf>
    <xf numFmtId="0" fontId="201" fillId="79" borderId="4061" applyNumberFormat="0" applyFont="0" applyAlignment="0" applyProtection="0">
      <alignment vertical="center"/>
    </xf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9" fillId="56" borderId="4061" applyNumberForma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50" fillId="79" borderId="4061" applyNumberFormat="0" applyFon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66" fillId="73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156" fillId="54" borderId="4082" applyNumberFormat="0" applyAlignment="0" applyProtection="0"/>
    <xf numFmtId="0" fontId="66" fillId="73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156" fillId="54" borderId="4082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201" fillId="79" borderId="4081" applyNumberFormat="0" applyFont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140" fillId="54" borderId="4030" applyNumberFormat="0" applyAlignment="0" applyProtection="0"/>
    <xf numFmtId="0" fontId="210" fillId="73" borderId="4030" applyNumberFormat="0" applyAlignment="0" applyProtection="0">
      <alignment vertical="center"/>
    </xf>
    <xf numFmtId="0" fontId="54" fillId="73" borderId="4030" applyNumberFormat="0" applyAlignment="0" applyProtection="0"/>
    <xf numFmtId="0" fontId="140" fillId="54" borderId="4030" applyNumberFormat="0" applyAlignment="0" applyProtection="0"/>
    <xf numFmtId="0" fontId="210" fillId="73" borderId="4030" applyNumberFormat="0" applyAlignment="0" applyProtection="0">
      <alignment vertical="center"/>
    </xf>
    <xf numFmtId="0" fontId="54" fillId="73" borderId="4030" applyNumberFormat="0" applyAlignment="0" applyProtection="0"/>
    <xf numFmtId="0" fontId="140" fillId="54" borderId="4030" applyNumberFormat="0" applyAlignment="0" applyProtection="0"/>
    <xf numFmtId="0" fontId="140" fillId="54" borderId="4030" applyNumberFormat="0" applyAlignment="0" applyProtection="0"/>
    <xf numFmtId="0" fontId="140" fillId="54" borderId="4030" applyNumberFormat="0" applyAlignment="0" applyProtection="0"/>
    <xf numFmtId="0" fontId="140" fillId="54" borderId="4030" applyNumberFormat="0" applyAlignment="0" applyProtection="0"/>
    <xf numFmtId="0" fontId="140" fillId="54" borderId="4030" applyNumberFormat="0" applyAlignment="0" applyProtection="0"/>
    <xf numFmtId="0" fontId="140" fillId="54" borderId="4030" applyNumberFormat="0" applyAlignment="0" applyProtection="0"/>
    <xf numFmtId="0" fontId="140" fillId="54" borderId="4050" applyNumberFormat="0" applyAlignment="0" applyProtection="0"/>
    <xf numFmtId="0" fontId="210" fillId="73" borderId="4050" applyNumberFormat="0" applyAlignment="0" applyProtection="0">
      <alignment vertical="center"/>
    </xf>
    <xf numFmtId="0" fontId="54" fillId="73" borderId="4050" applyNumberFormat="0" applyAlignment="0" applyProtection="0"/>
    <xf numFmtId="0" fontId="140" fillId="54" borderId="4050" applyNumberFormat="0" applyAlignment="0" applyProtection="0"/>
    <xf numFmtId="0" fontId="210" fillId="73" borderId="4050" applyNumberFormat="0" applyAlignment="0" applyProtection="0">
      <alignment vertical="center"/>
    </xf>
    <xf numFmtId="0" fontId="140" fillId="54" borderId="4050" applyNumberFormat="0" applyAlignment="0" applyProtection="0"/>
    <xf numFmtId="0" fontId="140" fillId="54" borderId="4050" applyNumberFormat="0" applyAlignment="0" applyProtection="0"/>
    <xf numFmtId="0" fontId="140" fillId="54" borderId="4050" applyNumberFormat="0" applyAlignment="0" applyProtection="0"/>
    <xf numFmtId="0" fontId="140" fillId="54" borderId="4050" applyNumberFormat="0" applyAlignment="0" applyProtection="0"/>
    <xf numFmtId="0" fontId="140" fillId="54" borderId="4050" applyNumberFormat="0" applyAlignment="0" applyProtection="0"/>
    <xf numFmtId="0" fontId="140" fillId="54" borderId="4050" applyNumberFormat="0" applyAlignment="0" applyProtection="0"/>
    <xf numFmtId="0" fontId="140" fillId="54" borderId="4069" applyNumberFormat="0" applyAlignment="0" applyProtection="0"/>
    <xf numFmtId="0" fontId="210" fillId="73" borderId="4069" applyNumberFormat="0" applyAlignment="0" applyProtection="0">
      <alignment vertical="center"/>
    </xf>
    <xf numFmtId="0" fontId="140" fillId="54" borderId="4069" applyNumberFormat="0" applyAlignment="0" applyProtection="0"/>
    <xf numFmtId="0" fontId="210" fillId="73" borderId="4069" applyNumberFormat="0" applyAlignment="0" applyProtection="0">
      <alignment vertical="center"/>
    </xf>
    <xf numFmtId="0" fontId="54" fillId="73" borderId="4069" applyNumberFormat="0" applyAlignment="0" applyProtection="0"/>
    <xf numFmtId="0" fontId="140" fillId="54" borderId="4069" applyNumberFormat="0" applyAlignment="0" applyProtection="0"/>
    <xf numFmtId="0" fontId="140" fillId="54" borderId="4069" applyNumberFormat="0" applyAlignment="0" applyProtection="0"/>
    <xf numFmtId="0" fontId="140" fillId="54" borderId="4069" applyNumberFormat="0" applyAlignment="0" applyProtection="0"/>
    <xf numFmtId="0" fontId="140" fillId="54" borderId="4069" applyNumberFormat="0" applyAlignment="0" applyProtection="0"/>
    <xf numFmtId="0" fontId="262" fillId="107" borderId="4041">
      <alignment textRotation="90"/>
    </xf>
    <xf numFmtId="0" fontId="149" fillId="41" borderId="4040" applyNumberFormat="0" applyAlignment="0" applyProtection="0"/>
    <xf numFmtId="0" fontId="149" fillId="41" borderId="4040" applyNumberFormat="0" applyAlignment="0" applyProtection="0"/>
    <xf numFmtId="0" fontId="149" fillId="41" borderId="4040" applyNumberFormat="0" applyAlignment="0" applyProtection="0"/>
    <xf numFmtId="0" fontId="149" fillId="41" borderId="4040" applyNumberFormat="0" applyAlignment="0" applyProtection="0"/>
    <xf numFmtId="0" fontId="149" fillId="41" borderId="4040" applyNumberFormat="0" applyAlignment="0" applyProtection="0"/>
    <xf numFmtId="0" fontId="62" fillId="63" borderId="4040" applyNumberFormat="0" applyAlignment="0" applyProtection="0"/>
    <xf numFmtId="0" fontId="256" fillId="63" borderId="4040" applyNumberFormat="0" applyAlignment="0" applyProtection="0">
      <alignment vertical="center"/>
    </xf>
    <xf numFmtId="0" fontId="149" fillId="41" borderId="4040" applyNumberFormat="0" applyAlignment="0" applyProtection="0"/>
    <xf numFmtId="0" fontId="62" fillId="63" borderId="4040" applyNumberFormat="0" applyAlignment="0" applyProtection="0"/>
    <xf numFmtId="0" fontId="256" fillId="63" borderId="4040" applyNumberFormat="0" applyAlignment="0" applyProtection="0">
      <alignment vertical="center"/>
    </xf>
    <xf numFmtId="0" fontId="149" fillId="41" borderId="4040" applyNumberFormat="0" applyAlignment="0" applyProtection="0"/>
    <xf numFmtId="10" fontId="41" fillId="35" borderId="4037" applyNumberFormat="0" applyBorder="0" applyAlignment="0" applyProtection="0"/>
    <xf numFmtId="10" fontId="41" fillId="35" borderId="4037" applyNumberFormat="0" applyBorder="0" applyAlignment="0" applyProtection="0"/>
    <xf numFmtId="0" fontId="262" fillId="107" borderId="4060">
      <alignment textRotation="90"/>
    </xf>
    <xf numFmtId="0" fontId="262" fillId="107" borderId="4080">
      <alignment textRotation="90"/>
    </xf>
    <xf numFmtId="37" fontId="172" fillId="105" borderId="4039">
      <alignment horizontal="center" vertical="center" wrapText="1"/>
    </xf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10" fontId="30" fillId="35" borderId="4057" applyNumberFormat="0" applyBorder="0" applyAlignment="0" applyProtection="0"/>
    <xf numFmtId="10" fontId="41" fillId="35" borderId="4057" applyNumberFormat="0" applyBorder="0" applyAlignment="0" applyProtection="0"/>
    <xf numFmtId="10" fontId="41" fillId="35" borderId="4057" applyNumberFormat="0" applyBorder="0" applyAlignment="0" applyProtection="0"/>
    <xf numFmtId="0" fontId="149" fillId="41" borderId="4079" applyNumberFormat="0" applyAlignment="0" applyProtection="0"/>
    <xf numFmtId="0" fontId="62" fillId="63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149" fillId="41" borderId="4079" applyNumberFormat="0" applyAlignment="0" applyProtection="0"/>
    <xf numFmtId="0" fontId="62" fillId="63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149" fillId="41" borderId="4079" applyNumberFormat="0" applyAlignment="0" applyProtection="0"/>
    <xf numFmtId="10" fontId="41" fillId="35" borderId="4076" applyNumberFormat="0" applyBorder="0" applyAlignment="0" applyProtection="0"/>
    <xf numFmtId="10" fontId="41" fillId="35" borderId="4076" applyNumberFormat="0" applyBorder="0" applyAlignment="0" applyProtection="0"/>
    <xf numFmtId="37" fontId="172" fillId="105" borderId="4059">
      <alignment horizontal="center" vertical="center" wrapText="1"/>
    </xf>
    <xf numFmtId="37" fontId="172" fillId="105" borderId="4078">
      <alignment horizontal="center" vertical="center" wrapText="1"/>
    </xf>
    <xf numFmtId="0" fontId="42" fillId="0" borderId="4038">
      <alignment horizontal="left" vertical="center"/>
    </xf>
    <xf numFmtId="0" fontId="44" fillId="0" borderId="4038">
      <alignment horizontal="left" vertical="center"/>
    </xf>
    <xf numFmtId="0" fontId="140" fillId="54" borderId="4020" applyNumberFormat="0" applyAlignment="0" applyProtection="0"/>
    <xf numFmtId="0" fontId="210" fillId="73" borderId="4020" applyNumberFormat="0" applyAlignment="0" applyProtection="0">
      <alignment vertical="center"/>
    </xf>
    <xf numFmtId="0" fontId="54" fillId="73" borderId="4020" applyNumberFormat="0" applyAlignment="0" applyProtection="0"/>
    <xf numFmtId="0" fontId="140" fillId="54" borderId="4020" applyNumberFormat="0" applyAlignment="0" applyProtection="0"/>
    <xf numFmtId="0" fontId="210" fillId="73" borderId="4020" applyNumberFormat="0" applyAlignment="0" applyProtection="0">
      <alignment vertical="center"/>
    </xf>
    <xf numFmtId="0" fontId="54" fillId="73" borderId="4020" applyNumberFormat="0" applyAlignment="0" applyProtection="0"/>
    <xf numFmtId="0" fontId="140" fillId="54" borderId="4020" applyNumberFormat="0" applyAlignment="0" applyProtection="0"/>
    <xf numFmtId="0" fontId="140" fillId="54" borderId="4020" applyNumberFormat="0" applyAlignment="0" applyProtection="0"/>
    <xf numFmtId="0" fontId="140" fillId="54" borderId="4020" applyNumberFormat="0" applyAlignment="0" applyProtection="0"/>
    <xf numFmtId="0" fontId="140" fillId="54" borderId="4020" applyNumberFormat="0" applyAlignment="0" applyProtection="0"/>
    <xf numFmtId="0" fontId="140" fillId="54" borderId="4020" applyNumberFormat="0" applyAlignment="0" applyProtection="0"/>
    <xf numFmtId="0" fontId="140" fillId="54" borderId="4020" applyNumberFormat="0" applyAlignment="0" applyProtection="0"/>
    <xf numFmtId="0" fontId="42" fillId="0" borderId="4058">
      <alignment horizontal="left" vertical="center"/>
    </xf>
    <xf numFmtId="0" fontId="44" fillId="0" borderId="4058">
      <alignment horizontal="left" vertical="center"/>
    </xf>
    <xf numFmtId="0" fontId="42" fillId="0" borderId="4077">
      <alignment horizontal="left" vertical="center"/>
    </xf>
    <xf numFmtId="0" fontId="44" fillId="0" borderId="4077">
      <alignment horizontal="left" vertical="center"/>
    </xf>
    <xf numFmtId="0" fontId="36" fillId="0" borderId="4037" applyNumberFormat="0" applyFill="0" applyBorder="0" applyAlignment="0" applyProtection="0"/>
    <xf numFmtId="0" fontId="36" fillId="0" borderId="4066" applyNumberFormat="0" applyFill="0" applyBorder="0" applyAlignment="0" applyProtection="0"/>
    <xf numFmtId="0" fontId="36" fillId="0" borderId="4027" applyNumberFormat="0" applyFill="0" applyBorder="0" applyAlignment="0" applyProtection="0"/>
    <xf numFmtId="0" fontId="44" fillId="0" borderId="4067">
      <alignment horizontal="left" vertical="center"/>
    </xf>
    <xf numFmtId="0" fontId="42" fillId="0" borderId="4067">
      <alignment horizontal="left" vertical="center"/>
    </xf>
    <xf numFmtId="0" fontId="42" fillId="0" borderId="4048">
      <alignment horizontal="left" vertical="center"/>
    </xf>
    <xf numFmtId="0" fontId="44" fillId="0" borderId="4028">
      <alignment horizontal="left" vertical="center"/>
    </xf>
    <xf numFmtId="0" fontId="42" fillId="0" borderId="4028">
      <alignment horizontal="left" vertical="center"/>
    </xf>
    <xf numFmtId="10" fontId="41" fillId="35" borderId="4066" applyNumberFormat="0" applyBorder="0" applyAlignment="0" applyProtection="0"/>
    <xf numFmtId="10" fontId="30" fillId="35" borderId="4066" applyNumberFormat="0" applyBorder="0" applyAlignment="0" applyProtection="0"/>
    <xf numFmtId="0" fontId="256" fillId="63" borderId="4069" applyNumberFormat="0" applyAlignment="0" applyProtection="0">
      <alignment vertical="center"/>
    </xf>
    <xf numFmtId="0" fontId="149" fillId="41" borderId="4069" applyNumberFormat="0" applyAlignment="0" applyProtection="0"/>
    <xf numFmtId="0" fontId="256" fillId="63" borderId="4069" applyNumberFormat="0" applyAlignment="0" applyProtection="0">
      <alignment vertical="center"/>
    </xf>
    <xf numFmtId="0" fontId="62" fillId="63" borderId="4069" applyNumberFormat="0" applyAlignment="0" applyProtection="0"/>
    <xf numFmtId="0" fontId="149" fillId="41" borderId="4069" applyNumberFormat="0" applyAlignment="0" applyProtection="0"/>
    <xf numFmtId="0" fontId="149" fillId="41" borderId="4069" applyNumberFormat="0" applyAlignment="0" applyProtection="0"/>
    <xf numFmtId="0" fontId="149" fillId="41" borderId="4069" applyNumberFormat="0" applyAlignment="0" applyProtection="0"/>
    <xf numFmtId="0" fontId="149" fillId="41" borderId="4069" applyNumberFormat="0" applyAlignment="0" applyProtection="0"/>
    <xf numFmtId="37" fontId="172" fillId="105" borderId="4049">
      <alignment horizontal="center" vertical="center" wrapText="1"/>
    </xf>
    <xf numFmtId="0" fontId="262" fillId="107" borderId="4070">
      <alignment textRotation="90"/>
    </xf>
    <xf numFmtId="10" fontId="41" fillId="35" borderId="4047" applyNumberFormat="0" applyBorder="0" applyAlignment="0" applyProtection="0"/>
    <xf numFmtId="10" fontId="41" fillId="35" borderId="4047" applyNumberFormat="0" applyBorder="0" applyAlignment="0" applyProtection="0"/>
    <xf numFmtId="10" fontId="30" fillId="35" borderId="4047" applyNumberFormat="0" applyBorder="0" applyAlignment="0" applyProtection="0"/>
    <xf numFmtId="0" fontId="149" fillId="41" borderId="4050" applyNumberFormat="0" applyAlignment="0" applyProtection="0"/>
    <xf numFmtId="0" fontId="256" fillId="63" borderId="4050" applyNumberFormat="0" applyAlignment="0" applyProtection="0">
      <alignment vertical="center"/>
    </xf>
    <xf numFmtId="0" fontId="62" fillId="63" borderId="4050" applyNumberFormat="0" applyAlignment="0" applyProtection="0"/>
    <xf numFmtId="0" fontId="149" fillId="41" borderId="4050" applyNumberFormat="0" applyAlignment="0" applyProtection="0"/>
    <xf numFmtId="37" fontId="172" fillId="105" borderId="4029">
      <alignment horizontal="center" vertical="center" wrapText="1"/>
    </xf>
    <xf numFmtId="0" fontId="149" fillId="41" borderId="4050" applyNumberFormat="0" applyAlignment="0" applyProtection="0"/>
    <xf numFmtId="0" fontId="149" fillId="41" borderId="4050" applyNumberFormat="0" applyAlignment="0" applyProtection="0"/>
    <xf numFmtId="0" fontId="149" fillId="41" borderId="4050" applyNumberFormat="0" applyAlignment="0" applyProtection="0"/>
    <xf numFmtId="0" fontId="149" fillId="41" borderId="4050" applyNumberFormat="0" applyAlignment="0" applyProtection="0"/>
    <xf numFmtId="0" fontId="149" fillId="41" borderId="4050" applyNumberFormat="0" applyAlignment="0" applyProtection="0"/>
    <xf numFmtId="10" fontId="41" fillId="35" borderId="4027" applyNumberFormat="0" applyBorder="0" applyAlignment="0" applyProtection="0"/>
    <xf numFmtId="10" fontId="41" fillId="35" borderId="4027" applyNumberFormat="0" applyBorder="0" applyAlignment="0" applyProtection="0"/>
    <xf numFmtId="10" fontId="30" fillId="35" borderId="4027" applyNumberFormat="0" applyBorder="0" applyAlignment="0" applyProtection="0"/>
    <xf numFmtId="0" fontId="149" fillId="41" borderId="4030" applyNumberFormat="0" applyAlignment="0" applyProtection="0"/>
    <xf numFmtId="0" fontId="256" fillId="63" borderId="4030" applyNumberFormat="0" applyAlignment="0" applyProtection="0">
      <alignment vertical="center"/>
    </xf>
    <xf numFmtId="0" fontId="62" fillId="63" borderId="4030" applyNumberFormat="0" applyAlignment="0" applyProtection="0"/>
    <xf numFmtId="0" fontId="149" fillId="41" borderId="4030" applyNumberFormat="0" applyAlignment="0" applyProtection="0"/>
    <xf numFmtId="0" fontId="256" fillId="63" borderId="4030" applyNumberFormat="0" applyAlignment="0" applyProtection="0">
      <alignment vertical="center"/>
    </xf>
    <xf numFmtId="0" fontId="62" fillId="63" borderId="4030" applyNumberFormat="0" applyAlignment="0" applyProtection="0"/>
    <xf numFmtId="0" fontId="149" fillId="41" borderId="4030" applyNumberFormat="0" applyAlignment="0" applyProtection="0"/>
    <xf numFmtId="0" fontId="149" fillId="41" borderId="4030" applyNumberFormat="0" applyAlignment="0" applyProtection="0"/>
    <xf numFmtId="0" fontId="149" fillId="41" borderId="4030" applyNumberFormat="0" applyAlignment="0" applyProtection="0"/>
    <xf numFmtId="0" fontId="149" fillId="41" borderId="4030" applyNumberFormat="0" applyAlignment="0" applyProtection="0"/>
    <xf numFmtId="0" fontId="149" fillId="41" borderId="4030" applyNumberFormat="0" applyAlignment="0" applyProtection="0"/>
    <xf numFmtId="0" fontId="262" fillId="107" borderId="4051">
      <alignment textRotation="90"/>
    </xf>
    <xf numFmtId="0" fontId="262" fillId="107" borderId="4031">
      <alignment textRotation="90"/>
    </xf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54" fillId="73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140" fillId="54" borderId="4079" applyNumberFormat="0" applyAlignment="0" applyProtection="0"/>
    <xf numFmtId="0" fontId="36" fillId="0" borderId="4017" applyNumberFormat="0" applyFill="0" applyBorder="0" applyAlignment="0" applyProtection="0"/>
    <xf numFmtId="0" fontId="140" fillId="54" borderId="4040" applyNumberFormat="0" applyAlignment="0" applyProtection="0"/>
    <xf numFmtId="0" fontId="140" fillId="54" borderId="4040" applyNumberFormat="0" applyAlignment="0" applyProtection="0"/>
    <xf numFmtId="0" fontId="140" fillId="54" borderId="4040" applyNumberFormat="0" applyAlignment="0" applyProtection="0"/>
    <xf numFmtId="0" fontId="140" fillId="54" borderId="4040" applyNumberFormat="0" applyAlignment="0" applyProtection="0"/>
    <xf numFmtId="0" fontId="140" fillId="54" borderId="4040" applyNumberFormat="0" applyAlignment="0" applyProtection="0"/>
    <xf numFmtId="0" fontId="140" fillId="54" borderId="4040" applyNumberFormat="0" applyAlignment="0" applyProtection="0"/>
    <xf numFmtId="0" fontId="210" fillId="73" borderId="4040" applyNumberFormat="0" applyAlignment="0" applyProtection="0">
      <alignment vertical="center"/>
    </xf>
    <xf numFmtId="0" fontId="140" fillId="54" borderId="4040" applyNumberFormat="0" applyAlignment="0" applyProtection="0"/>
    <xf numFmtId="0" fontId="54" fillId="73" borderId="4040" applyNumberFormat="0" applyAlignment="0" applyProtection="0"/>
    <xf numFmtId="0" fontId="210" fillId="73" borderId="4040" applyNumberFormat="0" applyAlignment="0" applyProtection="0">
      <alignment vertical="center"/>
    </xf>
    <xf numFmtId="0" fontId="140" fillId="54" borderId="4040" applyNumberFormat="0" applyAlignment="0" applyProtection="0"/>
    <xf numFmtId="0" fontId="44" fillId="0" borderId="4018">
      <alignment horizontal="left" vertical="center"/>
    </xf>
    <xf numFmtId="0" fontId="42" fillId="0" borderId="4018">
      <alignment horizontal="left" vertical="center"/>
    </xf>
    <xf numFmtId="37" fontId="172" fillId="105" borderId="4019">
      <alignment horizontal="center" vertical="center" wrapText="1"/>
    </xf>
    <xf numFmtId="10" fontId="41" fillId="35" borderId="4017" applyNumberFormat="0" applyBorder="0" applyAlignment="0" applyProtection="0"/>
    <xf numFmtId="10" fontId="41" fillId="35" borderId="4017" applyNumberFormat="0" applyBorder="0" applyAlignment="0" applyProtection="0"/>
    <xf numFmtId="10" fontId="30" fillId="35" borderId="4017" applyNumberFormat="0" applyBorder="0" applyAlignment="0" applyProtection="0"/>
    <xf numFmtId="0" fontId="149" fillId="41" borderId="4020" applyNumberFormat="0" applyAlignment="0" applyProtection="0"/>
    <xf numFmtId="0" fontId="256" fillId="63" borderId="4020" applyNumberFormat="0" applyAlignment="0" applyProtection="0">
      <alignment vertical="center"/>
    </xf>
    <xf numFmtId="0" fontId="62" fillId="63" borderId="4020" applyNumberFormat="0" applyAlignment="0" applyProtection="0"/>
    <xf numFmtId="0" fontId="149" fillId="41" borderId="4020" applyNumberFormat="0" applyAlignment="0" applyProtection="0"/>
    <xf numFmtId="0" fontId="256" fillId="63" borderId="4020" applyNumberFormat="0" applyAlignment="0" applyProtection="0">
      <alignment vertical="center"/>
    </xf>
    <xf numFmtId="0" fontId="62" fillId="63" borderId="4020" applyNumberFormat="0" applyAlignment="0" applyProtection="0"/>
    <xf numFmtId="0" fontId="149" fillId="41" borderId="4020" applyNumberFormat="0" applyAlignment="0" applyProtection="0"/>
    <xf numFmtId="0" fontId="149" fillId="41" borderId="4020" applyNumberFormat="0" applyAlignment="0" applyProtection="0"/>
    <xf numFmtId="0" fontId="149" fillId="41" borderId="4020" applyNumberFormat="0" applyAlignment="0" applyProtection="0"/>
    <xf numFmtId="0" fontId="149" fillId="41" borderId="4020" applyNumberFormat="0" applyAlignment="0" applyProtection="0"/>
    <xf numFmtId="0" fontId="149" fillId="41" borderId="4020" applyNumberFormat="0" applyAlignment="0" applyProtection="0"/>
    <xf numFmtId="0" fontId="149" fillId="41" borderId="4020" applyNumberFormat="0" applyAlignment="0" applyProtection="0"/>
    <xf numFmtId="0" fontId="262" fillId="107" borderId="4021">
      <alignment textRotation="90"/>
    </xf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9" fillId="56" borderId="4071" applyNumberForma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201" fillId="79" borderId="4071" applyNumberFormat="0" applyFont="0" applyAlignment="0" applyProtection="0">
      <alignment vertical="center"/>
    </xf>
    <xf numFmtId="0" fontId="201" fillId="79" borderId="4071" applyNumberFormat="0" applyFont="0" applyAlignment="0" applyProtection="0">
      <alignment vertical="center"/>
    </xf>
    <xf numFmtId="0" fontId="9" fillId="56" borderId="4071" applyNumberFormat="0" applyAlignment="0" applyProtection="0"/>
    <xf numFmtId="0" fontId="50" fillId="79" borderId="4071" applyNumberFormat="0" applyFont="0" applyAlignment="0" applyProtection="0"/>
    <xf numFmtId="0" fontId="9" fillId="56" borderId="4071" applyNumberFormat="0" applyAlignment="0" applyProtection="0"/>
    <xf numFmtId="0" fontId="50" fillId="79" borderId="4071" applyNumberFormat="0" applyFont="0" applyAlignment="0" applyProtection="0"/>
    <xf numFmtId="0" fontId="9" fillId="56" borderId="4071" applyNumberFormat="0" applyAlignment="0" applyProtection="0"/>
    <xf numFmtId="0" fontId="9" fillId="56" borderId="4071" applyNumberFormat="0" applyAlignment="0" applyProtection="0"/>
    <xf numFmtId="0" fontId="50" fillId="79" borderId="4071" applyNumberFormat="0" applyFont="0" applyAlignment="0" applyProtection="0"/>
    <xf numFmtId="0" fontId="9" fillId="56" borderId="4071" applyNumberFormat="0" applyAlignment="0" applyProtection="0"/>
    <xf numFmtId="0" fontId="50" fillId="79" borderId="4071" applyNumberFormat="0" applyFont="0" applyAlignment="0" applyProtection="0"/>
    <xf numFmtId="0" fontId="9" fillId="56" borderId="4071" applyNumberFormat="0" applyAlignment="0" applyProtection="0"/>
    <xf numFmtId="0" fontId="50" fillId="79" borderId="4071" applyNumberFormat="0" applyFont="0" applyAlignment="0" applyProtection="0"/>
    <xf numFmtId="0" fontId="9" fillId="56" borderId="4071" applyNumberFormat="0" applyAlignment="0" applyProtection="0"/>
    <xf numFmtId="0" fontId="156" fillId="54" borderId="4072" applyNumberFormat="0" applyAlignment="0" applyProtection="0"/>
    <xf numFmtId="0" fontId="66" fillId="73" borderId="4072" applyNumberFormat="0" applyAlignment="0" applyProtection="0"/>
    <xf numFmtId="0" fontId="156" fillId="54" borderId="4072" applyNumberFormat="0" applyAlignment="0" applyProtection="0"/>
    <xf numFmtId="0" fontId="270" fillId="73" borderId="4072" applyNumberFormat="0" applyAlignment="0" applyProtection="0">
      <alignment vertical="center"/>
    </xf>
    <xf numFmtId="0" fontId="66" fillId="73" borderId="4072" applyNumberFormat="0" applyAlignment="0" applyProtection="0"/>
    <xf numFmtId="0" fontId="156" fillId="54" borderId="4072" applyNumberFormat="0" applyAlignment="0" applyProtection="0"/>
    <xf numFmtId="0" fontId="156" fillId="54" borderId="4072" applyNumberFormat="0" applyAlignment="0" applyProtection="0"/>
    <xf numFmtId="0" fontId="156" fillId="54" borderId="4072" applyNumberFormat="0" applyAlignment="0" applyProtection="0"/>
    <xf numFmtId="0" fontId="156" fillId="54" borderId="4072" applyNumberFormat="0" applyAlignment="0" applyProtection="0"/>
    <xf numFmtId="0" fontId="156" fillId="54" borderId="4072" applyNumberFormat="0" applyAlignment="0" applyProtection="0"/>
    <xf numFmtId="0" fontId="156" fillId="54" borderId="4072" applyNumberForma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50" fillId="79" borderId="4052" applyNumberFormat="0" applyFont="0" applyAlignment="0" applyProtection="0"/>
    <xf numFmtId="0" fontId="201" fillId="79" borderId="4052" applyNumberFormat="0" applyFont="0" applyAlignment="0" applyProtection="0">
      <alignment vertical="center"/>
    </xf>
    <xf numFmtId="0" fontId="201" fillId="79" borderId="4052" applyNumberFormat="0" applyFont="0" applyAlignment="0" applyProtection="0">
      <alignment vertical="center"/>
    </xf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9" fillId="56" borderId="4052" applyNumberFormat="0" applyAlignment="0" applyProtection="0"/>
    <xf numFmtId="0" fontId="50" fillId="79" borderId="4052" applyNumberFormat="0" applyFont="0" applyAlignment="0" applyProtection="0"/>
    <xf numFmtId="0" fontId="66" fillId="73" borderId="4053" applyNumberFormat="0" applyAlignment="0" applyProtection="0"/>
    <xf numFmtId="0" fontId="156" fillId="54" borderId="4053" applyNumberFormat="0" applyAlignment="0" applyProtection="0"/>
    <xf numFmtId="0" fontId="270" fillId="73" borderId="4053" applyNumberFormat="0" applyAlignment="0" applyProtection="0">
      <alignment vertical="center"/>
    </xf>
    <xf numFmtId="0" fontId="66" fillId="73" borderId="4053" applyNumberFormat="0" applyAlignment="0" applyProtection="0"/>
    <xf numFmtId="0" fontId="156" fillId="54" borderId="4053" applyNumberFormat="0" applyAlignment="0" applyProtection="0"/>
    <xf numFmtId="0" fontId="156" fillId="54" borderId="4053" applyNumberFormat="0" applyAlignment="0" applyProtection="0"/>
    <xf numFmtId="0" fontId="156" fillId="54" borderId="4053" applyNumberFormat="0" applyAlignment="0" applyProtection="0"/>
    <xf numFmtId="0" fontId="156" fillId="54" borderId="4053" applyNumberFormat="0" applyAlignment="0" applyProtection="0"/>
    <xf numFmtId="0" fontId="156" fillId="54" borderId="4053" applyNumberFormat="0" applyAlignment="0" applyProtection="0"/>
    <xf numFmtId="0" fontId="156" fillId="54" borderId="4053" applyNumberForma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9" fillId="56" borderId="4032" applyNumberForma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50" fillId="79" borderId="4032" applyNumberFormat="0" applyFont="0" applyAlignment="0" applyProtection="0"/>
    <xf numFmtId="0" fontId="201" fillId="79" borderId="4032" applyNumberFormat="0" applyFont="0" applyAlignment="0" applyProtection="0">
      <alignment vertical="center"/>
    </xf>
    <xf numFmtId="0" fontId="201" fillId="79" borderId="4032" applyNumberFormat="0" applyFont="0" applyAlignment="0" applyProtection="0">
      <alignment vertical="center"/>
    </xf>
    <xf numFmtId="0" fontId="9" fillId="56" borderId="4032" applyNumberFormat="0" applyAlignment="0" applyProtection="0"/>
    <xf numFmtId="0" fontId="50" fillId="79" borderId="4032" applyNumberFormat="0" applyFont="0" applyAlignment="0" applyProtection="0"/>
    <xf numFmtId="0" fontId="9" fillId="56" borderId="4032" applyNumberFormat="0" applyAlignment="0" applyProtection="0"/>
    <xf numFmtId="0" fontId="50" fillId="79" borderId="4032" applyNumberFormat="0" applyFont="0" applyAlignment="0" applyProtection="0"/>
    <xf numFmtId="0" fontId="9" fillId="56" borderId="4032" applyNumberFormat="0" applyAlignment="0" applyProtection="0"/>
    <xf numFmtId="0" fontId="50" fillId="79" borderId="4032" applyNumberFormat="0" applyFont="0" applyAlignment="0" applyProtection="0"/>
    <xf numFmtId="0" fontId="9" fillId="56" borderId="4032" applyNumberFormat="0" applyAlignment="0" applyProtection="0"/>
    <xf numFmtId="0" fontId="50" fillId="79" borderId="4032" applyNumberFormat="0" applyFont="0" applyAlignment="0" applyProtection="0"/>
    <xf numFmtId="0" fontId="9" fillId="56" borderId="4032" applyNumberFormat="0" applyAlignment="0" applyProtection="0"/>
    <xf numFmtId="0" fontId="50" fillId="79" borderId="4032" applyNumberFormat="0" applyFont="0" applyAlignment="0" applyProtection="0"/>
    <xf numFmtId="0" fontId="9" fillId="56" borderId="4032" applyNumberFormat="0" applyAlignment="0" applyProtection="0"/>
    <xf numFmtId="0" fontId="50" fillId="79" borderId="4032" applyNumberFormat="0" applyFont="0" applyAlignment="0" applyProtection="0"/>
    <xf numFmtId="0" fontId="156" fillId="54" borderId="4033" applyNumberFormat="0" applyAlignment="0" applyProtection="0"/>
    <xf numFmtId="0" fontId="270" fillId="73" borderId="4033" applyNumberFormat="0" applyAlignment="0" applyProtection="0">
      <alignment vertical="center"/>
    </xf>
    <xf numFmtId="0" fontId="66" fillId="73" borderId="4033" applyNumberFormat="0" applyAlignment="0" applyProtection="0"/>
    <xf numFmtId="0" fontId="156" fillId="54" borderId="4033" applyNumberFormat="0" applyAlignment="0" applyProtection="0"/>
    <xf numFmtId="0" fontId="270" fillId="73" borderId="4033" applyNumberFormat="0" applyAlignment="0" applyProtection="0">
      <alignment vertical="center"/>
    </xf>
    <xf numFmtId="0" fontId="66" fillId="73" borderId="4033" applyNumberFormat="0" applyAlignment="0" applyProtection="0"/>
    <xf numFmtId="0" fontId="156" fillId="54" borderId="4033" applyNumberFormat="0" applyAlignment="0" applyProtection="0"/>
    <xf numFmtId="0" fontId="156" fillId="54" borderId="4033" applyNumberFormat="0" applyAlignment="0" applyProtection="0"/>
    <xf numFmtId="0" fontId="156" fillId="54" borderId="4033" applyNumberFormat="0" applyAlignment="0" applyProtection="0"/>
    <xf numFmtId="0" fontId="156" fillId="54" borderId="4033" applyNumberFormat="0" applyAlignment="0" applyProtection="0"/>
    <xf numFmtId="0" fontId="156" fillId="54" borderId="4033" applyNumberFormat="0" applyAlignment="0" applyProtection="0"/>
    <xf numFmtId="0" fontId="156" fillId="54" borderId="4033" applyNumberFormat="0" applyAlignment="0" applyProtection="0"/>
    <xf numFmtId="0" fontId="172" fillId="0" borderId="4074"/>
    <xf numFmtId="3" fontId="27" fillId="0" borderId="4066" applyNumberFormat="0" applyFont="0" applyFill="0" applyAlignment="0" applyProtection="0">
      <alignment vertical="center"/>
    </xf>
    <xf numFmtId="3" fontId="27" fillId="0" borderId="4066" applyNumberFormat="0" applyFont="0" applyFill="0" applyAlignment="0" applyProtection="0">
      <alignment vertical="center"/>
    </xf>
    <xf numFmtId="3" fontId="276" fillId="109" borderId="4054"/>
    <xf numFmtId="0" fontId="172" fillId="0" borderId="4055"/>
    <xf numFmtId="0" fontId="158" fillId="0" borderId="4075" applyNumberFormat="0" applyFill="0" applyAlignment="0" applyProtection="0"/>
    <xf numFmtId="0" fontId="290" fillId="0" borderId="4075" applyNumberFormat="0" applyFill="0" applyAlignment="0" applyProtection="0">
      <alignment vertical="center"/>
    </xf>
    <xf numFmtId="0" fontId="68" fillId="0" borderId="4075" applyNumberFormat="0" applyFill="0" applyAlignment="0" applyProtection="0"/>
    <xf numFmtId="0" fontId="158" fillId="0" borderId="4075" applyNumberFormat="0" applyFill="0" applyAlignment="0" applyProtection="0"/>
    <xf numFmtId="3" fontId="27" fillId="0" borderId="4047" applyNumberFormat="0" applyFont="0" applyFill="0" applyAlignment="0" applyProtection="0">
      <alignment vertical="center"/>
    </xf>
    <xf numFmtId="3" fontId="27" fillId="0" borderId="4047" applyNumberFormat="0" applyFont="0" applyFill="0" applyAlignment="0" applyProtection="0">
      <alignment vertical="center"/>
    </xf>
    <xf numFmtId="0" fontId="290" fillId="0" borderId="4075" applyNumberFormat="0" applyFill="0" applyAlignment="0" applyProtection="0">
      <alignment vertical="center"/>
    </xf>
    <xf numFmtId="0" fontId="68" fillId="0" borderId="4075" applyNumberFormat="0" applyFill="0" applyAlignment="0" applyProtection="0"/>
    <xf numFmtId="0" fontId="158" fillId="0" borderId="4075" applyNumberFormat="0" applyFill="0" applyAlignment="0" applyProtection="0"/>
    <xf numFmtId="3" fontId="276" fillId="109" borderId="4034"/>
    <xf numFmtId="10" fontId="30" fillId="35" borderId="4076" applyNumberFormat="0" applyBorder="0" applyAlignment="0" applyProtection="0"/>
    <xf numFmtId="3" fontId="27" fillId="0" borderId="4027" applyNumberFormat="0" applyFont="0" applyFill="0" applyAlignment="0" applyProtection="0">
      <alignment vertical="center"/>
    </xf>
    <xf numFmtId="3" fontId="27" fillId="0" borderId="4027" applyNumberFormat="0" applyFont="0" applyFill="0" applyAlignment="0" applyProtection="0">
      <alignment vertical="center"/>
    </xf>
    <xf numFmtId="0" fontId="66" fillId="73" borderId="4062" applyNumberFormat="0" applyAlignment="0" applyProtection="0"/>
    <xf numFmtId="0" fontId="140" fillId="54" borderId="4069" applyNumberFormat="0" applyAlignment="0" applyProtection="0"/>
    <xf numFmtId="0" fontId="156" fillId="54" borderId="4062" applyNumberFormat="0" applyAlignment="0" applyProtection="0"/>
    <xf numFmtId="0" fontId="158" fillId="0" borderId="4036" applyNumberFormat="0" applyFill="0" applyAlignment="0" applyProtection="0"/>
    <xf numFmtId="0" fontId="290" fillId="0" borderId="4036" applyNumberFormat="0" applyFill="0" applyAlignment="0" applyProtection="0">
      <alignment vertical="center"/>
    </xf>
    <xf numFmtId="0" fontId="68" fillId="0" borderId="4036" applyNumberFormat="0" applyFill="0" applyAlignment="0" applyProtection="0"/>
    <xf numFmtId="0" fontId="290" fillId="0" borderId="4036" applyNumberFormat="0" applyFill="0" applyAlignment="0" applyProtection="0">
      <alignment vertical="center"/>
    </xf>
    <xf numFmtId="0" fontId="68" fillId="0" borderId="4036" applyNumberFormat="0" applyFill="0" applyAlignment="0" applyProtection="0"/>
    <xf numFmtId="0" fontId="158" fillId="0" borderId="4036" applyNumberFormat="0" applyFill="0" applyAlignment="0" applyProtection="0"/>
    <xf numFmtId="0" fontId="158" fillId="0" borderId="4036" applyNumberFormat="0" applyFill="0" applyAlignment="0" applyProtection="0"/>
    <xf numFmtId="0" fontId="158" fillId="0" borderId="4036" applyNumberFormat="0" applyFill="0" applyAlignment="0" applyProtection="0"/>
    <xf numFmtId="0" fontId="158" fillId="0" borderId="4036" applyNumberFormat="0" applyFill="0" applyAlignment="0" applyProtection="0"/>
    <xf numFmtId="0" fontId="158" fillId="0" borderId="4036" applyNumberFormat="0" applyFill="0" applyAlignment="0" applyProtection="0"/>
    <xf numFmtId="0" fontId="158" fillId="0" borderId="4036" applyNumberFormat="0" applyFill="0" applyAlignment="0" applyProtection="0"/>
    <xf numFmtId="0" fontId="270" fillId="73" borderId="4033" applyNumberFormat="0" applyAlignment="0" applyProtection="0">
      <alignment vertical="center"/>
    </xf>
    <xf numFmtId="0" fontId="210" fillId="73" borderId="4030" applyNumberFormat="0" applyAlignment="0" applyProtection="0">
      <alignment vertical="center"/>
    </xf>
    <xf numFmtId="0" fontId="256" fillId="63" borderId="4030" applyNumberFormat="0" applyAlignment="0" applyProtection="0">
      <alignment vertical="center"/>
    </xf>
    <xf numFmtId="0" fontId="156" fillId="54" borderId="4082" applyNumberFormat="0" applyAlignment="0" applyProtection="0"/>
    <xf numFmtId="0" fontId="201" fillId="79" borderId="4032" applyNumberFormat="0" applyFont="0" applyAlignment="0" applyProtection="0">
      <alignment vertical="center"/>
    </xf>
    <xf numFmtId="0" fontId="156" fillId="54" borderId="4062" applyNumberFormat="0" applyAlignment="0" applyProtection="0"/>
    <xf numFmtId="3" fontId="276" fillId="109" borderId="4083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50" fillId="79" borderId="4022" applyNumberFormat="0" applyFont="0" applyAlignment="0" applyProtection="0"/>
    <xf numFmtId="0" fontId="201" fillId="79" borderId="4022" applyNumberFormat="0" applyFont="0" applyAlignment="0" applyProtection="0">
      <alignment vertical="center"/>
    </xf>
    <xf numFmtId="0" fontId="201" fillId="79" borderId="4022" applyNumberFormat="0" applyFont="0" applyAlignment="0" applyProtection="0">
      <alignment vertical="center"/>
    </xf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9" fillId="56" borderId="4022" applyNumberFormat="0" applyAlignment="0" applyProtection="0"/>
    <xf numFmtId="0" fontId="50" fillId="79" borderId="4022" applyNumberFormat="0" applyFont="0" applyAlignment="0" applyProtection="0"/>
    <xf numFmtId="0" fontId="156" fillId="54" borderId="4023" applyNumberFormat="0" applyAlignment="0" applyProtection="0"/>
    <xf numFmtId="0" fontId="270" fillId="73" borderId="4023" applyNumberFormat="0" applyAlignment="0" applyProtection="0">
      <alignment vertical="center"/>
    </xf>
    <xf numFmtId="0" fontId="66" fillId="73" borderId="4023" applyNumberFormat="0" applyAlignment="0" applyProtection="0"/>
    <xf numFmtId="0" fontId="156" fillId="54" borderId="4023" applyNumberFormat="0" applyAlignment="0" applyProtection="0"/>
    <xf numFmtId="0" fontId="270" fillId="73" borderId="4023" applyNumberFormat="0" applyAlignment="0" applyProtection="0">
      <alignment vertical="center"/>
    </xf>
    <xf numFmtId="0" fontId="66" fillId="73" borderId="4023" applyNumberFormat="0" applyAlignment="0" applyProtection="0"/>
    <xf numFmtId="0" fontId="156" fillId="54" borderId="4023" applyNumberFormat="0" applyAlignment="0" applyProtection="0"/>
    <xf numFmtId="0" fontId="156" fillId="54" borderId="4023" applyNumberFormat="0" applyAlignment="0" applyProtection="0"/>
    <xf numFmtId="0" fontId="156" fillId="54" borderId="4023" applyNumberFormat="0" applyAlignment="0" applyProtection="0"/>
    <xf numFmtId="0" fontId="156" fillId="54" borderId="4023" applyNumberFormat="0" applyAlignment="0" applyProtection="0"/>
    <xf numFmtId="0" fontId="156" fillId="54" borderId="4023" applyNumberFormat="0" applyAlignment="0" applyProtection="0"/>
    <xf numFmtId="0" fontId="156" fillId="54" borderId="4023" applyNumberFormat="0" applyAlignment="0" applyProtection="0"/>
    <xf numFmtId="0" fontId="36" fillId="0" borderId="4047" applyNumberFormat="0" applyFill="0" applyBorder="0" applyAlignment="0" applyProtection="0"/>
    <xf numFmtId="0" fontId="50" fillId="79" borderId="4061" applyNumberFormat="0" applyFont="0" applyAlignment="0" applyProtection="0"/>
    <xf numFmtId="0" fontId="156" fillId="54" borderId="4062" applyNumberFormat="0" applyAlignment="0" applyProtection="0"/>
    <xf numFmtId="0" fontId="156" fillId="54" borderId="4043" applyNumberFormat="0" applyAlignment="0" applyProtection="0"/>
    <xf numFmtId="0" fontId="156" fillId="54" borderId="4082" applyNumberFormat="0" applyAlignment="0" applyProtection="0"/>
    <xf numFmtId="0" fontId="54" fillId="73" borderId="4040" applyNumberFormat="0" applyAlignment="0" applyProtection="0"/>
    <xf numFmtId="0" fontId="256" fillId="63" borderId="4050" applyNumberFormat="0" applyAlignment="0" applyProtection="0">
      <alignment vertical="center"/>
    </xf>
    <xf numFmtId="10" fontId="41" fillId="35" borderId="406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4024"/>
    <xf numFmtId="0" fontId="172" fillId="0" borderId="4025"/>
    <xf numFmtId="3" fontId="27" fillId="0" borderId="4017" applyNumberFormat="0" applyFont="0" applyFill="0" applyAlignment="0" applyProtection="0">
      <alignment vertical="center"/>
    </xf>
    <xf numFmtId="3" fontId="27" fillId="0" borderId="4017" applyNumberFormat="0" applyFont="0" applyFill="0" applyAlignment="0" applyProtection="0">
      <alignment vertical="center"/>
    </xf>
    <xf numFmtId="0" fontId="158" fillId="0" borderId="4026" applyNumberFormat="0" applyFill="0" applyAlignment="0" applyProtection="0"/>
    <xf numFmtId="0" fontId="290" fillId="0" borderId="4026" applyNumberFormat="0" applyFill="0" applyAlignment="0" applyProtection="0">
      <alignment vertical="center"/>
    </xf>
    <xf numFmtId="0" fontId="68" fillId="0" borderId="4026" applyNumberFormat="0" applyFill="0" applyAlignment="0" applyProtection="0"/>
    <xf numFmtId="0" fontId="158" fillId="0" borderId="4026" applyNumberFormat="0" applyFill="0" applyAlignment="0" applyProtection="0"/>
    <xf numFmtId="0" fontId="290" fillId="0" borderId="4026" applyNumberFormat="0" applyFill="0" applyAlignment="0" applyProtection="0">
      <alignment vertical="center"/>
    </xf>
    <xf numFmtId="0" fontId="68" fillId="0" borderId="4026" applyNumberFormat="0" applyFill="0" applyAlignment="0" applyProtection="0"/>
    <xf numFmtId="0" fontId="158" fillId="0" borderId="4026" applyNumberFormat="0" applyFill="0" applyAlignment="0" applyProtection="0"/>
    <xf numFmtId="0" fontId="158" fillId="0" borderId="4026" applyNumberFormat="0" applyFill="0" applyAlignment="0" applyProtection="0"/>
    <xf numFmtId="0" fontId="158" fillId="0" borderId="4026" applyNumberFormat="0" applyFill="0" applyAlignment="0" applyProtection="0"/>
    <xf numFmtId="0" fontId="158" fillId="0" borderId="4026" applyNumberFormat="0" applyFill="0" applyAlignment="0" applyProtection="0"/>
    <xf numFmtId="0" fontId="158" fillId="0" borderId="4026" applyNumberFormat="0" applyFill="0" applyAlignment="0" applyProtection="0"/>
    <xf numFmtId="0" fontId="158" fillId="0" borderId="4026" applyNumberFormat="0" applyFill="0" applyAlignment="0" applyProtection="0"/>
    <xf numFmtId="0" fontId="270" fillId="73" borderId="4072" applyNumberFormat="0" applyAlignment="0" applyProtection="0">
      <alignment vertical="center"/>
    </xf>
    <xf numFmtId="0" fontId="50" fillId="79" borderId="4042" applyNumberFormat="0" applyFont="0" applyAlignment="0" applyProtection="0"/>
    <xf numFmtId="0" fontId="270" fillId="73" borderId="4023" applyNumberFormat="0" applyAlignment="0" applyProtection="0">
      <alignment vertical="center"/>
    </xf>
    <xf numFmtId="0" fontId="210" fillId="73" borderId="4020" applyNumberFormat="0" applyAlignment="0" applyProtection="0">
      <alignment vertical="center"/>
    </xf>
    <xf numFmtId="0" fontId="50" fillId="79" borderId="4071" applyNumberFormat="0" applyFont="0" applyAlignment="0" applyProtection="0"/>
    <xf numFmtId="0" fontId="50" fillId="79" borderId="4071" applyNumberFormat="0" applyFont="0" applyAlignment="0" applyProtection="0"/>
    <xf numFmtId="0" fontId="256" fillId="63" borderId="4020" applyNumberFormat="0" applyAlignment="0" applyProtection="0">
      <alignment vertical="center"/>
    </xf>
    <xf numFmtId="0" fontId="290" fillId="0" borderId="4026" applyNumberFormat="0" applyFill="0" applyAlignment="0" applyProtection="0">
      <alignment vertical="center"/>
    </xf>
    <xf numFmtId="0" fontId="50" fillId="79" borderId="4052" applyNumberFormat="0" applyFont="0" applyAlignment="0" applyProtection="0"/>
    <xf numFmtId="0" fontId="201" fillId="79" borderId="4022" applyNumberFormat="0" applyFont="0" applyAlignment="0" applyProtection="0">
      <alignment vertical="center"/>
    </xf>
    <xf numFmtId="0" fontId="149" fillId="41" borderId="4040" applyNumberFormat="0" applyAlignment="0" applyProtection="0"/>
    <xf numFmtId="0" fontId="156" fillId="54" borderId="4043" applyNumberFormat="0" applyAlignment="0" applyProtection="0"/>
    <xf numFmtId="0" fontId="172" fillId="0" borderId="4084"/>
    <xf numFmtId="3" fontId="27" fillId="0" borderId="4076" applyNumberFormat="0" applyFont="0" applyFill="0" applyAlignment="0" applyProtection="0">
      <alignment vertical="center"/>
    </xf>
    <xf numFmtId="3" fontId="27" fillId="0" borderId="4076" applyNumberFormat="0" applyFont="0" applyFill="0" applyAlignment="0" applyProtection="0">
      <alignment vertical="center"/>
    </xf>
    <xf numFmtId="3" fontId="276" fillId="109" borderId="4063"/>
    <xf numFmtId="0" fontId="172" fillId="0" borderId="4064"/>
    <xf numFmtId="3" fontId="27" fillId="0" borderId="4057" applyNumberFormat="0" applyFont="0" applyFill="0" applyAlignment="0" applyProtection="0">
      <alignment vertical="center"/>
    </xf>
    <xf numFmtId="3" fontId="27" fillId="0" borderId="4057" applyNumberFormat="0" applyFont="0" applyFill="0" applyAlignment="0" applyProtection="0">
      <alignment vertical="center"/>
    </xf>
    <xf numFmtId="3" fontId="276" fillId="109" borderId="4044"/>
    <xf numFmtId="0" fontId="172" fillId="0" borderId="4045"/>
    <xf numFmtId="3" fontId="27" fillId="0" borderId="4037" applyNumberFormat="0" applyFont="0" applyFill="0" applyAlignment="0" applyProtection="0">
      <alignment vertical="center"/>
    </xf>
    <xf numFmtId="3" fontId="27" fillId="0" borderId="4037" applyNumberFormat="0" applyFont="0" applyFill="0" applyAlignment="0" applyProtection="0">
      <alignment vertical="center"/>
    </xf>
    <xf numFmtId="0" fontId="50" fillId="79" borderId="4071" applyNumberFormat="0" applyFont="0" applyAlignment="0" applyProtection="0"/>
    <xf numFmtId="0" fontId="54" fillId="73" borderId="4069" applyNumberFormat="0" applyAlignment="0" applyProtection="0"/>
    <xf numFmtId="0" fontId="156" fillId="54" borderId="4053" applyNumberFormat="0" applyAlignment="0" applyProtection="0"/>
    <xf numFmtId="0" fontId="149" fillId="41" borderId="4079" applyNumberFormat="0" applyAlignment="0" applyProtection="0"/>
    <xf numFmtId="3" fontId="276" fillId="109" borderId="4073"/>
    <xf numFmtId="0" fontId="50" fillId="79" borderId="4052" applyNumberFormat="0" applyFont="0" applyAlignment="0" applyProtection="0"/>
    <xf numFmtId="0" fontId="54" fillId="73" borderId="4079" applyNumberFormat="0" applyAlignment="0" applyProtection="0"/>
    <xf numFmtId="0" fontId="36" fillId="0" borderId="4057" applyNumberFormat="0" applyFill="0" applyBorder="0" applyAlignment="0" applyProtection="0"/>
    <xf numFmtId="0" fontId="270" fillId="73" borderId="4053" applyNumberFormat="0" applyAlignment="0" applyProtection="0">
      <alignment vertical="center"/>
    </xf>
    <xf numFmtId="0" fontId="210" fillId="73" borderId="4079" applyNumberFormat="0" applyAlignment="0" applyProtection="0">
      <alignment vertical="center"/>
    </xf>
    <xf numFmtId="0" fontId="149" fillId="41" borderId="4069" applyNumberFormat="0" applyAlignment="0" applyProtection="0"/>
    <xf numFmtId="37" fontId="172" fillId="105" borderId="4068">
      <alignment horizontal="center" vertical="center" wrapText="1"/>
    </xf>
    <xf numFmtId="0" fontId="149" fillId="41" borderId="4069" applyNumberFormat="0" applyAlignment="0" applyProtection="0"/>
    <xf numFmtId="0" fontId="50" fillId="79" borderId="4071" applyNumberFormat="0" applyFont="0" applyAlignment="0" applyProtection="0"/>
    <xf numFmtId="0" fontId="158" fillId="0" borderId="4046" applyNumberFormat="0" applyFill="0" applyAlignment="0" applyProtection="0"/>
    <xf numFmtId="0" fontId="290" fillId="0" borderId="4046" applyNumberFormat="0" applyFill="0" applyAlignment="0" applyProtection="0">
      <alignment vertical="center"/>
    </xf>
    <xf numFmtId="0" fontId="68" fillId="0" borderId="4046" applyNumberFormat="0" applyFill="0" applyAlignment="0" applyProtection="0"/>
    <xf numFmtId="0" fontId="158" fillId="0" borderId="4046" applyNumberFormat="0" applyFill="0" applyAlignment="0" applyProtection="0"/>
    <xf numFmtId="0" fontId="290" fillId="0" borderId="4046" applyNumberFormat="0" applyFill="0" applyAlignment="0" applyProtection="0">
      <alignment vertical="center"/>
    </xf>
    <xf numFmtId="0" fontId="68" fillId="0" borderId="4046" applyNumberFormat="0" applyFill="0" applyAlignment="0" applyProtection="0"/>
    <xf numFmtId="0" fontId="158" fillId="0" borderId="4046" applyNumberFormat="0" applyFill="0" applyAlignment="0" applyProtection="0"/>
    <xf numFmtId="0" fontId="158" fillId="0" borderId="4046" applyNumberFormat="0" applyFill="0" applyAlignment="0" applyProtection="0"/>
    <xf numFmtId="0" fontId="158" fillId="0" borderId="4046" applyNumberFormat="0" applyFill="0" applyAlignment="0" applyProtection="0"/>
    <xf numFmtId="0" fontId="158" fillId="0" borderId="4046" applyNumberFormat="0" applyFill="0" applyAlignment="0" applyProtection="0"/>
    <xf numFmtId="0" fontId="158" fillId="0" borderId="4046" applyNumberFormat="0" applyFill="0" applyAlignment="0" applyProtection="0"/>
    <xf numFmtId="0" fontId="158" fillId="0" borderId="4046" applyNumberFormat="0" applyFill="0" applyAlignment="0" applyProtection="0"/>
    <xf numFmtId="0" fontId="270" fillId="73" borderId="4043" applyNumberFormat="0" applyAlignment="0" applyProtection="0">
      <alignment vertical="center"/>
    </xf>
    <xf numFmtId="0" fontId="210" fillId="73" borderId="4040" applyNumberFormat="0" applyAlignment="0" applyProtection="0">
      <alignment vertical="center"/>
    </xf>
    <xf numFmtId="0" fontId="62" fillId="63" borderId="4069" applyNumberFormat="0" applyAlignment="0" applyProtection="0"/>
    <xf numFmtId="0" fontId="256" fillId="63" borderId="4040" applyNumberFormat="0" applyAlignment="0" applyProtection="0">
      <alignment vertical="center"/>
    </xf>
    <xf numFmtId="0" fontId="290" fillId="0" borderId="4046" applyNumberFormat="0" applyFill="0" applyAlignment="0" applyProtection="0">
      <alignment vertical="center"/>
    </xf>
    <xf numFmtId="0" fontId="201" fillId="79" borderId="4042" applyNumberFormat="0" applyFont="0" applyAlignment="0" applyProtection="0">
      <alignment vertical="center"/>
    </xf>
    <xf numFmtId="0" fontId="50" fillId="79" borderId="4081" applyNumberFormat="0" applyFont="0" applyAlignment="0" applyProtection="0"/>
    <xf numFmtId="0" fontId="140" fillId="54" borderId="4079" applyNumberFormat="0" applyAlignment="0" applyProtection="0"/>
    <xf numFmtId="0" fontId="158" fillId="0" borderId="4056" applyNumberFormat="0" applyFill="0" applyAlignment="0" applyProtection="0"/>
    <xf numFmtId="0" fontId="290" fillId="0" borderId="4056" applyNumberFormat="0" applyFill="0" applyAlignment="0" applyProtection="0">
      <alignment vertical="center"/>
    </xf>
    <xf numFmtId="0" fontId="68" fillId="0" borderId="4056" applyNumberFormat="0" applyFill="0" applyAlignment="0" applyProtection="0"/>
    <xf numFmtId="0" fontId="158" fillId="0" borderId="4056" applyNumberFormat="0" applyFill="0" applyAlignment="0" applyProtection="0"/>
    <xf numFmtId="0" fontId="290" fillId="0" borderId="4056" applyNumberFormat="0" applyFill="0" applyAlignment="0" applyProtection="0">
      <alignment vertical="center"/>
    </xf>
    <xf numFmtId="0" fontId="68" fillId="0" borderId="4056" applyNumberFormat="0" applyFill="0" applyAlignment="0" applyProtection="0"/>
    <xf numFmtId="0" fontId="158" fillId="0" borderId="4056" applyNumberFormat="0" applyFill="0" applyAlignment="0" applyProtection="0"/>
    <xf numFmtId="0" fontId="158" fillId="0" borderId="4056" applyNumberFormat="0" applyFill="0" applyAlignment="0" applyProtection="0"/>
    <xf numFmtId="0" fontId="158" fillId="0" borderId="4056" applyNumberFormat="0" applyFill="0" applyAlignment="0" applyProtection="0"/>
    <xf numFmtId="0" fontId="158" fillId="0" borderId="4056" applyNumberFormat="0" applyFill="0" applyAlignment="0" applyProtection="0"/>
    <xf numFmtId="0" fontId="158" fillId="0" borderId="4056" applyNumberFormat="0" applyFill="0" applyAlignment="0" applyProtection="0"/>
    <xf numFmtId="0" fontId="158" fillId="0" borderId="4056" applyNumberFormat="0" applyFill="0" applyAlignment="0" applyProtection="0"/>
    <xf numFmtId="0" fontId="36" fillId="0" borderId="4076" applyNumberFormat="0" applyFill="0" applyBorder="0" applyAlignment="0" applyProtection="0"/>
    <xf numFmtId="0" fontId="270" fillId="73" borderId="4053" applyNumberFormat="0" applyAlignment="0" applyProtection="0">
      <alignment vertical="center"/>
    </xf>
    <xf numFmtId="0" fontId="210" fillId="73" borderId="4050" applyNumberFormat="0" applyAlignment="0" applyProtection="0">
      <alignment vertical="center"/>
    </xf>
    <xf numFmtId="0" fontId="149" fillId="41" borderId="4079" applyNumberFormat="0" applyAlignment="0" applyProtection="0"/>
    <xf numFmtId="0" fontId="256" fillId="63" borderId="4050" applyNumberFormat="0" applyAlignment="0" applyProtection="0">
      <alignment vertical="center"/>
    </xf>
    <xf numFmtId="0" fontId="290" fillId="0" borderId="4056" applyNumberFormat="0" applyFill="0" applyAlignment="0" applyProtection="0">
      <alignment vertical="center"/>
    </xf>
    <xf numFmtId="0" fontId="201" fillId="79" borderId="4052" applyNumberFormat="0" applyFont="0" applyAlignment="0" applyProtection="0">
      <alignment vertical="center"/>
    </xf>
    <xf numFmtId="0" fontId="158" fillId="0" borderId="4065" applyNumberFormat="0" applyFill="0" applyAlignment="0" applyProtection="0"/>
    <xf numFmtId="0" fontId="290" fillId="0" borderId="4065" applyNumberFormat="0" applyFill="0" applyAlignment="0" applyProtection="0">
      <alignment vertical="center"/>
    </xf>
    <xf numFmtId="0" fontId="68" fillId="0" borderId="4065" applyNumberFormat="0" applyFill="0" applyAlignment="0" applyProtection="0"/>
    <xf numFmtId="0" fontId="158" fillId="0" borderId="4065" applyNumberFormat="0" applyFill="0" applyAlignment="0" applyProtection="0"/>
    <xf numFmtId="0" fontId="290" fillId="0" borderId="4065" applyNumberFormat="0" applyFill="0" applyAlignment="0" applyProtection="0">
      <alignment vertical="center"/>
    </xf>
    <xf numFmtId="0" fontId="68" fillId="0" borderId="4065" applyNumberFormat="0" applyFill="0" applyAlignment="0" applyProtection="0"/>
    <xf numFmtId="0" fontId="158" fillId="0" borderId="4065" applyNumberFormat="0" applyFill="0" applyAlignment="0" applyProtection="0"/>
    <xf numFmtId="0" fontId="158" fillId="0" borderId="4065" applyNumberFormat="0" applyFill="0" applyAlignment="0" applyProtection="0"/>
    <xf numFmtId="0" fontId="158" fillId="0" borderId="4065" applyNumberFormat="0" applyFill="0" applyAlignment="0" applyProtection="0"/>
    <xf numFmtId="0" fontId="158" fillId="0" borderId="4065" applyNumberFormat="0" applyFill="0" applyAlignment="0" applyProtection="0"/>
    <xf numFmtId="0" fontId="158" fillId="0" borderId="4065" applyNumberFormat="0" applyFill="0" applyAlignment="0" applyProtection="0"/>
    <xf numFmtId="0" fontId="158" fillId="0" borderId="4065" applyNumberFormat="0" applyFill="0" applyAlignment="0" applyProtection="0"/>
    <xf numFmtId="0" fontId="270" fillId="73" borderId="4062" applyNumberFormat="0" applyAlignment="0" applyProtection="0">
      <alignment vertical="center"/>
    </xf>
    <xf numFmtId="0" fontId="290" fillId="0" borderId="4065" applyNumberFormat="0" applyFill="0" applyAlignment="0" applyProtection="0">
      <alignment vertical="center"/>
    </xf>
    <xf numFmtId="0" fontId="201" fillId="79" borderId="4061" applyNumberFormat="0" applyFont="0" applyAlignment="0" applyProtection="0">
      <alignment vertical="center"/>
    </xf>
    <xf numFmtId="0" fontId="158" fillId="0" borderId="4075" applyNumberFormat="0" applyFill="0" applyAlignment="0" applyProtection="0"/>
    <xf numFmtId="0" fontId="158" fillId="0" borderId="4075" applyNumberFormat="0" applyFill="0" applyAlignment="0" applyProtection="0"/>
    <xf numFmtId="0" fontId="158" fillId="0" borderId="4075" applyNumberFormat="0" applyFill="0" applyAlignment="0" applyProtection="0"/>
    <xf numFmtId="0" fontId="158" fillId="0" borderId="4075" applyNumberFormat="0" applyFill="0" applyAlignment="0" applyProtection="0"/>
    <xf numFmtId="0" fontId="270" fillId="73" borderId="4072" applyNumberFormat="0" applyAlignment="0" applyProtection="0">
      <alignment vertical="center"/>
    </xf>
    <xf numFmtId="0" fontId="210" fillId="73" borderId="4069" applyNumberFormat="0" applyAlignment="0" applyProtection="0">
      <alignment vertical="center"/>
    </xf>
    <xf numFmtId="0" fontId="256" fillId="63" borderId="4069" applyNumberFormat="0" applyAlignment="0" applyProtection="0">
      <alignment vertical="center"/>
    </xf>
    <xf numFmtId="0" fontId="290" fillId="0" borderId="4075" applyNumberFormat="0" applyFill="0" applyAlignment="0" applyProtection="0">
      <alignment vertical="center"/>
    </xf>
    <xf numFmtId="0" fontId="201" fillId="79" borderId="4071" applyNumberFormat="0" applyFont="0" applyAlignment="0" applyProtection="0">
      <alignment vertical="center"/>
    </xf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270" fillId="73" borderId="4082" applyNumberFormat="0" applyAlignment="0" applyProtection="0">
      <alignment vertical="center"/>
    </xf>
    <xf numFmtId="0" fontId="210" fillId="73" borderId="4079" applyNumberFormat="0" applyAlignment="0" applyProtection="0">
      <alignment vertical="center"/>
    </xf>
    <xf numFmtId="0" fontId="256" fillId="63" borderId="4079" applyNumberFormat="0" applyAlignment="0" applyProtection="0">
      <alignment vertical="center"/>
    </xf>
    <xf numFmtId="0" fontId="290" fillId="0" borderId="4085" applyNumberFormat="0" applyFill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66" fillId="73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270" fillId="73" borderId="4082" applyNumberFormat="0" applyAlignment="0" applyProtection="0">
      <alignment vertical="center"/>
    </xf>
    <xf numFmtId="0" fontId="156" fillId="54" borderId="4082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201" fillId="79" borderId="4081" applyNumberFormat="0" applyFont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156" fillId="54" borderId="4103" applyNumberFormat="0" applyAlignment="0" applyProtection="0"/>
    <xf numFmtId="0" fontId="156" fillId="54" borderId="4103" applyNumberFormat="0" applyAlignment="0" applyProtection="0"/>
    <xf numFmtId="0" fontId="156" fillId="54" borderId="4103" applyNumberFormat="0" applyAlignment="0" applyProtection="0"/>
    <xf numFmtId="0" fontId="156" fillId="54" borderId="4103" applyNumberFormat="0" applyAlignment="0" applyProtection="0"/>
    <xf numFmtId="0" fontId="66" fillId="73" borderId="4103" applyNumberFormat="0" applyAlignment="0" applyProtection="0"/>
    <xf numFmtId="0" fontId="270" fillId="73" borderId="4103" applyNumberFormat="0" applyAlignment="0" applyProtection="0">
      <alignment vertical="center"/>
    </xf>
    <xf numFmtId="0" fontId="156" fillId="54" borderId="4103" applyNumberFormat="0" applyAlignment="0" applyProtection="0"/>
    <xf numFmtId="0" fontId="66" fillId="73" borderId="4103" applyNumberFormat="0" applyAlignment="0" applyProtection="0"/>
    <xf numFmtId="0" fontId="270" fillId="73" borderId="4103" applyNumberFormat="0" applyAlignment="0" applyProtection="0">
      <alignment vertical="center"/>
    </xf>
    <xf numFmtId="0" fontId="156" fillId="54" borderId="4103" applyNumberForma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201" fillId="79" borderId="4102" applyNumberFormat="0" applyFont="0" applyAlignment="0" applyProtection="0">
      <alignment vertical="center"/>
    </xf>
    <xf numFmtId="0" fontId="201" fillId="79" borderId="4102" applyNumberFormat="0" applyFont="0" applyAlignment="0" applyProtection="0">
      <alignment vertical="center"/>
    </xf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9" fillId="56" borderId="4102" applyNumberForma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50" fillId="79" borderId="4102" applyNumberFormat="0" applyFont="0" applyAlignment="0" applyProtection="0"/>
    <xf numFmtId="0" fontId="140" fillId="54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54" fillId="73" borderId="4079" applyNumberFormat="0" applyAlignment="0" applyProtection="0"/>
    <xf numFmtId="0" fontId="140" fillId="54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54" fillId="73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54" fillId="73" borderId="4079" applyNumberFormat="0" applyAlignment="0" applyProtection="0"/>
    <xf numFmtId="0" fontId="140" fillId="54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90" applyNumberFormat="0" applyAlignment="0" applyProtection="0"/>
    <xf numFmtId="0" fontId="210" fillId="73" borderId="4090" applyNumberFormat="0" applyAlignment="0" applyProtection="0">
      <alignment vertical="center"/>
    </xf>
    <xf numFmtId="0" fontId="140" fillId="54" borderId="4090" applyNumberFormat="0" applyAlignment="0" applyProtection="0"/>
    <xf numFmtId="0" fontId="210" fillId="73" borderId="4090" applyNumberFormat="0" applyAlignment="0" applyProtection="0">
      <alignment vertical="center"/>
    </xf>
    <xf numFmtId="0" fontId="54" fillId="73" borderId="4090" applyNumberFormat="0" applyAlignment="0" applyProtection="0"/>
    <xf numFmtId="0" fontId="140" fillId="54" borderId="4090" applyNumberFormat="0" applyAlignment="0" applyProtection="0"/>
    <xf numFmtId="0" fontId="140" fillId="54" borderId="4090" applyNumberFormat="0" applyAlignment="0" applyProtection="0"/>
    <xf numFmtId="0" fontId="140" fillId="54" borderId="4090" applyNumberFormat="0" applyAlignment="0" applyProtection="0"/>
    <xf numFmtId="0" fontId="140" fillId="54" borderId="4090" applyNumberFormat="0" applyAlignment="0" applyProtection="0"/>
    <xf numFmtId="0" fontId="262" fillId="107" borderId="4080">
      <alignment textRotation="90"/>
    </xf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62" fillId="63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149" fillId="41" borderId="4079" applyNumberFormat="0" applyAlignment="0" applyProtection="0"/>
    <xf numFmtId="0" fontId="62" fillId="63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149" fillId="41" borderId="4079" applyNumberFormat="0" applyAlignment="0" applyProtection="0"/>
    <xf numFmtId="10" fontId="41" fillId="35" borderId="4076" applyNumberFormat="0" applyBorder="0" applyAlignment="0" applyProtection="0"/>
    <xf numFmtId="10" fontId="41" fillId="35" borderId="4076" applyNumberFormat="0" applyBorder="0" applyAlignment="0" applyProtection="0"/>
    <xf numFmtId="0" fontId="262" fillId="107" borderId="4080">
      <alignment textRotation="90"/>
    </xf>
    <xf numFmtId="0" fontId="262" fillId="107" borderId="4101">
      <alignment textRotation="90"/>
    </xf>
    <xf numFmtId="37" fontId="172" fillId="105" borderId="4078">
      <alignment horizontal="center" vertical="center" wrapText="1"/>
    </xf>
    <xf numFmtId="0" fontId="149" fillId="41" borderId="4100" applyNumberFormat="0" applyAlignment="0" applyProtection="0"/>
    <xf numFmtId="0" fontId="149" fillId="41" borderId="4100" applyNumberFormat="0" applyAlignment="0" applyProtection="0"/>
    <xf numFmtId="0" fontId="149" fillId="41" borderId="4100" applyNumberFormat="0" applyAlignment="0" applyProtection="0"/>
    <xf numFmtId="10" fontId="30" fillId="35" borderId="4076" applyNumberFormat="0" applyBorder="0" applyAlignment="0" applyProtection="0"/>
    <xf numFmtId="10" fontId="41" fillId="35" borderId="4076" applyNumberFormat="0" applyBorder="0" applyAlignment="0" applyProtection="0"/>
    <xf numFmtId="10" fontId="41" fillId="35" borderId="4076" applyNumberFormat="0" applyBorder="0" applyAlignment="0" applyProtection="0"/>
    <xf numFmtId="0" fontId="149" fillId="41" borderId="4100" applyNumberFormat="0" applyAlignment="0" applyProtection="0"/>
    <xf numFmtId="0" fontId="62" fillId="63" borderId="4100" applyNumberFormat="0" applyAlignment="0" applyProtection="0"/>
    <xf numFmtId="0" fontId="256" fillId="63" borderId="4100" applyNumberFormat="0" applyAlignment="0" applyProtection="0">
      <alignment vertical="center"/>
    </xf>
    <xf numFmtId="0" fontId="149" fillId="41" borderId="4100" applyNumberFormat="0" applyAlignment="0" applyProtection="0"/>
    <xf numFmtId="0" fontId="62" fillId="63" borderId="4100" applyNumberFormat="0" applyAlignment="0" applyProtection="0"/>
    <xf numFmtId="0" fontId="256" fillId="63" borderId="4100" applyNumberFormat="0" applyAlignment="0" applyProtection="0">
      <alignment vertical="center"/>
    </xf>
    <xf numFmtId="0" fontId="149" fillId="41" borderId="4100" applyNumberFormat="0" applyAlignment="0" applyProtection="0"/>
    <xf numFmtId="10" fontId="41" fillId="35" borderId="4097" applyNumberFormat="0" applyBorder="0" applyAlignment="0" applyProtection="0"/>
    <xf numFmtId="10" fontId="41" fillId="35" borderId="4097" applyNumberFormat="0" applyBorder="0" applyAlignment="0" applyProtection="0"/>
    <xf numFmtId="37" fontId="172" fillId="105" borderId="4078">
      <alignment horizontal="center" vertical="center" wrapText="1"/>
    </xf>
    <xf numFmtId="37" fontId="172" fillId="105" borderId="4099">
      <alignment horizontal="center" vertical="center" wrapText="1"/>
    </xf>
    <xf numFmtId="0" fontId="42" fillId="0" borderId="4077">
      <alignment horizontal="left" vertical="center"/>
    </xf>
    <xf numFmtId="0" fontId="44" fillId="0" borderId="4077">
      <alignment horizontal="left" vertical="center"/>
    </xf>
    <xf numFmtId="0" fontId="140" fillId="54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54" fillId="73" borderId="4079" applyNumberFormat="0" applyAlignment="0" applyProtection="0"/>
    <xf numFmtId="0" fontId="140" fillId="54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54" fillId="73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42" fillId="0" borderId="4077">
      <alignment horizontal="left" vertical="center"/>
    </xf>
    <xf numFmtId="0" fontId="44" fillId="0" borderId="4077">
      <alignment horizontal="left" vertical="center"/>
    </xf>
    <xf numFmtId="0" fontId="42" fillId="0" borderId="4098">
      <alignment horizontal="left" vertical="center"/>
    </xf>
    <xf numFmtId="0" fontId="44" fillId="0" borderId="4098">
      <alignment horizontal="left" vertical="center"/>
    </xf>
    <xf numFmtId="0" fontId="36" fillId="0" borderId="4076" applyNumberFormat="0" applyFill="0" applyBorder="0" applyAlignment="0" applyProtection="0"/>
    <xf numFmtId="0" fontId="36" fillId="0" borderId="4087" applyNumberFormat="0" applyFill="0" applyBorder="0" applyAlignment="0" applyProtection="0"/>
    <xf numFmtId="0" fontId="36" fillId="0" borderId="4076" applyNumberFormat="0" applyFill="0" applyBorder="0" applyAlignment="0" applyProtection="0"/>
    <xf numFmtId="0" fontId="44" fillId="0" borderId="4088">
      <alignment horizontal="left" vertical="center"/>
    </xf>
    <xf numFmtId="0" fontId="42" fillId="0" borderId="4088">
      <alignment horizontal="left" vertical="center"/>
    </xf>
    <xf numFmtId="0" fontId="42" fillId="0" borderId="4077">
      <alignment horizontal="left" vertical="center"/>
    </xf>
    <xf numFmtId="0" fontId="44" fillId="0" borderId="4077">
      <alignment horizontal="left" vertical="center"/>
    </xf>
    <xf numFmtId="0" fontId="42" fillId="0" borderId="4077">
      <alignment horizontal="left" vertical="center"/>
    </xf>
    <xf numFmtId="10" fontId="41" fillId="35" borderId="4087" applyNumberFormat="0" applyBorder="0" applyAlignment="0" applyProtection="0"/>
    <xf numFmtId="10" fontId="30" fillId="35" borderId="4087" applyNumberFormat="0" applyBorder="0" applyAlignment="0" applyProtection="0"/>
    <xf numFmtId="0" fontId="256" fillId="63" borderId="4090" applyNumberFormat="0" applyAlignment="0" applyProtection="0">
      <alignment vertical="center"/>
    </xf>
    <xf numFmtId="0" fontId="149" fillId="41" borderId="4090" applyNumberFormat="0" applyAlignment="0" applyProtection="0"/>
    <xf numFmtId="0" fontId="256" fillId="63" borderId="4090" applyNumberFormat="0" applyAlignment="0" applyProtection="0">
      <alignment vertical="center"/>
    </xf>
    <xf numFmtId="0" fontId="62" fillId="63" borderId="4090" applyNumberFormat="0" applyAlignment="0" applyProtection="0"/>
    <xf numFmtId="0" fontId="149" fillId="41" borderId="4090" applyNumberFormat="0" applyAlignment="0" applyProtection="0"/>
    <xf numFmtId="0" fontId="149" fillId="41" borderId="4090" applyNumberFormat="0" applyAlignment="0" applyProtection="0"/>
    <xf numFmtId="0" fontId="149" fillId="41" borderId="4090" applyNumberFormat="0" applyAlignment="0" applyProtection="0"/>
    <xf numFmtId="0" fontId="149" fillId="41" borderId="4090" applyNumberFormat="0" applyAlignment="0" applyProtection="0"/>
    <xf numFmtId="37" fontId="172" fillId="105" borderId="4078">
      <alignment horizontal="center" vertical="center" wrapText="1"/>
    </xf>
    <xf numFmtId="0" fontId="262" fillId="107" borderId="4091">
      <alignment textRotation="90"/>
    </xf>
    <xf numFmtId="10" fontId="41" fillId="35" borderId="4076" applyNumberFormat="0" applyBorder="0" applyAlignment="0" applyProtection="0"/>
    <xf numFmtId="10" fontId="41" fillId="35" borderId="4076" applyNumberFormat="0" applyBorder="0" applyAlignment="0" applyProtection="0"/>
    <xf numFmtId="10" fontId="30" fillId="35" borderId="4076" applyNumberFormat="0" applyBorder="0" applyAlignment="0" applyProtection="0"/>
    <xf numFmtId="0" fontId="149" fillId="41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62" fillId="63" borderId="4079" applyNumberFormat="0" applyAlignment="0" applyProtection="0"/>
    <xf numFmtId="0" fontId="149" fillId="41" borderId="4079" applyNumberFormat="0" applyAlignment="0" applyProtection="0"/>
    <xf numFmtId="37" fontId="172" fillId="105" borderId="4078">
      <alignment horizontal="center" vertical="center" wrapText="1"/>
    </xf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10" fontId="41" fillId="35" borderId="4076" applyNumberFormat="0" applyBorder="0" applyAlignment="0" applyProtection="0"/>
    <xf numFmtId="10" fontId="41" fillId="35" borderId="4076" applyNumberFormat="0" applyBorder="0" applyAlignment="0" applyProtection="0"/>
    <xf numFmtId="10" fontId="30" fillId="35" borderId="4076" applyNumberFormat="0" applyBorder="0" applyAlignment="0" applyProtection="0"/>
    <xf numFmtId="0" fontId="149" fillId="41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62" fillId="63" borderId="4079" applyNumberFormat="0" applyAlignment="0" applyProtection="0"/>
    <xf numFmtId="0" fontId="149" fillId="41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62" fillId="63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262" fillId="107" borderId="4080">
      <alignment textRotation="90"/>
    </xf>
    <xf numFmtId="0" fontId="262" fillId="107" borderId="4080">
      <alignment textRotation="90"/>
    </xf>
    <xf numFmtId="0" fontId="140" fillId="54" borderId="4100" applyNumberFormat="0" applyAlignment="0" applyProtection="0"/>
    <xf numFmtId="0" fontId="140" fillId="54" borderId="4100" applyNumberFormat="0" applyAlignment="0" applyProtection="0"/>
    <xf numFmtId="0" fontId="140" fillId="54" borderId="4100" applyNumberFormat="0" applyAlignment="0" applyProtection="0"/>
    <xf numFmtId="0" fontId="140" fillId="54" borderId="4100" applyNumberFormat="0" applyAlignment="0" applyProtection="0"/>
    <xf numFmtId="0" fontId="140" fillId="54" borderId="4100" applyNumberFormat="0" applyAlignment="0" applyProtection="0"/>
    <xf numFmtId="0" fontId="140" fillId="54" borderId="4100" applyNumberFormat="0" applyAlignment="0" applyProtection="0"/>
    <xf numFmtId="0" fontId="54" fillId="73" borderId="4100" applyNumberFormat="0" applyAlignment="0" applyProtection="0"/>
    <xf numFmtId="0" fontId="210" fillId="73" borderId="4100" applyNumberFormat="0" applyAlignment="0" applyProtection="0">
      <alignment vertical="center"/>
    </xf>
    <xf numFmtId="0" fontId="140" fillId="54" borderId="4100" applyNumberFormat="0" applyAlignment="0" applyProtection="0"/>
    <xf numFmtId="0" fontId="36" fillId="0" borderId="4076" applyNumberFormat="0" applyFill="0" applyBorder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140" fillId="54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140" fillId="54" borderId="4079" applyNumberFormat="0" applyAlignment="0" applyProtection="0"/>
    <xf numFmtId="0" fontId="54" fillId="73" borderId="4079" applyNumberFormat="0" applyAlignment="0" applyProtection="0"/>
    <xf numFmtId="0" fontId="210" fillId="73" borderId="4079" applyNumberFormat="0" applyAlignment="0" applyProtection="0">
      <alignment vertical="center"/>
    </xf>
    <xf numFmtId="0" fontId="140" fillId="54" borderId="4079" applyNumberFormat="0" applyAlignment="0" applyProtection="0"/>
    <xf numFmtId="0" fontId="44" fillId="0" borderId="4077">
      <alignment horizontal="left" vertical="center"/>
    </xf>
    <xf numFmtId="0" fontId="42" fillId="0" borderId="4077">
      <alignment horizontal="left" vertical="center"/>
    </xf>
    <xf numFmtId="37" fontId="172" fillId="105" borderId="4078">
      <alignment horizontal="center" vertical="center" wrapText="1"/>
    </xf>
    <xf numFmtId="10" fontId="41" fillId="35" borderId="4076" applyNumberFormat="0" applyBorder="0" applyAlignment="0" applyProtection="0"/>
    <xf numFmtId="10" fontId="41" fillId="35" borderId="4076" applyNumberFormat="0" applyBorder="0" applyAlignment="0" applyProtection="0"/>
    <xf numFmtId="10" fontId="30" fillId="35" borderId="4076" applyNumberFormat="0" applyBorder="0" applyAlignment="0" applyProtection="0"/>
    <xf numFmtId="0" fontId="149" fillId="41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62" fillId="63" borderId="4079" applyNumberFormat="0" applyAlignment="0" applyProtection="0"/>
    <xf numFmtId="0" fontId="149" fillId="41" borderId="4079" applyNumberFormat="0" applyAlignment="0" applyProtection="0"/>
    <xf numFmtId="0" fontId="256" fillId="63" borderId="4079" applyNumberFormat="0" applyAlignment="0" applyProtection="0">
      <alignment vertical="center"/>
    </xf>
    <xf numFmtId="0" fontId="62" fillId="63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149" fillId="41" borderId="4079" applyNumberFormat="0" applyAlignment="0" applyProtection="0"/>
    <xf numFmtId="0" fontId="262" fillId="107" borderId="4080">
      <alignment textRotation="90"/>
    </xf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9" fillId="56" borderId="4092" applyNumberForma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201" fillId="79" borderId="4092" applyNumberFormat="0" applyFont="0" applyAlignment="0" applyProtection="0">
      <alignment vertical="center"/>
    </xf>
    <xf numFmtId="0" fontId="201" fillId="79" borderId="4092" applyNumberFormat="0" applyFont="0" applyAlignment="0" applyProtection="0">
      <alignment vertical="center"/>
    </xf>
    <xf numFmtId="0" fontId="9" fillId="56" borderId="4092" applyNumberFormat="0" applyAlignment="0" applyProtection="0"/>
    <xf numFmtId="0" fontId="50" fillId="79" borderId="4092" applyNumberFormat="0" applyFont="0" applyAlignment="0" applyProtection="0"/>
    <xf numFmtId="0" fontId="9" fillId="56" borderId="4092" applyNumberFormat="0" applyAlignment="0" applyProtection="0"/>
    <xf numFmtId="0" fontId="50" fillId="79" borderId="4092" applyNumberFormat="0" applyFont="0" applyAlignment="0" applyProtection="0"/>
    <xf numFmtId="0" fontId="9" fillId="56" borderId="4092" applyNumberFormat="0" applyAlignment="0" applyProtection="0"/>
    <xf numFmtId="0" fontId="9" fillId="56" borderId="4092" applyNumberFormat="0" applyAlignment="0" applyProtection="0"/>
    <xf numFmtId="0" fontId="50" fillId="79" borderId="4092" applyNumberFormat="0" applyFont="0" applyAlignment="0" applyProtection="0"/>
    <xf numFmtId="0" fontId="9" fillId="56" borderId="4092" applyNumberFormat="0" applyAlignment="0" applyProtection="0"/>
    <xf numFmtId="0" fontId="50" fillId="79" borderId="4092" applyNumberFormat="0" applyFont="0" applyAlignment="0" applyProtection="0"/>
    <xf numFmtId="0" fontId="9" fillId="56" borderId="4092" applyNumberFormat="0" applyAlignment="0" applyProtection="0"/>
    <xf numFmtId="0" fontId="50" fillId="79" borderId="4092" applyNumberFormat="0" applyFont="0" applyAlignment="0" applyProtection="0"/>
    <xf numFmtId="0" fontId="9" fillId="56" borderId="4092" applyNumberFormat="0" applyAlignment="0" applyProtection="0"/>
    <xf numFmtId="0" fontId="156" fillId="54" borderId="4093" applyNumberFormat="0" applyAlignment="0" applyProtection="0"/>
    <xf numFmtId="0" fontId="66" fillId="73" borderId="4093" applyNumberFormat="0" applyAlignment="0" applyProtection="0"/>
    <xf numFmtId="0" fontId="156" fillId="54" borderId="4093" applyNumberFormat="0" applyAlignment="0" applyProtection="0"/>
    <xf numFmtId="0" fontId="270" fillId="73" borderId="4093" applyNumberFormat="0" applyAlignment="0" applyProtection="0">
      <alignment vertical="center"/>
    </xf>
    <xf numFmtId="0" fontId="66" fillId="73" borderId="4093" applyNumberFormat="0" applyAlignment="0" applyProtection="0"/>
    <xf numFmtId="0" fontId="156" fillId="54" borderId="4093" applyNumberFormat="0" applyAlignment="0" applyProtection="0"/>
    <xf numFmtId="0" fontId="156" fillId="54" borderId="4093" applyNumberFormat="0" applyAlignment="0" applyProtection="0"/>
    <xf numFmtId="0" fontId="156" fillId="54" borderId="4093" applyNumberFormat="0" applyAlignment="0" applyProtection="0"/>
    <xf numFmtId="0" fontId="156" fillId="54" borderId="4093" applyNumberFormat="0" applyAlignment="0" applyProtection="0"/>
    <xf numFmtId="0" fontId="156" fillId="54" borderId="4093" applyNumberFormat="0" applyAlignment="0" applyProtection="0"/>
    <xf numFmtId="0" fontId="156" fillId="54" borderId="4093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201" fillId="79" borderId="4081" applyNumberFormat="0" applyFont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201" fillId="79" borderId="4081" applyNumberFormat="0" applyFont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156" fillId="54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9" fillId="56" borderId="4281" applyNumberFormat="0" applyAlignment="0" applyProtection="0"/>
    <xf numFmtId="0" fontId="156" fillId="54" borderId="4282" applyNumberFormat="0" applyAlignment="0" applyProtection="0"/>
    <xf numFmtId="0" fontId="270" fillId="73" borderId="4282" applyNumberFormat="0" applyAlignment="0" applyProtection="0">
      <alignment vertical="center"/>
    </xf>
    <xf numFmtId="0" fontId="50" fillId="79" borderId="4281" applyNumberFormat="0" applyFont="0" applyAlignment="0" applyProtection="0"/>
    <xf numFmtId="0" fontId="172" fillId="0" borderId="4095"/>
    <xf numFmtId="3" fontId="27" fillId="0" borderId="4087" applyNumberFormat="0" applyFont="0" applyFill="0" applyAlignment="0" applyProtection="0">
      <alignment vertical="center"/>
    </xf>
    <xf numFmtId="3" fontId="27" fillId="0" borderId="4087" applyNumberFormat="0" applyFont="0" applyFill="0" applyAlignment="0" applyProtection="0">
      <alignment vertical="center"/>
    </xf>
    <xf numFmtId="3" fontId="276" fillId="109" borderId="4083"/>
    <xf numFmtId="0" fontId="172" fillId="0" borderId="4084"/>
    <xf numFmtId="0" fontId="158" fillId="0" borderId="4096" applyNumberFormat="0" applyFill="0" applyAlignment="0" applyProtection="0"/>
    <xf numFmtId="0" fontId="290" fillId="0" borderId="4096" applyNumberFormat="0" applyFill="0" applyAlignment="0" applyProtection="0">
      <alignment vertical="center"/>
    </xf>
    <xf numFmtId="0" fontId="68" fillId="0" borderId="4096" applyNumberFormat="0" applyFill="0" applyAlignment="0" applyProtection="0"/>
    <xf numFmtId="0" fontId="158" fillId="0" borderId="4096" applyNumberFormat="0" applyFill="0" applyAlignment="0" applyProtection="0"/>
    <xf numFmtId="3" fontId="27" fillId="0" borderId="4076" applyNumberFormat="0" applyFont="0" applyFill="0" applyAlignment="0" applyProtection="0">
      <alignment vertical="center"/>
    </xf>
    <xf numFmtId="3" fontId="27" fillId="0" borderId="4076" applyNumberFormat="0" applyFont="0" applyFill="0" applyAlignment="0" applyProtection="0">
      <alignment vertical="center"/>
    </xf>
    <xf numFmtId="0" fontId="290" fillId="0" borderId="4096" applyNumberFormat="0" applyFill="0" applyAlignment="0" applyProtection="0">
      <alignment vertical="center"/>
    </xf>
    <xf numFmtId="0" fontId="68" fillId="0" borderId="4096" applyNumberFormat="0" applyFill="0" applyAlignment="0" applyProtection="0"/>
    <xf numFmtId="0" fontId="158" fillId="0" borderId="4096" applyNumberFormat="0" applyFill="0" applyAlignment="0" applyProtection="0"/>
    <xf numFmtId="3" fontId="276" fillId="109" borderId="4083"/>
    <xf numFmtId="10" fontId="30" fillId="35" borderId="4097" applyNumberFormat="0" applyBorder="0" applyAlignment="0" applyProtection="0"/>
    <xf numFmtId="3" fontId="27" fillId="0" borderId="4076" applyNumberFormat="0" applyFont="0" applyFill="0" applyAlignment="0" applyProtection="0">
      <alignment vertical="center"/>
    </xf>
    <xf numFmtId="3" fontId="27" fillId="0" borderId="4076" applyNumberFormat="0" applyFont="0" applyFill="0" applyAlignment="0" applyProtection="0">
      <alignment vertical="center"/>
    </xf>
    <xf numFmtId="0" fontId="66" fillId="73" borderId="4082" applyNumberFormat="0" applyAlignment="0" applyProtection="0"/>
    <xf numFmtId="0" fontId="140" fillId="54" borderId="4090" applyNumberFormat="0" applyAlignment="0" applyProtection="0"/>
    <xf numFmtId="0" fontId="156" fillId="54" borderId="4082" applyNumberFormat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270" fillId="73" borderId="4082" applyNumberFormat="0" applyAlignment="0" applyProtection="0">
      <alignment vertical="center"/>
    </xf>
    <xf numFmtId="0" fontId="210" fillId="73" borderId="4079" applyNumberFormat="0" applyAlignment="0" applyProtection="0">
      <alignment vertical="center"/>
    </xf>
    <xf numFmtId="0" fontId="256" fillId="63" borderId="4079" applyNumberFormat="0" applyAlignment="0" applyProtection="0">
      <alignment vertical="center"/>
    </xf>
    <xf numFmtId="0" fontId="156" fillId="54" borderId="4103" applyNumberFormat="0" applyAlignment="0" applyProtection="0"/>
    <xf numFmtId="0" fontId="201" fillId="79" borderId="4081" applyNumberFormat="0" applyFont="0" applyAlignment="0" applyProtection="0">
      <alignment vertical="center"/>
    </xf>
    <xf numFmtId="0" fontId="156" fillId="54" borderId="4082" applyNumberFormat="0" applyAlignment="0" applyProtection="0"/>
    <xf numFmtId="3" fontId="276" fillId="109" borderId="4104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50" fillId="79" borderId="4081" applyNumberFormat="0" applyFont="0" applyAlignment="0" applyProtection="0"/>
    <xf numFmtId="0" fontId="201" fillId="79" borderId="4081" applyNumberFormat="0" applyFont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9" fillId="56" borderId="4081" applyNumberFormat="0" applyAlignment="0" applyProtection="0"/>
    <xf numFmtId="0" fontId="50" fillId="79" borderId="4081" applyNumberFormat="0" applyFont="0" applyAlignment="0" applyProtection="0"/>
    <xf numFmtId="0" fontId="156" fillId="54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270" fillId="73" borderId="4082" applyNumberFormat="0" applyAlignment="0" applyProtection="0">
      <alignment vertical="center"/>
    </xf>
    <xf numFmtId="0" fontId="66" fillId="73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36" fillId="0" borderId="4076" applyNumberFormat="0" applyFill="0" applyBorder="0" applyAlignment="0" applyProtection="0"/>
    <xf numFmtId="0" fontId="50" fillId="79" borderId="4081" applyNumberFormat="0" applyFont="0" applyAlignment="0" applyProtection="0"/>
    <xf numFmtId="0" fontId="156" fillId="54" borderId="4082" applyNumberFormat="0" applyAlignment="0" applyProtection="0"/>
    <xf numFmtId="0" fontId="156" fillId="54" borderId="4082" applyNumberFormat="0" applyAlignment="0" applyProtection="0"/>
    <xf numFmtId="0" fontId="156" fillId="54" borderId="4103" applyNumberFormat="0" applyAlignment="0" applyProtection="0"/>
    <xf numFmtId="0" fontId="54" fillId="73" borderId="4079" applyNumberFormat="0" applyAlignment="0" applyProtection="0"/>
    <xf numFmtId="0" fontId="256" fillId="63" borderId="4079" applyNumberFormat="0" applyAlignment="0" applyProtection="0">
      <alignment vertical="center"/>
    </xf>
    <xf numFmtId="10" fontId="41" fillId="35" borderId="4087" applyNumberFormat="0" applyBorder="0" applyAlignment="0" applyProtection="0"/>
    <xf numFmtId="3" fontId="276" fillId="109" borderId="4083"/>
    <xf numFmtId="0" fontId="172" fillId="0" borderId="4084"/>
    <xf numFmtId="3" fontId="27" fillId="0" borderId="4076" applyNumberFormat="0" applyFont="0" applyFill="0" applyAlignment="0" applyProtection="0">
      <alignment vertical="center"/>
    </xf>
    <xf numFmtId="3" fontId="27" fillId="0" borderId="4076" applyNumberFormat="0" applyFont="0" applyFill="0" applyAlignment="0" applyProtection="0">
      <alignment vertical="center"/>
    </xf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44" fillId="0" borderId="4167">
      <alignment horizontal="left" vertical="center"/>
    </xf>
    <xf numFmtId="0" fontId="270" fillId="73" borderId="4093" applyNumberFormat="0" applyAlignment="0" applyProtection="0">
      <alignment vertical="center"/>
    </xf>
    <xf numFmtId="0" fontId="50" fillId="79" borderId="4081" applyNumberFormat="0" applyFont="0" applyAlignment="0" applyProtection="0"/>
    <xf numFmtId="0" fontId="270" fillId="73" borderId="4082" applyNumberFormat="0" applyAlignment="0" applyProtection="0">
      <alignment vertical="center"/>
    </xf>
    <xf numFmtId="0" fontId="210" fillId="73" borderId="4079" applyNumberFormat="0" applyAlignment="0" applyProtection="0">
      <alignment vertical="center"/>
    </xf>
    <xf numFmtId="0" fontId="50" fillId="79" borderId="4092" applyNumberFormat="0" applyFont="0" applyAlignment="0" applyProtection="0"/>
    <xf numFmtId="0" fontId="50" fillId="79" borderId="4092" applyNumberFormat="0" applyFont="0" applyAlignment="0" applyProtection="0"/>
    <xf numFmtId="0" fontId="256" fillId="63" borderId="4079" applyNumberFormat="0" applyAlignment="0" applyProtection="0">
      <alignment vertical="center"/>
    </xf>
    <xf numFmtId="0" fontId="290" fillId="0" borderId="4085" applyNumberFormat="0" applyFill="0" applyAlignment="0" applyProtection="0">
      <alignment vertical="center"/>
    </xf>
    <xf numFmtId="0" fontId="50" fillId="79" borderId="4081" applyNumberFormat="0" applyFont="0" applyAlignment="0" applyProtection="0"/>
    <xf numFmtId="0" fontId="201" fillId="79" borderId="4081" applyNumberFormat="0" applyFont="0" applyAlignment="0" applyProtection="0">
      <alignment vertical="center"/>
    </xf>
    <xf numFmtId="0" fontId="149" fillId="41" borderId="4079" applyNumberFormat="0" applyAlignment="0" applyProtection="0"/>
    <xf numFmtId="0" fontId="156" fillId="54" borderId="4082" applyNumberFormat="0" applyAlignment="0" applyProtection="0"/>
    <xf numFmtId="0" fontId="172" fillId="0" borderId="4105"/>
    <xf numFmtId="3" fontId="27" fillId="0" borderId="4097" applyNumberFormat="0" applyFont="0" applyFill="0" applyAlignment="0" applyProtection="0">
      <alignment vertical="center"/>
    </xf>
    <xf numFmtId="3" fontId="27" fillId="0" borderId="4097" applyNumberFormat="0" applyFont="0" applyFill="0" applyAlignment="0" applyProtection="0">
      <alignment vertical="center"/>
    </xf>
    <xf numFmtId="3" fontId="276" fillId="109" borderId="4083"/>
    <xf numFmtId="0" fontId="172" fillId="0" borderId="4084"/>
    <xf numFmtId="3" fontId="27" fillId="0" borderId="4076" applyNumberFormat="0" applyFont="0" applyFill="0" applyAlignment="0" applyProtection="0">
      <alignment vertical="center"/>
    </xf>
    <xf numFmtId="3" fontId="27" fillId="0" borderId="4076" applyNumberFormat="0" applyFont="0" applyFill="0" applyAlignment="0" applyProtection="0">
      <alignment vertical="center"/>
    </xf>
    <xf numFmtId="3" fontId="276" fillId="109" borderId="4083"/>
    <xf numFmtId="0" fontId="172" fillId="0" borderId="4084"/>
    <xf numFmtId="3" fontId="27" fillId="0" borderId="4076" applyNumberFormat="0" applyFont="0" applyFill="0" applyAlignment="0" applyProtection="0">
      <alignment vertical="center"/>
    </xf>
    <xf numFmtId="3" fontId="27" fillId="0" borderId="4076" applyNumberFormat="0" applyFont="0" applyFill="0" applyAlignment="0" applyProtection="0">
      <alignment vertical="center"/>
    </xf>
    <xf numFmtId="0" fontId="50" fillId="79" borderId="4092" applyNumberFormat="0" applyFont="0" applyAlignment="0" applyProtection="0"/>
    <xf numFmtId="0" fontId="54" fillId="73" borderId="4090" applyNumberFormat="0" applyAlignment="0" applyProtection="0"/>
    <xf numFmtId="0" fontId="156" fillId="54" borderId="4082" applyNumberFormat="0" applyAlignment="0" applyProtection="0"/>
    <xf numFmtId="0" fontId="149" fillId="41" borderId="4100" applyNumberFormat="0" applyAlignment="0" applyProtection="0"/>
    <xf numFmtId="3" fontId="276" fillId="109" borderId="4094"/>
    <xf numFmtId="0" fontId="50" fillId="79" borderId="4081" applyNumberFormat="0" applyFont="0" applyAlignment="0" applyProtection="0"/>
    <xf numFmtId="0" fontId="54" fillId="73" borderId="4100" applyNumberFormat="0" applyAlignment="0" applyProtection="0"/>
    <xf numFmtId="0" fontId="36" fillId="0" borderId="4076" applyNumberFormat="0" applyFill="0" applyBorder="0" applyAlignment="0" applyProtection="0"/>
    <xf numFmtId="0" fontId="270" fillId="73" borderId="4082" applyNumberFormat="0" applyAlignment="0" applyProtection="0">
      <alignment vertical="center"/>
    </xf>
    <xf numFmtId="0" fontId="210" fillId="73" borderId="4100" applyNumberFormat="0" applyAlignment="0" applyProtection="0">
      <alignment vertical="center"/>
    </xf>
    <xf numFmtId="0" fontId="149" fillId="41" borderId="4090" applyNumberFormat="0" applyAlignment="0" applyProtection="0"/>
    <xf numFmtId="37" fontId="172" fillId="105" borderId="4089">
      <alignment horizontal="center" vertical="center" wrapText="1"/>
    </xf>
    <xf numFmtId="0" fontId="149" fillId="41" borderId="4090" applyNumberFormat="0" applyAlignment="0" applyProtection="0"/>
    <xf numFmtId="0" fontId="270" fillId="73" borderId="4282" applyNumberFormat="0" applyAlignment="0" applyProtection="0">
      <alignment vertical="center"/>
    </xf>
    <xf numFmtId="0" fontId="50" fillId="79" borderId="4092" applyNumberFormat="0" applyFont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270" fillId="73" borderId="4082" applyNumberFormat="0" applyAlignment="0" applyProtection="0">
      <alignment vertical="center"/>
    </xf>
    <xf numFmtId="0" fontId="210" fillId="73" borderId="4079" applyNumberFormat="0" applyAlignment="0" applyProtection="0">
      <alignment vertical="center"/>
    </xf>
    <xf numFmtId="0" fontId="62" fillId="63" borderId="4090" applyNumberFormat="0" applyAlignment="0" applyProtection="0"/>
    <xf numFmtId="0" fontId="256" fillId="63" borderId="4079" applyNumberFormat="0" applyAlignment="0" applyProtection="0">
      <alignment vertical="center"/>
    </xf>
    <xf numFmtId="0" fontId="290" fillId="0" borderId="4085" applyNumberFormat="0" applyFill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50" fillId="79" borderId="4102" applyNumberFormat="0" applyFont="0" applyAlignment="0" applyProtection="0"/>
    <xf numFmtId="0" fontId="140" fillId="54" borderId="4100" applyNumberFormat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36" fillId="0" borderId="4097" applyNumberFormat="0" applyFill="0" applyBorder="0" applyAlignment="0" applyProtection="0"/>
    <xf numFmtId="0" fontId="270" fillId="73" borderId="4082" applyNumberFormat="0" applyAlignment="0" applyProtection="0">
      <alignment vertical="center"/>
    </xf>
    <xf numFmtId="0" fontId="210" fillId="73" borderId="4079" applyNumberFormat="0" applyAlignment="0" applyProtection="0">
      <alignment vertical="center"/>
    </xf>
    <xf numFmtId="0" fontId="149" fillId="41" borderId="4100" applyNumberFormat="0" applyAlignment="0" applyProtection="0"/>
    <xf numFmtId="0" fontId="256" fillId="63" borderId="4079" applyNumberFormat="0" applyAlignment="0" applyProtection="0">
      <alignment vertical="center"/>
    </xf>
    <xf numFmtId="0" fontId="290" fillId="0" borderId="4085" applyNumberFormat="0" applyFill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290" fillId="0" borderId="4085" applyNumberFormat="0" applyFill="0" applyAlignment="0" applyProtection="0">
      <alignment vertical="center"/>
    </xf>
    <xf numFmtId="0" fontId="6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158" fillId="0" borderId="4085" applyNumberFormat="0" applyFill="0" applyAlignment="0" applyProtection="0"/>
    <xf numFmtId="0" fontId="270" fillId="73" borderId="4082" applyNumberFormat="0" applyAlignment="0" applyProtection="0">
      <alignment vertical="center"/>
    </xf>
    <xf numFmtId="0" fontId="290" fillId="0" borderId="4085" applyNumberFormat="0" applyFill="0" applyAlignment="0" applyProtection="0">
      <alignment vertical="center"/>
    </xf>
    <xf numFmtId="0" fontId="201" fillId="79" borderId="4081" applyNumberFormat="0" applyFont="0" applyAlignment="0" applyProtection="0">
      <alignment vertical="center"/>
    </xf>
    <xf numFmtId="0" fontId="158" fillId="0" borderId="4096" applyNumberFormat="0" applyFill="0" applyAlignment="0" applyProtection="0"/>
    <xf numFmtId="0" fontId="158" fillId="0" borderId="4096" applyNumberFormat="0" applyFill="0" applyAlignment="0" applyProtection="0"/>
    <xf numFmtId="0" fontId="158" fillId="0" borderId="4096" applyNumberFormat="0" applyFill="0" applyAlignment="0" applyProtection="0"/>
    <xf numFmtId="0" fontId="158" fillId="0" borderId="4096" applyNumberFormat="0" applyFill="0" applyAlignment="0" applyProtection="0"/>
    <xf numFmtId="0" fontId="270" fillId="73" borderId="4093" applyNumberFormat="0" applyAlignment="0" applyProtection="0">
      <alignment vertical="center"/>
    </xf>
    <xf numFmtId="0" fontId="210" fillId="73" borderId="4090" applyNumberFormat="0" applyAlignment="0" applyProtection="0">
      <alignment vertical="center"/>
    </xf>
    <xf numFmtId="0" fontId="256" fillId="63" borderId="4090" applyNumberFormat="0" applyAlignment="0" applyProtection="0">
      <alignment vertical="center"/>
    </xf>
    <xf numFmtId="0" fontId="290" fillId="0" borderId="4096" applyNumberFormat="0" applyFill="0" applyAlignment="0" applyProtection="0">
      <alignment vertical="center"/>
    </xf>
    <xf numFmtId="0" fontId="201" fillId="79" borderId="4092" applyNumberFormat="0" applyFont="0" applyAlignment="0" applyProtection="0">
      <alignment vertical="center"/>
    </xf>
    <xf numFmtId="0" fontId="158" fillId="0" borderId="4106" applyNumberFormat="0" applyFill="0" applyAlignment="0" applyProtection="0"/>
    <xf numFmtId="0" fontId="290" fillId="0" borderId="4106" applyNumberFormat="0" applyFill="0" applyAlignment="0" applyProtection="0">
      <alignment vertical="center"/>
    </xf>
    <xf numFmtId="0" fontId="68" fillId="0" borderId="4106" applyNumberFormat="0" applyFill="0" applyAlignment="0" applyProtection="0"/>
    <xf numFmtId="0" fontId="158" fillId="0" borderId="4106" applyNumberFormat="0" applyFill="0" applyAlignment="0" applyProtection="0"/>
    <xf numFmtId="0" fontId="290" fillId="0" borderId="4106" applyNumberFormat="0" applyFill="0" applyAlignment="0" applyProtection="0">
      <alignment vertical="center"/>
    </xf>
    <xf numFmtId="0" fontId="68" fillId="0" borderId="4106" applyNumberFormat="0" applyFill="0" applyAlignment="0" applyProtection="0"/>
    <xf numFmtId="0" fontId="158" fillId="0" borderId="4106" applyNumberFormat="0" applyFill="0" applyAlignment="0" applyProtection="0"/>
    <xf numFmtId="0" fontId="158" fillId="0" borderId="4106" applyNumberFormat="0" applyFill="0" applyAlignment="0" applyProtection="0"/>
    <xf numFmtId="0" fontId="158" fillId="0" borderId="4106" applyNumberFormat="0" applyFill="0" applyAlignment="0" applyProtection="0"/>
    <xf numFmtId="0" fontId="158" fillId="0" borderId="4106" applyNumberFormat="0" applyFill="0" applyAlignment="0" applyProtection="0"/>
    <xf numFmtId="0" fontId="158" fillId="0" borderId="4106" applyNumberFormat="0" applyFill="0" applyAlignment="0" applyProtection="0"/>
    <xf numFmtId="0" fontId="158" fillId="0" borderId="4106" applyNumberFormat="0" applyFill="0" applyAlignment="0" applyProtection="0"/>
    <xf numFmtId="0" fontId="270" fillId="73" borderId="4103" applyNumberFormat="0" applyAlignment="0" applyProtection="0">
      <alignment vertical="center"/>
    </xf>
    <xf numFmtId="0" fontId="210" fillId="73" borderId="4100" applyNumberFormat="0" applyAlignment="0" applyProtection="0">
      <alignment vertical="center"/>
    </xf>
    <xf numFmtId="0" fontId="256" fillId="63" borderId="4100" applyNumberFormat="0" applyAlignment="0" applyProtection="0">
      <alignment vertical="center"/>
    </xf>
    <xf numFmtId="0" fontId="290" fillId="0" borderId="4106" applyNumberFormat="0" applyFill="0" applyAlignment="0" applyProtection="0">
      <alignment vertical="center"/>
    </xf>
    <xf numFmtId="0" fontId="201" fillId="79" borderId="4102" applyNumberFormat="0" applyFont="0" applyAlignment="0" applyProtection="0">
      <alignment vertical="center"/>
    </xf>
    <xf numFmtId="0" fontId="158" fillId="0" borderId="4126" applyNumberFormat="0" applyFill="0" applyAlignment="0" applyProtection="0"/>
    <xf numFmtId="0" fontId="290" fillId="0" borderId="4126" applyNumberFormat="0" applyFill="0" applyAlignment="0" applyProtection="0">
      <alignment vertical="center"/>
    </xf>
    <xf numFmtId="0" fontId="50" fillId="79" borderId="4122" applyNumberFormat="0" applyFont="0" applyAlignment="0" applyProtection="0"/>
    <xf numFmtId="0" fontId="149" fillId="41" borderId="4159" applyNumberFormat="0" applyAlignment="0" applyProtection="0"/>
    <xf numFmtId="0" fontId="149" fillId="41" borderId="4120" applyNumberForma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9" fillId="56" borderId="4122" applyNumberFormat="0" applyAlignment="0" applyProtection="0"/>
    <xf numFmtId="0" fontId="158" fillId="0" borderId="4165" applyNumberFormat="0" applyFill="0" applyAlignment="0" applyProtection="0"/>
    <xf numFmtId="0" fontId="62" fillId="63" borderId="4140" applyNumberFormat="0" applyAlignment="0" applyProtection="0"/>
    <xf numFmtId="0" fontId="172" fillId="0" borderId="4125"/>
    <xf numFmtId="0" fontId="156" fillId="54" borderId="4133" applyNumberFormat="0" applyAlignment="0" applyProtection="0"/>
    <xf numFmtId="0" fontId="156" fillId="54" borderId="4133" applyNumberFormat="0" applyAlignment="0" applyProtection="0"/>
    <xf numFmtId="0" fontId="156" fillId="54" borderId="4133" applyNumberFormat="0" applyAlignment="0" applyProtection="0"/>
    <xf numFmtId="0" fontId="156" fillId="54" borderId="4133" applyNumberFormat="0" applyAlignment="0" applyProtection="0"/>
    <xf numFmtId="0" fontId="66" fillId="73" borderId="4133" applyNumberFormat="0" applyAlignment="0" applyProtection="0"/>
    <xf numFmtId="0" fontId="270" fillId="73" borderId="4133" applyNumberFormat="0" applyAlignment="0" applyProtection="0">
      <alignment vertical="center"/>
    </xf>
    <xf numFmtId="0" fontId="156" fillId="54" borderId="4133" applyNumberFormat="0" applyAlignment="0" applyProtection="0"/>
    <xf numFmtId="0" fontId="66" fillId="73" borderId="4133" applyNumberFormat="0" applyAlignment="0" applyProtection="0"/>
    <xf numFmtId="0" fontId="270" fillId="73" borderId="4133" applyNumberFormat="0" applyAlignment="0" applyProtection="0">
      <alignment vertical="center"/>
    </xf>
    <xf numFmtId="0" fontId="156" fillId="54" borderId="4133" applyNumberForma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201" fillId="79" borderId="4132" applyNumberFormat="0" applyFont="0" applyAlignment="0" applyProtection="0">
      <alignment vertical="center"/>
    </xf>
    <xf numFmtId="0" fontId="50" fillId="79" borderId="4132" applyNumberFormat="0" applyFont="0" applyAlignment="0" applyProtection="0"/>
    <xf numFmtId="0" fontId="201" fillId="79" borderId="4132" applyNumberFormat="0" applyFont="0" applyAlignment="0" applyProtection="0">
      <alignment vertical="center"/>
    </xf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9" fillId="56" borderId="4132" applyNumberForma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50" fillId="79" borderId="4132" applyNumberFormat="0" applyFont="0" applyAlignment="0" applyProtection="0"/>
    <xf numFmtId="0" fontId="156" fillId="54" borderId="4152" applyNumberFormat="0" applyAlignment="0" applyProtection="0"/>
    <xf numFmtId="0" fontId="156" fillId="54" borderId="4152" applyNumberFormat="0" applyAlignment="0" applyProtection="0"/>
    <xf numFmtId="0" fontId="156" fillId="54" borderId="4152" applyNumberFormat="0" applyAlignment="0" applyProtection="0"/>
    <xf numFmtId="0" fontId="156" fillId="54" borderId="4152" applyNumberFormat="0" applyAlignment="0" applyProtection="0"/>
    <xf numFmtId="0" fontId="66" fillId="73" borderId="4152" applyNumberFormat="0" applyAlignment="0" applyProtection="0"/>
    <xf numFmtId="0" fontId="270" fillId="73" borderId="4152" applyNumberFormat="0" applyAlignment="0" applyProtection="0">
      <alignment vertical="center"/>
    </xf>
    <xf numFmtId="0" fontId="270" fillId="73" borderId="4152" applyNumberFormat="0" applyAlignment="0" applyProtection="0">
      <alignment vertical="center"/>
    </xf>
    <xf numFmtId="0" fontId="156" fillId="54" borderId="4152" applyNumberForma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201" fillId="79" borderId="4151" applyNumberFormat="0" applyFont="0" applyAlignment="0" applyProtection="0">
      <alignment vertical="center"/>
    </xf>
    <xf numFmtId="0" fontId="201" fillId="79" borderId="4151" applyNumberFormat="0" applyFont="0" applyAlignment="0" applyProtection="0">
      <alignment vertical="center"/>
    </xf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9" fillId="56" borderId="4151" applyNumberForma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50" fillId="79" borderId="4151" applyNumberFormat="0" applyFon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66" fillId="73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156" fillId="54" borderId="4172" applyNumberFormat="0" applyAlignment="0" applyProtection="0"/>
    <xf numFmtId="0" fontId="66" fillId="73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156" fillId="54" borderId="4172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201" fillId="79" borderId="4171" applyNumberFormat="0" applyFont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140" fillId="54" borderId="4120" applyNumberFormat="0" applyAlignment="0" applyProtection="0"/>
    <xf numFmtId="0" fontId="210" fillId="73" borderId="4120" applyNumberFormat="0" applyAlignment="0" applyProtection="0">
      <alignment vertical="center"/>
    </xf>
    <xf numFmtId="0" fontId="54" fillId="73" borderId="4120" applyNumberFormat="0" applyAlignment="0" applyProtection="0"/>
    <xf numFmtId="0" fontId="140" fillId="54" borderId="4120" applyNumberFormat="0" applyAlignment="0" applyProtection="0"/>
    <xf numFmtId="0" fontId="210" fillId="73" borderId="4120" applyNumberFormat="0" applyAlignment="0" applyProtection="0">
      <alignment vertical="center"/>
    </xf>
    <xf numFmtId="0" fontId="54" fillId="73" borderId="4120" applyNumberFormat="0" applyAlignment="0" applyProtection="0"/>
    <xf numFmtId="0" fontId="140" fillId="54" borderId="4120" applyNumberFormat="0" applyAlignment="0" applyProtection="0"/>
    <xf numFmtId="0" fontId="140" fillId="54" borderId="4120" applyNumberFormat="0" applyAlignment="0" applyProtection="0"/>
    <xf numFmtId="0" fontId="140" fillId="54" borderId="4120" applyNumberFormat="0" applyAlignment="0" applyProtection="0"/>
    <xf numFmtId="0" fontId="140" fillId="54" borderId="4120" applyNumberFormat="0" applyAlignment="0" applyProtection="0"/>
    <xf numFmtId="0" fontId="140" fillId="54" borderId="4120" applyNumberFormat="0" applyAlignment="0" applyProtection="0"/>
    <xf numFmtId="0" fontId="140" fillId="54" borderId="4120" applyNumberFormat="0" applyAlignment="0" applyProtection="0"/>
    <xf numFmtId="0" fontId="140" fillId="54" borderId="4140" applyNumberFormat="0" applyAlignment="0" applyProtection="0"/>
    <xf numFmtId="0" fontId="210" fillId="73" borderId="4140" applyNumberFormat="0" applyAlignment="0" applyProtection="0">
      <alignment vertical="center"/>
    </xf>
    <xf numFmtId="0" fontId="54" fillId="73" borderId="4140" applyNumberFormat="0" applyAlignment="0" applyProtection="0"/>
    <xf numFmtId="0" fontId="140" fillId="54" borderId="4140" applyNumberFormat="0" applyAlignment="0" applyProtection="0"/>
    <xf numFmtId="0" fontId="210" fillId="73" borderId="4140" applyNumberFormat="0" applyAlignment="0" applyProtection="0">
      <alignment vertical="center"/>
    </xf>
    <xf numFmtId="0" fontId="140" fillId="54" borderId="4140" applyNumberFormat="0" applyAlignment="0" applyProtection="0"/>
    <xf numFmtId="0" fontId="140" fillId="54" borderId="4140" applyNumberFormat="0" applyAlignment="0" applyProtection="0"/>
    <xf numFmtId="0" fontId="140" fillId="54" borderId="4140" applyNumberFormat="0" applyAlignment="0" applyProtection="0"/>
    <xf numFmtId="0" fontId="140" fillId="54" borderId="4140" applyNumberFormat="0" applyAlignment="0" applyProtection="0"/>
    <xf numFmtId="0" fontId="140" fillId="54" borderId="4140" applyNumberFormat="0" applyAlignment="0" applyProtection="0"/>
    <xf numFmtId="0" fontId="140" fillId="54" borderId="4140" applyNumberFormat="0" applyAlignment="0" applyProtection="0"/>
    <xf numFmtId="0" fontId="140" fillId="54" borderId="4159" applyNumberFormat="0" applyAlignment="0" applyProtection="0"/>
    <xf numFmtId="0" fontId="210" fillId="73" borderId="4159" applyNumberFormat="0" applyAlignment="0" applyProtection="0">
      <alignment vertical="center"/>
    </xf>
    <xf numFmtId="0" fontId="140" fillId="54" borderId="4159" applyNumberFormat="0" applyAlignment="0" applyProtection="0"/>
    <xf numFmtId="0" fontId="210" fillId="73" borderId="4159" applyNumberFormat="0" applyAlignment="0" applyProtection="0">
      <alignment vertical="center"/>
    </xf>
    <xf numFmtId="0" fontId="54" fillId="73" borderId="4159" applyNumberFormat="0" applyAlignment="0" applyProtection="0"/>
    <xf numFmtId="0" fontId="140" fillId="54" borderId="4159" applyNumberFormat="0" applyAlignment="0" applyProtection="0"/>
    <xf numFmtId="0" fontId="140" fillId="54" borderId="4159" applyNumberFormat="0" applyAlignment="0" applyProtection="0"/>
    <xf numFmtId="0" fontId="140" fillId="54" borderId="4159" applyNumberFormat="0" applyAlignment="0" applyProtection="0"/>
    <xf numFmtId="0" fontId="140" fillId="54" borderId="4159" applyNumberFormat="0" applyAlignment="0" applyProtection="0"/>
    <xf numFmtId="0" fontId="262" fillId="107" borderId="4131">
      <alignment textRotation="90"/>
    </xf>
    <xf numFmtId="0" fontId="149" fillId="41" borderId="4130" applyNumberFormat="0" applyAlignment="0" applyProtection="0"/>
    <xf numFmtId="0" fontId="149" fillId="41" borderId="4130" applyNumberFormat="0" applyAlignment="0" applyProtection="0"/>
    <xf numFmtId="0" fontId="149" fillId="41" borderId="4130" applyNumberFormat="0" applyAlignment="0" applyProtection="0"/>
    <xf numFmtId="0" fontId="149" fillId="41" borderId="4130" applyNumberFormat="0" applyAlignment="0" applyProtection="0"/>
    <xf numFmtId="0" fontId="149" fillId="41" borderId="4130" applyNumberFormat="0" applyAlignment="0" applyProtection="0"/>
    <xf numFmtId="0" fontId="62" fillId="63" borderId="4130" applyNumberFormat="0" applyAlignment="0" applyProtection="0"/>
    <xf numFmtId="0" fontId="256" fillId="63" borderId="4130" applyNumberFormat="0" applyAlignment="0" applyProtection="0">
      <alignment vertical="center"/>
    </xf>
    <xf numFmtId="0" fontId="149" fillId="41" borderId="4130" applyNumberFormat="0" applyAlignment="0" applyProtection="0"/>
    <xf numFmtId="0" fontId="62" fillId="63" borderId="4130" applyNumberFormat="0" applyAlignment="0" applyProtection="0"/>
    <xf numFmtId="0" fontId="256" fillId="63" borderId="4130" applyNumberFormat="0" applyAlignment="0" applyProtection="0">
      <alignment vertical="center"/>
    </xf>
    <xf numFmtId="0" fontId="149" fillId="41" borderId="4130" applyNumberFormat="0" applyAlignment="0" applyProtection="0"/>
    <xf numFmtId="10" fontId="41" fillId="35" borderId="4127" applyNumberFormat="0" applyBorder="0" applyAlignment="0" applyProtection="0"/>
    <xf numFmtId="10" fontId="41" fillId="35" borderId="4127" applyNumberFormat="0" applyBorder="0" applyAlignment="0" applyProtection="0"/>
    <xf numFmtId="0" fontId="262" fillId="107" borderId="4150">
      <alignment textRotation="90"/>
    </xf>
    <xf numFmtId="0" fontId="262" fillId="107" borderId="4170">
      <alignment textRotation="90"/>
    </xf>
    <xf numFmtId="37" fontId="172" fillId="105" borderId="4129">
      <alignment horizontal="center" vertical="center" wrapText="1"/>
    </xf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10" fontId="30" fillId="35" borderId="4147" applyNumberFormat="0" applyBorder="0" applyAlignment="0" applyProtection="0"/>
    <xf numFmtId="10" fontId="41" fillId="35" borderId="4147" applyNumberFormat="0" applyBorder="0" applyAlignment="0" applyProtection="0"/>
    <xf numFmtId="10" fontId="41" fillId="35" borderId="4147" applyNumberFormat="0" applyBorder="0" applyAlignment="0" applyProtection="0"/>
    <xf numFmtId="0" fontId="149" fillId="41" borderId="4169" applyNumberFormat="0" applyAlignment="0" applyProtection="0"/>
    <xf numFmtId="0" fontId="62" fillId="63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149" fillId="41" borderId="4169" applyNumberFormat="0" applyAlignment="0" applyProtection="0"/>
    <xf numFmtId="0" fontId="62" fillId="63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149" fillId="41" borderId="4169" applyNumberFormat="0" applyAlignment="0" applyProtection="0"/>
    <xf numFmtId="10" fontId="41" fillId="35" borderId="4166" applyNumberFormat="0" applyBorder="0" applyAlignment="0" applyProtection="0"/>
    <xf numFmtId="10" fontId="41" fillId="35" borderId="4166" applyNumberFormat="0" applyBorder="0" applyAlignment="0" applyProtection="0"/>
    <xf numFmtId="37" fontId="172" fillId="105" borderId="4149">
      <alignment horizontal="center" vertical="center" wrapText="1"/>
    </xf>
    <xf numFmtId="37" fontId="172" fillId="105" borderId="4168">
      <alignment horizontal="center" vertical="center" wrapText="1"/>
    </xf>
    <xf numFmtId="0" fontId="42" fillId="0" borderId="4128">
      <alignment horizontal="left" vertical="center"/>
    </xf>
    <xf numFmtId="0" fontId="44" fillId="0" borderId="4128">
      <alignment horizontal="left" vertical="center"/>
    </xf>
    <xf numFmtId="0" fontId="140" fillId="54" borderId="4110" applyNumberFormat="0" applyAlignment="0" applyProtection="0"/>
    <xf numFmtId="0" fontId="210" fillId="73" borderId="4110" applyNumberFormat="0" applyAlignment="0" applyProtection="0">
      <alignment vertical="center"/>
    </xf>
    <xf numFmtId="0" fontId="54" fillId="73" borderId="4110" applyNumberFormat="0" applyAlignment="0" applyProtection="0"/>
    <xf numFmtId="0" fontId="140" fillId="54" borderId="4110" applyNumberFormat="0" applyAlignment="0" applyProtection="0"/>
    <xf numFmtId="0" fontId="210" fillId="73" borderId="4110" applyNumberFormat="0" applyAlignment="0" applyProtection="0">
      <alignment vertical="center"/>
    </xf>
    <xf numFmtId="0" fontId="54" fillId="73" borderId="4110" applyNumberFormat="0" applyAlignment="0" applyProtection="0"/>
    <xf numFmtId="0" fontId="140" fillId="54" borderId="4110" applyNumberFormat="0" applyAlignment="0" applyProtection="0"/>
    <xf numFmtId="0" fontId="140" fillId="54" borderId="4110" applyNumberFormat="0" applyAlignment="0" applyProtection="0"/>
    <xf numFmtId="0" fontId="140" fillId="54" borderId="4110" applyNumberFormat="0" applyAlignment="0" applyProtection="0"/>
    <xf numFmtId="0" fontId="140" fillId="54" borderId="4110" applyNumberFormat="0" applyAlignment="0" applyProtection="0"/>
    <xf numFmtId="0" fontId="140" fillId="54" borderId="4110" applyNumberFormat="0" applyAlignment="0" applyProtection="0"/>
    <xf numFmtId="0" fontId="140" fillId="54" borderId="4110" applyNumberFormat="0" applyAlignment="0" applyProtection="0"/>
    <xf numFmtId="0" fontId="42" fillId="0" borderId="4148">
      <alignment horizontal="left" vertical="center"/>
    </xf>
    <xf numFmtId="0" fontId="44" fillId="0" borderId="4148">
      <alignment horizontal="left" vertical="center"/>
    </xf>
    <xf numFmtId="0" fontId="42" fillId="0" borderId="4167">
      <alignment horizontal="left" vertical="center"/>
    </xf>
    <xf numFmtId="0" fontId="44" fillId="0" borderId="4167">
      <alignment horizontal="left" vertical="center"/>
    </xf>
    <xf numFmtId="0" fontId="36" fillId="0" borderId="4127" applyNumberFormat="0" applyFill="0" applyBorder="0" applyAlignment="0" applyProtection="0"/>
    <xf numFmtId="0" fontId="36" fillId="0" borderId="4156" applyNumberFormat="0" applyFill="0" applyBorder="0" applyAlignment="0" applyProtection="0"/>
    <xf numFmtId="0" fontId="36" fillId="0" borderId="4117" applyNumberFormat="0" applyFill="0" applyBorder="0" applyAlignment="0" applyProtection="0"/>
    <xf numFmtId="0" fontId="44" fillId="0" borderId="4157">
      <alignment horizontal="left" vertical="center"/>
    </xf>
    <xf numFmtId="0" fontId="42" fillId="0" borderId="4157">
      <alignment horizontal="left" vertical="center"/>
    </xf>
    <xf numFmtId="0" fontId="42" fillId="0" borderId="4138">
      <alignment horizontal="left" vertical="center"/>
    </xf>
    <xf numFmtId="0" fontId="44" fillId="0" borderId="4118">
      <alignment horizontal="left" vertical="center"/>
    </xf>
    <xf numFmtId="0" fontId="42" fillId="0" borderId="4118">
      <alignment horizontal="left" vertical="center"/>
    </xf>
    <xf numFmtId="10" fontId="41" fillId="35" borderId="4156" applyNumberFormat="0" applyBorder="0" applyAlignment="0" applyProtection="0"/>
    <xf numFmtId="10" fontId="30" fillId="35" borderId="4156" applyNumberFormat="0" applyBorder="0" applyAlignment="0" applyProtection="0"/>
    <xf numFmtId="0" fontId="256" fillId="63" borderId="4159" applyNumberFormat="0" applyAlignment="0" applyProtection="0">
      <alignment vertical="center"/>
    </xf>
    <xf numFmtId="0" fontId="149" fillId="41" borderId="4159" applyNumberFormat="0" applyAlignment="0" applyProtection="0"/>
    <xf numFmtId="0" fontId="256" fillId="63" borderId="4159" applyNumberFormat="0" applyAlignment="0" applyProtection="0">
      <alignment vertical="center"/>
    </xf>
    <xf numFmtId="0" fontId="62" fillId="63" borderId="4159" applyNumberFormat="0" applyAlignment="0" applyProtection="0"/>
    <xf numFmtId="0" fontId="149" fillId="41" borderId="4159" applyNumberFormat="0" applyAlignment="0" applyProtection="0"/>
    <xf numFmtId="0" fontId="149" fillId="41" borderId="4159" applyNumberFormat="0" applyAlignment="0" applyProtection="0"/>
    <xf numFmtId="0" fontId="149" fillId="41" borderId="4159" applyNumberFormat="0" applyAlignment="0" applyProtection="0"/>
    <xf numFmtId="0" fontId="149" fillId="41" borderId="4159" applyNumberFormat="0" applyAlignment="0" applyProtection="0"/>
    <xf numFmtId="37" fontId="172" fillId="105" borderId="4139">
      <alignment horizontal="center" vertical="center" wrapText="1"/>
    </xf>
    <xf numFmtId="0" fontId="262" fillId="107" borderId="4160">
      <alignment textRotation="90"/>
    </xf>
    <xf numFmtId="10" fontId="41" fillId="35" borderId="4137" applyNumberFormat="0" applyBorder="0" applyAlignment="0" applyProtection="0"/>
    <xf numFmtId="10" fontId="41" fillId="35" borderId="4137" applyNumberFormat="0" applyBorder="0" applyAlignment="0" applyProtection="0"/>
    <xf numFmtId="10" fontId="30" fillId="35" borderId="4137" applyNumberFormat="0" applyBorder="0" applyAlignment="0" applyProtection="0"/>
    <xf numFmtId="0" fontId="149" fillId="41" borderId="4140" applyNumberFormat="0" applyAlignment="0" applyProtection="0"/>
    <xf numFmtId="0" fontId="256" fillId="63" borderId="4140" applyNumberFormat="0" applyAlignment="0" applyProtection="0">
      <alignment vertical="center"/>
    </xf>
    <xf numFmtId="0" fontId="62" fillId="63" borderId="4140" applyNumberFormat="0" applyAlignment="0" applyProtection="0"/>
    <xf numFmtId="0" fontId="149" fillId="41" borderId="4140" applyNumberFormat="0" applyAlignment="0" applyProtection="0"/>
    <xf numFmtId="37" fontId="172" fillId="105" borderId="4119">
      <alignment horizontal="center" vertical="center" wrapText="1"/>
    </xf>
    <xf numFmtId="0" fontId="149" fillId="41" borderId="4140" applyNumberFormat="0" applyAlignment="0" applyProtection="0"/>
    <xf numFmtId="0" fontId="149" fillId="41" borderId="4140" applyNumberFormat="0" applyAlignment="0" applyProtection="0"/>
    <xf numFmtId="0" fontId="149" fillId="41" borderId="4140" applyNumberFormat="0" applyAlignment="0" applyProtection="0"/>
    <xf numFmtId="0" fontId="149" fillId="41" borderId="4140" applyNumberFormat="0" applyAlignment="0" applyProtection="0"/>
    <xf numFmtId="0" fontId="149" fillId="41" borderId="4140" applyNumberFormat="0" applyAlignment="0" applyProtection="0"/>
    <xf numFmtId="10" fontId="41" fillId="35" borderId="4117" applyNumberFormat="0" applyBorder="0" applyAlignment="0" applyProtection="0"/>
    <xf numFmtId="10" fontId="41" fillId="35" borderId="4117" applyNumberFormat="0" applyBorder="0" applyAlignment="0" applyProtection="0"/>
    <xf numFmtId="10" fontId="30" fillId="35" borderId="4117" applyNumberFormat="0" applyBorder="0" applyAlignment="0" applyProtection="0"/>
    <xf numFmtId="0" fontId="149" fillId="41" borderId="4120" applyNumberFormat="0" applyAlignment="0" applyProtection="0"/>
    <xf numFmtId="0" fontId="256" fillId="63" borderId="4120" applyNumberFormat="0" applyAlignment="0" applyProtection="0">
      <alignment vertical="center"/>
    </xf>
    <xf numFmtId="0" fontId="62" fillId="63" borderId="4120" applyNumberFormat="0" applyAlignment="0" applyProtection="0"/>
    <xf numFmtId="0" fontId="149" fillId="41" borderId="4120" applyNumberFormat="0" applyAlignment="0" applyProtection="0"/>
    <xf numFmtId="0" fontId="256" fillId="63" borderId="4120" applyNumberFormat="0" applyAlignment="0" applyProtection="0">
      <alignment vertical="center"/>
    </xf>
    <xf numFmtId="0" fontId="62" fillId="63" borderId="4120" applyNumberFormat="0" applyAlignment="0" applyProtection="0"/>
    <xf numFmtId="0" fontId="149" fillId="41" borderId="4120" applyNumberFormat="0" applyAlignment="0" applyProtection="0"/>
    <xf numFmtId="0" fontId="149" fillId="41" borderId="4120" applyNumberFormat="0" applyAlignment="0" applyProtection="0"/>
    <xf numFmtId="0" fontId="149" fillId="41" borderId="4120" applyNumberFormat="0" applyAlignment="0" applyProtection="0"/>
    <xf numFmtId="0" fontId="149" fillId="41" borderId="4120" applyNumberFormat="0" applyAlignment="0" applyProtection="0"/>
    <xf numFmtId="0" fontId="149" fillId="41" borderId="4120" applyNumberFormat="0" applyAlignment="0" applyProtection="0"/>
    <xf numFmtId="0" fontId="262" fillId="107" borderId="4141">
      <alignment textRotation="90"/>
    </xf>
    <xf numFmtId="0" fontId="262" fillId="107" borderId="4121">
      <alignment textRotation="90"/>
    </xf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54" fillId="73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140" fillId="54" borderId="4169" applyNumberFormat="0" applyAlignment="0" applyProtection="0"/>
    <xf numFmtId="0" fontId="36" fillId="0" borderId="4107" applyNumberFormat="0" applyFill="0" applyBorder="0" applyAlignment="0" applyProtection="0"/>
    <xf numFmtId="0" fontId="140" fillId="54" borderId="4130" applyNumberFormat="0" applyAlignment="0" applyProtection="0"/>
    <xf numFmtId="0" fontId="140" fillId="54" borderId="4130" applyNumberFormat="0" applyAlignment="0" applyProtection="0"/>
    <xf numFmtId="0" fontId="140" fillId="54" borderId="4130" applyNumberFormat="0" applyAlignment="0" applyProtection="0"/>
    <xf numFmtId="0" fontId="140" fillId="54" borderId="4130" applyNumberFormat="0" applyAlignment="0" applyProtection="0"/>
    <xf numFmtId="0" fontId="140" fillId="54" borderId="4130" applyNumberFormat="0" applyAlignment="0" applyProtection="0"/>
    <xf numFmtId="0" fontId="140" fillId="54" borderId="4130" applyNumberFormat="0" applyAlignment="0" applyProtection="0"/>
    <xf numFmtId="0" fontId="210" fillId="73" borderId="4130" applyNumberFormat="0" applyAlignment="0" applyProtection="0">
      <alignment vertical="center"/>
    </xf>
    <xf numFmtId="0" fontId="140" fillId="54" borderId="4130" applyNumberFormat="0" applyAlignment="0" applyProtection="0"/>
    <xf numFmtId="0" fontId="54" fillId="73" borderId="4130" applyNumberFormat="0" applyAlignment="0" applyProtection="0"/>
    <xf numFmtId="0" fontId="210" fillId="73" borderId="4130" applyNumberFormat="0" applyAlignment="0" applyProtection="0">
      <alignment vertical="center"/>
    </xf>
    <xf numFmtId="0" fontId="140" fillId="54" borderId="4130" applyNumberFormat="0" applyAlignment="0" applyProtection="0"/>
    <xf numFmtId="0" fontId="44" fillId="0" borderId="4108">
      <alignment horizontal="left" vertical="center"/>
    </xf>
    <xf numFmtId="0" fontId="42" fillId="0" borderId="4108">
      <alignment horizontal="left" vertical="center"/>
    </xf>
    <xf numFmtId="37" fontId="172" fillId="105" borderId="4109">
      <alignment horizontal="center" vertical="center" wrapText="1"/>
    </xf>
    <xf numFmtId="10" fontId="41" fillId="35" borderId="4107" applyNumberFormat="0" applyBorder="0" applyAlignment="0" applyProtection="0"/>
    <xf numFmtId="10" fontId="41" fillId="35" borderId="4107" applyNumberFormat="0" applyBorder="0" applyAlignment="0" applyProtection="0"/>
    <xf numFmtId="10" fontId="30" fillId="35" borderId="4107" applyNumberFormat="0" applyBorder="0" applyAlignment="0" applyProtection="0"/>
    <xf numFmtId="0" fontId="149" fillId="41" borderId="4110" applyNumberFormat="0" applyAlignment="0" applyProtection="0"/>
    <xf numFmtId="0" fontId="256" fillId="63" borderId="4110" applyNumberFormat="0" applyAlignment="0" applyProtection="0">
      <alignment vertical="center"/>
    </xf>
    <xf numFmtId="0" fontId="62" fillId="63" borderId="4110" applyNumberFormat="0" applyAlignment="0" applyProtection="0"/>
    <xf numFmtId="0" fontId="149" fillId="41" borderId="4110" applyNumberFormat="0" applyAlignment="0" applyProtection="0"/>
    <xf numFmtId="0" fontId="256" fillId="63" borderId="4110" applyNumberFormat="0" applyAlignment="0" applyProtection="0">
      <alignment vertical="center"/>
    </xf>
    <xf numFmtId="0" fontId="62" fillId="63" borderId="4110" applyNumberFormat="0" applyAlignment="0" applyProtection="0"/>
    <xf numFmtId="0" fontId="149" fillId="41" borderId="4110" applyNumberFormat="0" applyAlignment="0" applyProtection="0"/>
    <xf numFmtId="0" fontId="149" fillId="41" borderId="4110" applyNumberFormat="0" applyAlignment="0" applyProtection="0"/>
    <xf numFmtId="0" fontId="149" fillId="41" borderId="4110" applyNumberFormat="0" applyAlignment="0" applyProtection="0"/>
    <xf numFmtId="0" fontId="149" fillId="41" borderId="4110" applyNumberFormat="0" applyAlignment="0" applyProtection="0"/>
    <xf numFmtId="0" fontId="149" fillId="41" borderId="4110" applyNumberFormat="0" applyAlignment="0" applyProtection="0"/>
    <xf numFmtId="0" fontId="149" fillId="41" borderId="4110" applyNumberFormat="0" applyAlignment="0" applyProtection="0"/>
    <xf numFmtId="0" fontId="262" fillId="107" borderId="4111">
      <alignment textRotation="90"/>
    </xf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9" fillId="56" borderId="4161" applyNumberForma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201" fillId="79" borderId="4161" applyNumberFormat="0" applyFont="0" applyAlignment="0" applyProtection="0">
      <alignment vertical="center"/>
    </xf>
    <xf numFmtId="0" fontId="201" fillId="79" borderId="4161" applyNumberFormat="0" applyFont="0" applyAlignment="0" applyProtection="0">
      <alignment vertical="center"/>
    </xf>
    <xf numFmtId="0" fontId="9" fillId="56" borderId="4161" applyNumberFormat="0" applyAlignment="0" applyProtection="0"/>
    <xf numFmtId="0" fontId="50" fillId="79" borderId="4161" applyNumberFormat="0" applyFont="0" applyAlignment="0" applyProtection="0"/>
    <xf numFmtId="0" fontId="9" fillId="56" borderId="4161" applyNumberFormat="0" applyAlignment="0" applyProtection="0"/>
    <xf numFmtId="0" fontId="50" fillId="79" borderId="4161" applyNumberFormat="0" applyFont="0" applyAlignment="0" applyProtection="0"/>
    <xf numFmtId="0" fontId="9" fillId="56" borderId="4161" applyNumberFormat="0" applyAlignment="0" applyProtection="0"/>
    <xf numFmtId="0" fontId="9" fillId="56" borderId="4161" applyNumberFormat="0" applyAlignment="0" applyProtection="0"/>
    <xf numFmtId="0" fontId="50" fillId="79" borderId="4161" applyNumberFormat="0" applyFont="0" applyAlignment="0" applyProtection="0"/>
    <xf numFmtId="0" fontId="9" fillId="56" borderId="4161" applyNumberFormat="0" applyAlignment="0" applyProtection="0"/>
    <xf numFmtId="0" fontId="50" fillId="79" borderId="4161" applyNumberFormat="0" applyFont="0" applyAlignment="0" applyProtection="0"/>
    <xf numFmtId="0" fontId="9" fillId="56" borderId="4161" applyNumberFormat="0" applyAlignment="0" applyProtection="0"/>
    <xf numFmtId="0" fontId="50" fillId="79" borderId="4161" applyNumberFormat="0" applyFont="0" applyAlignment="0" applyProtection="0"/>
    <xf numFmtId="0" fontId="9" fillId="56" borderId="4161" applyNumberFormat="0" applyAlignment="0" applyProtection="0"/>
    <xf numFmtId="0" fontId="156" fillId="54" borderId="4162" applyNumberFormat="0" applyAlignment="0" applyProtection="0"/>
    <xf numFmtId="0" fontId="66" fillId="73" borderId="4162" applyNumberFormat="0" applyAlignment="0" applyProtection="0"/>
    <xf numFmtId="0" fontId="156" fillId="54" borderId="4162" applyNumberFormat="0" applyAlignment="0" applyProtection="0"/>
    <xf numFmtId="0" fontId="270" fillId="73" borderId="4162" applyNumberFormat="0" applyAlignment="0" applyProtection="0">
      <alignment vertical="center"/>
    </xf>
    <xf numFmtId="0" fontId="66" fillId="73" borderId="4162" applyNumberFormat="0" applyAlignment="0" applyProtection="0"/>
    <xf numFmtId="0" fontId="156" fillId="54" borderId="4162" applyNumberFormat="0" applyAlignment="0" applyProtection="0"/>
    <xf numFmtId="0" fontId="156" fillId="54" borderId="4162" applyNumberFormat="0" applyAlignment="0" applyProtection="0"/>
    <xf numFmtId="0" fontId="156" fillId="54" borderId="4162" applyNumberFormat="0" applyAlignment="0" applyProtection="0"/>
    <xf numFmtId="0" fontId="156" fillId="54" borderId="4162" applyNumberFormat="0" applyAlignment="0" applyProtection="0"/>
    <xf numFmtId="0" fontId="156" fillId="54" borderId="4162" applyNumberFormat="0" applyAlignment="0" applyProtection="0"/>
    <xf numFmtId="0" fontId="156" fillId="54" borderId="4162" applyNumberForma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50" fillId="79" borderId="4142" applyNumberFormat="0" applyFont="0" applyAlignment="0" applyProtection="0"/>
    <xf numFmtId="0" fontId="201" fillId="79" borderId="4142" applyNumberFormat="0" applyFont="0" applyAlignment="0" applyProtection="0">
      <alignment vertical="center"/>
    </xf>
    <xf numFmtId="0" fontId="201" fillId="79" borderId="4142" applyNumberFormat="0" applyFont="0" applyAlignment="0" applyProtection="0">
      <alignment vertical="center"/>
    </xf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9" fillId="56" borderId="4142" applyNumberFormat="0" applyAlignment="0" applyProtection="0"/>
    <xf numFmtId="0" fontId="50" fillId="79" borderId="4142" applyNumberFormat="0" applyFont="0" applyAlignment="0" applyProtection="0"/>
    <xf numFmtId="0" fontId="66" fillId="73" borderId="4143" applyNumberFormat="0" applyAlignment="0" applyProtection="0"/>
    <xf numFmtId="0" fontId="156" fillId="54" borderId="4143" applyNumberFormat="0" applyAlignment="0" applyProtection="0"/>
    <xf numFmtId="0" fontId="270" fillId="73" borderId="4143" applyNumberFormat="0" applyAlignment="0" applyProtection="0">
      <alignment vertical="center"/>
    </xf>
    <xf numFmtId="0" fontId="66" fillId="73" borderId="4143" applyNumberFormat="0" applyAlignment="0" applyProtection="0"/>
    <xf numFmtId="0" fontId="156" fillId="54" borderId="4143" applyNumberFormat="0" applyAlignment="0" applyProtection="0"/>
    <xf numFmtId="0" fontId="156" fillId="54" borderId="4143" applyNumberFormat="0" applyAlignment="0" applyProtection="0"/>
    <xf numFmtId="0" fontId="156" fillId="54" borderId="4143" applyNumberFormat="0" applyAlignment="0" applyProtection="0"/>
    <xf numFmtId="0" fontId="156" fillId="54" borderId="4143" applyNumberFormat="0" applyAlignment="0" applyProtection="0"/>
    <xf numFmtId="0" fontId="156" fillId="54" borderId="4143" applyNumberFormat="0" applyAlignment="0" applyProtection="0"/>
    <xf numFmtId="0" fontId="156" fillId="54" borderId="4143" applyNumberForma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9" fillId="56" borderId="4122" applyNumberForma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50" fillId="79" borderId="4122" applyNumberFormat="0" applyFont="0" applyAlignment="0" applyProtection="0"/>
    <xf numFmtId="0" fontId="201" fillId="79" borderId="4122" applyNumberFormat="0" applyFont="0" applyAlignment="0" applyProtection="0">
      <alignment vertical="center"/>
    </xf>
    <xf numFmtId="0" fontId="201" fillId="79" borderId="4122" applyNumberFormat="0" applyFont="0" applyAlignment="0" applyProtection="0">
      <alignment vertical="center"/>
    </xf>
    <xf numFmtId="0" fontId="9" fillId="56" borderId="4122" applyNumberFormat="0" applyAlignment="0" applyProtection="0"/>
    <xf numFmtId="0" fontId="50" fillId="79" borderId="4122" applyNumberFormat="0" applyFont="0" applyAlignment="0" applyProtection="0"/>
    <xf numFmtId="0" fontId="9" fillId="56" borderId="4122" applyNumberFormat="0" applyAlignment="0" applyProtection="0"/>
    <xf numFmtId="0" fontId="50" fillId="79" borderId="4122" applyNumberFormat="0" applyFont="0" applyAlignment="0" applyProtection="0"/>
    <xf numFmtId="0" fontId="9" fillId="56" borderId="4122" applyNumberFormat="0" applyAlignment="0" applyProtection="0"/>
    <xf numFmtId="0" fontId="50" fillId="79" borderId="4122" applyNumberFormat="0" applyFont="0" applyAlignment="0" applyProtection="0"/>
    <xf numFmtId="0" fontId="9" fillId="56" borderId="4122" applyNumberFormat="0" applyAlignment="0" applyProtection="0"/>
    <xf numFmtId="0" fontId="50" fillId="79" borderId="4122" applyNumberFormat="0" applyFont="0" applyAlignment="0" applyProtection="0"/>
    <xf numFmtId="0" fontId="9" fillId="56" borderId="4122" applyNumberFormat="0" applyAlignment="0" applyProtection="0"/>
    <xf numFmtId="0" fontId="50" fillId="79" borderId="4122" applyNumberFormat="0" applyFont="0" applyAlignment="0" applyProtection="0"/>
    <xf numFmtId="0" fontId="9" fillId="56" borderId="4122" applyNumberFormat="0" applyAlignment="0" applyProtection="0"/>
    <xf numFmtId="0" fontId="50" fillId="79" borderId="4122" applyNumberFormat="0" applyFont="0" applyAlignment="0" applyProtection="0"/>
    <xf numFmtId="0" fontId="156" fillId="54" borderId="4123" applyNumberFormat="0" applyAlignment="0" applyProtection="0"/>
    <xf numFmtId="0" fontId="270" fillId="73" borderId="4123" applyNumberFormat="0" applyAlignment="0" applyProtection="0">
      <alignment vertical="center"/>
    </xf>
    <xf numFmtId="0" fontId="66" fillId="73" borderId="4123" applyNumberFormat="0" applyAlignment="0" applyProtection="0"/>
    <xf numFmtId="0" fontId="156" fillId="54" borderId="4123" applyNumberFormat="0" applyAlignment="0" applyProtection="0"/>
    <xf numFmtId="0" fontId="270" fillId="73" borderId="4123" applyNumberFormat="0" applyAlignment="0" applyProtection="0">
      <alignment vertical="center"/>
    </xf>
    <xf numFmtId="0" fontId="66" fillId="73" borderId="4123" applyNumberFormat="0" applyAlignment="0" applyProtection="0"/>
    <xf numFmtId="0" fontId="156" fillId="54" borderId="4123" applyNumberFormat="0" applyAlignment="0" applyProtection="0"/>
    <xf numFmtId="0" fontId="156" fillId="54" borderId="4123" applyNumberFormat="0" applyAlignment="0" applyProtection="0"/>
    <xf numFmtId="0" fontId="156" fillId="54" borderId="4123" applyNumberFormat="0" applyAlignment="0" applyProtection="0"/>
    <xf numFmtId="0" fontId="156" fillId="54" borderId="4123" applyNumberFormat="0" applyAlignment="0" applyProtection="0"/>
    <xf numFmtId="0" fontId="156" fillId="54" borderId="4123" applyNumberFormat="0" applyAlignment="0" applyProtection="0"/>
    <xf numFmtId="0" fontId="156" fillId="54" borderId="4123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0" fontId="172" fillId="0" borderId="4164"/>
    <xf numFmtId="3" fontId="27" fillId="0" borderId="4156" applyNumberFormat="0" applyFont="0" applyFill="0" applyAlignment="0" applyProtection="0">
      <alignment vertical="center"/>
    </xf>
    <xf numFmtId="3" fontId="27" fillId="0" borderId="4156" applyNumberFormat="0" applyFont="0" applyFill="0" applyAlignment="0" applyProtection="0">
      <alignment vertical="center"/>
    </xf>
    <xf numFmtId="3" fontId="276" fillId="109" borderId="4144"/>
    <xf numFmtId="0" fontId="172" fillId="0" borderId="4145"/>
    <xf numFmtId="0" fontId="158" fillId="0" borderId="4165" applyNumberFormat="0" applyFill="0" applyAlignment="0" applyProtection="0"/>
    <xf numFmtId="0" fontId="290" fillId="0" borderId="4165" applyNumberFormat="0" applyFill="0" applyAlignment="0" applyProtection="0">
      <alignment vertical="center"/>
    </xf>
    <xf numFmtId="0" fontId="68" fillId="0" borderId="4165" applyNumberFormat="0" applyFill="0" applyAlignment="0" applyProtection="0"/>
    <xf numFmtId="0" fontId="158" fillId="0" borderId="4165" applyNumberFormat="0" applyFill="0" applyAlignment="0" applyProtection="0"/>
    <xf numFmtId="3" fontId="27" fillId="0" borderId="4137" applyNumberFormat="0" applyFont="0" applyFill="0" applyAlignment="0" applyProtection="0">
      <alignment vertical="center"/>
    </xf>
    <xf numFmtId="3" fontId="27" fillId="0" borderId="4137" applyNumberFormat="0" applyFont="0" applyFill="0" applyAlignment="0" applyProtection="0">
      <alignment vertical="center"/>
    </xf>
    <xf numFmtId="0" fontId="290" fillId="0" borderId="4165" applyNumberFormat="0" applyFill="0" applyAlignment="0" applyProtection="0">
      <alignment vertical="center"/>
    </xf>
    <xf numFmtId="0" fontId="68" fillId="0" borderId="4165" applyNumberFormat="0" applyFill="0" applyAlignment="0" applyProtection="0"/>
    <xf numFmtId="0" fontId="158" fillId="0" borderId="4165" applyNumberFormat="0" applyFill="0" applyAlignment="0" applyProtection="0"/>
    <xf numFmtId="3" fontId="276" fillId="109" borderId="4124"/>
    <xf numFmtId="10" fontId="30" fillId="35" borderId="4166" applyNumberFormat="0" applyBorder="0" applyAlignment="0" applyProtection="0"/>
    <xf numFmtId="3" fontId="27" fillId="0" borderId="4117" applyNumberFormat="0" applyFont="0" applyFill="0" applyAlignment="0" applyProtection="0">
      <alignment vertical="center"/>
    </xf>
    <xf numFmtId="3" fontId="27" fillId="0" borderId="4117" applyNumberFormat="0" applyFont="0" applyFill="0" applyAlignment="0" applyProtection="0">
      <alignment vertical="center"/>
    </xf>
    <xf numFmtId="0" fontId="66" fillId="73" borderId="4152" applyNumberFormat="0" applyAlignment="0" applyProtection="0"/>
    <xf numFmtId="0" fontId="140" fillId="54" borderId="4159" applyNumberFormat="0" applyAlignment="0" applyProtection="0"/>
    <xf numFmtId="0" fontId="156" fillId="54" borderId="4152" applyNumberFormat="0" applyAlignment="0" applyProtection="0"/>
    <xf numFmtId="0" fontId="158" fillId="0" borderId="4126" applyNumberFormat="0" applyFill="0" applyAlignment="0" applyProtection="0"/>
    <xf numFmtId="0" fontId="290" fillId="0" borderId="4126" applyNumberFormat="0" applyFill="0" applyAlignment="0" applyProtection="0">
      <alignment vertical="center"/>
    </xf>
    <xf numFmtId="0" fontId="68" fillId="0" borderId="4126" applyNumberFormat="0" applyFill="0" applyAlignment="0" applyProtection="0"/>
    <xf numFmtId="0" fontId="290" fillId="0" borderId="4126" applyNumberFormat="0" applyFill="0" applyAlignment="0" applyProtection="0">
      <alignment vertical="center"/>
    </xf>
    <xf numFmtId="0" fontId="68" fillId="0" borderId="4126" applyNumberFormat="0" applyFill="0" applyAlignment="0" applyProtection="0"/>
    <xf numFmtId="0" fontId="158" fillId="0" borderId="4126" applyNumberFormat="0" applyFill="0" applyAlignment="0" applyProtection="0"/>
    <xf numFmtId="0" fontId="158" fillId="0" borderId="4126" applyNumberFormat="0" applyFill="0" applyAlignment="0" applyProtection="0"/>
    <xf numFmtId="0" fontId="158" fillId="0" borderId="4126" applyNumberFormat="0" applyFill="0" applyAlignment="0" applyProtection="0"/>
    <xf numFmtId="0" fontId="158" fillId="0" borderId="4126" applyNumberFormat="0" applyFill="0" applyAlignment="0" applyProtection="0"/>
    <xf numFmtId="0" fontId="158" fillId="0" borderId="4126" applyNumberFormat="0" applyFill="0" applyAlignment="0" applyProtection="0"/>
    <xf numFmtId="0" fontId="158" fillId="0" borderId="4126" applyNumberFormat="0" applyFill="0" applyAlignment="0" applyProtection="0"/>
    <xf numFmtId="0" fontId="270" fillId="73" borderId="4123" applyNumberFormat="0" applyAlignment="0" applyProtection="0">
      <alignment vertical="center"/>
    </xf>
    <xf numFmtId="0" fontId="210" fillId="73" borderId="4120" applyNumberFormat="0" applyAlignment="0" applyProtection="0">
      <alignment vertical="center"/>
    </xf>
    <xf numFmtId="0" fontId="256" fillId="63" borderId="4120" applyNumberFormat="0" applyAlignment="0" applyProtection="0">
      <alignment vertical="center"/>
    </xf>
    <xf numFmtId="0" fontId="156" fillId="54" borderId="4172" applyNumberFormat="0" applyAlignment="0" applyProtection="0"/>
    <xf numFmtId="0" fontId="201" fillId="79" borderId="4122" applyNumberFormat="0" applyFont="0" applyAlignment="0" applyProtection="0">
      <alignment vertical="center"/>
    </xf>
    <xf numFmtId="0" fontId="156" fillId="54" borderId="4152" applyNumberFormat="0" applyAlignment="0" applyProtection="0"/>
    <xf numFmtId="3" fontId="276" fillId="109" borderId="4173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50" fillId="79" borderId="4112" applyNumberFormat="0" applyFont="0" applyAlignment="0" applyProtection="0"/>
    <xf numFmtId="0" fontId="201" fillId="79" borderId="4112" applyNumberFormat="0" applyFont="0" applyAlignment="0" applyProtection="0">
      <alignment vertical="center"/>
    </xf>
    <xf numFmtId="0" fontId="201" fillId="79" borderId="4112" applyNumberFormat="0" applyFont="0" applyAlignment="0" applyProtection="0">
      <alignment vertical="center"/>
    </xf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9" fillId="56" borderId="4112" applyNumberFormat="0" applyAlignment="0" applyProtection="0"/>
    <xf numFmtId="0" fontId="50" fillId="79" borderId="4112" applyNumberFormat="0" applyFont="0" applyAlignment="0" applyProtection="0"/>
    <xf numFmtId="0" fontId="156" fillId="54" borderId="4113" applyNumberFormat="0" applyAlignment="0" applyProtection="0"/>
    <xf numFmtId="0" fontId="270" fillId="73" borderId="4113" applyNumberFormat="0" applyAlignment="0" applyProtection="0">
      <alignment vertical="center"/>
    </xf>
    <xf numFmtId="0" fontId="66" fillId="73" borderId="4113" applyNumberFormat="0" applyAlignment="0" applyProtection="0"/>
    <xf numFmtId="0" fontId="156" fillId="54" borderId="4113" applyNumberFormat="0" applyAlignment="0" applyProtection="0"/>
    <xf numFmtId="0" fontId="270" fillId="73" borderId="4113" applyNumberFormat="0" applyAlignment="0" applyProtection="0">
      <alignment vertical="center"/>
    </xf>
    <xf numFmtId="0" fontId="66" fillId="73" borderId="4113" applyNumberFormat="0" applyAlignment="0" applyProtection="0"/>
    <xf numFmtId="0" fontId="156" fillId="54" borderId="4113" applyNumberFormat="0" applyAlignment="0" applyProtection="0"/>
    <xf numFmtId="0" fontId="156" fillId="54" borderId="4113" applyNumberFormat="0" applyAlignment="0" applyProtection="0"/>
    <xf numFmtId="0" fontId="156" fillId="54" borderId="4113" applyNumberFormat="0" applyAlignment="0" applyProtection="0"/>
    <xf numFmtId="0" fontId="156" fillId="54" borderId="4113" applyNumberFormat="0" applyAlignment="0" applyProtection="0"/>
    <xf numFmtId="0" fontId="156" fillId="54" borderId="4113" applyNumberFormat="0" applyAlignment="0" applyProtection="0"/>
    <xf numFmtId="0" fontId="156" fillId="54" borderId="4113" applyNumberFormat="0" applyAlignment="0" applyProtection="0"/>
    <xf numFmtId="0" fontId="36" fillId="0" borderId="4137" applyNumberFormat="0" applyFill="0" applyBorder="0" applyAlignment="0" applyProtection="0"/>
    <xf numFmtId="0" fontId="50" fillId="79" borderId="4151" applyNumberFormat="0" applyFont="0" applyAlignment="0" applyProtection="0"/>
    <xf numFmtId="0" fontId="156" fillId="54" borderId="4152" applyNumberFormat="0" applyAlignment="0" applyProtection="0"/>
    <xf numFmtId="0" fontId="156" fillId="54" borderId="4133" applyNumberFormat="0" applyAlignment="0" applyProtection="0"/>
    <xf numFmtId="0" fontId="156" fillId="54" borderId="4172" applyNumberFormat="0" applyAlignment="0" applyProtection="0"/>
    <xf numFmtId="0" fontId="54" fillId="73" borderId="4130" applyNumberFormat="0" applyAlignment="0" applyProtection="0"/>
    <xf numFmtId="0" fontId="256" fillId="63" borderId="4140" applyNumberFormat="0" applyAlignment="0" applyProtection="0">
      <alignment vertical="center"/>
    </xf>
    <xf numFmtId="10" fontId="41" fillId="35" borderId="4156" applyNumberFormat="0" applyBorder="0" applyAlignment="0" applyProtection="0"/>
    <xf numFmtId="3" fontId="276" fillId="109" borderId="4114"/>
    <xf numFmtId="0" fontId="172" fillId="0" borderId="4115"/>
    <xf numFmtId="3" fontId="27" fillId="0" borderId="4107" applyNumberFormat="0" applyFont="0" applyFill="0" applyAlignment="0" applyProtection="0">
      <alignment vertical="center"/>
    </xf>
    <xf numFmtId="3" fontId="27" fillId="0" borderId="4107" applyNumberFormat="0" applyFont="0" applyFill="0" applyAlignment="0" applyProtection="0">
      <alignment vertical="center"/>
    </xf>
    <xf numFmtId="0" fontId="158" fillId="0" borderId="4116" applyNumberFormat="0" applyFill="0" applyAlignment="0" applyProtection="0"/>
    <xf numFmtId="0" fontId="290" fillId="0" borderId="4116" applyNumberFormat="0" applyFill="0" applyAlignment="0" applyProtection="0">
      <alignment vertical="center"/>
    </xf>
    <xf numFmtId="0" fontId="68" fillId="0" borderId="4116" applyNumberFormat="0" applyFill="0" applyAlignment="0" applyProtection="0"/>
    <xf numFmtId="0" fontId="158" fillId="0" borderId="4116" applyNumberFormat="0" applyFill="0" applyAlignment="0" applyProtection="0"/>
    <xf numFmtId="0" fontId="290" fillId="0" borderId="4116" applyNumberFormat="0" applyFill="0" applyAlignment="0" applyProtection="0">
      <alignment vertical="center"/>
    </xf>
    <xf numFmtId="0" fontId="68" fillId="0" borderId="4116" applyNumberFormat="0" applyFill="0" applyAlignment="0" applyProtection="0"/>
    <xf numFmtId="0" fontId="158" fillId="0" borderId="4116" applyNumberFormat="0" applyFill="0" applyAlignment="0" applyProtection="0"/>
    <xf numFmtId="0" fontId="158" fillId="0" borderId="4116" applyNumberFormat="0" applyFill="0" applyAlignment="0" applyProtection="0"/>
    <xf numFmtId="0" fontId="158" fillId="0" borderId="4116" applyNumberFormat="0" applyFill="0" applyAlignment="0" applyProtection="0"/>
    <xf numFmtId="0" fontId="158" fillId="0" borderId="4116" applyNumberFormat="0" applyFill="0" applyAlignment="0" applyProtection="0"/>
    <xf numFmtId="0" fontId="158" fillId="0" borderId="4116" applyNumberFormat="0" applyFill="0" applyAlignment="0" applyProtection="0"/>
    <xf numFmtId="0" fontId="158" fillId="0" borderId="4116" applyNumberFormat="0" applyFill="0" applyAlignment="0" applyProtection="0"/>
    <xf numFmtId="0" fontId="270" fillId="73" borderId="4162" applyNumberFormat="0" applyAlignment="0" applyProtection="0">
      <alignment vertical="center"/>
    </xf>
    <xf numFmtId="0" fontId="50" fillId="79" borderId="4132" applyNumberFormat="0" applyFont="0" applyAlignment="0" applyProtection="0"/>
    <xf numFmtId="0" fontId="270" fillId="73" borderId="4113" applyNumberFormat="0" applyAlignment="0" applyProtection="0">
      <alignment vertical="center"/>
    </xf>
    <xf numFmtId="0" fontId="210" fillId="73" borderId="4110" applyNumberFormat="0" applyAlignment="0" applyProtection="0">
      <alignment vertical="center"/>
    </xf>
    <xf numFmtId="0" fontId="50" fillId="79" borderId="4161" applyNumberFormat="0" applyFont="0" applyAlignment="0" applyProtection="0"/>
    <xf numFmtId="0" fontId="50" fillId="79" borderId="4161" applyNumberFormat="0" applyFont="0" applyAlignment="0" applyProtection="0"/>
    <xf numFmtId="0" fontId="256" fillId="63" borderId="4110" applyNumberFormat="0" applyAlignment="0" applyProtection="0">
      <alignment vertical="center"/>
    </xf>
    <xf numFmtId="0" fontId="290" fillId="0" borderId="4116" applyNumberFormat="0" applyFill="0" applyAlignment="0" applyProtection="0">
      <alignment vertical="center"/>
    </xf>
    <xf numFmtId="0" fontId="50" fillId="79" borderId="4142" applyNumberFormat="0" applyFont="0" applyAlignment="0" applyProtection="0"/>
    <xf numFmtId="0" fontId="201" fillId="79" borderId="4112" applyNumberFormat="0" applyFont="0" applyAlignment="0" applyProtection="0">
      <alignment vertical="center"/>
    </xf>
    <xf numFmtId="0" fontId="149" fillId="41" borderId="4130" applyNumberFormat="0" applyAlignment="0" applyProtection="0"/>
    <xf numFmtId="0" fontId="156" fillId="54" borderId="4133" applyNumberFormat="0" applyAlignment="0" applyProtection="0"/>
    <xf numFmtId="0" fontId="172" fillId="0" borderId="4174"/>
    <xf numFmtId="3" fontId="27" fillId="0" borderId="4166" applyNumberFormat="0" applyFont="0" applyFill="0" applyAlignment="0" applyProtection="0">
      <alignment vertical="center"/>
    </xf>
    <xf numFmtId="3" fontId="27" fillId="0" borderId="4166" applyNumberFormat="0" applyFont="0" applyFill="0" applyAlignment="0" applyProtection="0">
      <alignment vertical="center"/>
    </xf>
    <xf numFmtId="3" fontId="276" fillId="109" borderId="4153"/>
    <xf numFmtId="0" fontId="172" fillId="0" borderId="4154"/>
    <xf numFmtId="3" fontId="27" fillId="0" borderId="4147" applyNumberFormat="0" applyFont="0" applyFill="0" applyAlignment="0" applyProtection="0">
      <alignment vertical="center"/>
    </xf>
    <xf numFmtId="3" fontId="27" fillId="0" borderId="4147" applyNumberFormat="0" applyFont="0" applyFill="0" applyAlignment="0" applyProtection="0">
      <alignment vertical="center"/>
    </xf>
    <xf numFmtId="3" fontId="276" fillId="109" borderId="4134"/>
    <xf numFmtId="0" fontId="172" fillId="0" borderId="4135"/>
    <xf numFmtId="3" fontId="27" fillId="0" borderId="4127" applyNumberFormat="0" applyFont="0" applyFill="0" applyAlignment="0" applyProtection="0">
      <alignment vertical="center"/>
    </xf>
    <xf numFmtId="3" fontId="27" fillId="0" borderId="4127" applyNumberFormat="0" applyFont="0" applyFill="0" applyAlignment="0" applyProtection="0">
      <alignment vertical="center"/>
    </xf>
    <xf numFmtId="0" fontId="50" fillId="79" borderId="4161" applyNumberFormat="0" applyFont="0" applyAlignment="0" applyProtection="0"/>
    <xf numFmtId="0" fontId="54" fillId="73" borderId="4159" applyNumberFormat="0" applyAlignment="0" applyProtection="0"/>
    <xf numFmtId="0" fontId="156" fillId="54" borderId="4143" applyNumberFormat="0" applyAlignment="0" applyProtection="0"/>
    <xf numFmtId="0" fontId="149" fillId="41" borderId="4169" applyNumberFormat="0" applyAlignment="0" applyProtection="0"/>
    <xf numFmtId="3" fontId="276" fillId="109" borderId="4163"/>
    <xf numFmtId="0" fontId="50" fillId="79" borderId="4142" applyNumberFormat="0" applyFont="0" applyAlignment="0" applyProtection="0"/>
    <xf numFmtId="0" fontId="54" fillId="73" borderId="4169" applyNumberFormat="0" applyAlignment="0" applyProtection="0"/>
    <xf numFmtId="0" fontId="36" fillId="0" borderId="4147" applyNumberFormat="0" applyFill="0" applyBorder="0" applyAlignment="0" applyProtection="0"/>
    <xf numFmtId="0" fontId="270" fillId="73" borderId="4143" applyNumberFormat="0" applyAlignment="0" applyProtection="0">
      <alignment vertical="center"/>
    </xf>
    <xf numFmtId="0" fontId="210" fillId="73" borderId="4169" applyNumberFormat="0" applyAlignment="0" applyProtection="0">
      <alignment vertical="center"/>
    </xf>
    <xf numFmtId="0" fontId="149" fillId="41" borderId="4159" applyNumberFormat="0" applyAlignment="0" applyProtection="0"/>
    <xf numFmtId="37" fontId="172" fillId="105" borderId="4158">
      <alignment horizontal="center" vertical="center" wrapText="1"/>
    </xf>
    <xf numFmtId="0" fontId="149" fillId="41" borderId="4159" applyNumberFormat="0" applyAlignment="0" applyProtection="0"/>
    <xf numFmtId="1" fontId="27" fillId="0" borderId="2235" applyNumberFormat="0" applyFill="0" applyAlignment="0" applyProtection="0">
      <alignment horizontal="center" vertical="center"/>
    </xf>
    <xf numFmtId="0" fontId="50" fillId="79" borderId="4161" applyNumberFormat="0" applyFont="0" applyAlignment="0" applyProtection="0"/>
    <xf numFmtId="0" fontId="158" fillId="0" borderId="4136" applyNumberFormat="0" applyFill="0" applyAlignment="0" applyProtection="0"/>
    <xf numFmtId="0" fontId="290" fillId="0" borderId="4136" applyNumberFormat="0" applyFill="0" applyAlignment="0" applyProtection="0">
      <alignment vertical="center"/>
    </xf>
    <xf numFmtId="0" fontId="68" fillId="0" borderId="4136" applyNumberFormat="0" applyFill="0" applyAlignment="0" applyProtection="0"/>
    <xf numFmtId="0" fontId="158" fillId="0" borderId="4136" applyNumberFormat="0" applyFill="0" applyAlignment="0" applyProtection="0"/>
    <xf numFmtId="0" fontId="290" fillId="0" borderId="4136" applyNumberFormat="0" applyFill="0" applyAlignment="0" applyProtection="0">
      <alignment vertical="center"/>
    </xf>
    <xf numFmtId="0" fontId="68" fillId="0" borderId="4136" applyNumberFormat="0" applyFill="0" applyAlignment="0" applyProtection="0"/>
    <xf numFmtId="0" fontId="158" fillId="0" borderId="4136" applyNumberFormat="0" applyFill="0" applyAlignment="0" applyProtection="0"/>
    <xf numFmtId="0" fontId="158" fillId="0" borderId="4136" applyNumberFormat="0" applyFill="0" applyAlignment="0" applyProtection="0"/>
    <xf numFmtId="0" fontId="158" fillId="0" borderId="4136" applyNumberFormat="0" applyFill="0" applyAlignment="0" applyProtection="0"/>
    <xf numFmtId="0" fontId="158" fillId="0" borderId="4136" applyNumberFormat="0" applyFill="0" applyAlignment="0" applyProtection="0"/>
    <xf numFmtId="0" fontId="158" fillId="0" borderId="4136" applyNumberFormat="0" applyFill="0" applyAlignment="0" applyProtection="0"/>
    <xf numFmtId="0" fontId="158" fillId="0" borderId="4136" applyNumberFormat="0" applyFill="0" applyAlignment="0" applyProtection="0"/>
    <xf numFmtId="0" fontId="270" fillId="73" borderId="4133" applyNumberFormat="0" applyAlignment="0" applyProtection="0">
      <alignment vertical="center"/>
    </xf>
    <xf numFmtId="0" fontId="210" fillId="73" borderId="4130" applyNumberFormat="0" applyAlignment="0" applyProtection="0">
      <alignment vertical="center"/>
    </xf>
    <xf numFmtId="0" fontId="62" fillId="63" borderId="4159" applyNumberFormat="0" applyAlignment="0" applyProtection="0"/>
    <xf numFmtId="0" fontId="256" fillId="63" borderId="4130" applyNumberFormat="0" applyAlignment="0" applyProtection="0">
      <alignment vertical="center"/>
    </xf>
    <xf numFmtId="0" fontId="290" fillId="0" borderId="4136" applyNumberFormat="0" applyFill="0" applyAlignment="0" applyProtection="0">
      <alignment vertical="center"/>
    </xf>
    <xf numFmtId="0" fontId="201" fillId="79" borderId="4132" applyNumberFormat="0" applyFont="0" applyAlignment="0" applyProtection="0">
      <alignment vertical="center"/>
    </xf>
    <xf numFmtId="0" fontId="50" fillId="79" borderId="4171" applyNumberFormat="0" applyFont="0" applyAlignment="0" applyProtection="0"/>
    <xf numFmtId="0" fontId="140" fillId="54" borderId="4169" applyNumberFormat="0" applyAlignment="0" applyProtection="0"/>
    <xf numFmtId="0" fontId="158" fillId="0" borderId="4146" applyNumberFormat="0" applyFill="0" applyAlignment="0" applyProtection="0"/>
    <xf numFmtId="0" fontId="290" fillId="0" borderId="4146" applyNumberFormat="0" applyFill="0" applyAlignment="0" applyProtection="0">
      <alignment vertical="center"/>
    </xf>
    <xf numFmtId="0" fontId="68" fillId="0" borderId="4146" applyNumberFormat="0" applyFill="0" applyAlignment="0" applyProtection="0"/>
    <xf numFmtId="0" fontId="158" fillId="0" borderId="4146" applyNumberFormat="0" applyFill="0" applyAlignment="0" applyProtection="0"/>
    <xf numFmtId="0" fontId="290" fillId="0" borderId="4146" applyNumberFormat="0" applyFill="0" applyAlignment="0" applyProtection="0">
      <alignment vertical="center"/>
    </xf>
    <xf numFmtId="0" fontId="68" fillId="0" borderId="4146" applyNumberFormat="0" applyFill="0" applyAlignment="0" applyProtection="0"/>
    <xf numFmtId="0" fontId="158" fillId="0" borderId="4146" applyNumberFormat="0" applyFill="0" applyAlignment="0" applyProtection="0"/>
    <xf numFmtId="0" fontId="158" fillId="0" borderId="4146" applyNumberFormat="0" applyFill="0" applyAlignment="0" applyProtection="0"/>
    <xf numFmtId="0" fontId="158" fillId="0" borderId="4146" applyNumberFormat="0" applyFill="0" applyAlignment="0" applyProtection="0"/>
    <xf numFmtId="0" fontId="158" fillId="0" borderId="4146" applyNumberFormat="0" applyFill="0" applyAlignment="0" applyProtection="0"/>
    <xf numFmtId="0" fontId="158" fillId="0" borderId="4146" applyNumberFormat="0" applyFill="0" applyAlignment="0" applyProtection="0"/>
    <xf numFmtId="0" fontId="158" fillId="0" borderId="4146" applyNumberFormat="0" applyFill="0" applyAlignment="0" applyProtection="0"/>
    <xf numFmtId="0" fontId="36" fillId="0" borderId="4166" applyNumberFormat="0" applyFill="0" applyBorder="0" applyAlignment="0" applyProtection="0"/>
    <xf numFmtId="0" fontId="270" fillId="73" borderId="4143" applyNumberFormat="0" applyAlignment="0" applyProtection="0">
      <alignment vertical="center"/>
    </xf>
    <xf numFmtId="0" fontId="210" fillId="73" borderId="4140" applyNumberFormat="0" applyAlignment="0" applyProtection="0">
      <alignment vertical="center"/>
    </xf>
    <xf numFmtId="0" fontId="149" fillId="41" borderId="4169" applyNumberFormat="0" applyAlignment="0" applyProtection="0"/>
    <xf numFmtId="0" fontId="256" fillId="63" borderId="4140" applyNumberFormat="0" applyAlignment="0" applyProtection="0">
      <alignment vertical="center"/>
    </xf>
    <xf numFmtId="0" fontId="290" fillId="0" borderId="4146" applyNumberFormat="0" applyFill="0" applyAlignment="0" applyProtection="0">
      <alignment vertical="center"/>
    </xf>
    <xf numFmtId="0" fontId="201" fillId="79" borderId="4142" applyNumberFormat="0" applyFont="0" applyAlignment="0" applyProtection="0">
      <alignment vertical="center"/>
    </xf>
    <xf numFmtId="0" fontId="158" fillId="0" borderId="4155" applyNumberFormat="0" applyFill="0" applyAlignment="0" applyProtection="0"/>
    <xf numFmtId="0" fontId="290" fillId="0" borderId="4155" applyNumberFormat="0" applyFill="0" applyAlignment="0" applyProtection="0">
      <alignment vertical="center"/>
    </xf>
    <xf numFmtId="0" fontId="68" fillId="0" borderId="4155" applyNumberFormat="0" applyFill="0" applyAlignment="0" applyProtection="0"/>
    <xf numFmtId="0" fontId="158" fillId="0" borderId="4155" applyNumberFormat="0" applyFill="0" applyAlignment="0" applyProtection="0"/>
    <xf numFmtId="0" fontId="290" fillId="0" borderId="4155" applyNumberFormat="0" applyFill="0" applyAlignment="0" applyProtection="0">
      <alignment vertical="center"/>
    </xf>
    <xf numFmtId="0" fontId="68" fillId="0" borderId="4155" applyNumberFormat="0" applyFill="0" applyAlignment="0" applyProtection="0"/>
    <xf numFmtId="0" fontId="158" fillId="0" borderId="4155" applyNumberFormat="0" applyFill="0" applyAlignment="0" applyProtection="0"/>
    <xf numFmtId="0" fontId="158" fillId="0" borderId="4155" applyNumberFormat="0" applyFill="0" applyAlignment="0" applyProtection="0"/>
    <xf numFmtId="0" fontId="158" fillId="0" borderId="4155" applyNumberFormat="0" applyFill="0" applyAlignment="0" applyProtection="0"/>
    <xf numFmtId="0" fontId="158" fillId="0" borderId="4155" applyNumberFormat="0" applyFill="0" applyAlignment="0" applyProtection="0"/>
    <xf numFmtId="0" fontId="158" fillId="0" borderId="4155" applyNumberFormat="0" applyFill="0" applyAlignment="0" applyProtection="0"/>
    <xf numFmtId="0" fontId="158" fillId="0" borderId="4155" applyNumberFormat="0" applyFill="0" applyAlignment="0" applyProtection="0"/>
    <xf numFmtId="0" fontId="270" fillId="73" borderId="4152" applyNumberFormat="0" applyAlignment="0" applyProtection="0">
      <alignment vertical="center"/>
    </xf>
    <xf numFmtId="0" fontId="290" fillId="0" borderId="4155" applyNumberFormat="0" applyFill="0" applyAlignment="0" applyProtection="0">
      <alignment vertical="center"/>
    </xf>
    <xf numFmtId="0" fontId="201" fillId="79" borderId="4151" applyNumberFormat="0" applyFont="0" applyAlignment="0" applyProtection="0">
      <alignment vertical="center"/>
    </xf>
    <xf numFmtId="0" fontId="158" fillId="0" borderId="4165" applyNumberFormat="0" applyFill="0" applyAlignment="0" applyProtection="0"/>
    <xf numFmtId="0" fontId="158" fillId="0" borderId="4165" applyNumberFormat="0" applyFill="0" applyAlignment="0" applyProtection="0"/>
    <xf numFmtId="0" fontId="158" fillId="0" borderId="4165" applyNumberFormat="0" applyFill="0" applyAlignment="0" applyProtection="0"/>
    <xf numFmtId="0" fontId="158" fillId="0" borderId="4165" applyNumberFormat="0" applyFill="0" applyAlignment="0" applyProtection="0"/>
    <xf numFmtId="0" fontId="270" fillId="73" borderId="4162" applyNumberFormat="0" applyAlignment="0" applyProtection="0">
      <alignment vertical="center"/>
    </xf>
    <xf numFmtId="0" fontId="210" fillId="73" borderId="4159" applyNumberFormat="0" applyAlignment="0" applyProtection="0">
      <alignment vertical="center"/>
    </xf>
    <xf numFmtId="0" fontId="256" fillId="63" borderId="4159" applyNumberFormat="0" applyAlignment="0" applyProtection="0">
      <alignment vertical="center"/>
    </xf>
    <xf numFmtId="0" fontId="290" fillId="0" borderId="4165" applyNumberFormat="0" applyFill="0" applyAlignment="0" applyProtection="0">
      <alignment vertical="center"/>
    </xf>
    <xf numFmtId="0" fontId="201" fillId="79" borderId="4161" applyNumberFormat="0" applyFont="0" applyAlignment="0" applyProtection="0">
      <alignment vertical="center"/>
    </xf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270" fillId="73" borderId="4172" applyNumberFormat="0" applyAlignment="0" applyProtection="0">
      <alignment vertical="center"/>
    </xf>
    <xf numFmtId="0" fontId="210" fillId="73" borderId="4169" applyNumberFormat="0" applyAlignment="0" applyProtection="0">
      <alignment vertical="center"/>
    </xf>
    <xf numFmtId="0" fontId="256" fillId="63" borderId="4169" applyNumberFormat="0" applyAlignment="0" applyProtection="0">
      <alignment vertical="center"/>
    </xf>
    <xf numFmtId="0" fontId="290" fillId="0" borderId="4175" applyNumberFormat="0" applyFill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66" fillId="73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270" fillId="73" borderId="4172" applyNumberFormat="0" applyAlignment="0" applyProtection="0">
      <alignment vertical="center"/>
    </xf>
    <xf numFmtId="0" fontId="156" fillId="54" borderId="4172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201" fillId="79" borderId="4171" applyNumberFormat="0" applyFont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156" fillId="54" borderId="4193" applyNumberFormat="0" applyAlignment="0" applyProtection="0"/>
    <xf numFmtId="0" fontId="156" fillId="54" borderId="4193" applyNumberFormat="0" applyAlignment="0" applyProtection="0"/>
    <xf numFmtId="0" fontId="156" fillId="54" borderId="4193" applyNumberFormat="0" applyAlignment="0" applyProtection="0"/>
    <xf numFmtId="0" fontId="156" fillId="54" borderId="4193" applyNumberFormat="0" applyAlignment="0" applyProtection="0"/>
    <xf numFmtId="0" fontId="66" fillId="73" borderId="4193" applyNumberFormat="0" applyAlignment="0" applyProtection="0"/>
    <xf numFmtId="0" fontId="270" fillId="73" borderId="4193" applyNumberFormat="0" applyAlignment="0" applyProtection="0">
      <alignment vertical="center"/>
    </xf>
    <xf numFmtId="0" fontId="156" fillId="54" borderId="4193" applyNumberFormat="0" applyAlignment="0" applyProtection="0"/>
    <xf numFmtId="0" fontId="66" fillId="73" borderId="4193" applyNumberFormat="0" applyAlignment="0" applyProtection="0"/>
    <xf numFmtId="0" fontId="270" fillId="73" borderId="4193" applyNumberFormat="0" applyAlignment="0" applyProtection="0">
      <alignment vertical="center"/>
    </xf>
    <xf numFmtId="0" fontId="156" fillId="54" borderId="4193" applyNumberForma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201" fillId="79" borderId="4192" applyNumberFormat="0" applyFont="0" applyAlignment="0" applyProtection="0">
      <alignment vertical="center"/>
    </xf>
    <xf numFmtId="0" fontId="201" fillId="79" borderId="4192" applyNumberFormat="0" applyFont="0" applyAlignment="0" applyProtection="0">
      <alignment vertical="center"/>
    </xf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9" fillId="56" borderId="4192" applyNumberForma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50" fillId="79" borderId="4192" applyNumberFormat="0" applyFont="0" applyAlignment="0" applyProtection="0"/>
    <xf numFmtId="0" fontId="140" fillId="54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54" fillId="73" borderId="4169" applyNumberFormat="0" applyAlignment="0" applyProtection="0"/>
    <xf numFmtId="0" fontId="140" fillId="54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54" fillId="73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54" fillId="73" borderId="4169" applyNumberFormat="0" applyAlignment="0" applyProtection="0"/>
    <xf numFmtId="0" fontId="140" fillId="54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80" applyNumberFormat="0" applyAlignment="0" applyProtection="0"/>
    <xf numFmtId="0" fontId="210" fillId="73" borderId="4180" applyNumberFormat="0" applyAlignment="0" applyProtection="0">
      <alignment vertical="center"/>
    </xf>
    <xf numFmtId="0" fontId="140" fillId="54" borderId="4180" applyNumberFormat="0" applyAlignment="0" applyProtection="0"/>
    <xf numFmtId="0" fontId="210" fillId="73" borderId="4180" applyNumberFormat="0" applyAlignment="0" applyProtection="0">
      <alignment vertical="center"/>
    </xf>
    <xf numFmtId="0" fontId="54" fillId="73" borderId="4180" applyNumberFormat="0" applyAlignment="0" applyProtection="0"/>
    <xf numFmtId="0" fontId="140" fillId="54" borderId="4180" applyNumberFormat="0" applyAlignment="0" applyProtection="0"/>
    <xf numFmtId="0" fontId="140" fillId="54" borderId="4180" applyNumberFormat="0" applyAlignment="0" applyProtection="0"/>
    <xf numFmtId="0" fontId="140" fillId="54" borderId="4180" applyNumberFormat="0" applyAlignment="0" applyProtection="0"/>
    <xf numFmtId="0" fontId="140" fillId="54" borderId="4180" applyNumberFormat="0" applyAlignment="0" applyProtection="0"/>
    <xf numFmtId="0" fontId="262" fillId="107" borderId="4170">
      <alignment textRotation="90"/>
    </xf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62" fillId="63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149" fillId="41" borderId="4169" applyNumberFormat="0" applyAlignment="0" applyProtection="0"/>
    <xf numFmtId="0" fontId="62" fillId="63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149" fillId="41" borderId="4169" applyNumberFormat="0" applyAlignment="0" applyProtection="0"/>
    <xf numFmtId="10" fontId="41" fillId="35" borderId="4166" applyNumberFormat="0" applyBorder="0" applyAlignment="0" applyProtection="0"/>
    <xf numFmtId="10" fontId="41" fillId="35" borderId="4166" applyNumberFormat="0" applyBorder="0" applyAlignment="0" applyProtection="0"/>
    <xf numFmtId="0" fontId="262" fillId="107" borderId="4170">
      <alignment textRotation="90"/>
    </xf>
    <xf numFmtId="0" fontId="262" fillId="107" borderId="4191">
      <alignment textRotation="90"/>
    </xf>
    <xf numFmtId="37" fontId="172" fillId="105" borderId="4168">
      <alignment horizontal="center" vertical="center" wrapText="1"/>
    </xf>
    <xf numFmtId="0" fontId="149" fillId="41" borderId="4190" applyNumberFormat="0" applyAlignment="0" applyProtection="0"/>
    <xf numFmtId="0" fontId="149" fillId="41" borderId="4190" applyNumberFormat="0" applyAlignment="0" applyProtection="0"/>
    <xf numFmtId="0" fontId="149" fillId="41" borderId="4190" applyNumberFormat="0" applyAlignment="0" applyProtection="0"/>
    <xf numFmtId="10" fontId="30" fillId="35" borderId="4166" applyNumberFormat="0" applyBorder="0" applyAlignment="0" applyProtection="0"/>
    <xf numFmtId="10" fontId="41" fillId="35" borderId="4166" applyNumberFormat="0" applyBorder="0" applyAlignment="0" applyProtection="0"/>
    <xf numFmtId="10" fontId="41" fillId="35" borderId="4166" applyNumberFormat="0" applyBorder="0" applyAlignment="0" applyProtection="0"/>
    <xf numFmtId="0" fontId="149" fillId="41" borderId="4190" applyNumberFormat="0" applyAlignment="0" applyProtection="0"/>
    <xf numFmtId="0" fontId="62" fillId="63" borderId="4190" applyNumberFormat="0" applyAlignment="0" applyProtection="0"/>
    <xf numFmtId="0" fontId="256" fillId="63" borderId="4190" applyNumberFormat="0" applyAlignment="0" applyProtection="0">
      <alignment vertical="center"/>
    </xf>
    <xf numFmtId="0" fontId="149" fillId="41" borderId="4190" applyNumberFormat="0" applyAlignment="0" applyProtection="0"/>
    <xf numFmtId="0" fontId="62" fillId="63" borderId="4190" applyNumberFormat="0" applyAlignment="0" applyProtection="0"/>
    <xf numFmtId="0" fontId="256" fillId="63" borderId="4190" applyNumberFormat="0" applyAlignment="0" applyProtection="0">
      <alignment vertical="center"/>
    </xf>
    <xf numFmtId="0" fontId="149" fillId="41" borderId="4190" applyNumberFormat="0" applyAlignment="0" applyProtection="0"/>
    <xf numFmtId="10" fontId="41" fillId="35" borderId="4187" applyNumberFormat="0" applyBorder="0" applyAlignment="0" applyProtection="0"/>
    <xf numFmtId="10" fontId="41" fillId="35" borderId="4187" applyNumberFormat="0" applyBorder="0" applyAlignment="0" applyProtection="0"/>
    <xf numFmtId="37" fontId="172" fillId="105" borderId="4168">
      <alignment horizontal="center" vertical="center" wrapText="1"/>
    </xf>
    <xf numFmtId="37" fontId="172" fillId="105" borderId="4189">
      <alignment horizontal="center" vertical="center" wrapText="1"/>
    </xf>
    <xf numFmtId="0" fontId="42" fillId="0" borderId="4167">
      <alignment horizontal="left" vertical="center"/>
    </xf>
    <xf numFmtId="0" fontId="44" fillId="0" borderId="4167">
      <alignment horizontal="left" vertical="center"/>
    </xf>
    <xf numFmtId="0" fontId="140" fillId="54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54" fillId="73" borderId="4169" applyNumberFormat="0" applyAlignment="0" applyProtection="0"/>
    <xf numFmtId="0" fontId="140" fillId="54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54" fillId="73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42" fillId="0" borderId="4167">
      <alignment horizontal="left" vertical="center"/>
    </xf>
    <xf numFmtId="0" fontId="44" fillId="0" borderId="4167">
      <alignment horizontal="left" vertical="center"/>
    </xf>
    <xf numFmtId="0" fontId="42" fillId="0" borderId="4188">
      <alignment horizontal="left" vertical="center"/>
    </xf>
    <xf numFmtId="0" fontId="44" fillId="0" borderId="4188">
      <alignment horizontal="left" vertical="center"/>
    </xf>
    <xf numFmtId="0" fontId="36" fillId="0" borderId="4166" applyNumberFormat="0" applyFill="0" applyBorder="0" applyAlignment="0" applyProtection="0"/>
    <xf numFmtId="0" fontId="36" fillId="0" borderId="4177" applyNumberFormat="0" applyFill="0" applyBorder="0" applyAlignment="0" applyProtection="0"/>
    <xf numFmtId="0" fontId="36" fillId="0" borderId="4166" applyNumberFormat="0" applyFill="0" applyBorder="0" applyAlignment="0" applyProtection="0"/>
    <xf numFmtId="0" fontId="44" fillId="0" borderId="4178">
      <alignment horizontal="left" vertical="center"/>
    </xf>
    <xf numFmtId="0" fontId="42" fillId="0" borderId="4178">
      <alignment horizontal="left" vertical="center"/>
    </xf>
    <xf numFmtId="0" fontId="42" fillId="0" borderId="4167">
      <alignment horizontal="left" vertical="center"/>
    </xf>
    <xf numFmtId="0" fontId="44" fillId="0" borderId="4167">
      <alignment horizontal="left" vertical="center"/>
    </xf>
    <xf numFmtId="0" fontId="42" fillId="0" borderId="4167">
      <alignment horizontal="left" vertical="center"/>
    </xf>
    <xf numFmtId="10" fontId="41" fillId="35" borderId="4177" applyNumberFormat="0" applyBorder="0" applyAlignment="0" applyProtection="0"/>
    <xf numFmtId="10" fontId="30" fillId="35" borderId="4177" applyNumberFormat="0" applyBorder="0" applyAlignment="0" applyProtection="0"/>
    <xf numFmtId="0" fontId="256" fillId="63" borderId="4180" applyNumberFormat="0" applyAlignment="0" applyProtection="0">
      <alignment vertical="center"/>
    </xf>
    <xf numFmtId="0" fontId="149" fillId="41" borderId="4180" applyNumberFormat="0" applyAlignment="0" applyProtection="0"/>
    <xf numFmtId="0" fontId="256" fillId="63" borderId="4180" applyNumberFormat="0" applyAlignment="0" applyProtection="0">
      <alignment vertical="center"/>
    </xf>
    <xf numFmtId="0" fontId="62" fillId="63" borderId="4180" applyNumberFormat="0" applyAlignment="0" applyProtection="0"/>
    <xf numFmtId="0" fontId="149" fillId="41" borderId="4180" applyNumberFormat="0" applyAlignment="0" applyProtection="0"/>
    <xf numFmtId="0" fontId="149" fillId="41" borderId="4180" applyNumberFormat="0" applyAlignment="0" applyProtection="0"/>
    <xf numFmtId="0" fontId="149" fillId="41" borderId="4180" applyNumberFormat="0" applyAlignment="0" applyProtection="0"/>
    <xf numFmtId="0" fontId="149" fillId="41" borderId="4180" applyNumberFormat="0" applyAlignment="0" applyProtection="0"/>
    <xf numFmtId="37" fontId="172" fillId="105" borderId="4168">
      <alignment horizontal="center" vertical="center" wrapText="1"/>
    </xf>
    <xf numFmtId="0" fontId="262" fillId="107" borderId="4181">
      <alignment textRotation="90"/>
    </xf>
    <xf numFmtId="10" fontId="41" fillId="35" borderId="4166" applyNumberFormat="0" applyBorder="0" applyAlignment="0" applyProtection="0"/>
    <xf numFmtId="10" fontId="41" fillId="35" borderId="4166" applyNumberFormat="0" applyBorder="0" applyAlignment="0" applyProtection="0"/>
    <xf numFmtId="10" fontId="30" fillId="35" borderId="4166" applyNumberFormat="0" applyBorder="0" applyAlignment="0" applyProtection="0"/>
    <xf numFmtId="0" fontId="149" fillId="41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62" fillId="63" borderId="4169" applyNumberFormat="0" applyAlignment="0" applyProtection="0"/>
    <xf numFmtId="0" fontId="149" fillId="41" borderId="4169" applyNumberFormat="0" applyAlignment="0" applyProtection="0"/>
    <xf numFmtId="37" fontId="172" fillId="105" borderId="4168">
      <alignment horizontal="center" vertical="center" wrapText="1"/>
    </xf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10" fontId="41" fillId="35" borderId="4166" applyNumberFormat="0" applyBorder="0" applyAlignment="0" applyProtection="0"/>
    <xf numFmtId="10" fontId="41" fillId="35" borderId="4166" applyNumberFormat="0" applyBorder="0" applyAlignment="0" applyProtection="0"/>
    <xf numFmtId="10" fontId="30" fillId="35" borderId="4166" applyNumberFormat="0" applyBorder="0" applyAlignment="0" applyProtection="0"/>
    <xf numFmtId="0" fontId="149" fillId="41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62" fillId="63" borderId="4169" applyNumberFormat="0" applyAlignment="0" applyProtection="0"/>
    <xf numFmtId="0" fontId="149" fillId="41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62" fillId="63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262" fillId="107" borderId="4170">
      <alignment textRotation="90"/>
    </xf>
    <xf numFmtId="0" fontId="262" fillId="107" borderId="4170">
      <alignment textRotation="90"/>
    </xf>
    <xf numFmtId="0" fontId="140" fillId="54" borderId="4190" applyNumberFormat="0" applyAlignment="0" applyProtection="0"/>
    <xf numFmtId="0" fontId="140" fillId="54" borderId="4190" applyNumberFormat="0" applyAlignment="0" applyProtection="0"/>
    <xf numFmtId="0" fontId="140" fillId="54" borderId="4190" applyNumberFormat="0" applyAlignment="0" applyProtection="0"/>
    <xf numFmtId="0" fontId="140" fillId="54" borderId="4190" applyNumberFormat="0" applyAlignment="0" applyProtection="0"/>
    <xf numFmtId="0" fontId="140" fillId="54" borderId="4190" applyNumberFormat="0" applyAlignment="0" applyProtection="0"/>
    <xf numFmtId="0" fontId="140" fillId="54" borderId="4190" applyNumberFormat="0" applyAlignment="0" applyProtection="0"/>
    <xf numFmtId="0" fontId="54" fillId="73" borderId="4190" applyNumberFormat="0" applyAlignment="0" applyProtection="0"/>
    <xf numFmtId="0" fontId="210" fillId="73" borderId="4190" applyNumberFormat="0" applyAlignment="0" applyProtection="0">
      <alignment vertical="center"/>
    </xf>
    <xf numFmtId="0" fontId="140" fillId="54" borderId="4190" applyNumberFormat="0" applyAlignment="0" applyProtection="0"/>
    <xf numFmtId="0" fontId="36" fillId="0" borderId="4166" applyNumberFormat="0" applyFill="0" applyBorder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140" fillId="54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140" fillId="54" borderId="4169" applyNumberFormat="0" applyAlignment="0" applyProtection="0"/>
    <xf numFmtId="0" fontId="54" fillId="73" borderId="4169" applyNumberFormat="0" applyAlignment="0" applyProtection="0"/>
    <xf numFmtId="0" fontId="210" fillId="73" borderId="4169" applyNumberFormat="0" applyAlignment="0" applyProtection="0">
      <alignment vertical="center"/>
    </xf>
    <xf numFmtId="0" fontId="140" fillId="54" borderId="4169" applyNumberFormat="0" applyAlignment="0" applyProtection="0"/>
    <xf numFmtId="0" fontId="44" fillId="0" borderId="4167">
      <alignment horizontal="left" vertical="center"/>
    </xf>
    <xf numFmtId="0" fontId="42" fillId="0" borderId="4167">
      <alignment horizontal="left" vertical="center"/>
    </xf>
    <xf numFmtId="37" fontId="172" fillId="105" borderId="4168">
      <alignment horizontal="center" vertical="center" wrapText="1"/>
    </xf>
    <xf numFmtId="10" fontId="41" fillId="35" borderId="4166" applyNumberFormat="0" applyBorder="0" applyAlignment="0" applyProtection="0"/>
    <xf numFmtId="10" fontId="41" fillId="35" borderId="4166" applyNumberFormat="0" applyBorder="0" applyAlignment="0" applyProtection="0"/>
    <xf numFmtId="10" fontId="30" fillId="35" borderId="4166" applyNumberFormat="0" applyBorder="0" applyAlignment="0" applyProtection="0"/>
    <xf numFmtId="0" fontId="149" fillId="41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62" fillId="63" borderId="4169" applyNumberFormat="0" applyAlignment="0" applyProtection="0"/>
    <xf numFmtId="0" fontId="149" fillId="41" borderId="4169" applyNumberFormat="0" applyAlignment="0" applyProtection="0"/>
    <xf numFmtId="0" fontId="256" fillId="63" borderId="4169" applyNumberFormat="0" applyAlignment="0" applyProtection="0">
      <alignment vertical="center"/>
    </xf>
    <xf numFmtId="0" fontId="62" fillId="63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149" fillId="41" borderId="4169" applyNumberFormat="0" applyAlignment="0" applyProtection="0"/>
    <xf numFmtId="0" fontId="262" fillId="107" borderId="4170">
      <alignment textRotation="90"/>
    </xf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9" fillId="56" borderId="4182" applyNumberForma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201" fillId="79" borderId="4182" applyNumberFormat="0" applyFont="0" applyAlignment="0" applyProtection="0">
      <alignment vertical="center"/>
    </xf>
    <xf numFmtId="0" fontId="201" fillId="79" borderId="4182" applyNumberFormat="0" applyFont="0" applyAlignment="0" applyProtection="0">
      <alignment vertical="center"/>
    </xf>
    <xf numFmtId="0" fontId="9" fillId="56" borderId="4182" applyNumberFormat="0" applyAlignment="0" applyProtection="0"/>
    <xf numFmtId="0" fontId="50" fillId="79" borderId="4182" applyNumberFormat="0" applyFont="0" applyAlignment="0" applyProtection="0"/>
    <xf numFmtId="0" fontId="9" fillId="56" borderId="4182" applyNumberFormat="0" applyAlignment="0" applyProtection="0"/>
    <xf numFmtId="0" fontId="50" fillId="79" borderId="4182" applyNumberFormat="0" applyFont="0" applyAlignment="0" applyProtection="0"/>
    <xf numFmtId="0" fontId="9" fillId="56" borderId="4182" applyNumberFormat="0" applyAlignment="0" applyProtection="0"/>
    <xf numFmtId="0" fontId="9" fillId="56" borderId="4182" applyNumberFormat="0" applyAlignment="0" applyProtection="0"/>
    <xf numFmtId="0" fontId="50" fillId="79" borderId="4182" applyNumberFormat="0" applyFont="0" applyAlignment="0" applyProtection="0"/>
    <xf numFmtId="0" fontId="9" fillId="56" borderId="4182" applyNumberFormat="0" applyAlignment="0" applyProtection="0"/>
    <xf numFmtId="0" fontId="50" fillId="79" borderId="4182" applyNumberFormat="0" applyFont="0" applyAlignment="0" applyProtection="0"/>
    <xf numFmtId="0" fontId="9" fillId="56" borderId="4182" applyNumberFormat="0" applyAlignment="0" applyProtection="0"/>
    <xf numFmtId="0" fontId="50" fillId="79" borderId="4182" applyNumberFormat="0" applyFont="0" applyAlignment="0" applyProtection="0"/>
    <xf numFmtId="0" fontId="9" fillId="56" borderId="4182" applyNumberFormat="0" applyAlignment="0" applyProtection="0"/>
    <xf numFmtId="0" fontId="156" fillId="54" borderId="4183" applyNumberFormat="0" applyAlignment="0" applyProtection="0"/>
    <xf numFmtId="0" fontId="66" fillId="73" borderId="4183" applyNumberFormat="0" applyAlignment="0" applyProtection="0"/>
    <xf numFmtId="0" fontId="156" fillId="54" borderId="4183" applyNumberFormat="0" applyAlignment="0" applyProtection="0"/>
    <xf numFmtId="0" fontId="270" fillId="73" borderId="4183" applyNumberFormat="0" applyAlignment="0" applyProtection="0">
      <alignment vertical="center"/>
    </xf>
    <xf numFmtId="0" fontId="66" fillId="73" borderId="4183" applyNumberFormat="0" applyAlignment="0" applyProtection="0"/>
    <xf numFmtId="0" fontId="156" fillId="54" borderId="4183" applyNumberFormat="0" applyAlignment="0" applyProtection="0"/>
    <xf numFmtId="0" fontId="156" fillId="54" borderId="4183" applyNumberFormat="0" applyAlignment="0" applyProtection="0"/>
    <xf numFmtId="0" fontId="156" fillId="54" borderId="4183" applyNumberFormat="0" applyAlignment="0" applyProtection="0"/>
    <xf numFmtId="0" fontId="156" fillId="54" borderId="4183" applyNumberFormat="0" applyAlignment="0" applyProtection="0"/>
    <xf numFmtId="0" fontId="156" fillId="54" borderId="4183" applyNumberFormat="0" applyAlignment="0" applyProtection="0"/>
    <xf numFmtId="0" fontId="156" fillId="54" borderId="4183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201" fillId="79" borderId="4171" applyNumberFormat="0" applyFont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66" fillId="73" borderId="4172" applyNumberFormat="0" applyAlignment="0" applyProtection="0"/>
    <xf numFmtId="0" fontId="156" fillId="54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66" fillId="73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201" fillId="79" borderId="4171" applyNumberFormat="0" applyFont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156" fillId="54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66" fillId="73" borderId="4172" applyNumberFormat="0" applyAlignment="0" applyProtection="0"/>
    <xf numFmtId="0" fontId="156" fillId="54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66" fillId="73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72" fillId="0" borderId="4185"/>
    <xf numFmtId="3" fontId="27" fillId="0" borderId="4177" applyNumberFormat="0" applyFont="0" applyFill="0" applyAlignment="0" applyProtection="0">
      <alignment vertical="center"/>
    </xf>
    <xf numFmtId="3" fontId="27" fillId="0" borderId="4177" applyNumberFormat="0" applyFont="0" applyFill="0" applyAlignment="0" applyProtection="0">
      <alignment vertical="center"/>
    </xf>
    <xf numFmtId="3" fontId="276" fillId="109" borderId="4173"/>
    <xf numFmtId="0" fontId="172" fillId="0" borderId="4174"/>
    <xf numFmtId="0" fontId="158" fillId="0" borderId="4186" applyNumberFormat="0" applyFill="0" applyAlignment="0" applyProtection="0"/>
    <xf numFmtId="0" fontId="290" fillId="0" borderId="4186" applyNumberFormat="0" applyFill="0" applyAlignment="0" applyProtection="0">
      <alignment vertical="center"/>
    </xf>
    <xf numFmtId="0" fontId="68" fillId="0" borderId="4186" applyNumberFormat="0" applyFill="0" applyAlignment="0" applyProtection="0"/>
    <xf numFmtId="0" fontId="158" fillId="0" borderId="4186" applyNumberFormat="0" applyFill="0" applyAlignment="0" applyProtection="0"/>
    <xf numFmtId="3" fontId="27" fillId="0" borderId="4166" applyNumberFormat="0" applyFont="0" applyFill="0" applyAlignment="0" applyProtection="0">
      <alignment vertical="center"/>
    </xf>
    <xf numFmtId="3" fontId="27" fillId="0" borderId="4166" applyNumberFormat="0" applyFont="0" applyFill="0" applyAlignment="0" applyProtection="0">
      <alignment vertical="center"/>
    </xf>
    <xf numFmtId="0" fontId="290" fillId="0" borderId="4186" applyNumberFormat="0" applyFill="0" applyAlignment="0" applyProtection="0">
      <alignment vertical="center"/>
    </xf>
    <xf numFmtId="0" fontId="68" fillId="0" borderId="4186" applyNumberFormat="0" applyFill="0" applyAlignment="0" applyProtection="0"/>
    <xf numFmtId="0" fontId="158" fillId="0" borderId="4186" applyNumberFormat="0" applyFill="0" applyAlignment="0" applyProtection="0"/>
    <xf numFmtId="3" fontId="276" fillId="109" borderId="4173"/>
    <xf numFmtId="10" fontId="30" fillId="35" borderId="4187" applyNumberFormat="0" applyBorder="0" applyAlignment="0" applyProtection="0"/>
    <xf numFmtId="3" fontId="27" fillId="0" borderId="4166" applyNumberFormat="0" applyFont="0" applyFill="0" applyAlignment="0" applyProtection="0">
      <alignment vertical="center"/>
    </xf>
    <xf numFmtId="3" fontId="27" fillId="0" borderId="4166" applyNumberFormat="0" applyFont="0" applyFill="0" applyAlignment="0" applyProtection="0">
      <alignment vertical="center"/>
    </xf>
    <xf numFmtId="0" fontId="66" fillId="73" borderId="4172" applyNumberFormat="0" applyAlignment="0" applyProtection="0"/>
    <xf numFmtId="0" fontId="140" fillId="54" borderId="4180" applyNumberFormat="0" applyAlignment="0" applyProtection="0"/>
    <xf numFmtId="0" fontId="156" fillId="54" borderId="4172" applyNumberFormat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270" fillId="73" borderId="4172" applyNumberFormat="0" applyAlignment="0" applyProtection="0">
      <alignment vertical="center"/>
    </xf>
    <xf numFmtId="0" fontId="210" fillId="73" borderId="4169" applyNumberFormat="0" applyAlignment="0" applyProtection="0">
      <alignment vertical="center"/>
    </xf>
    <xf numFmtId="0" fontId="256" fillId="63" borderId="4169" applyNumberFormat="0" applyAlignment="0" applyProtection="0">
      <alignment vertical="center"/>
    </xf>
    <xf numFmtId="0" fontId="156" fillId="54" borderId="4193" applyNumberFormat="0" applyAlignment="0" applyProtection="0"/>
    <xf numFmtId="0" fontId="201" fillId="79" borderId="4171" applyNumberFormat="0" applyFont="0" applyAlignment="0" applyProtection="0">
      <alignment vertical="center"/>
    </xf>
    <xf numFmtId="0" fontId="156" fillId="54" borderId="4172" applyNumberFormat="0" applyAlignment="0" applyProtection="0"/>
    <xf numFmtId="3" fontId="276" fillId="109" borderId="4194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50" fillId="79" borderId="4171" applyNumberFormat="0" applyFont="0" applyAlignment="0" applyProtection="0"/>
    <xf numFmtId="0" fontId="201" fillId="79" borderId="4171" applyNumberFormat="0" applyFont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9" fillId="56" borderId="4171" applyNumberFormat="0" applyAlignment="0" applyProtection="0"/>
    <xf numFmtId="0" fontId="50" fillId="79" borderId="4171" applyNumberFormat="0" applyFont="0" applyAlignment="0" applyProtection="0"/>
    <xf numFmtId="0" fontId="156" fillId="54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66" fillId="73" borderId="4172" applyNumberFormat="0" applyAlignment="0" applyProtection="0"/>
    <xf numFmtId="0" fontId="156" fillId="54" borderId="4172" applyNumberFormat="0" applyAlignment="0" applyProtection="0"/>
    <xf numFmtId="0" fontId="270" fillId="73" borderId="4172" applyNumberFormat="0" applyAlignment="0" applyProtection="0">
      <alignment vertical="center"/>
    </xf>
    <xf numFmtId="0" fontId="66" fillId="73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36" fillId="0" borderId="4166" applyNumberFormat="0" applyFill="0" applyBorder="0" applyAlignment="0" applyProtection="0"/>
    <xf numFmtId="0" fontId="50" fillId="79" borderId="4171" applyNumberFormat="0" applyFont="0" applyAlignment="0" applyProtection="0"/>
    <xf numFmtId="0" fontId="156" fillId="54" borderId="4172" applyNumberFormat="0" applyAlignment="0" applyProtection="0"/>
    <xf numFmtId="0" fontId="156" fillId="54" borderId="4172" applyNumberFormat="0" applyAlignment="0" applyProtection="0"/>
    <xf numFmtId="0" fontId="156" fillId="54" borderId="4193" applyNumberFormat="0" applyAlignment="0" applyProtection="0"/>
    <xf numFmtId="0" fontId="54" fillId="73" borderId="4169" applyNumberFormat="0" applyAlignment="0" applyProtection="0"/>
    <xf numFmtId="0" fontId="256" fillId="63" borderId="4169" applyNumberFormat="0" applyAlignment="0" applyProtection="0">
      <alignment vertical="center"/>
    </xf>
    <xf numFmtId="10" fontId="41" fillId="35" borderId="4177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4173"/>
    <xf numFmtId="0" fontId="172" fillId="0" borderId="4174"/>
    <xf numFmtId="3" fontId="27" fillId="0" borderId="4166" applyNumberFormat="0" applyFont="0" applyFill="0" applyAlignment="0" applyProtection="0">
      <alignment vertical="center"/>
    </xf>
    <xf numFmtId="3" fontId="27" fillId="0" borderId="4166" applyNumberFormat="0" applyFont="0" applyFill="0" applyAlignment="0" applyProtection="0">
      <alignment vertical="center"/>
    </xf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44" fillId="0" borderId="4287">
      <alignment horizontal="left" vertical="center"/>
    </xf>
    <xf numFmtId="0" fontId="270" fillId="73" borderId="4183" applyNumberFormat="0" applyAlignment="0" applyProtection="0">
      <alignment vertical="center"/>
    </xf>
    <xf numFmtId="0" fontId="50" fillId="79" borderId="4171" applyNumberFormat="0" applyFont="0" applyAlignment="0" applyProtection="0"/>
    <xf numFmtId="0" fontId="270" fillId="73" borderId="4172" applyNumberFormat="0" applyAlignment="0" applyProtection="0">
      <alignment vertical="center"/>
    </xf>
    <xf numFmtId="0" fontId="210" fillId="73" borderId="4169" applyNumberFormat="0" applyAlignment="0" applyProtection="0">
      <alignment vertical="center"/>
    </xf>
    <xf numFmtId="0" fontId="50" fillId="79" borderId="4182" applyNumberFormat="0" applyFont="0" applyAlignment="0" applyProtection="0"/>
    <xf numFmtId="0" fontId="50" fillId="79" borderId="4182" applyNumberFormat="0" applyFont="0" applyAlignment="0" applyProtection="0"/>
    <xf numFmtId="0" fontId="256" fillId="63" borderId="4169" applyNumberFormat="0" applyAlignment="0" applyProtection="0">
      <alignment vertical="center"/>
    </xf>
    <xf numFmtId="0" fontId="290" fillId="0" borderId="4175" applyNumberFormat="0" applyFill="0" applyAlignment="0" applyProtection="0">
      <alignment vertical="center"/>
    </xf>
    <xf numFmtId="0" fontId="50" fillId="79" borderId="4171" applyNumberFormat="0" applyFont="0" applyAlignment="0" applyProtection="0"/>
    <xf numFmtId="0" fontId="201" fillId="79" borderId="4171" applyNumberFormat="0" applyFont="0" applyAlignment="0" applyProtection="0">
      <alignment vertical="center"/>
    </xf>
    <xf numFmtId="0" fontId="149" fillId="41" borderId="4169" applyNumberFormat="0" applyAlignment="0" applyProtection="0"/>
    <xf numFmtId="0" fontId="156" fillId="54" borderId="4172" applyNumberFormat="0" applyAlignment="0" applyProtection="0"/>
    <xf numFmtId="0" fontId="172" fillId="0" borderId="4195"/>
    <xf numFmtId="3" fontId="27" fillId="0" borderId="4187" applyNumberFormat="0" applyFont="0" applyFill="0" applyAlignment="0" applyProtection="0">
      <alignment vertical="center"/>
    </xf>
    <xf numFmtId="3" fontId="27" fillId="0" borderId="4187" applyNumberFormat="0" applyFont="0" applyFill="0" applyAlignment="0" applyProtection="0">
      <alignment vertical="center"/>
    </xf>
    <xf numFmtId="3" fontId="276" fillId="109" borderId="4173"/>
    <xf numFmtId="0" fontId="172" fillId="0" borderId="4174"/>
    <xf numFmtId="3" fontId="27" fillId="0" borderId="4166" applyNumberFormat="0" applyFont="0" applyFill="0" applyAlignment="0" applyProtection="0">
      <alignment vertical="center"/>
    </xf>
    <xf numFmtId="3" fontId="27" fillId="0" borderId="4166" applyNumberFormat="0" applyFont="0" applyFill="0" applyAlignment="0" applyProtection="0">
      <alignment vertical="center"/>
    </xf>
    <xf numFmtId="3" fontId="276" fillId="109" borderId="4173"/>
    <xf numFmtId="0" fontId="172" fillId="0" borderId="4174"/>
    <xf numFmtId="3" fontId="27" fillId="0" borderId="4166" applyNumberFormat="0" applyFont="0" applyFill="0" applyAlignment="0" applyProtection="0">
      <alignment vertical="center"/>
    </xf>
    <xf numFmtId="3" fontId="27" fillId="0" borderId="4166" applyNumberFormat="0" applyFont="0" applyFill="0" applyAlignment="0" applyProtection="0">
      <alignment vertical="center"/>
    </xf>
    <xf numFmtId="0" fontId="50" fillId="79" borderId="4182" applyNumberFormat="0" applyFont="0" applyAlignment="0" applyProtection="0"/>
    <xf numFmtId="0" fontId="54" fillId="73" borderId="4180" applyNumberFormat="0" applyAlignment="0" applyProtection="0"/>
    <xf numFmtId="0" fontId="156" fillId="54" borderId="4172" applyNumberFormat="0" applyAlignment="0" applyProtection="0"/>
    <xf numFmtId="0" fontId="149" fillId="41" borderId="4190" applyNumberFormat="0" applyAlignment="0" applyProtection="0"/>
    <xf numFmtId="3" fontId="276" fillId="109" borderId="4184"/>
    <xf numFmtId="0" fontId="50" fillId="79" borderId="4171" applyNumberFormat="0" applyFont="0" applyAlignment="0" applyProtection="0"/>
    <xf numFmtId="0" fontId="54" fillId="73" borderId="4190" applyNumberFormat="0" applyAlignment="0" applyProtection="0"/>
    <xf numFmtId="0" fontId="36" fillId="0" borderId="4166" applyNumberFormat="0" applyFill="0" applyBorder="0" applyAlignment="0" applyProtection="0"/>
    <xf numFmtId="0" fontId="270" fillId="73" borderId="4172" applyNumberFormat="0" applyAlignment="0" applyProtection="0">
      <alignment vertical="center"/>
    </xf>
    <xf numFmtId="0" fontId="210" fillId="73" borderId="4190" applyNumberFormat="0" applyAlignment="0" applyProtection="0">
      <alignment vertical="center"/>
    </xf>
    <xf numFmtId="0" fontId="149" fillId="41" borderId="4180" applyNumberFormat="0" applyAlignment="0" applyProtection="0"/>
    <xf numFmtId="37" fontId="172" fillId="105" borderId="4179">
      <alignment horizontal="center" vertical="center" wrapText="1"/>
    </xf>
    <xf numFmtId="0" fontId="149" fillId="41" borderId="4180" applyNumberFormat="0" applyAlignment="0" applyProtection="0"/>
    <xf numFmtId="0" fontId="50" fillId="79" borderId="4182" applyNumberFormat="0" applyFont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270" fillId="73" borderId="4172" applyNumberFormat="0" applyAlignment="0" applyProtection="0">
      <alignment vertical="center"/>
    </xf>
    <xf numFmtId="0" fontId="210" fillId="73" borderId="4169" applyNumberFormat="0" applyAlignment="0" applyProtection="0">
      <alignment vertical="center"/>
    </xf>
    <xf numFmtId="0" fontId="62" fillId="63" borderId="4180" applyNumberFormat="0" applyAlignment="0" applyProtection="0"/>
    <xf numFmtId="0" fontId="256" fillId="63" borderId="4169" applyNumberFormat="0" applyAlignment="0" applyProtection="0">
      <alignment vertical="center"/>
    </xf>
    <xf numFmtId="0" fontId="290" fillId="0" borderId="4175" applyNumberFormat="0" applyFill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50" fillId="79" borderId="4192" applyNumberFormat="0" applyFont="0" applyAlignment="0" applyProtection="0"/>
    <xf numFmtId="0" fontId="140" fillId="54" borderId="4190" applyNumberFormat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36" fillId="0" borderId="4187" applyNumberFormat="0" applyFill="0" applyBorder="0" applyAlignment="0" applyProtection="0"/>
    <xf numFmtId="0" fontId="270" fillId="73" borderId="4172" applyNumberFormat="0" applyAlignment="0" applyProtection="0">
      <alignment vertical="center"/>
    </xf>
    <xf numFmtId="0" fontId="210" fillId="73" borderId="4169" applyNumberFormat="0" applyAlignment="0" applyProtection="0">
      <alignment vertical="center"/>
    </xf>
    <xf numFmtId="0" fontId="149" fillId="41" borderId="4190" applyNumberFormat="0" applyAlignment="0" applyProtection="0"/>
    <xf numFmtId="0" fontId="256" fillId="63" borderId="4169" applyNumberFormat="0" applyAlignment="0" applyProtection="0">
      <alignment vertical="center"/>
    </xf>
    <xf numFmtId="0" fontId="290" fillId="0" borderId="4175" applyNumberFormat="0" applyFill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290" fillId="0" borderId="4175" applyNumberFormat="0" applyFill="0" applyAlignment="0" applyProtection="0">
      <alignment vertical="center"/>
    </xf>
    <xf numFmtId="0" fontId="6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158" fillId="0" borderId="4175" applyNumberFormat="0" applyFill="0" applyAlignment="0" applyProtection="0"/>
    <xf numFmtId="0" fontId="270" fillId="73" borderId="4172" applyNumberFormat="0" applyAlignment="0" applyProtection="0">
      <alignment vertical="center"/>
    </xf>
    <xf numFmtId="0" fontId="290" fillId="0" borderId="4175" applyNumberFormat="0" applyFill="0" applyAlignment="0" applyProtection="0">
      <alignment vertical="center"/>
    </xf>
    <xf numFmtId="0" fontId="201" fillId="79" borderId="4171" applyNumberFormat="0" applyFont="0" applyAlignment="0" applyProtection="0">
      <alignment vertical="center"/>
    </xf>
    <xf numFmtId="0" fontId="158" fillId="0" borderId="4186" applyNumberFormat="0" applyFill="0" applyAlignment="0" applyProtection="0"/>
    <xf numFmtId="0" fontId="158" fillId="0" borderId="4186" applyNumberFormat="0" applyFill="0" applyAlignment="0" applyProtection="0"/>
    <xf numFmtId="0" fontId="158" fillId="0" borderId="4186" applyNumberFormat="0" applyFill="0" applyAlignment="0" applyProtection="0"/>
    <xf numFmtId="0" fontId="158" fillId="0" borderId="4186" applyNumberFormat="0" applyFill="0" applyAlignment="0" applyProtection="0"/>
    <xf numFmtId="0" fontId="270" fillId="73" borderId="4183" applyNumberFormat="0" applyAlignment="0" applyProtection="0">
      <alignment vertical="center"/>
    </xf>
    <xf numFmtId="0" fontId="210" fillId="73" borderId="4180" applyNumberFormat="0" applyAlignment="0" applyProtection="0">
      <alignment vertical="center"/>
    </xf>
    <xf numFmtId="0" fontId="256" fillId="63" borderId="4180" applyNumberFormat="0" applyAlignment="0" applyProtection="0">
      <alignment vertical="center"/>
    </xf>
    <xf numFmtId="0" fontId="290" fillId="0" borderId="4186" applyNumberFormat="0" applyFill="0" applyAlignment="0" applyProtection="0">
      <alignment vertical="center"/>
    </xf>
    <xf numFmtId="0" fontId="201" fillId="79" borderId="4182" applyNumberFormat="0" applyFont="0" applyAlignment="0" applyProtection="0">
      <alignment vertical="center"/>
    </xf>
    <xf numFmtId="0" fontId="158" fillId="0" borderId="4196" applyNumberFormat="0" applyFill="0" applyAlignment="0" applyProtection="0"/>
    <xf numFmtId="0" fontId="290" fillId="0" borderId="4196" applyNumberFormat="0" applyFill="0" applyAlignment="0" applyProtection="0">
      <alignment vertical="center"/>
    </xf>
    <xf numFmtId="0" fontId="68" fillId="0" borderId="4196" applyNumberFormat="0" applyFill="0" applyAlignment="0" applyProtection="0"/>
    <xf numFmtId="0" fontId="158" fillId="0" borderId="4196" applyNumberFormat="0" applyFill="0" applyAlignment="0" applyProtection="0"/>
    <xf numFmtId="0" fontId="290" fillId="0" borderId="4196" applyNumberFormat="0" applyFill="0" applyAlignment="0" applyProtection="0">
      <alignment vertical="center"/>
    </xf>
    <xf numFmtId="0" fontId="68" fillId="0" borderId="4196" applyNumberFormat="0" applyFill="0" applyAlignment="0" applyProtection="0"/>
    <xf numFmtId="0" fontId="158" fillId="0" borderId="4196" applyNumberFormat="0" applyFill="0" applyAlignment="0" applyProtection="0"/>
    <xf numFmtId="0" fontId="158" fillId="0" borderId="4196" applyNumberFormat="0" applyFill="0" applyAlignment="0" applyProtection="0"/>
    <xf numFmtId="0" fontId="158" fillId="0" borderId="4196" applyNumberFormat="0" applyFill="0" applyAlignment="0" applyProtection="0"/>
    <xf numFmtId="0" fontId="158" fillId="0" borderId="4196" applyNumberFormat="0" applyFill="0" applyAlignment="0" applyProtection="0"/>
    <xf numFmtId="0" fontId="158" fillId="0" borderId="4196" applyNumberFormat="0" applyFill="0" applyAlignment="0" applyProtection="0"/>
    <xf numFmtId="0" fontId="158" fillId="0" borderId="4196" applyNumberFormat="0" applyFill="0" applyAlignment="0" applyProtection="0"/>
    <xf numFmtId="0" fontId="270" fillId="73" borderId="4193" applyNumberFormat="0" applyAlignment="0" applyProtection="0">
      <alignment vertical="center"/>
    </xf>
    <xf numFmtId="0" fontId="210" fillId="73" borderId="4190" applyNumberFormat="0" applyAlignment="0" applyProtection="0">
      <alignment vertical="center"/>
    </xf>
    <xf numFmtId="0" fontId="256" fillId="63" borderId="4190" applyNumberFormat="0" applyAlignment="0" applyProtection="0">
      <alignment vertical="center"/>
    </xf>
    <xf numFmtId="0" fontId="290" fillId="0" borderId="4196" applyNumberFormat="0" applyFill="0" applyAlignment="0" applyProtection="0">
      <alignment vertical="center"/>
    </xf>
    <xf numFmtId="0" fontId="201" fillId="79" borderId="4192" applyNumberFormat="0" applyFont="0" applyAlignment="0" applyProtection="0">
      <alignment vertical="center"/>
    </xf>
    <xf numFmtId="0" fontId="158" fillId="0" borderId="4216" applyNumberFormat="0" applyFill="0" applyAlignment="0" applyProtection="0"/>
    <xf numFmtId="0" fontId="290" fillId="0" borderId="4216" applyNumberFormat="0" applyFill="0" applyAlignment="0" applyProtection="0">
      <alignment vertical="center"/>
    </xf>
    <xf numFmtId="0" fontId="50" fillId="79" borderId="4212" applyNumberFormat="0" applyFont="0" applyAlignment="0" applyProtection="0"/>
    <xf numFmtId="0" fontId="149" fillId="41" borderId="4249" applyNumberFormat="0" applyAlignment="0" applyProtection="0"/>
    <xf numFmtId="0" fontId="149" fillId="41" borderId="4210" applyNumberForma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9" fillId="56" borderId="4212" applyNumberFormat="0" applyAlignment="0" applyProtection="0"/>
    <xf numFmtId="0" fontId="158" fillId="0" borderId="4255" applyNumberFormat="0" applyFill="0" applyAlignment="0" applyProtection="0"/>
    <xf numFmtId="0" fontId="62" fillId="63" borderId="4230" applyNumberFormat="0" applyAlignment="0" applyProtection="0"/>
    <xf numFmtId="0" fontId="172" fillId="0" borderId="4215"/>
    <xf numFmtId="0" fontId="156" fillId="54" borderId="4223" applyNumberFormat="0" applyAlignment="0" applyProtection="0"/>
    <xf numFmtId="0" fontId="156" fillId="54" borderId="4223" applyNumberFormat="0" applyAlignment="0" applyProtection="0"/>
    <xf numFmtId="0" fontId="156" fillId="54" borderId="4223" applyNumberFormat="0" applyAlignment="0" applyProtection="0"/>
    <xf numFmtId="0" fontId="156" fillId="54" borderId="4223" applyNumberFormat="0" applyAlignment="0" applyProtection="0"/>
    <xf numFmtId="0" fontId="66" fillId="73" borderId="4223" applyNumberFormat="0" applyAlignment="0" applyProtection="0"/>
    <xf numFmtId="0" fontId="270" fillId="73" borderId="4223" applyNumberFormat="0" applyAlignment="0" applyProtection="0">
      <alignment vertical="center"/>
    </xf>
    <xf numFmtId="0" fontId="156" fillId="54" borderId="4223" applyNumberFormat="0" applyAlignment="0" applyProtection="0"/>
    <xf numFmtId="0" fontId="66" fillId="73" borderId="4223" applyNumberFormat="0" applyAlignment="0" applyProtection="0"/>
    <xf numFmtId="0" fontId="270" fillId="73" borderId="4223" applyNumberFormat="0" applyAlignment="0" applyProtection="0">
      <alignment vertical="center"/>
    </xf>
    <xf numFmtId="0" fontId="156" fillId="54" borderId="4223" applyNumberForma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201" fillId="79" borderId="4222" applyNumberFormat="0" applyFont="0" applyAlignment="0" applyProtection="0">
      <alignment vertical="center"/>
    </xf>
    <xf numFmtId="0" fontId="50" fillId="79" borderId="4222" applyNumberFormat="0" applyFont="0" applyAlignment="0" applyProtection="0"/>
    <xf numFmtId="0" fontId="201" fillId="79" borderId="4222" applyNumberFormat="0" applyFont="0" applyAlignment="0" applyProtection="0">
      <alignment vertical="center"/>
    </xf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9" fillId="56" borderId="4222" applyNumberForma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50" fillId="79" borderId="4222" applyNumberFormat="0" applyFont="0" applyAlignment="0" applyProtection="0"/>
    <xf numFmtId="0" fontId="156" fillId="54" borderId="4242" applyNumberFormat="0" applyAlignment="0" applyProtection="0"/>
    <xf numFmtId="0" fontId="156" fillId="54" borderId="4242" applyNumberFormat="0" applyAlignment="0" applyProtection="0"/>
    <xf numFmtId="0" fontId="156" fillId="54" borderId="4242" applyNumberFormat="0" applyAlignment="0" applyProtection="0"/>
    <xf numFmtId="0" fontId="156" fillId="54" borderId="4242" applyNumberFormat="0" applyAlignment="0" applyProtection="0"/>
    <xf numFmtId="0" fontId="66" fillId="73" borderId="4242" applyNumberFormat="0" applyAlignment="0" applyProtection="0"/>
    <xf numFmtId="0" fontId="270" fillId="73" borderId="4242" applyNumberFormat="0" applyAlignment="0" applyProtection="0">
      <alignment vertical="center"/>
    </xf>
    <xf numFmtId="0" fontId="270" fillId="73" borderId="4242" applyNumberFormat="0" applyAlignment="0" applyProtection="0">
      <alignment vertical="center"/>
    </xf>
    <xf numFmtId="0" fontId="156" fillId="54" borderId="4242" applyNumberForma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201" fillId="79" borderId="4241" applyNumberFormat="0" applyFont="0" applyAlignment="0" applyProtection="0">
      <alignment vertical="center"/>
    </xf>
    <xf numFmtId="0" fontId="201" fillId="79" borderId="4241" applyNumberFormat="0" applyFont="0" applyAlignment="0" applyProtection="0">
      <alignment vertical="center"/>
    </xf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9" fillId="56" borderId="4241" applyNumberForma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50" fillId="79" borderId="4241" applyNumberFormat="0" applyFon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66" fillId="73" borderId="4262" applyNumberFormat="0" applyAlignment="0" applyProtection="0"/>
    <xf numFmtId="0" fontId="270" fillId="73" borderId="4262" applyNumberFormat="0" applyAlignment="0" applyProtection="0">
      <alignment vertical="center"/>
    </xf>
    <xf numFmtId="0" fontId="156" fillId="54" borderId="4262" applyNumberFormat="0" applyAlignment="0" applyProtection="0"/>
    <xf numFmtId="0" fontId="66" fillId="73" borderId="4262" applyNumberFormat="0" applyAlignment="0" applyProtection="0"/>
    <xf numFmtId="0" fontId="270" fillId="73" borderId="4262" applyNumberFormat="0" applyAlignment="0" applyProtection="0">
      <alignment vertical="center"/>
    </xf>
    <xf numFmtId="0" fontId="156" fillId="54" borderId="4262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201" fillId="79" borderId="4261" applyNumberFormat="0" applyFont="0" applyAlignment="0" applyProtection="0">
      <alignment vertical="center"/>
    </xf>
    <xf numFmtId="0" fontId="201" fillId="79" borderId="4261" applyNumberFormat="0" applyFont="0" applyAlignment="0" applyProtection="0">
      <alignment vertical="center"/>
    </xf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140" fillId="54" borderId="4210" applyNumberFormat="0" applyAlignment="0" applyProtection="0"/>
    <xf numFmtId="0" fontId="210" fillId="73" borderId="4210" applyNumberFormat="0" applyAlignment="0" applyProtection="0">
      <alignment vertical="center"/>
    </xf>
    <xf numFmtId="0" fontId="54" fillId="73" borderId="4210" applyNumberFormat="0" applyAlignment="0" applyProtection="0"/>
    <xf numFmtId="0" fontId="140" fillId="54" borderId="4210" applyNumberFormat="0" applyAlignment="0" applyProtection="0"/>
    <xf numFmtId="0" fontId="210" fillId="73" borderId="4210" applyNumberFormat="0" applyAlignment="0" applyProtection="0">
      <alignment vertical="center"/>
    </xf>
    <xf numFmtId="0" fontId="54" fillId="73" borderId="4210" applyNumberFormat="0" applyAlignment="0" applyProtection="0"/>
    <xf numFmtId="0" fontId="140" fillId="54" borderId="4210" applyNumberFormat="0" applyAlignment="0" applyProtection="0"/>
    <xf numFmtId="0" fontId="140" fillId="54" borderId="4210" applyNumberFormat="0" applyAlignment="0" applyProtection="0"/>
    <xf numFmtId="0" fontId="140" fillId="54" borderId="4210" applyNumberFormat="0" applyAlignment="0" applyProtection="0"/>
    <xf numFmtId="0" fontId="140" fillId="54" borderId="4210" applyNumberFormat="0" applyAlignment="0" applyProtection="0"/>
    <xf numFmtId="0" fontId="140" fillId="54" borderId="4210" applyNumberFormat="0" applyAlignment="0" applyProtection="0"/>
    <xf numFmtId="0" fontId="140" fillId="54" borderId="4210" applyNumberFormat="0" applyAlignment="0" applyProtection="0"/>
    <xf numFmtId="0" fontId="140" fillId="54" borderId="4230" applyNumberFormat="0" applyAlignment="0" applyProtection="0"/>
    <xf numFmtId="0" fontId="210" fillId="73" borderId="4230" applyNumberFormat="0" applyAlignment="0" applyProtection="0">
      <alignment vertical="center"/>
    </xf>
    <xf numFmtId="0" fontId="54" fillId="73" borderId="4230" applyNumberFormat="0" applyAlignment="0" applyProtection="0"/>
    <xf numFmtId="0" fontId="140" fillId="54" borderId="4230" applyNumberFormat="0" applyAlignment="0" applyProtection="0"/>
    <xf numFmtId="0" fontId="210" fillId="73" borderId="4230" applyNumberFormat="0" applyAlignment="0" applyProtection="0">
      <alignment vertical="center"/>
    </xf>
    <xf numFmtId="0" fontId="140" fillId="54" borderId="4230" applyNumberFormat="0" applyAlignment="0" applyProtection="0"/>
    <xf numFmtId="0" fontId="140" fillId="54" borderId="4230" applyNumberFormat="0" applyAlignment="0" applyProtection="0"/>
    <xf numFmtId="0" fontId="140" fillId="54" borderId="4230" applyNumberFormat="0" applyAlignment="0" applyProtection="0"/>
    <xf numFmtId="0" fontId="140" fillId="54" borderId="4230" applyNumberFormat="0" applyAlignment="0" applyProtection="0"/>
    <xf numFmtId="0" fontId="140" fillId="54" borderId="4230" applyNumberFormat="0" applyAlignment="0" applyProtection="0"/>
    <xf numFmtId="0" fontId="140" fillId="54" borderId="4230" applyNumberFormat="0" applyAlignment="0" applyProtection="0"/>
    <xf numFmtId="0" fontId="140" fillId="54" borderId="4249" applyNumberFormat="0" applyAlignment="0" applyProtection="0"/>
    <xf numFmtId="0" fontId="210" fillId="73" borderId="4249" applyNumberFormat="0" applyAlignment="0" applyProtection="0">
      <alignment vertical="center"/>
    </xf>
    <xf numFmtId="0" fontId="140" fillId="54" borderId="4249" applyNumberFormat="0" applyAlignment="0" applyProtection="0"/>
    <xf numFmtId="0" fontId="210" fillId="73" borderId="4249" applyNumberFormat="0" applyAlignment="0" applyProtection="0">
      <alignment vertical="center"/>
    </xf>
    <xf numFmtId="0" fontId="54" fillId="73" borderId="4249" applyNumberFormat="0" applyAlignment="0" applyProtection="0"/>
    <xf numFmtId="0" fontId="140" fillId="54" borderId="4249" applyNumberFormat="0" applyAlignment="0" applyProtection="0"/>
    <xf numFmtId="0" fontId="140" fillId="54" borderId="4249" applyNumberFormat="0" applyAlignment="0" applyProtection="0"/>
    <xf numFmtId="0" fontId="140" fillId="54" borderId="4249" applyNumberFormat="0" applyAlignment="0" applyProtection="0"/>
    <xf numFmtId="0" fontId="140" fillId="54" borderId="4249" applyNumberFormat="0" applyAlignment="0" applyProtection="0"/>
    <xf numFmtId="0" fontId="262" fillId="107" borderId="4221">
      <alignment textRotation="90"/>
    </xf>
    <xf numFmtId="0" fontId="149" fillId="41" borderId="4220" applyNumberFormat="0" applyAlignment="0" applyProtection="0"/>
    <xf numFmtId="0" fontId="149" fillId="41" borderId="4220" applyNumberFormat="0" applyAlignment="0" applyProtection="0"/>
    <xf numFmtId="0" fontId="149" fillId="41" borderId="4220" applyNumberFormat="0" applyAlignment="0" applyProtection="0"/>
    <xf numFmtId="0" fontId="149" fillId="41" borderId="4220" applyNumberFormat="0" applyAlignment="0" applyProtection="0"/>
    <xf numFmtId="0" fontId="149" fillId="41" borderId="4220" applyNumberFormat="0" applyAlignment="0" applyProtection="0"/>
    <xf numFmtId="0" fontId="62" fillId="63" borderId="4220" applyNumberFormat="0" applyAlignment="0" applyProtection="0"/>
    <xf numFmtId="0" fontId="256" fillId="63" borderId="4220" applyNumberFormat="0" applyAlignment="0" applyProtection="0">
      <alignment vertical="center"/>
    </xf>
    <xf numFmtId="0" fontId="149" fillId="41" borderId="4220" applyNumberFormat="0" applyAlignment="0" applyProtection="0"/>
    <xf numFmtId="0" fontId="62" fillId="63" borderId="4220" applyNumberFormat="0" applyAlignment="0" applyProtection="0"/>
    <xf numFmtId="0" fontId="256" fillId="63" borderId="4220" applyNumberFormat="0" applyAlignment="0" applyProtection="0">
      <alignment vertical="center"/>
    </xf>
    <xf numFmtId="0" fontId="149" fillId="41" borderId="4220" applyNumberFormat="0" applyAlignment="0" applyProtection="0"/>
    <xf numFmtId="10" fontId="41" fillId="35" borderId="4217" applyNumberFormat="0" applyBorder="0" applyAlignment="0" applyProtection="0"/>
    <xf numFmtId="10" fontId="41" fillId="35" borderId="4217" applyNumberFormat="0" applyBorder="0" applyAlignment="0" applyProtection="0"/>
    <xf numFmtId="0" fontId="262" fillId="107" borderId="4240">
      <alignment textRotation="90"/>
    </xf>
    <xf numFmtId="0" fontId="262" fillId="107" borderId="4260">
      <alignment textRotation="90"/>
    </xf>
    <xf numFmtId="37" fontId="172" fillId="105" borderId="4219">
      <alignment horizontal="center" vertical="center" wrapText="1"/>
    </xf>
    <xf numFmtId="0" fontId="149" fillId="41" borderId="4259" applyNumberFormat="0" applyAlignment="0" applyProtection="0"/>
    <xf numFmtId="0" fontId="149" fillId="41" borderId="4259" applyNumberFormat="0" applyAlignment="0" applyProtection="0"/>
    <xf numFmtId="0" fontId="149" fillId="41" borderId="4259" applyNumberFormat="0" applyAlignment="0" applyProtection="0"/>
    <xf numFmtId="10" fontId="30" fillId="35" borderId="4237" applyNumberFormat="0" applyBorder="0" applyAlignment="0" applyProtection="0"/>
    <xf numFmtId="10" fontId="41" fillId="35" borderId="4237" applyNumberFormat="0" applyBorder="0" applyAlignment="0" applyProtection="0"/>
    <xf numFmtId="10" fontId="41" fillId="35" borderId="4237" applyNumberFormat="0" applyBorder="0" applyAlignment="0" applyProtection="0"/>
    <xf numFmtId="0" fontId="149" fillId="41" borderId="4259" applyNumberFormat="0" applyAlignment="0" applyProtection="0"/>
    <xf numFmtId="0" fontId="62" fillId="63" borderId="4259" applyNumberFormat="0" applyAlignment="0" applyProtection="0"/>
    <xf numFmtId="0" fontId="256" fillId="63" borderId="4259" applyNumberFormat="0" applyAlignment="0" applyProtection="0">
      <alignment vertical="center"/>
    </xf>
    <xf numFmtId="0" fontId="149" fillId="41" borderId="4259" applyNumberFormat="0" applyAlignment="0" applyProtection="0"/>
    <xf numFmtId="0" fontId="62" fillId="63" borderId="4259" applyNumberFormat="0" applyAlignment="0" applyProtection="0"/>
    <xf numFmtId="0" fontId="256" fillId="63" borderId="4259" applyNumberFormat="0" applyAlignment="0" applyProtection="0">
      <alignment vertical="center"/>
    </xf>
    <xf numFmtId="0" fontId="149" fillId="41" borderId="4259" applyNumberFormat="0" applyAlignment="0" applyProtection="0"/>
    <xf numFmtId="10" fontId="41" fillId="35" borderId="4256" applyNumberFormat="0" applyBorder="0" applyAlignment="0" applyProtection="0"/>
    <xf numFmtId="10" fontId="41" fillId="35" borderId="4256" applyNumberFormat="0" applyBorder="0" applyAlignment="0" applyProtection="0"/>
    <xf numFmtId="37" fontId="172" fillId="105" borderId="4239">
      <alignment horizontal="center" vertical="center" wrapText="1"/>
    </xf>
    <xf numFmtId="37" fontId="172" fillId="105" borderId="4258">
      <alignment horizontal="center" vertical="center" wrapText="1"/>
    </xf>
    <xf numFmtId="0" fontId="42" fillId="0" borderId="4218">
      <alignment horizontal="left" vertical="center"/>
    </xf>
    <xf numFmtId="0" fontId="44" fillId="0" borderId="4218">
      <alignment horizontal="left" vertical="center"/>
    </xf>
    <xf numFmtId="0" fontId="140" fillId="54" borderId="4200" applyNumberFormat="0" applyAlignment="0" applyProtection="0"/>
    <xf numFmtId="0" fontId="210" fillId="73" borderId="4200" applyNumberFormat="0" applyAlignment="0" applyProtection="0">
      <alignment vertical="center"/>
    </xf>
    <xf numFmtId="0" fontId="54" fillId="73" borderId="4200" applyNumberFormat="0" applyAlignment="0" applyProtection="0"/>
    <xf numFmtId="0" fontId="140" fillId="54" borderId="4200" applyNumberFormat="0" applyAlignment="0" applyProtection="0"/>
    <xf numFmtId="0" fontId="210" fillId="73" borderId="4200" applyNumberFormat="0" applyAlignment="0" applyProtection="0">
      <alignment vertical="center"/>
    </xf>
    <xf numFmtId="0" fontId="54" fillId="73" borderId="4200" applyNumberFormat="0" applyAlignment="0" applyProtection="0"/>
    <xf numFmtId="0" fontId="140" fillId="54" borderId="4200" applyNumberFormat="0" applyAlignment="0" applyProtection="0"/>
    <xf numFmtId="0" fontId="140" fillId="54" borderId="4200" applyNumberFormat="0" applyAlignment="0" applyProtection="0"/>
    <xf numFmtId="0" fontId="140" fillId="54" borderId="4200" applyNumberFormat="0" applyAlignment="0" applyProtection="0"/>
    <xf numFmtId="0" fontId="140" fillId="54" borderId="4200" applyNumberFormat="0" applyAlignment="0" applyProtection="0"/>
    <xf numFmtId="0" fontId="140" fillId="54" borderId="4200" applyNumberFormat="0" applyAlignment="0" applyProtection="0"/>
    <xf numFmtId="0" fontId="140" fillId="54" borderId="4200" applyNumberFormat="0" applyAlignment="0" applyProtection="0"/>
    <xf numFmtId="0" fontId="42" fillId="0" borderId="4238">
      <alignment horizontal="left" vertical="center"/>
    </xf>
    <xf numFmtId="0" fontId="44" fillId="0" borderId="4238">
      <alignment horizontal="left" vertical="center"/>
    </xf>
    <xf numFmtId="0" fontId="42" fillId="0" borderId="4257">
      <alignment horizontal="left" vertical="center"/>
    </xf>
    <xf numFmtId="0" fontId="44" fillId="0" borderId="4257">
      <alignment horizontal="left" vertical="center"/>
    </xf>
    <xf numFmtId="0" fontId="36" fillId="0" borderId="4217" applyNumberFormat="0" applyFill="0" applyBorder="0" applyAlignment="0" applyProtection="0"/>
    <xf numFmtId="0" fontId="36" fillId="0" borderId="4246" applyNumberFormat="0" applyFill="0" applyBorder="0" applyAlignment="0" applyProtection="0"/>
    <xf numFmtId="0" fontId="36" fillId="0" borderId="4207" applyNumberFormat="0" applyFill="0" applyBorder="0" applyAlignment="0" applyProtection="0"/>
    <xf numFmtId="0" fontId="44" fillId="0" borderId="4247">
      <alignment horizontal="left" vertical="center"/>
    </xf>
    <xf numFmtId="0" fontId="42" fillId="0" borderId="4247">
      <alignment horizontal="left" vertical="center"/>
    </xf>
    <xf numFmtId="0" fontId="42" fillId="0" borderId="4228">
      <alignment horizontal="left" vertical="center"/>
    </xf>
    <xf numFmtId="0" fontId="44" fillId="0" borderId="4208">
      <alignment horizontal="left" vertical="center"/>
    </xf>
    <xf numFmtId="0" fontId="42" fillId="0" borderId="4208">
      <alignment horizontal="left" vertical="center"/>
    </xf>
    <xf numFmtId="10" fontId="41" fillId="35" borderId="4246" applyNumberFormat="0" applyBorder="0" applyAlignment="0" applyProtection="0"/>
    <xf numFmtId="10" fontId="30" fillId="35" borderId="4246" applyNumberFormat="0" applyBorder="0" applyAlignment="0" applyProtection="0"/>
    <xf numFmtId="0" fontId="256" fillId="63" borderId="4249" applyNumberFormat="0" applyAlignment="0" applyProtection="0">
      <alignment vertical="center"/>
    </xf>
    <xf numFmtId="0" fontId="149" fillId="41" borderId="4249" applyNumberFormat="0" applyAlignment="0" applyProtection="0"/>
    <xf numFmtId="0" fontId="256" fillId="63" borderId="4249" applyNumberFormat="0" applyAlignment="0" applyProtection="0">
      <alignment vertical="center"/>
    </xf>
    <xf numFmtId="0" fontId="62" fillId="63" borderId="4249" applyNumberFormat="0" applyAlignment="0" applyProtection="0"/>
    <xf numFmtId="0" fontId="149" fillId="41" borderId="4249" applyNumberFormat="0" applyAlignment="0" applyProtection="0"/>
    <xf numFmtId="0" fontId="149" fillId="41" borderId="4249" applyNumberFormat="0" applyAlignment="0" applyProtection="0"/>
    <xf numFmtId="0" fontId="149" fillId="41" borderId="4249" applyNumberFormat="0" applyAlignment="0" applyProtection="0"/>
    <xf numFmtId="0" fontId="149" fillId="41" borderId="4249" applyNumberFormat="0" applyAlignment="0" applyProtection="0"/>
    <xf numFmtId="37" fontId="172" fillId="105" borderId="4229">
      <alignment horizontal="center" vertical="center" wrapText="1"/>
    </xf>
    <xf numFmtId="0" fontId="262" fillId="107" borderId="4250">
      <alignment textRotation="90"/>
    </xf>
    <xf numFmtId="10" fontId="41" fillId="35" borderId="4227" applyNumberFormat="0" applyBorder="0" applyAlignment="0" applyProtection="0"/>
    <xf numFmtId="10" fontId="41" fillId="35" borderId="4227" applyNumberFormat="0" applyBorder="0" applyAlignment="0" applyProtection="0"/>
    <xf numFmtId="10" fontId="30" fillId="35" borderId="4227" applyNumberFormat="0" applyBorder="0" applyAlignment="0" applyProtection="0"/>
    <xf numFmtId="0" fontId="149" fillId="41" borderId="4230" applyNumberFormat="0" applyAlignment="0" applyProtection="0"/>
    <xf numFmtId="0" fontId="256" fillId="63" borderId="4230" applyNumberFormat="0" applyAlignment="0" applyProtection="0">
      <alignment vertical="center"/>
    </xf>
    <xf numFmtId="0" fontId="62" fillId="63" borderId="4230" applyNumberFormat="0" applyAlignment="0" applyProtection="0"/>
    <xf numFmtId="0" fontId="149" fillId="41" borderId="4230" applyNumberFormat="0" applyAlignment="0" applyProtection="0"/>
    <xf numFmtId="37" fontId="172" fillId="105" borderId="4209">
      <alignment horizontal="center" vertical="center" wrapText="1"/>
    </xf>
    <xf numFmtId="0" fontId="149" fillId="41" borderId="4230" applyNumberFormat="0" applyAlignment="0" applyProtection="0"/>
    <xf numFmtId="0" fontId="149" fillId="41" borderId="4230" applyNumberFormat="0" applyAlignment="0" applyProtection="0"/>
    <xf numFmtId="0" fontId="149" fillId="41" borderId="4230" applyNumberFormat="0" applyAlignment="0" applyProtection="0"/>
    <xf numFmtId="0" fontId="149" fillId="41" borderId="4230" applyNumberFormat="0" applyAlignment="0" applyProtection="0"/>
    <xf numFmtId="0" fontId="149" fillId="41" borderId="4230" applyNumberFormat="0" applyAlignment="0" applyProtection="0"/>
    <xf numFmtId="10" fontId="41" fillId="35" borderId="4207" applyNumberFormat="0" applyBorder="0" applyAlignment="0" applyProtection="0"/>
    <xf numFmtId="10" fontId="41" fillId="35" borderId="4207" applyNumberFormat="0" applyBorder="0" applyAlignment="0" applyProtection="0"/>
    <xf numFmtId="10" fontId="30" fillId="35" borderId="4207" applyNumberFormat="0" applyBorder="0" applyAlignment="0" applyProtection="0"/>
    <xf numFmtId="0" fontId="149" fillId="41" borderId="4210" applyNumberFormat="0" applyAlignment="0" applyProtection="0"/>
    <xf numFmtId="0" fontId="256" fillId="63" borderId="4210" applyNumberFormat="0" applyAlignment="0" applyProtection="0">
      <alignment vertical="center"/>
    </xf>
    <xf numFmtId="0" fontId="62" fillId="63" borderId="4210" applyNumberFormat="0" applyAlignment="0" applyProtection="0"/>
    <xf numFmtId="0" fontId="149" fillId="41" borderId="4210" applyNumberFormat="0" applyAlignment="0" applyProtection="0"/>
    <xf numFmtId="0" fontId="256" fillId="63" borderId="4210" applyNumberFormat="0" applyAlignment="0" applyProtection="0">
      <alignment vertical="center"/>
    </xf>
    <xf numFmtId="0" fontId="62" fillId="63" borderId="4210" applyNumberFormat="0" applyAlignment="0" applyProtection="0"/>
    <xf numFmtId="0" fontId="149" fillId="41" borderId="4210" applyNumberFormat="0" applyAlignment="0" applyProtection="0"/>
    <xf numFmtId="0" fontId="149" fillId="41" borderId="4210" applyNumberFormat="0" applyAlignment="0" applyProtection="0"/>
    <xf numFmtId="0" fontId="149" fillId="41" borderId="4210" applyNumberFormat="0" applyAlignment="0" applyProtection="0"/>
    <xf numFmtId="0" fontId="149" fillId="41" borderId="4210" applyNumberFormat="0" applyAlignment="0" applyProtection="0"/>
    <xf numFmtId="0" fontId="149" fillId="41" borderId="4210" applyNumberFormat="0" applyAlignment="0" applyProtection="0"/>
    <xf numFmtId="0" fontId="262" fillId="107" borderId="4231">
      <alignment textRotation="90"/>
    </xf>
    <xf numFmtId="0" fontId="262" fillId="107" borderId="4211">
      <alignment textRotation="90"/>
    </xf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54" fillId="73" borderId="4259" applyNumberFormat="0" applyAlignment="0" applyProtection="0"/>
    <xf numFmtId="0" fontId="210" fillId="73" borderId="4259" applyNumberFormat="0" applyAlignment="0" applyProtection="0">
      <alignment vertical="center"/>
    </xf>
    <xf numFmtId="0" fontId="140" fillId="54" borderId="4259" applyNumberFormat="0" applyAlignment="0" applyProtection="0"/>
    <xf numFmtId="0" fontId="36" fillId="0" borderId="4197" applyNumberFormat="0" applyFill="0" applyBorder="0" applyAlignment="0" applyProtection="0"/>
    <xf numFmtId="0" fontId="140" fillId="54" borderId="4220" applyNumberFormat="0" applyAlignment="0" applyProtection="0"/>
    <xf numFmtId="0" fontId="140" fillId="54" borderId="4220" applyNumberFormat="0" applyAlignment="0" applyProtection="0"/>
    <xf numFmtId="0" fontId="140" fillId="54" borderId="4220" applyNumberFormat="0" applyAlignment="0" applyProtection="0"/>
    <xf numFmtId="0" fontId="140" fillId="54" borderId="4220" applyNumberFormat="0" applyAlignment="0" applyProtection="0"/>
    <xf numFmtId="0" fontId="140" fillId="54" borderId="4220" applyNumberFormat="0" applyAlignment="0" applyProtection="0"/>
    <xf numFmtId="0" fontId="140" fillId="54" borderId="4220" applyNumberFormat="0" applyAlignment="0" applyProtection="0"/>
    <xf numFmtId="0" fontId="210" fillId="73" borderId="4220" applyNumberFormat="0" applyAlignment="0" applyProtection="0">
      <alignment vertical="center"/>
    </xf>
    <xf numFmtId="0" fontId="140" fillId="54" borderId="4220" applyNumberFormat="0" applyAlignment="0" applyProtection="0"/>
    <xf numFmtId="0" fontId="54" fillId="73" borderId="4220" applyNumberFormat="0" applyAlignment="0" applyProtection="0"/>
    <xf numFmtId="0" fontId="210" fillId="73" borderId="4220" applyNumberFormat="0" applyAlignment="0" applyProtection="0">
      <alignment vertical="center"/>
    </xf>
    <xf numFmtId="0" fontId="140" fillId="54" borderId="4220" applyNumberFormat="0" applyAlignment="0" applyProtection="0"/>
    <xf numFmtId="0" fontId="44" fillId="0" borderId="4198">
      <alignment horizontal="left" vertical="center"/>
    </xf>
    <xf numFmtId="0" fontId="42" fillId="0" borderId="4198">
      <alignment horizontal="left" vertical="center"/>
    </xf>
    <xf numFmtId="37" fontId="172" fillId="105" borderId="4199">
      <alignment horizontal="center" vertical="center" wrapText="1"/>
    </xf>
    <xf numFmtId="10" fontId="41" fillId="35" borderId="4197" applyNumberFormat="0" applyBorder="0" applyAlignment="0" applyProtection="0"/>
    <xf numFmtId="10" fontId="41" fillId="35" borderId="4197" applyNumberFormat="0" applyBorder="0" applyAlignment="0" applyProtection="0"/>
    <xf numFmtId="10" fontId="30" fillId="35" borderId="4197" applyNumberFormat="0" applyBorder="0" applyAlignment="0" applyProtection="0"/>
    <xf numFmtId="0" fontId="149" fillId="41" borderId="4200" applyNumberFormat="0" applyAlignment="0" applyProtection="0"/>
    <xf numFmtId="0" fontId="256" fillId="63" borderId="4200" applyNumberFormat="0" applyAlignment="0" applyProtection="0">
      <alignment vertical="center"/>
    </xf>
    <xf numFmtId="0" fontId="62" fillId="63" borderId="4200" applyNumberFormat="0" applyAlignment="0" applyProtection="0"/>
    <xf numFmtId="0" fontId="149" fillId="41" borderId="4200" applyNumberFormat="0" applyAlignment="0" applyProtection="0"/>
    <xf numFmtId="0" fontId="256" fillId="63" borderId="4200" applyNumberFormat="0" applyAlignment="0" applyProtection="0">
      <alignment vertical="center"/>
    </xf>
    <xf numFmtId="0" fontId="62" fillId="63" borderId="4200" applyNumberFormat="0" applyAlignment="0" applyProtection="0"/>
    <xf numFmtId="0" fontId="149" fillId="41" borderId="4200" applyNumberFormat="0" applyAlignment="0" applyProtection="0"/>
    <xf numFmtId="0" fontId="149" fillId="41" borderId="4200" applyNumberFormat="0" applyAlignment="0" applyProtection="0"/>
    <xf numFmtId="0" fontId="149" fillId="41" borderId="4200" applyNumberFormat="0" applyAlignment="0" applyProtection="0"/>
    <xf numFmtId="0" fontId="149" fillId="41" borderId="4200" applyNumberFormat="0" applyAlignment="0" applyProtection="0"/>
    <xf numFmtId="0" fontId="149" fillId="41" borderId="4200" applyNumberFormat="0" applyAlignment="0" applyProtection="0"/>
    <xf numFmtId="0" fontId="149" fillId="41" borderId="4200" applyNumberFormat="0" applyAlignment="0" applyProtection="0"/>
    <xf numFmtId="0" fontId="262" fillId="107" borderId="4201">
      <alignment textRotation="90"/>
    </xf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9" fillId="56" borderId="4251" applyNumberForma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201" fillId="79" borderId="4251" applyNumberFormat="0" applyFont="0" applyAlignment="0" applyProtection="0">
      <alignment vertical="center"/>
    </xf>
    <xf numFmtId="0" fontId="201" fillId="79" borderId="4251" applyNumberFormat="0" applyFont="0" applyAlignment="0" applyProtection="0">
      <alignment vertical="center"/>
    </xf>
    <xf numFmtId="0" fontId="9" fillId="56" borderId="4251" applyNumberFormat="0" applyAlignment="0" applyProtection="0"/>
    <xf numFmtId="0" fontId="50" fillId="79" borderId="4251" applyNumberFormat="0" applyFont="0" applyAlignment="0" applyProtection="0"/>
    <xf numFmtId="0" fontId="9" fillId="56" borderId="4251" applyNumberFormat="0" applyAlignment="0" applyProtection="0"/>
    <xf numFmtId="0" fontId="50" fillId="79" borderId="4251" applyNumberFormat="0" applyFont="0" applyAlignment="0" applyProtection="0"/>
    <xf numFmtId="0" fontId="9" fillId="56" borderId="4251" applyNumberFormat="0" applyAlignment="0" applyProtection="0"/>
    <xf numFmtId="0" fontId="9" fillId="56" borderId="4251" applyNumberFormat="0" applyAlignment="0" applyProtection="0"/>
    <xf numFmtId="0" fontId="50" fillId="79" borderId="4251" applyNumberFormat="0" applyFont="0" applyAlignment="0" applyProtection="0"/>
    <xf numFmtId="0" fontId="9" fillId="56" borderId="4251" applyNumberFormat="0" applyAlignment="0" applyProtection="0"/>
    <xf numFmtId="0" fontId="50" fillId="79" borderId="4251" applyNumberFormat="0" applyFont="0" applyAlignment="0" applyProtection="0"/>
    <xf numFmtId="0" fontId="9" fillId="56" borderId="4251" applyNumberFormat="0" applyAlignment="0" applyProtection="0"/>
    <xf numFmtId="0" fontId="50" fillId="79" borderId="4251" applyNumberFormat="0" applyFont="0" applyAlignment="0" applyProtection="0"/>
    <xf numFmtId="0" fontId="9" fillId="56" borderId="4251" applyNumberFormat="0" applyAlignment="0" applyProtection="0"/>
    <xf numFmtId="0" fontId="156" fillId="54" borderId="4252" applyNumberFormat="0" applyAlignment="0" applyProtection="0"/>
    <xf numFmtId="0" fontId="66" fillId="73" borderId="4252" applyNumberFormat="0" applyAlignment="0" applyProtection="0"/>
    <xf numFmtId="0" fontId="156" fillId="54" borderId="4252" applyNumberFormat="0" applyAlignment="0" applyProtection="0"/>
    <xf numFmtId="0" fontId="270" fillId="73" borderId="4252" applyNumberFormat="0" applyAlignment="0" applyProtection="0">
      <alignment vertical="center"/>
    </xf>
    <xf numFmtId="0" fontId="66" fillId="73" borderId="4252" applyNumberFormat="0" applyAlignment="0" applyProtection="0"/>
    <xf numFmtId="0" fontId="156" fillId="54" borderId="4252" applyNumberFormat="0" applyAlignment="0" applyProtection="0"/>
    <xf numFmtId="0" fontId="156" fillId="54" borderId="4252" applyNumberFormat="0" applyAlignment="0" applyProtection="0"/>
    <xf numFmtId="0" fontId="156" fillId="54" borderId="4252" applyNumberFormat="0" applyAlignment="0" applyProtection="0"/>
    <xf numFmtId="0" fontId="156" fillId="54" borderId="4252" applyNumberFormat="0" applyAlignment="0" applyProtection="0"/>
    <xf numFmtId="0" fontId="156" fillId="54" borderId="4252" applyNumberFormat="0" applyAlignment="0" applyProtection="0"/>
    <xf numFmtId="0" fontId="156" fillId="54" borderId="4252" applyNumberForma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50" fillId="79" borderId="4232" applyNumberFormat="0" applyFont="0" applyAlignment="0" applyProtection="0"/>
    <xf numFmtId="0" fontId="201" fillId="79" borderId="4232" applyNumberFormat="0" applyFont="0" applyAlignment="0" applyProtection="0">
      <alignment vertical="center"/>
    </xf>
    <xf numFmtId="0" fontId="201" fillId="79" borderId="4232" applyNumberFormat="0" applyFont="0" applyAlignment="0" applyProtection="0">
      <alignment vertical="center"/>
    </xf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9" fillId="56" borderId="4232" applyNumberFormat="0" applyAlignment="0" applyProtection="0"/>
    <xf numFmtId="0" fontId="50" fillId="79" borderId="4232" applyNumberFormat="0" applyFont="0" applyAlignment="0" applyProtection="0"/>
    <xf numFmtId="0" fontId="66" fillId="73" borderId="4233" applyNumberFormat="0" applyAlignment="0" applyProtection="0"/>
    <xf numFmtId="0" fontId="156" fillId="54" borderId="4233" applyNumberFormat="0" applyAlignment="0" applyProtection="0"/>
    <xf numFmtId="0" fontId="270" fillId="73" borderId="4233" applyNumberFormat="0" applyAlignment="0" applyProtection="0">
      <alignment vertical="center"/>
    </xf>
    <xf numFmtId="0" fontId="66" fillId="73" borderId="4233" applyNumberFormat="0" applyAlignment="0" applyProtection="0"/>
    <xf numFmtId="0" fontId="156" fillId="54" borderId="4233" applyNumberFormat="0" applyAlignment="0" applyProtection="0"/>
    <xf numFmtId="0" fontId="156" fillId="54" borderId="4233" applyNumberFormat="0" applyAlignment="0" applyProtection="0"/>
    <xf numFmtId="0" fontId="156" fillId="54" borderId="4233" applyNumberFormat="0" applyAlignment="0" applyProtection="0"/>
    <xf numFmtId="0" fontId="156" fillId="54" borderId="4233" applyNumberFormat="0" applyAlignment="0" applyProtection="0"/>
    <xf numFmtId="0" fontId="156" fillId="54" borderId="4233" applyNumberFormat="0" applyAlignment="0" applyProtection="0"/>
    <xf numFmtId="0" fontId="156" fillId="54" borderId="4233" applyNumberForma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9" fillId="56" borderId="4212" applyNumberForma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50" fillId="79" borderId="4212" applyNumberFormat="0" applyFont="0" applyAlignment="0" applyProtection="0"/>
    <xf numFmtId="0" fontId="201" fillId="79" borderId="4212" applyNumberFormat="0" applyFont="0" applyAlignment="0" applyProtection="0">
      <alignment vertical="center"/>
    </xf>
    <xf numFmtId="0" fontId="201" fillId="79" borderId="4212" applyNumberFormat="0" applyFont="0" applyAlignment="0" applyProtection="0">
      <alignment vertical="center"/>
    </xf>
    <xf numFmtId="0" fontId="9" fillId="56" borderId="4212" applyNumberFormat="0" applyAlignment="0" applyProtection="0"/>
    <xf numFmtId="0" fontId="50" fillId="79" borderId="4212" applyNumberFormat="0" applyFont="0" applyAlignment="0" applyProtection="0"/>
    <xf numFmtId="0" fontId="9" fillId="56" borderId="4212" applyNumberFormat="0" applyAlignment="0" applyProtection="0"/>
    <xf numFmtId="0" fontId="50" fillId="79" borderId="4212" applyNumberFormat="0" applyFont="0" applyAlignment="0" applyProtection="0"/>
    <xf numFmtId="0" fontId="9" fillId="56" borderId="4212" applyNumberFormat="0" applyAlignment="0" applyProtection="0"/>
    <xf numFmtId="0" fontId="50" fillId="79" borderId="4212" applyNumberFormat="0" applyFont="0" applyAlignment="0" applyProtection="0"/>
    <xf numFmtId="0" fontId="9" fillId="56" borderId="4212" applyNumberFormat="0" applyAlignment="0" applyProtection="0"/>
    <xf numFmtId="0" fontId="50" fillId="79" borderId="4212" applyNumberFormat="0" applyFont="0" applyAlignment="0" applyProtection="0"/>
    <xf numFmtId="0" fontId="9" fillId="56" borderId="4212" applyNumberFormat="0" applyAlignment="0" applyProtection="0"/>
    <xf numFmtId="0" fontId="50" fillId="79" borderId="4212" applyNumberFormat="0" applyFont="0" applyAlignment="0" applyProtection="0"/>
    <xf numFmtId="0" fontId="9" fillId="56" borderId="4212" applyNumberFormat="0" applyAlignment="0" applyProtection="0"/>
    <xf numFmtId="0" fontId="50" fillId="79" borderId="4212" applyNumberFormat="0" applyFont="0" applyAlignment="0" applyProtection="0"/>
    <xf numFmtId="0" fontId="156" fillId="54" borderId="4213" applyNumberFormat="0" applyAlignment="0" applyProtection="0"/>
    <xf numFmtId="0" fontId="270" fillId="73" borderId="4213" applyNumberFormat="0" applyAlignment="0" applyProtection="0">
      <alignment vertical="center"/>
    </xf>
    <xf numFmtId="0" fontId="66" fillId="73" borderId="4213" applyNumberFormat="0" applyAlignment="0" applyProtection="0"/>
    <xf numFmtId="0" fontId="156" fillId="54" borderId="4213" applyNumberFormat="0" applyAlignment="0" applyProtection="0"/>
    <xf numFmtId="0" fontId="270" fillId="73" borderId="4213" applyNumberFormat="0" applyAlignment="0" applyProtection="0">
      <alignment vertical="center"/>
    </xf>
    <xf numFmtId="0" fontId="66" fillId="73" borderId="4213" applyNumberFormat="0" applyAlignment="0" applyProtection="0"/>
    <xf numFmtId="0" fontId="156" fillId="54" borderId="4213" applyNumberFormat="0" applyAlignment="0" applyProtection="0"/>
    <xf numFmtId="0" fontId="156" fillId="54" borderId="4213" applyNumberFormat="0" applyAlignment="0" applyProtection="0"/>
    <xf numFmtId="0" fontId="156" fillId="54" borderId="4213" applyNumberFormat="0" applyAlignment="0" applyProtection="0"/>
    <xf numFmtId="0" fontId="156" fillId="54" borderId="4213" applyNumberFormat="0" applyAlignment="0" applyProtection="0"/>
    <xf numFmtId="0" fontId="156" fillId="54" borderId="4213" applyNumberFormat="0" applyAlignment="0" applyProtection="0"/>
    <xf numFmtId="0" fontId="156" fillId="54" borderId="4213" applyNumberFormat="0" applyAlignment="0" applyProtection="0"/>
    <xf numFmtId="0" fontId="172" fillId="0" borderId="4254"/>
    <xf numFmtId="3" fontId="27" fillId="0" borderId="4246" applyNumberFormat="0" applyFont="0" applyFill="0" applyAlignment="0" applyProtection="0">
      <alignment vertical="center"/>
    </xf>
    <xf numFmtId="3" fontId="27" fillId="0" borderId="4246" applyNumberFormat="0" applyFont="0" applyFill="0" applyAlignment="0" applyProtection="0">
      <alignment vertical="center"/>
    </xf>
    <xf numFmtId="3" fontId="276" fillId="109" borderId="4234"/>
    <xf numFmtId="0" fontId="172" fillId="0" borderId="4235"/>
    <xf numFmtId="0" fontId="158" fillId="0" borderId="4255" applyNumberFormat="0" applyFill="0" applyAlignment="0" applyProtection="0"/>
    <xf numFmtId="0" fontId="290" fillId="0" borderId="4255" applyNumberFormat="0" applyFill="0" applyAlignment="0" applyProtection="0">
      <alignment vertical="center"/>
    </xf>
    <xf numFmtId="0" fontId="68" fillId="0" borderId="4255" applyNumberFormat="0" applyFill="0" applyAlignment="0" applyProtection="0"/>
    <xf numFmtId="0" fontId="158" fillId="0" borderId="4255" applyNumberFormat="0" applyFill="0" applyAlignment="0" applyProtection="0"/>
    <xf numFmtId="3" fontId="27" fillId="0" borderId="4227" applyNumberFormat="0" applyFont="0" applyFill="0" applyAlignment="0" applyProtection="0">
      <alignment vertical="center"/>
    </xf>
    <xf numFmtId="3" fontId="27" fillId="0" borderId="4227" applyNumberFormat="0" applyFont="0" applyFill="0" applyAlignment="0" applyProtection="0">
      <alignment vertical="center"/>
    </xf>
    <xf numFmtId="0" fontId="290" fillId="0" borderId="4255" applyNumberFormat="0" applyFill="0" applyAlignment="0" applyProtection="0">
      <alignment vertical="center"/>
    </xf>
    <xf numFmtId="0" fontId="68" fillId="0" borderId="4255" applyNumberFormat="0" applyFill="0" applyAlignment="0" applyProtection="0"/>
    <xf numFmtId="0" fontId="158" fillId="0" borderId="4255" applyNumberFormat="0" applyFill="0" applyAlignment="0" applyProtection="0"/>
    <xf numFmtId="3" fontId="276" fillId="109" borderId="4214"/>
    <xf numFmtId="10" fontId="30" fillId="35" borderId="4256" applyNumberFormat="0" applyBorder="0" applyAlignment="0" applyProtection="0"/>
    <xf numFmtId="3" fontId="27" fillId="0" borderId="4207" applyNumberFormat="0" applyFont="0" applyFill="0" applyAlignment="0" applyProtection="0">
      <alignment vertical="center"/>
    </xf>
    <xf numFmtId="3" fontId="27" fillId="0" borderId="4207" applyNumberFormat="0" applyFont="0" applyFill="0" applyAlignment="0" applyProtection="0">
      <alignment vertical="center"/>
    </xf>
    <xf numFmtId="0" fontId="66" fillId="73" borderId="4242" applyNumberFormat="0" applyAlignment="0" applyProtection="0"/>
    <xf numFmtId="0" fontId="140" fillId="54" borderId="4249" applyNumberFormat="0" applyAlignment="0" applyProtection="0"/>
    <xf numFmtId="0" fontId="156" fillId="54" borderId="4242" applyNumberFormat="0" applyAlignment="0" applyProtection="0"/>
    <xf numFmtId="0" fontId="158" fillId="0" borderId="4216" applyNumberFormat="0" applyFill="0" applyAlignment="0" applyProtection="0"/>
    <xf numFmtId="0" fontId="290" fillId="0" borderId="4216" applyNumberFormat="0" applyFill="0" applyAlignment="0" applyProtection="0">
      <alignment vertical="center"/>
    </xf>
    <xf numFmtId="0" fontId="68" fillId="0" borderId="4216" applyNumberFormat="0" applyFill="0" applyAlignment="0" applyProtection="0"/>
    <xf numFmtId="0" fontId="290" fillId="0" borderId="4216" applyNumberFormat="0" applyFill="0" applyAlignment="0" applyProtection="0">
      <alignment vertical="center"/>
    </xf>
    <xf numFmtId="0" fontId="68" fillId="0" borderId="4216" applyNumberFormat="0" applyFill="0" applyAlignment="0" applyProtection="0"/>
    <xf numFmtId="0" fontId="158" fillId="0" borderId="4216" applyNumberFormat="0" applyFill="0" applyAlignment="0" applyProtection="0"/>
    <xf numFmtId="0" fontId="158" fillId="0" borderId="4216" applyNumberFormat="0" applyFill="0" applyAlignment="0" applyProtection="0"/>
    <xf numFmtId="0" fontId="158" fillId="0" borderId="4216" applyNumberFormat="0" applyFill="0" applyAlignment="0" applyProtection="0"/>
    <xf numFmtId="0" fontId="158" fillId="0" borderId="4216" applyNumberFormat="0" applyFill="0" applyAlignment="0" applyProtection="0"/>
    <xf numFmtId="0" fontId="158" fillId="0" borderId="4216" applyNumberFormat="0" applyFill="0" applyAlignment="0" applyProtection="0"/>
    <xf numFmtId="0" fontId="158" fillId="0" borderId="4216" applyNumberFormat="0" applyFill="0" applyAlignment="0" applyProtection="0"/>
    <xf numFmtId="0" fontId="270" fillId="73" borderId="4213" applyNumberFormat="0" applyAlignment="0" applyProtection="0">
      <alignment vertical="center"/>
    </xf>
    <xf numFmtId="0" fontId="210" fillId="73" borderId="4210" applyNumberFormat="0" applyAlignment="0" applyProtection="0">
      <alignment vertical="center"/>
    </xf>
    <xf numFmtId="0" fontId="256" fillId="63" borderId="4210" applyNumberFormat="0" applyAlignment="0" applyProtection="0">
      <alignment vertical="center"/>
    </xf>
    <xf numFmtId="0" fontId="156" fillId="54" borderId="4262" applyNumberFormat="0" applyAlignment="0" applyProtection="0"/>
    <xf numFmtId="0" fontId="201" fillId="79" borderId="4212" applyNumberFormat="0" applyFont="0" applyAlignment="0" applyProtection="0">
      <alignment vertical="center"/>
    </xf>
    <xf numFmtId="0" fontId="156" fillId="54" borderId="4242" applyNumberFormat="0" applyAlignment="0" applyProtection="0"/>
    <xf numFmtId="3" fontId="276" fillId="109" borderId="4263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50" fillId="79" borderId="4202" applyNumberFormat="0" applyFont="0" applyAlignment="0" applyProtection="0"/>
    <xf numFmtId="0" fontId="201" fillId="79" borderId="4202" applyNumberFormat="0" applyFont="0" applyAlignment="0" applyProtection="0">
      <alignment vertical="center"/>
    </xf>
    <xf numFmtId="0" fontId="201" fillId="79" borderId="4202" applyNumberFormat="0" applyFont="0" applyAlignment="0" applyProtection="0">
      <alignment vertical="center"/>
    </xf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9" fillId="56" borderId="4202" applyNumberFormat="0" applyAlignment="0" applyProtection="0"/>
    <xf numFmtId="0" fontId="50" fillId="79" borderId="4202" applyNumberFormat="0" applyFont="0" applyAlignment="0" applyProtection="0"/>
    <xf numFmtId="0" fontId="156" fillId="54" borderId="4203" applyNumberFormat="0" applyAlignment="0" applyProtection="0"/>
    <xf numFmtId="0" fontId="270" fillId="73" borderId="4203" applyNumberFormat="0" applyAlignment="0" applyProtection="0">
      <alignment vertical="center"/>
    </xf>
    <xf numFmtId="0" fontId="66" fillId="73" borderId="4203" applyNumberFormat="0" applyAlignment="0" applyProtection="0"/>
    <xf numFmtId="0" fontId="156" fillId="54" borderId="4203" applyNumberFormat="0" applyAlignment="0" applyProtection="0"/>
    <xf numFmtId="0" fontId="270" fillId="73" borderId="4203" applyNumberFormat="0" applyAlignment="0" applyProtection="0">
      <alignment vertical="center"/>
    </xf>
    <xf numFmtId="0" fontId="66" fillId="73" borderId="4203" applyNumberFormat="0" applyAlignment="0" applyProtection="0"/>
    <xf numFmtId="0" fontId="156" fillId="54" borderId="4203" applyNumberFormat="0" applyAlignment="0" applyProtection="0"/>
    <xf numFmtId="0" fontId="156" fillId="54" borderId="4203" applyNumberFormat="0" applyAlignment="0" applyProtection="0"/>
    <xf numFmtId="0" fontId="156" fillId="54" borderId="4203" applyNumberFormat="0" applyAlignment="0" applyProtection="0"/>
    <xf numFmtId="0" fontId="156" fillId="54" borderId="4203" applyNumberFormat="0" applyAlignment="0" applyProtection="0"/>
    <xf numFmtId="0" fontId="156" fillId="54" borderId="4203" applyNumberFormat="0" applyAlignment="0" applyProtection="0"/>
    <xf numFmtId="0" fontId="156" fillId="54" borderId="4203" applyNumberFormat="0" applyAlignment="0" applyProtection="0"/>
    <xf numFmtId="0" fontId="36" fillId="0" borderId="4227" applyNumberFormat="0" applyFill="0" applyBorder="0" applyAlignment="0" applyProtection="0"/>
    <xf numFmtId="0" fontId="50" fillId="79" borderId="4241" applyNumberFormat="0" applyFont="0" applyAlignment="0" applyProtection="0"/>
    <xf numFmtId="0" fontId="156" fillId="54" borderId="4242" applyNumberFormat="0" applyAlignment="0" applyProtection="0"/>
    <xf numFmtId="0" fontId="156" fillId="54" borderId="4223" applyNumberFormat="0" applyAlignment="0" applyProtection="0"/>
    <xf numFmtId="0" fontId="156" fillId="54" borderId="4262" applyNumberFormat="0" applyAlignment="0" applyProtection="0"/>
    <xf numFmtId="0" fontId="54" fillId="73" borderId="4220" applyNumberFormat="0" applyAlignment="0" applyProtection="0"/>
    <xf numFmtId="0" fontId="256" fillId="63" borderId="4230" applyNumberFormat="0" applyAlignment="0" applyProtection="0">
      <alignment vertical="center"/>
    </xf>
    <xf numFmtId="10" fontId="41" fillId="35" borderId="4246" applyNumberFormat="0" applyBorder="0" applyAlignment="0" applyProtection="0"/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1" fontId="27" fillId="0" borderId="2235" applyNumberFormat="0" applyFill="0" applyAlignment="0" applyProtection="0">
      <alignment horizontal="center" vertical="center"/>
    </xf>
    <xf numFmtId="3" fontId="276" fillId="109" borderId="4204"/>
    <xf numFmtId="0" fontId="172" fillId="0" borderId="4205"/>
    <xf numFmtId="3" fontId="27" fillId="0" borderId="4197" applyNumberFormat="0" applyFont="0" applyFill="0" applyAlignment="0" applyProtection="0">
      <alignment vertical="center"/>
    </xf>
    <xf numFmtId="3" fontId="27" fillId="0" borderId="4197" applyNumberFormat="0" applyFont="0" applyFill="0" applyAlignment="0" applyProtection="0">
      <alignment vertical="center"/>
    </xf>
    <xf numFmtId="0" fontId="158" fillId="0" borderId="4206" applyNumberFormat="0" applyFill="0" applyAlignment="0" applyProtection="0"/>
    <xf numFmtId="0" fontId="290" fillId="0" borderId="4206" applyNumberFormat="0" applyFill="0" applyAlignment="0" applyProtection="0">
      <alignment vertical="center"/>
    </xf>
    <xf numFmtId="0" fontId="68" fillId="0" borderId="4206" applyNumberFormat="0" applyFill="0" applyAlignment="0" applyProtection="0"/>
    <xf numFmtId="0" fontId="158" fillId="0" borderId="4206" applyNumberFormat="0" applyFill="0" applyAlignment="0" applyProtection="0"/>
    <xf numFmtId="0" fontId="290" fillId="0" borderId="4206" applyNumberFormat="0" applyFill="0" applyAlignment="0" applyProtection="0">
      <alignment vertical="center"/>
    </xf>
    <xf numFmtId="0" fontId="68" fillId="0" borderId="4206" applyNumberFormat="0" applyFill="0" applyAlignment="0" applyProtection="0"/>
    <xf numFmtId="0" fontId="158" fillId="0" borderId="4206" applyNumberFormat="0" applyFill="0" applyAlignment="0" applyProtection="0"/>
    <xf numFmtId="0" fontId="158" fillId="0" borderId="4206" applyNumberFormat="0" applyFill="0" applyAlignment="0" applyProtection="0"/>
    <xf numFmtId="0" fontId="158" fillId="0" borderId="4206" applyNumberFormat="0" applyFill="0" applyAlignment="0" applyProtection="0"/>
    <xf numFmtId="0" fontId="158" fillId="0" borderId="4206" applyNumberFormat="0" applyFill="0" applyAlignment="0" applyProtection="0"/>
    <xf numFmtId="0" fontId="158" fillId="0" borderId="4206" applyNumberFormat="0" applyFill="0" applyAlignment="0" applyProtection="0"/>
    <xf numFmtId="0" fontId="158" fillId="0" borderId="4206" applyNumberFormat="0" applyFill="0" applyAlignment="0" applyProtection="0"/>
    <xf numFmtId="0" fontId="270" fillId="73" borderId="4252" applyNumberFormat="0" applyAlignment="0" applyProtection="0">
      <alignment vertical="center"/>
    </xf>
    <xf numFmtId="0" fontId="50" fillId="79" borderId="4222" applyNumberFormat="0" applyFont="0" applyAlignment="0" applyProtection="0"/>
    <xf numFmtId="0" fontId="270" fillId="73" borderId="4203" applyNumberFormat="0" applyAlignment="0" applyProtection="0">
      <alignment vertical="center"/>
    </xf>
    <xf numFmtId="0" fontId="210" fillId="73" borderId="4200" applyNumberFormat="0" applyAlignment="0" applyProtection="0">
      <alignment vertical="center"/>
    </xf>
    <xf numFmtId="0" fontId="50" fillId="79" borderId="4251" applyNumberFormat="0" applyFont="0" applyAlignment="0" applyProtection="0"/>
    <xf numFmtId="0" fontId="50" fillId="79" borderId="4251" applyNumberFormat="0" applyFont="0" applyAlignment="0" applyProtection="0"/>
    <xf numFmtId="0" fontId="256" fillId="63" borderId="4200" applyNumberFormat="0" applyAlignment="0" applyProtection="0">
      <alignment vertical="center"/>
    </xf>
    <xf numFmtId="0" fontId="290" fillId="0" borderId="4206" applyNumberFormat="0" applyFill="0" applyAlignment="0" applyProtection="0">
      <alignment vertical="center"/>
    </xf>
    <xf numFmtId="0" fontId="50" fillId="79" borderId="4232" applyNumberFormat="0" applyFont="0" applyAlignment="0" applyProtection="0"/>
    <xf numFmtId="0" fontId="201" fillId="79" borderId="4202" applyNumberFormat="0" applyFont="0" applyAlignment="0" applyProtection="0">
      <alignment vertical="center"/>
    </xf>
    <xf numFmtId="0" fontId="149" fillId="41" borderId="4220" applyNumberFormat="0" applyAlignment="0" applyProtection="0"/>
    <xf numFmtId="0" fontId="156" fillId="54" borderId="4223" applyNumberFormat="0" applyAlignment="0" applyProtection="0"/>
    <xf numFmtId="0" fontId="172" fillId="0" borderId="4264"/>
    <xf numFmtId="3" fontId="27" fillId="0" borderId="4256" applyNumberFormat="0" applyFont="0" applyFill="0" applyAlignment="0" applyProtection="0">
      <alignment vertical="center"/>
    </xf>
    <xf numFmtId="3" fontId="27" fillId="0" borderId="4256" applyNumberFormat="0" applyFont="0" applyFill="0" applyAlignment="0" applyProtection="0">
      <alignment vertical="center"/>
    </xf>
    <xf numFmtId="3" fontId="276" fillId="109" borderId="4243"/>
    <xf numFmtId="0" fontId="172" fillId="0" borderId="4244"/>
    <xf numFmtId="3" fontId="27" fillId="0" borderId="4237" applyNumberFormat="0" applyFont="0" applyFill="0" applyAlignment="0" applyProtection="0">
      <alignment vertical="center"/>
    </xf>
    <xf numFmtId="3" fontId="27" fillId="0" borderId="4237" applyNumberFormat="0" applyFont="0" applyFill="0" applyAlignment="0" applyProtection="0">
      <alignment vertical="center"/>
    </xf>
    <xf numFmtId="3" fontId="276" fillId="109" borderId="4224"/>
    <xf numFmtId="0" fontId="172" fillId="0" borderId="4225"/>
    <xf numFmtId="3" fontId="27" fillId="0" borderId="4217" applyNumberFormat="0" applyFont="0" applyFill="0" applyAlignment="0" applyProtection="0">
      <alignment vertical="center"/>
    </xf>
    <xf numFmtId="3" fontId="27" fillId="0" borderId="4217" applyNumberFormat="0" applyFont="0" applyFill="0" applyAlignment="0" applyProtection="0">
      <alignment vertical="center"/>
    </xf>
    <xf numFmtId="0" fontId="50" fillId="79" borderId="4251" applyNumberFormat="0" applyFont="0" applyAlignment="0" applyProtection="0"/>
    <xf numFmtId="0" fontId="54" fillId="73" borderId="4249" applyNumberFormat="0" applyAlignment="0" applyProtection="0"/>
    <xf numFmtId="0" fontId="156" fillId="54" borderId="4233" applyNumberFormat="0" applyAlignment="0" applyProtection="0"/>
    <xf numFmtId="0" fontId="149" fillId="41" borderId="4259" applyNumberFormat="0" applyAlignment="0" applyProtection="0"/>
    <xf numFmtId="3" fontId="276" fillId="109" borderId="4253"/>
    <xf numFmtId="0" fontId="50" fillId="79" borderId="4232" applyNumberFormat="0" applyFont="0" applyAlignment="0" applyProtection="0"/>
    <xf numFmtId="0" fontId="54" fillId="73" borderId="4259" applyNumberFormat="0" applyAlignment="0" applyProtection="0"/>
    <xf numFmtId="0" fontId="36" fillId="0" borderId="4237" applyNumberFormat="0" applyFill="0" applyBorder="0" applyAlignment="0" applyProtection="0"/>
    <xf numFmtId="0" fontId="270" fillId="73" borderId="4233" applyNumberFormat="0" applyAlignment="0" applyProtection="0">
      <alignment vertical="center"/>
    </xf>
    <xf numFmtId="0" fontId="210" fillId="73" borderId="4259" applyNumberFormat="0" applyAlignment="0" applyProtection="0">
      <alignment vertical="center"/>
    </xf>
    <xf numFmtId="0" fontId="149" fillId="41" borderId="4249" applyNumberFormat="0" applyAlignment="0" applyProtection="0"/>
    <xf numFmtId="37" fontId="172" fillId="105" borderId="4248">
      <alignment horizontal="center" vertical="center" wrapText="1"/>
    </xf>
    <xf numFmtId="0" fontId="149" fillId="41" borderId="4249" applyNumberFormat="0" applyAlignment="0" applyProtection="0"/>
    <xf numFmtId="0" fontId="50" fillId="79" borderId="4251" applyNumberFormat="0" applyFont="0" applyAlignment="0" applyProtection="0"/>
    <xf numFmtId="0" fontId="158" fillId="0" borderId="4226" applyNumberFormat="0" applyFill="0" applyAlignment="0" applyProtection="0"/>
    <xf numFmtId="0" fontId="290" fillId="0" borderId="4226" applyNumberFormat="0" applyFill="0" applyAlignment="0" applyProtection="0">
      <alignment vertical="center"/>
    </xf>
    <xf numFmtId="0" fontId="68" fillId="0" borderId="4226" applyNumberFormat="0" applyFill="0" applyAlignment="0" applyProtection="0"/>
    <xf numFmtId="0" fontId="158" fillId="0" borderId="4226" applyNumberFormat="0" applyFill="0" applyAlignment="0" applyProtection="0"/>
    <xf numFmtId="0" fontId="290" fillId="0" borderId="4226" applyNumberFormat="0" applyFill="0" applyAlignment="0" applyProtection="0">
      <alignment vertical="center"/>
    </xf>
    <xf numFmtId="0" fontId="68" fillId="0" borderId="4226" applyNumberFormat="0" applyFill="0" applyAlignment="0" applyProtection="0"/>
    <xf numFmtId="0" fontId="158" fillId="0" borderId="4226" applyNumberFormat="0" applyFill="0" applyAlignment="0" applyProtection="0"/>
    <xf numFmtId="0" fontId="158" fillId="0" borderId="4226" applyNumberFormat="0" applyFill="0" applyAlignment="0" applyProtection="0"/>
    <xf numFmtId="0" fontId="158" fillId="0" borderId="4226" applyNumberFormat="0" applyFill="0" applyAlignment="0" applyProtection="0"/>
    <xf numFmtId="0" fontId="158" fillId="0" borderId="4226" applyNumberFormat="0" applyFill="0" applyAlignment="0" applyProtection="0"/>
    <xf numFmtId="0" fontId="158" fillId="0" borderId="4226" applyNumberFormat="0" applyFill="0" applyAlignment="0" applyProtection="0"/>
    <xf numFmtId="0" fontId="158" fillId="0" borderId="4226" applyNumberFormat="0" applyFill="0" applyAlignment="0" applyProtection="0"/>
    <xf numFmtId="0" fontId="270" fillId="73" borderId="4223" applyNumberFormat="0" applyAlignment="0" applyProtection="0">
      <alignment vertical="center"/>
    </xf>
    <xf numFmtId="0" fontId="210" fillId="73" borderId="4220" applyNumberFormat="0" applyAlignment="0" applyProtection="0">
      <alignment vertical="center"/>
    </xf>
    <xf numFmtId="0" fontId="62" fillId="63" borderId="4249" applyNumberFormat="0" applyAlignment="0" applyProtection="0"/>
    <xf numFmtId="0" fontId="256" fillId="63" borderId="4220" applyNumberFormat="0" applyAlignment="0" applyProtection="0">
      <alignment vertical="center"/>
    </xf>
    <xf numFmtId="0" fontId="290" fillId="0" borderId="4226" applyNumberFormat="0" applyFill="0" applyAlignment="0" applyProtection="0">
      <alignment vertical="center"/>
    </xf>
    <xf numFmtId="0" fontId="201" fillId="79" borderId="4222" applyNumberFormat="0" applyFont="0" applyAlignment="0" applyProtection="0">
      <alignment vertical="center"/>
    </xf>
    <xf numFmtId="0" fontId="50" fillId="79" borderId="4261" applyNumberFormat="0" applyFont="0" applyAlignment="0" applyProtection="0"/>
    <xf numFmtId="0" fontId="140" fillId="54" borderId="4259" applyNumberFormat="0" applyAlignment="0" applyProtection="0"/>
    <xf numFmtId="0" fontId="158" fillId="0" borderId="4236" applyNumberFormat="0" applyFill="0" applyAlignment="0" applyProtection="0"/>
    <xf numFmtId="0" fontId="290" fillId="0" borderId="4236" applyNumberFormat="0" applyFill="0" applyAlignment="0" applyProtection="0">
      <alignment vertical="center"/>
    </xf>
    <xf numFmtId="0" fontId="68" fillId="0" borderId="4236" applyNumberFormat="0" applyFill="0" applyAlignment="0" applyProtection="0"/>
    <xf numFmtId="0" fontId="158" fillId="0" borderId="4236" applyNumberFormat="0" applyFill="0" applyAlignment="0" applyProtection="0"/>
    <xf numFmtId="0" fontId="290" fillId="0" borderId="4236" applyNumberFormat="0" applyFill="0" applyAlignment="0" applyProtection="0">
      <alignment vertical="center"/>
    </xf>
    <xf numFmtId="0" fontId="68" fillId="0" borderId="4236" applyNumberFormat="0" applyFill="0" applyAlignment="0" applyProtection="0"/>
    <xf numFmtId="0" fontId="158" fillId="0" borderId="4236" applyNumberFormat="0" applyFill="0" applyAlignment="0" applyProtection="0"/>
    <xf numFmtId="0" fontId="158" fillId="0" borderId="4236" applyNumberFormat="0" applyFill="0" applyAlignment="0" applyProtection="0"/>
    <xf numFmtId="0" fontId="158" fillId="0" borderId="4236" applyNumberFormat="0" applyFill="0" applyAlignment="0" applyProtection="0"/>
    <xf numFmtId="0" fontId="158" fillId="0" borderId="4236" applyNumberFormat="0" applyFill="0" applyAlignment="0" applyProtection="0"/>
    <xf numFmtId="0" fontId="158" fillId="0" borderId="4236" applyNumberFormat="0" applyFill="0" applyAlignment="0" applyProtection="0"/>
    <xf numFmtId="0" fontId="158" fillId="0" borderId="4236" applyNumberFormat="0" applyFill="0" applyAlignment="0" applyProtection="0"/>
    <xf numFmtId="0" fontId="36" fillId="0" borderId="4256" applyNumberFormat="0" applyFill="0" applyBorder="0" applyAlignment="0" applyProtection="0"/>
    <xf numFmtId="0" fontId="270" fillId="73" borderId="4233" applyNumberFormat="0" applyAlignment="0" applyProtection="0">
      <alignment vertical="center"/>
    </xf>
    <xf numFmtId="0" fontId="210" fillId="73" borderId="4230" applyNumberFormat="0" applyAlignment="0" applyProtection="0">
      <alignment vertical="center"/>
    </xf>
    <xf numFmtId="0" fontId="149" fillId="41" borderId="4259" applyNumberFormat="0" applyAlignment="0" applyProtection="0"/>
    <xf numFmtId="0" fontId="256" fillId="63" borderId="4230" applyNumberFormat="0" applyAlignment="0" applyProtection="0">
      <alignment vertical="center"/>
    </xf>
    <xf numFmtId="0" fontId="290" fillId="0" borderId="4236" applyNumberFormat="0" applyFill="0" applyAlignment="0" applyProtection="0">
      <alignment vertical="center"/>
    </xf>
    <xf numFmtId="0" fontId="201" fillId="79" borderId="4232" applyNumberFormat="0" applyFont="0" applyAlignment="0" applyProtection="0">
      <alignment vertical="center"/>
    </xf>
    <xf numFmtId="0" fontId="158" fillId="0" borderId="4245" applyNumberFormat="0" applyFill="0" applyAlignment="0" applyProtection="0"/>
    <xf numFmtId="0" fontId="290" fillId="0" borderId="4245" applyNumberFormat="0" applyFill="0" applyAlignment="0" applyProtection="0">
      <alignment vertical="center"/>
    </xf>
    <xf numFmtId="0" fontId="68" fillId="0" borderId="4245" applyNumberFormat="0" applyFill="0" applyAlignment="0" applyProtection="0"/>
    <xf numFmtId="0" fontId="158" fillId="0" borderId="4245" applyNumberFormat="0" applyFill="0" applyAlignment="0" applyProtection="0"/>
    <xf numFmtId="0" fontId="290" fillId="0" borderId="4245" applyNumberFormat="0" applyFill="0" applyAlignment="0" applyProtection="0">
      <alignment vertical="center"/>
    </xf>
    <xf numFmtId="0" fontId="68" fillId="0" borderId="4245" applyNumberFormat="0" applyFill="0" applyAlignment="0" applyProtection="0"/>
    <xf numFmtId="0" fontId="158" fillId="0" borderId="4245" applyNumberFormat="0" applyFill="0" applyAlignment="0" applyProtection="0"/>
    <xf numFmtId="0" fontId="158" fillId="0" borderId="4245" applyNumberFormat="0" applyFill="0" applyAlignment="0" applyProtection="0"/>
    <xf numFmtId="0" fontId="158" fillId="0" borderId="4245" applyNumberFormat="0" applyFill="0" applyAlignment="0" applyProtection="0"/>
    <xf numFmtId="0" fontId="158" fillId="0" borderId="4245" applyNumberFormat="0" applyFill="0" applyAlignment="0" applyProtection="0"/>
    <xf numFmtId="0" fontId="158" fillId="0" borderId="4245" applyNumberFormat="0" applyFill="0" applyAlignment="0" applyProtection="0"/>
    <xf numFmtId="0" fontId="158" fillId="0" borderId="4245" applyNumberFormat="0" applyFill="0" applyAlignment="0" applyProtection="0"/>
    <xf numFmtId="0" fontId="270" fillId="73" borderId="4242" applyNumberFormat="0" applyAlignment="0" applyProtection="0">
      <alignment vertical="center"/>
    </xf>
    <xf numFmtId="0" fontId="290" fillId="0" borderId="4245" applyNumberFormat="0" applyFill="0" applyAlignment="0" applyProtection="0">
      <alignment vertical="center"/>
    </xf>
    <xf numFmtId="0" fontId="201" fillId="79" borderId="4241" applyNumberFormat="0" applyFont="0" applyAlignment="0" applyProtection="0">
      <alignment vertical="center"/>
    </xf>
    <xf numFmtId="0" fontId="158" fillId="0" borderId="4255" applyNumberFormat="0" applyFill="0" applyAlignment="0" applyProtection="0"/>
    <xf numFmtId="0" fontId="158" fillId="0" borderId="4255" applyNumberFormat="0" applyFill="0" applyAlignment="0" applyProtection="0"/>
    <xf numFmtId="0" fontId="158" fillId="0" borderId="4255" applyNumberFormat="0" applyFill="0" applyAlignment="0" applyProtection="0"/>
    <xf numFmtId="0" fontId="158" fillId="0" borderId="4255" applyNumberFormat="0" applyFill="0" applyAlignment="0" applyProtection="0"/>
    <xf numFmtId="0" fontId="270" fillId="73" borderId="4252" applyNumberFormat="0" applyAlignment="0" applyProtection="0">
      <alignment vertical="center"/>
    </xf>
    <xf numFmtId="0" fontId="210" fillId="73" borderId="4249" applyNumberFormat="0" applyAlignment="0" applyProtection="0">
      <alignment vertical="center"/>
    </xf>
    <xf numFmtId="0" fontId="256" fillId="63" borderId="4249" applyNumberFormat="0" applyAlignment="0" applyProtection="0">
      <alignment vertical="center"/>
    </xf>
    <xf numFmtId="0" fontId="290" fillId="0" borderId="4255" applyNumberFormat="0" applyFill="0" applyAlignment="0" applyProtection="0">
      <alignment vertical="center"/>
    </xf>
    <xf numFmtId="0" fontId="201" fillId="79" borderId="4251" applyNumberFormat="0" applyFont="0" applyAlignment="0" applyProtection="0">
      <alignment vertical="center"/>
    </xf>
    <xf numFmtId="0" fontId="158" fillId="0" borderId="4265" applyNumberFormat="0" applyFill="0" applyAlignment="0" applyProtection="0"/>
    <xf numFmtId="0" fontId="290" fillId="0" borderId="4265" applyNumberFormat="0" applyFill="0" applyAlignment="0" applyProtection="0">
      <alignment vertical="center"/>
    </xf>
    <xf numFmtId="0" fontId="68" fillId="0" borderId="4265" applyNumberFormat="0" applyFill="0" applyAlignment="0" applyProtection="0"/>
    <xf numFmtId="0" fontId="158" fillId="0" borderId="4265" applyNumberFormat="0" applyFill="0" applyAlignment="0" applyProtection="0"/>
    <xf numFmtId="0" fontId="290" fillId="0" borderId="4265" applyNumberFormat="0" applyFill="0" applyAlignment="0" applyProtection="0">
      <alignment vertical="center"/>
    </xf>
    <xf numFmtId="0" fontId="6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270" fillId="73" borderId="4262" applyNumberFormat="0" applyAlignment="0" applyProtection="0">
      <alignment vertical="center"/>
    </xf>
    <xf numFmtId="0" fontId="210" fillId="73" borderId="4259" applyNumberFormat="0" applyAlignment="0" applyProtection="0">
      <alignment vertical="center"/>
    </xf>
    <xf numFmtId="0" fontId="256" fillId="63" borderId="4259" applyNumberFormat="0" applyAlignment="0" applyProtection="0">
      <alignment vertical="center"/>
    </xf>
    <xf numFmtId="0" fontId="290" fillId="0" borderId="4265" applyNumberFormat="0" applyFill="0" applyAlignment="0" applyProtection="0">
      <alignment vertical="center"/>
    </xf>
    <xf numFmtId="0" fontId="201" fillId="79" borderId="4261" applyNumberFormat="0" applyFont="0" applyAlignment="0" applyProtection="0">
      <alignment vertical="center"/>
    </xf>
    <xf numFmtId="0" fontId="156" fillId="54" borderId="4301" applyNumberFormat="0" applyAlignment="0" applyProtection="0"/>
    <xf numFmtId="0" fontId="66" fillId="73" borderId="4301" applyNumberFormat="0" applyAlignment="0" applyProtection="0"/>
    <xf numFmtId="0" fontId="270" fillId="73" borderId="4301" applyNumberFormat="0" applyAlignment="0" applyProtection="0">
      <alignment vertical="center"/>
    </xf>
    <xf numFmtId="0" fontId="270" fillId="73" borderId="4301" applyNumberFormat="0" applyAlignment="0" applyProtection="0">
      <alignment vertical="center"/>
    </xf>
    <xf numFmtId="0" fontId="156" fillId="54" borderId="4301" applyNumberForma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201" fillId="79" borderId="4300" applyNumberFormat="0" applyFont="0" applyAlignment="0" applyProtection="0">
      <alignment vertical="center"/>
    </xf>
    <xf numFmtId="0" fontId="201" fillId="79" borderId="4300" applyNumberFormat="0" applyFont="0" applyAlignment="0" applyProtection="0">
      <alignment vertical="center"/>
    </xf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9" fillId="56" borderId="4300" applyNumberForma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50" fillId="79" borderId="4300" applyNumberFormat="0" applyFont="0" applyAlignment="0" applyProtection="0"/>
    <xf numFmtId="0" fontId="156" fillId="54" borderId="4321" applyNumberFormat="0" applyAlignment="0" applyProtection="0"/>
    <xf numFmtId="0" fontId="156" fillId="54" borderId="4321" applyNumberFormat="0" applyAlignment="0" applyProtection="0"/>
    <xf numFmtId="0" fontId="156" fillId="54" borderId="4321" applyNumberFormat="0" applyAlignment="0" applyProtection="0"/>
    <xf numFmtId="0" fontId="156" fillId="54" borderId="4321" applyNumberFormat="0" applyAlignment="0" applyProtection="0"/>
    <xf numFmtId="0" fontId="66" fillId="73" borderId="4321" applyNumberFormat="0" applyAlignment="0" applyProtection="0"/>
    <xf numFmtId="0" fontId="270" fillId="73" borderId="4321" applyNumberFormat="0" applyAlignment="0" applyProtection="0">
      <alignment vertical="center"/>
    </xf>
    <xf numFmtId="0" fontId="156" fillId="54" borderId="4321" applyNumberFormat="0" applyAlignment="0" applyProtection="0"/>
    <xf numFmtId="0" fontId="66" fillId="73" borderId="4321" applyNumberFormat="0" applyAlignment="0" applyProtection="0"/>
    <xf numFmtId="0" fontId="270" fillId="73" borderId="4321" applyNumberFormat="0" applyAlignment="0" applyProtection="0">
      <alignment vertical="center"/>
    </xf>
    <xf numFmtId="0" fontId="156" fillId="54" borderId="4321" applyNumberForma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201" fillId="79" borderId="4320" applyNumberFormat="0" applyFont="0" applyAlignment="0" applyProtection="0">
      <alignment vertical="center"/>
    </xf>
    <xf numFmtId="0" fontId="201" fillId="79" borderId="4320" applyNumberFormat="0" applyFont="0" applyAlignment="0" applyProtection="0">
      <alignment vertical="center"/>
    </xf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9" fillId="56" borderId="4320" applyNumberForma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50" fillId="79" borderId="4320" applyNumberFormat="0" applyFont="0" applyAlignment="0" applyProtection="0"/>
    <xf numFmtId="0" fontId="140" fillId="54" borderId="4269" applyNumberFormat="0" applyAlignment="0" applyProtection="0"/>
    <xf numFmtId="0" fontId="210" fillId="73" borderId="4269" applyNumberFormat="0" applyAlignment="0" applyProtection="0">
      <alignment vertical="center"/>
    </xf>
    <xf numFmtId="0" fontId="54" fillId="73" borderId="4269" applyNumberFormat="0" applyAlignment="0" applyProtection="0"/>
    <xf numFmtId="0" fontId="140" fillId="54" borderId="4269" applyNumberFormat="0" applyAlignment="0" applyProtection="0"/>
    <xf numFmtId="0" fontId="210" fillId="73" borderId="4269" applyNumberFormat="0" applyAlignment="0" applyProtection="0">
      <alignment vertical="center"/>
    </xf>
    <xf numFmtId="0" fontId="54" fillId="73" borderId="4269" applyNumberFormat="0" applyAlignment="0" applyProtection="0"/>
    <xf numFmtId="0" fontId="140" fillId="54" borderId="4269" applyNumberFormat="0" applyAlignment="0" applyProtection="0"/>
    <xf numFmtId="0" fontId="140" fillId="54" borderId="4269" applyNumberFormat="0" applyAlignment="0" applyProtection="0"/>
    <xf numFmtId="0" fontId="140" fillId="54" borderId="4269" applyNumberFormat="0" applyAlignment="0" applyProtection="0"/>
    <xf numFmtId="0" fontId="140" fillId="54" borderId="4269" applyNumberFormat="0" applyAlignment="0" applyProtection="0"/>
    <xf numFmtId="0" fontId="140" fillId="54" borderId="4269" applyNumberFormat="0" applyAlignment="0" applyProtection="0"/>
    <xf numFmtId="0" fontId="140" fillId="54" borderId="4269" applyNumberFormat="0" applyAlignment="0" applyProtection="0"/>
    <xf numFmtId="0" fontId="140" fillId="54" borderId="4289" applyNumberFormat="0" applyAlignment="0" applyProtection="0"/>
    <xf numFmtId="0" fontId="210" fillId="73" borderId="4289" applyNumberFormat="0" applyAlignment="0" applyProtection="0">
      <alignment vertical="center"/>
    </xf>
    <xf numFmtId="0" fontId="54" fillId="73" borderId="4289" applyNumberFormat="0" applyAlignment="0" applyProtection="0"/>
    <xf numFmtId="0" fontId="140" fillId="54" borderId="4289" applyNumberFormat="0" applyAlignment="0" applyProtection="0"/>
    <xf numFmtId="0" fontId="210" fillId="73" borderId="4289" applyNumberFormat="0" applyAlignment="0" applyProtection="0">
      <alignment vertical="center"/>
    </xf>
    <xf numFmtId="0" fontId="140" fillId="54" borderId="4289" applyNumberFormat="0" applyAlignment="0" applyProtection="0"/>
    <xf numFmtId="0" fontId="140" fillId="54" borderId="4289" applyNumberFormat="0" applyAlignment="0" applyProtection="0"/>
    <xf numFmtId="0" fontId="140" fillId="54" borderId="4289" applyNumberFormat="0" applyAlignment="0" applyProtection="0"/>
    <xf numFmtId="0" fontId="140" fillId="54" borderId="4289" applyNumberFormat="0" applyAlignment="0" applyProtection="0"/>
    <xf numFmtId="0" fontId="140" fillId="54" borderId="4289" applyNumberFormat="0" applyAlignment="0" applyProtection="0"/>
    <xf numFmtId="0" fontId="140" fillId="54" borderId="4289" applyNumberFormat="0" applyAlignment="0" applyProtection="0"/>
    <xf numFmtId="0" fontId="140" fillId="54" borderId="4308" applyNumberFormat="0" applyAlignment="0" applyProtection="0"/>
    <xf numFmtId="0" fontId="210" fillId="73" borderId="4308" applyNumberFormat="0" applyAlignment="0" applyProtection="0">
      <alignment vertical="center"/>
    </xf>
    <xf numFmtId="0" fontId="140" fillId="54" borderId="4308" applyNumberFormat="0" applyAlignment="0" applyProtection="0"/>
    <xf numFmtId="0" fontId="210" fillId="73" borderId="4308" applyNumberFormat="0" applyAlignment="0" applyProtection="0">
      <alignment vertical="center"/>
    </xf>
    <xf numFmtId="0" fontId="54" fillId="73" borderId="4308" applyNumberFormat="0" applyAlignment="0" applyProtection="0"/>
    <xf numFmtId="0" fontId="140" fillId="54" borderId="4308" applyNumberFormat="0" applyAlignment="0" applyProtection="0"/>
    <xf numFmtId="0" fontId="140" fillId="54" borderId="4308" applyNumberFormat="0" applyAlignment="0" applyProtection="0"/>
    <xf numFmtId="0" fontId="140" fillId="54" borderId="4308" applyNumberFormat="0" applyAlignment="0" applyProtection="0"/>
    <xf numFmtId="0" fontId="140" fillId="54" borderId="4308" applyNumberFormat="0" applyAlignment="0" applyProtection="0"/>
    <xf numFmtId="0" fontId="262" fillId="107" borderId="4280">
      <alignment textRotation="90"/>
    </xf>
    <xf numFmtId="0" fontId="149" fillId="41" borderId="4279" applyNumberFormat="0" applyAlignment="0" applyProtection="0"/>
    <xf numFmtId="0" fontId="149" fillId="41" borderId="4279" applyNumberFormat="0" applyAlignment="0" applyProtection="0"/>
    <xf numFmtId="0" fontId="149" fillId="41" borderId="4279" applyNumberFormat="0" applyAlignment="0" applyProtection="0"/>
    <xf numFmtId="0" fontId="149" fillId="41" borderId="4279" applyNumberFormat="0" applyAlignment="0" applyProtection="0"/>
    <xf numFmtId="0" fontId="149" fillId="41" borderId="4279" applyNumberFormat="0" applyAlignment="0" applyProtection="0"/>
    <xf numFmtId="0" fontId="62" fillId="63" borderId="4279" applyNumberFormat="0" applyAlignment="0" applyProtection="0"/>
    <xf numFmtId="0" fontId="256" fillId="63" borderId="4279" applyNumberFormat="0" applyAlignment="0" applyProtection="0">
      <alignment vertical="center"/>
    </xf>
    <xf numFmtId="0" fontId="149" fillId="41" borderId="4279" applyNumberFormat="0" applyAlignment="0" applyProtection="0"/>
    <xf numFmtId="0" fontId="62" fillId="63" borderId="4279" applyNumberFormat="0" applyAlignment="0" applyProtection="0"/>
    <xf numFmtId="0" fontId="256" fillId="63" borderId="4279" applyNumberFormat="0" applyAlignment="0" applyProtection="0">
      <alignment vertical="center"/>
    </xf>
    <xf numFmtId="0" fontId="149" fillId="41" borderId="4279" applyNumberFormat="0" applyAlignment="0" applyProtection="0"/>
    <xf numFmtId="10" fontId="41" fillId="35" borderId="4276" applyNumberFormat="0" applyBorder="0" applyAlignment="0" applyProtection="0"/>
    <xf numFmtId="10" fontId="41" fillId="35" borderId="4276" applyNumberFormat="0" applyBorder="0" applyAlignment="0" applyProtection="0"/>
    <xf numFmtId="0" fontId="262" fillId="107" borderId="4299">
      <alignment textRotation="90"/>
    </xf>
    <xf numFmtId="0" fontId="262" fillId="107" borderId="4319">
      <alignment textRotation="90"/>
    </xf>
    <xf numFmtId="37" fontId="172" fillId="105" borderId="4278">
      <alignment horizontal="center" vertical="center" wrapText="1"/>
    </xf>
    <xf numFmtId="0" fontId="149" fillId="41" borderId="4318" applyNumberFormat="0" applyAlignment="0" applyProtection="0"/>
    <xf numFmtId="0" fontId="149" fillId="41" borderId="4318" applyNumberFormat="0" applyAlignment="0" applyProtection="0"/>
    <xf numFmtId="0" fontId="149" fillId="41" borderId="4318" applyNumberFormat="0" applyAlignment="0" applyProtection="0"/>
    <xf numFmtId="10" fontId="30" fillId="35" borderId="4296" applyNumberFormat="0" applyBorder="0" applyAlignment="0" applyProtection="0"/>
    <xf numFmtId="10" fontId="41" fillId="35" borderId="4296" applyNumberFormat="0" applyBorder="0" applyAlignment="0" applyProtection="0"/>
    <xf numFmtId="10" fontId="41" fillId="35" borderId="4296" applyNumberFormat="0" applyBorder="0" applyAlignment="0" applyProtection="0"/>
    <xf numFmtId="0" fontId="149" fillId="41" borderId="4318" applyNumberFormat="0" applyAlignment="0" applyProtection="0"/>
    <xf numFmtId="0" fontId="62" fillId="63" borderId="4318" applyNumberFormat="0" applyAlignment="0" applyProtection="0"/>
    <xf numFmtId="0" fontId="256" fillId="63" borderId="4318" applyNumberFormat="0" applyAlignment="0" applyProtection="0">
      <alignment vertical="center"/>
    </xf>
    <xf numFmtId="0" fontId="149" fillId="41" borderId="4318" applyNumberFormat="0" applyAlignment="0" applyProtection="0"/>
    <xf numFmtId="0" fontId="62" fillId="63" borderId="4318" applyNumberFormat="0" applyAlignment="0" applyProtection="0"/>
    <xf numFmtId="0" fontId="256" fillId="63" borderId="4318" applyNumberFormat="0" applyAlignment="0" applyProtection="0">
      <alignment vertical="center"/>
    </xf>
    <xf numFmtId="0" fontId="149" fillId="41" borderId="4318" applyNumberFormat="0" applyAlignment="0" applyProtection="0"/>
    <xf numFmtId="10" fontId="41" fillId="35" borderId="4315" applyNumberFormat="0" applyBorder="0" applyAlignment="0" applyProtection="0"/>
    <xf numFmtId="10" fontId="41" fillId="35" borderId="4315" applyNumberFormat="0" applyBorder="0" applyAlignment="0" applyProtection="0"/>
    <xf numFmtId="37" fontId="172" fillId="105" borderId="4298">
      <alignment horizontal="center" vertical="center" wrapText="1"/>
    </xf>
    <xf numFmtId="37" fontId="172" fillId="105" borderId="4317">
      <alignment horizontal="center" vertical="center" wrapText="1"/>
    </xf>
    <xf numFmtId="0" fontId="42" fillId="0" borderId="4277">
      <alignment horizontal="left" vertical="center"/>
    </xf>
    <xf numFmtId="0" fontId="44" fillId="0" borderId="4277">
      <alignment horizontal="left" vertical="center"/>
    </xf>
    <xf numFmtId="0" fontId="140" fillId="54" borderId="4259" applyNumberFormat="0" applyAlignment="0" applyProtection="0"/>
    <xf numFmtId="0" fontId="210" fillId="73" borderId="4259" applyNumberFormat="0" applyAlignment="0" applyProtection="0">
      <alignment vertical="center"/>
    </xf>
    <xf numFmtId="0" fontId="54" fillId="73" borderId="4259" applyNumberFormat="0" applyAlignment="0" applyProtection="0"/>
    <xf numFmtId="0" fontId="140" fillId="54" borderId="4259" applyNumberFormat="0" applyAlignment="0" applyProtection="0"/>
    <xf numFmtId="0" fontId="210" fillId="73" borderId="4259" applyNumberFormat="0" applyAlignment="0" applyProtection="0">
      <alignment vertical="center"/>
    </xf>
    <xf numFmtId="0" fontId="54" fillId="73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140" fillId="54" borderId="4259" applyNumberFormat="0" applyAlignment="0" applyProtection="0"/>
    <xf numFmtId="0" fontId="42" fillId="0" borderId="4297">
      <alignment horizontal="left" vertical="center"/>
    </xf>
    <xf numFmtId="0" fontId="44" fillId="0" borderId="4297">
      <alignment horizontal="left" vertical="center"/>
    </xf>
    <xf numFmtId="0" fontId="42" fillId="0" borderId="4316">
      <alignment horizontal="left" vertical="center"/>
    </xf>
    <xf numFmtId="0" fontId="44" fillId="0" borderId="4316">
      <alignment horizontal="left" vertical="center"/>
    </xf>
    <xf numFmtId="0" fontId="36" fillId="0" borderId="4276" applyNumberFormat="0" applyFill="0" applyBorder="0" applyAlignment="0" applyProtection="0"/>
    <xf numFmtId="0" fontId="36" fillId="0" borderId="4305" applyNumberFormat="0" applyFill="0" applyBorder="0" applyAlignment="0" applyProtection="0"/>
    <xf numFmtId="0" fontId="36" fillId="0" borderId="4266" applyNumberFormat="0" applyFill="0" applyBorder="0" applyAlignment="0" applyProtection="0"/>
    <xf numFmtId="0" fontId="44" fillId="0" borderId="4306">
      <alignment horizontal="left" vertical="center"/>
    </xf>
    <xf numFmtId="0" fontId="42" fillId="0" borderId="4306">
      <alignment horizontal="left" vertical="center"/>
    </xf>
    <xf numFmtId="0" fontId="42" fillId="0" borderId="4287">
      <alignment horizontal="left" vertical="center"/>
    </xf>
    <xf numFmtId="0" fontId="44" fillId="0" borderId="4267">
      <alignment horizontal="left" vertical="center"/>
    </xf>
    <xf numFmtId="0" fontId="42" fillId="0" borderId="4267">
      <alignment horizontal="left" vertical="center"/>
    </xf>
    <xf numFmtId="10" fontId="41" fillId="35" borderId="4305" applyNumberFormat="0" applyBorder="0" applyAlignment="0" applyProtection="0"/>
    <xf numFmtId="10" fontId="30" fillId="35" borderId="4305" applyNumberFormat="0" applyBorder="0" applyAlignment="0" applyProtection="0"/>
    <xf numFmtId="0" fontId="256" fillId="63" borderId="4308" applyNumberFormat="0" applyAlignment="0" applyProtection="0">
      <alignment vertical="center"/>
    </xf>
    <xf numFmtId="0" fontId="149" fillId="41" borderId="4308" applyNumberFormat="0" applyAlignment="0" applyProtection="0"/>
    <xf numFmtId="0" fontId="256" fillId="63" borderId="4308" applyNumberFormat="0" applyAlignment="0" applyProtection="0">
      <alignment vertical="center"/>
    </xf>
    <xf numFmtId="0" fontId="62" fillId="63" borderId="4308" applyNumberFormat="0" applyAlignment="0" applyProtection="0"/>
    <xf numFmtId="0" fontId="149" fillId="41" borderId="4308" applyNumberFormat="0" applyAlignment="0" applyProtection="0"/>
    <xf numFmtId="0" fontId="149" fillId="41" borderId="4308" applyNumberFormat="0" applyAlignment="0" applyProtection="0"/>
    <xf numFmtId="0" fontId="149" fillId="41" borderId="4308" applyNumberFormat="0" applyAlignment="0" applyProtection="0"/>
    <xf numFmtId="0" fontId="149" fillId="41" borderId="4308" applyNumberFormat="0" applyAlignment="0" applyProtection="0"/>
    <xf numFmtId="37" fontId="172" fillId="105" borderId="4288">
      <alignment horizontal="center" vertical="center" wrapText="1"/>
    </xf>
    <xf numFmtId="0" fontId="262" fillId="107" borderId="4309">
      <alignment textRotation="90"/>
    </xf>
    <xf numFmtId="10" fontId="41" fillId="35" borderId="4286" applyNumberFormat="0" applyBorder="0" applyAlignment="0" applyProtection="0"/>
    <xf numFmtId="10" fontId="41" fillId="35" borderId="4286" applyNumberFormat="0" applyBorder="0" applyAlignment="0" applyProtection="0"/>
    <xf numFmtId="10" fontId="30" fillId="35" borderId="4286" applyNumberFormat="0" applyBorder="0" applyAlignment="0" applyProtection="0"/>
    <xf numFmtId="0" fontId="149" fillId="41" borderId="4289" applyNumberFormat="0" applyAlignment="0" applyProtection="0"/>
    <xf numFmtId="0" fontId="256" fillId="63" borderId="4289" applyNumberFormat="0" applyAlignment="0" applyProtection="0">
      <alignment vertical="center"/>
    </xf>
    <xf numFmtId="0" fontId="62" fillId="63" borderId="4289" applyNumberFormat="0" applyAlignment="0" applyProtection="0"/>
    <xf numFmtId="0" fontId="149" fillId="41" borderId="4289" applyNumberFormat="0" applyAlignment="0" applyProtection="0"/>
    <xf numFmtId="37" fontId="172" fillId="105" borderId="4268">
      <alignment horizontal="center" vertical="center" wrapText="1"/>
    </xf>
    <xf numFmtId="0" fontId="149" fillId="41" borderId="4289" applyNumberFormat="0" applyAlignment="0" applyProtection="0"/>
    <xf numFmtId="0" fontId="149" fillId="41" borderId="4289" applyNumberFormat="0" applyAlignment="0" applyProtection="0"/>
    <xf numFmtId="0" fontId="149" fillId="41" borderId="4289" applyNumberFormat="0" applyAlignment="0" applyProtection="0"/>
    <xf numFmtId="0" fontId="149" fillId="41" borderId="4289" applyNumberFormat="0" applyAlignment="0" applyProtection="0"/>
    <xf numFmtId="0" fontId="149" fillId="41" borderId="4289" applyNumberFormat="0" applyAlignment="0" applyProtection="0"/>
    <xf numFmtId="10" fontId="41" fillId="35" borderId="4266" applyNumberFormat="0" applyBorder="0" applyAlignment="0" applyProtection="0"/>
    <xf numFmtId="10" fontId="41" fillId="35" borderId="4266" applyNumberFormat="0" applyBorder="0" applyAlignment="0" applyProtection="0"/>
    <xf numFmtId="10" fontId="30" fillId="35" borderId="4266" applyNumberFormat="0" applyBorder="0" applyAlignment="0" applyProtection="0"/>
    <xf numFmtId="0" fontId="149" fillId="41" borderId="4269" applyNumberFormat="0" applyAlignment="0" applyProtection="0"/>
    <xf numFmtId="0" fontId="256" fillId="63" borderId="4269" applyNumberFormat="0" applyAlignment="0" applyProtection="0">
      <alignment vertical="center"/>
    </xf>
    <xf numFmtId="0" fontId="62" fillId="63" borderId="4269" applyNumberFormat="0" applyAlignment="0" applyProtection="0"/>
    <xf numFmtId="0" fontId="149" fillId="41" borderId="4269" applyNumberFormat="0" applyAlignment="0" applyProtection="0"/>
    <xf numFmtId="0" fontId="256" fillId="63" borderId="4269" applyNumberFormat="0" applyAlignment="0" applyProtection="0">
      <alignment vertical="center"/>
    </xf>
    <xf numFmtId="0" fontId="62" fillId="63" borderId="4269" applyNumberFormat="0" applyAlignment="0" applyProtection="0"/>
    <xf numFmtId="0" fontId="149" fillId="41" borderId="4269" applyNumberFormat="0" applyAlignment="0" applyProtection="0"/>
    <xf numFmtId="0" fontId="149" fillId="41" borderId="4269" applyNumberFormat="0" applyAlignment="0" applyProtection="0"/>
    <xf numFmtId="0" fontId="149" fillId="41" borderId="4269" applyNumberFormat="0" applyAlignment="0" applyProtection="0"/>
    <xf numFmtId="0" fontId="149" fillId="41" borderId="4269" applyNumberFormat="0" applyAlignment="0" applyProtection="0"/>
    <xf numFmtId="0" fontId="149" fillId="41" borderId="4269" applyNumberFormat="0" applyAlignment="0" applyProtection="0"/>
    <xf numFmtId="0" fontId="262" fillId="107" borderId="4290">
      <alignment textRotation="90"/>
    </xf>
    <xf numFmtId="0" fontId="262" fillId="107" borderId="4270">
      <alignment textRotation="90"/>
    </xf>
    <xf numFmtId="0" fontId="140" fillId="54" borderId="4318" applyNumberFormat="0" applyAlignment="0" applyProtection="0"/>
    <xf numFmtId="0" fontId="140" fillId="54" borderId="4318" applyNumberFormat="0" applyAlignment="0" applyProtection="0"/>
    <xf numFmtId="0" fontId="140" fillId="54" borderId="4318" applyNumberFormat="0" applyAlignment="0" applyProtection="0"/>
    <xf numFmtId="0" fontId="140" fillId="54" borderId="4318" applyNumberFormat="0" applyAlignment="0" applyProtection="0"/>
    <xf numFmtId="0" fontId="140" fillId="54" borderId="4318" applyNumberFormat="0" applyAlignment="0" applyProtection="0"/>
    <xf numFmtId="0" fontId="140" fillId="54" borderId="4318" applyNumberFormat="0" applyAlignment="0" applyProtection="0"/>
    <xf numFmtId="0" fontId="54" fillId="73" borderId="4318" applyNumberFormat="0" applyAlignment="0" applyProtection="0"/>
    <xf numFmtId="0" fontId="210" fillId="73" borderId="4318" applyNumberFormat="0" applyAlignment="0" applyProtection="0">
      <alignment vertical="center"/>
    </xf>
    <xf numFmtId="0" fontId="140" fillId="54" borderId="4318" applyNumberFormat="0" applyAlignment="0" applyProtection="0"/>
    <xf numFmtId="0" fontId="36" fillId="0" borderId="4237" applyNumberFormat="0" applyFill="0" applyBorder="0" applyAlignment="0" applyProtection="0"/>
    <xf numFmtId="0" fontId="140" fillId="54" borderId="4279" applyNumberFormat="0" applyAlignment="0" applyProtection="0"/>
    <xf numFmtId="0" fontId="140" fillId="54" borderId="4279" applyNumberFormat="0" applyAlignment="0" applyProtection="0"/>
    <xf numFmtId="0" fontId="140" fillId="54" borderId="4279" applyNumberFormat="0" applyAlignment="0" applyProtection="0"/>
    <xf numFmtId="0" fontId="140" fillId="54" borderId="4279" applyNumberFormat="0" applyAlignment="0" applyProtection="0"/>
    <xf numFmtId="0" fontId="140" fillId="54" borderId="4279" applyNumberFormat="0" applyAlignment="0" applyProtection="0"/>
    <xf numFmtId="0" fontId="140" fillId="54" borderId="4279" applyNumberFormat="0" applyAlignment="0" applyProtection="0"/>
    <xf numFmtId="0" fontId="210" fillId="73" borderId="4279" applyNumberFormat="0" applyAlignment="0" applyProtection="0">
      <alignment vertical="center"/>
    </xf>
    <xf numFmtId="0" fontId="140" fillId="54" borderId="4279" applyNumberFormat="0" applyAlignment="0" applyProtection="0"/>
    <xf numFmtId="0" fontId="54" fillId="73" borderId="4279" applyNumberFormat="0" applyAlignment="0" applyProtection="0"/>
    <xf numFmtId="0" fontId="210" fillId="73" borderId="4279" applyNumberFormat="0" applyAlignment="0" applyProtection="0">
      <alignment vertical="center"/>
    </xf>
    <xf numFmtId="0" fontId="140" fillId="54" borderId="4279" applyNumberFormat="0" applyAlignment="0" applyProtection="0"/>
    <xf numFmtId="0" fontId="44" fillId="0" borderId="4257">
      <alignment horizontal="left" vertical="center"/>
    </xf>
    <xf numFmtId="0" fontId="42" fillId="0" borderId="4257">
      <alignment horizontal="left" vertical="center"/>
    </xf>
    <xf numFmtId="37" fontId="172" fillId="105" borderId="4239">
      <alignment horizontal="center" vertical="center" wrapText="1"/>
    </xf>
    <xf numFmtId="10" fontId="41" fillId="35" borderId="4237" applyNumberFormat="0" applyBorder="0" applyAlignment="0" applyProtection="0"/>
    <xf numFmtId="10" fontId="41" fillId="35" borderId="4237" applyNumberFormat="0" applyBorder="0" applyAlignment="0" applyProtection="0"/>
    <xf numFmtId="10" fontId="30" fillId="35" borderId="4237" applyNumberFormat="0" applyBorder="0" applyAlignment="0" applyProtection="0"/>
    <xf numFmtId="0" fontId="149" fillId="41" borderId="4259" applyNumberFormat="0" applyAlignment="0" applyProtection="0"/>
    <xf numFmtId="0" fontId="256" fillId="63" borderId="4259" applyNumberFormat="0" applyAlignment="0" applyProtection="0">
      <alignment vertical="center"/>
    </xf>
    <xf numFmtId="0" fontId="62" fillId="63" borderId="4259" applyNumberFormat="0" applyAlignment="0" applyProtection="0"/>
    <xf numFmtId="0" fontId="149" fillId="41" borderId="4259" applyNumberFormat="0" applyAlignment="0" applyProtection="0"/>
    <xf numFmtId="0" fontId="256" fillId="63" borderId="4259" applyNumberFormat="0" applyAlignment="0" applyProtection="0">
      <alignment vertical="center"/>
    </xf>
    <xf numFmtId="0" fontId="62" fillId="63" borderId="4259" applyNumberFormat="0" applyAlignment="0" applyProtection="0"/>
    <xf numFmtId="0" fontId="149" fillId="41" borderId="4259" applyNumberFormat="0" applyAlignment="0" applyProtection="0"/>
    <xf numFmtId="0" fontId="149" fillId="41" borderId="4259" applyNumberFormat="0" applyAlignment="0" applyProtection="0"/>
    <xf numFmtId="0" fontId="149" fillId="41" borderId="4259" applyNumberFormat="0" applyAlignment="0" applyProtection="0"/>
    <xf numFmtId="0" fontId="149" fillId="41" borderId="4259" applyNumberFormat="0" applyAlignment="0" applyProtection="0"/>
    <xf numFmtId="0" fontId="149" fillId="41" borderId="4259" applyNumberFormat="0" applyAlignment="0" applyProtection="0"/>
    <xf numFmtId="0" fontId="149" fillId="41" borderId="4259" applyNumberFormat="0" applyAlignment="0" applyProtection="0"/>
    <xf numFmtId="0" fontId="262" fillId="107" borderId="4260">
      <alignment textRotation="90"/>
    </xf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9" fillId="56" borderId="4310" applyNumberForma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201" fillId="79" borderId="4310" applyNumberFormat="0" applyFont="0" applyAlignment="0" applyProtection="0">
      <alignment vertical="center"/>
    </xf>
    <xf numFmtId="0" fontId="201" fillId="79" borderId="4310" applyNumberFormat="0" applyFont="0" applyAlignment="0" applyProtection="0">
      <alignment vertical="center"/>
    </xf>
    <xf numFmtId="0" fontId="9" fillId="56" borderId="4310" applyNumberFormat="0" applyAlignment="0" applyProtection="0"/>
    <xf numFmtId="0" fontId="50" fillId="79" borderId="4310" applyNumberFormat="0" applyFont="0" applyAlignment="0" applyProtection="0"/>
    <xf numFmtId="0" fontId="9" fillId="56" borderId="4310" applyNumberFormat="0" applyAlignment="0" applyProtection="0"/>
    <xf numFmtId="0" fontId="50" fillId="79" borderId="4310" applyNumberFormat="0" applyFont="0" applyAlignment="0" applyProtection="0"/>
    <xf numFmtId="0" fontId="9" fillId="56" borderId="4310" applyNumberFormat="0" applyAlignment="0" applyProtection="0"/>
    <xf numFmtId="0" fontId="9" fillId="56" borderId="4310" applyNumberFormat="0" applyAlignment="0" applyProtection="0"/>
    <xf numFmtId="0" fontId="50" fillId="79" borderId="4310" applyNumberFormat="0" applyFont="0" applyAlignment="0" applyProtection="0"/>
    <xf numFmtId="0" fontId="9" fillId="56" borderId="4310" applyNumberFormat="0" applyAlignment="0" applyProtection="0"/>
    <xf numFmtId="0" fontId="50" fillId="79" borderId="4310" applyNumberFormat="0" applyFont="0" applyAlignment="0" applyProtection="0"/>
    <xf numFmtId="0" fontId="9" fillId="56" borderId="4310" applyNumberFormat="0" applyAlignment="0" applyProtection="0"/>
    <xf numFmtId="0" fontId="50" fillId="79" borderId="4310" applyNumberFormat="0" applyFont="0" applyAlignment="0" applyProtection="0"/>
    <xf numFmtId="0" fontId="9" fillId="56" borderId="4310" applyNumberFormat="0" applyAlignment="0" applyProtection="0"/>
    <xf numFmtId="0" fontId="156" fillId="54" borderId="4311" applyNumberFormat="0" applyAlignment="0" applyProtection="0"/>
    <xf numFmtId="0" fontId="66" fillId="73" borderId="4311" applyNumberFormat="0" applyAlignment="0" applyProtection="0"/>
    <xf numFmtId="0" fontId="156" fillId="54" borderId="4311" applyNumberFormat="0" applyAlignment="0" applyProtection="0"/>
    <xf numFmtId="0" fontId="270" fillId="73" borderId="4311" applyNumberFormat="0" applyAlignment="0" applyProtection="0">
      <alignment vertical="center"/>
    </xf>
    <xf numFmtId="0" fontId="66" fillId="73" borderId="4311" applyNumberFormat="0" applyAlignment="0" applyProtection="0"/>
    <xf numFmtId="0" fontId="156" fillId="54" borderId="4311" applyNumberFormat="0" applyAlignment="0" applyProtection="0"/>
    <xf numFmtId="0" fontId="156" fillId="54" borderId="4311" applyNumberFormat="0" applyAlignment="0" applyProtection="0"/>
    <xf numFmtId="0" fontId="156" fillId="54" borderId="4311" applyNumberFormat="0" applyAlignment="0" applyProtection="0"/>
    <xf numFmtId="0" fontId="156" fillId="54" borderId="4311" applyNumberFormat="0" applyAlignment="0" applyProtection="0"/>
    <xf numFmtId="0" fontId="156" fillId="54" borderId="4311" applyNumberFormat="0" applyAlignment="0" applyProtection="0"/>
    <xf numFmtId="0" fontId="156" fillId="54" borderId="4311" applyNumberForma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50" fillId="79" borderId="4291" applyNumberFormat="0" applyFont="0" applyAlignment="0" applyProtection="0"/>
    <xf numFmtId="0" fontId="201" fillId="79" borderId="4291" applyNumberFormat="0" applyFont="0" applyAlignment="0" applyProtection="0">
      <alignment vertical="center"/>
    </xf>
    <xf numFmtId="0" fontId="201" fillId="79" borderId="4291" applyNumberFormat="0" applyFont="0" applyAlignment="0" applyProtection="0">
      <alignment vertical="center"/>
    </xf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9" fillId="56" borderId="4291" applyNumberFormat="0" applyAlignment="0" applyProtection="0"/>
    <xf numFmtId="0" fontId="50" fillId="79" borderId="4291" applyNumberFormat="0" applyFont="0" applyAlignment="0" applyProtection="0"/>
    <xf numFmtId="0" fontId="66" fillId="73" borderId="4292" applyNumberFormat="0" applyAlignment="0" applyProtection="0"/>
    <xf numFmtId="0" fontId="156" fillId="54" borderId="4292" applyNumberFormat="0" applyAlignment="0" applyProtection="0"/>
    <xf numFmtId="0" fontId="270" fillId="73" borderId="4292" applyNumberFormat="0" applyAlignment="0" applyProtection="0">
      <alignment vertical="center"/>
    </xf>
    <xf numFmtId="0" fontId="66" fillId="73" borderId="4292" applyNumberFormat="0" applyAlignment="0" applyProtection="0"/>
    <xf numFmtId="0" fontId="156" fillId="54" borderId="4292" applyNumberFormat="0" applyAlignment="0" applyProtection="0"/>
    <xf numFmtId="0" fontId="156" fillId="54" borderId="4292" applyNumberFormat="0" applyAlignment="0" applyProtection="0"/>
    <xf numFmtId="0" fontId="156" fillId="54" borderId="4292" applyNumberFormat="0" applyAlignment="0" applyProtection="0"/>
    <xf numFmtId="0" fontId="156" fillId="54" borderId="4292" applyNumberFormat="0" applyAlignment="0" applyProtection="0"/>
    <xf numFmtId="0" fontId="156" fillId="54" borderId="4292" applyNumberFormat="0" applyAlignment="0" applyProtection="0"/>
    <xf numFmtId="0" fontId="156" fillId="54" borderId="4292" applyNumberForma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9" fillId="56" borderId="4271" applyNumberForma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50" fillId="79" borderId="4271" applyNumberFormat="0" applyFont="0" applyAlignment="0" applyProtection="0"/>
    <xf numFmtId="0" fontId="201" fillId="79" borderId="4271" applyNumberFormat="0" applyFont="0" applyAlignment="0" applyProtection="0">
      <alignment vertical="center"/>
    </xf>
    <xf numFmtId="0" fontId="201" fillId="79" borderId="4271" applyNumberFormat="0" applyFont="0" applyAlignment="0" applyProtection="0">
      <alignment vertical="center"/>
    </xf>
    <xf numFmtId="0" fontId="9" fillId="56" borderId="4271" applyNumberFormat="0" applyAlignment="0" applyProtection="0"/>
    <xf numFmtId="0" fontId="50" fillId="79" borderId="4271" applyNumberFormat="0" applyFont="0" applyAlignment="0" applyProtection="0"/>
    <xf numFmtId="0" fontId="9" fillId="56" borderId="4271" applyNumberFormat="0" applyAlignment="0" applyProtection="0"/>
    <xf numFmtId="0" fontId="50" fillId="79" borderId="4271" applyNumberFormat="0" applyFont="0" applyAlignment="0" applyProtection="0"/>
    <xf numFmtId="0" fontId="9" fillId="56" borderId="4271" applyNumberFormat="0" applyAlignment="0" applyProtection="0"/>
    <xf numFmtId="0" fontId="50" fillId="79" borderId="4271" applyNumberFormat="0" applyFont="0" applyAlignment="0" applyProtection="0"/>
    <xf numFmtId="0" fontId="9" fillId="56" borderId="4271" applyNumberFormat="0" applyAlignment="0" applyProtection="0"/>
    <xf numFmtId="0" fontId="50" fillId="79" borderId="4271" applyNumberFormat="0" applyFont="0" applyAlignment="0" applyProtection="0"/>
    <xf numFmtId="0" fontId="9" fillId="56" borderId="4271" applyNumberFormat="0" applyAlignment="0" applyProtection="0"/>
    <xf numFmtId="0" fontId="50" fillId="79" borderId="4271" applyNumberFormat="0" applyFont="0" applyAlignment="0" applyProtection="0"/>
    <xf numFmtId="0" fontId="9" fillId="56" borderId="4271" applyNumberFormat="0" applyAlignment="0" applyProtection="0"/>
    <xf numFmtId="0" fontId="50" fillId="79" borderId="4271" applyNumberFormat="0" applyFont="0" applyAlignment="0" applyProtection="0"/>
    <xf numFmtId="0" fontId="156" fillId="54" borderId="4272" applyNumberFormat="0" applyAlignment="0" applyProtection="0"/>
    <xf numFmtId="0" fontId="270" fillId="73" borderId="4272" applyNumberFormat="0" applyAlignment="0" applyProtection="0">
      <alignment vertical="center"/>
    </xf>
    <xf numFmtId="0" fontId="66" fillId="73" borderId="4272" applyNumberFormat="0" applyAlignment="0" applyProtection="0"/>
    <xf numFmtId="0" fontId="156" fillId="54" borderId="4272" applyNumberFormat="0" applyAlignment="0" applyProtection="0"/>
    <xf numFmtId="0" fontId="270" fillId="73" borderId="4272" applyNumberFormat="0" applyAlignment="0" applyProtection="0">
      <alignment vertical="center"/>
    </xf>
    <xf numFmtId="0" fontId="66" fillId="73" borderId="4272" applyNumberFormat="0" applyAlignment="0" applyProtection="0"/>
    <xf numFmtId="0" fontId="156" fillId="54" borderId="4272" applyNumberFormat="0" applyAlignment="0" applyProtection="0"/>
    <xf numFmtId="0" fontId="156" fillId="54" borderId="4272" applyNumberFormat="0" applyAlignment="0" applyProtection="0"/>
    <xf numFmtId="0" fontId="156" fillId="54" borderId="4272" applyNumberFormat="0" applyAlignment="0" applyProtection="0"/>
    <xf numFmtId="0" fontId="156" fillId="54" borderId="4272" applyNumberFormat="0" applyAlignment="0" applyProtection="0"/>
    <xf numFmtId="0" fontId="156" fillId="54" borderId="4272" applyNumberFormat="0" applyAlignment="0" applyProtection="0"/>
    <xf numFmtId="0" fontId="156" fillId="54" borderId="4272" applyNumberFormat="0" applyAlignment="0" applyProtection="0"/>
    <xf numFmtId="0" fontId="172" fillId="0" borderId="4313"/>
    <xf numFmtId="3" fontId="27" fillId="0" borderId="4305" applyNumberFormat="0" applyFont="0" applyFill="0" applyAlignment="0" applyProtection="0">
      <alignment vertical="center"/>
    </xf>
    <xf numFmtId="3" fontId="27" fillId="0" borderId="4305" applyNumberFormat="0" applyFont="0" applyFill="0" applyAlignment="0" applyProtection="0">
      <alignment vertical="center"/>
    </xf>
    <xf numFmtId="3" fontId="276" fillId="109" borderId="4293"/>
    <xf numFmtId="0" fontId="172" fillId="0" borderId="4294"/>
    <xf numFmtId="0" fontId="158" fillId="0" borderId="4314" applyNumberFormat="0" applyFill="0" applyAlignment="0" applyProtection="0"/>
    <xf numFmtId="0" fontId="290" fillId="0" borderId="4314" applyNumberFormat="0" applyFill="0" applyAlignment="0" applyProtection="0">
      <alignment vertical="center"/>
    </xf>
    <xf numFmtId="0" fontId="68" fillId="0" borderId="4314" applyNumberFormat="0" applyFill="0" applyAlignment="0" applyProtection="0"/>
    <xf numFmtId="0" fontId="158" fillId="0" borderId="4314" applyNumberFormat="0" applyFill="0" applyAlignment="0" applyProtection="0"/>
    <xf numFmtId="3" fontId="27" fillId="0" borderId="4286" applyNumberFormat="0" applyFont="0" applyFill="0" applyAlignment="0" applyProtection="0">
      <alignment vertical="center"/>
    </xf>
    <xf numFmtId="3" fontId="27" fillId="0" borderId="4286" applyNumberFormat="0" applyFont="0" applyFill="0" applyAlignment="0" applyProtection="0">
      <alignment vertical="center"/>
    </xf>
    <xf numFmtId="0" fontId="290" fillId="0" borderId="4314" applyNumberFormat="0" applyFill="0" applyAlignment="0" applyProtection="0">
      <alignment vertical="center"/>
    </xf>
    <xf numFmtId="0" fontId="68" fillId="0" borderId="4314" applyNumberFormat="0" applyFill="0" applyAlignment="0" applyProtection="0"/>
    <xf numFmtId="0" fontId="158" fillId="0" borderId="4314" applyNumberFormat="0" applyFill="0" applyAlignment="0" applyProtection="0"/>
    <xf numFmtId="3" fontId="276" fillId="109" borderId="4273"/>
    <xf numFmtId="10" fontId="30" fillId="35" borderId="4315" applyNumberFormat="0" applyBorder="0" applyAlignment="0" applyProtection="0"/>
    <xf numFmtId="3" fontId="27" fillId="0" borderId="4266" applyNumberFormat="0" applyFont="0" applyFill="0" applyAlignment="0" applyProtection="0">
      <alignment vertical="center"/>
    </xf>
    <xf numFmtId="3" fontId="27" fillId="0" borderId="4266" applyNumberFormat="0" applyFont="0" applyFill="0" applyAlignment="0" applyProtection="0">
      <alignment vertical="center"/>
    </xf>
    <xf numFmtId="0" fontId="66" fillId="73" borderId="4301" applyNumberFormat="0" applyAlignment="0" applyProtection="0"/>
    <xf numFmtId="0" fontId="140" fillId="54" borderId="4308" applyNumberFormat="0" applyAlignment="0" applyProtection="0"/>
    <xf numFmtId="0" fontId="156" fillId="54" borderId="4301" applyNumberFormat="0" applyAlignment="0" applyProtection="0"/>
    <xf numFmtId="0" fontId="158" fillId="0" borderId="4275" applyNumberFormat="0" applyFill="0" applyAlignment="0" applyProtection="0"/>
    <xf numFmtId="0" fontId="290" fillId="0" borderId="4275" applyNumberFormat="0" applyFill="0" applyAlignment="0" applyProtection="0">
      <alignment vertical="center"/>
    </xf>
    <xf numFmtId="0" fontId="68" fillId="0" borderId="4275" applyNumberFormat="0" applyFill="0" applyAlignment="0" applyProtection="0"/>
    <xf numFmtId="0" fontId="290" fillId="0" borderId="4275" applyNumberFormat="0" applyFill="0" applyAlignment="0" applyProtection="0">
      <alignment vertical="center"/>
    </xf>
    <xf numFmtId="0" fontId="68" fillId="0" borderId="4275" applyNumberFormat="0" applyFill="0" applyAlignment="0" applyProtection="0"/>
    <xf numFmtId="0" fontId="158" fillId="0" borderId="4275" applyNumberFormat="0" applyFill="0" applyAlignment="0" applyProtection="0"/>
    <xf numFmtId="0" fontId="158" fillId="0" borderId="4275" applyNumberFormat="0" applyFill="0" applyAlignment="0" applyProtection="0"/>
    <xf numFmtId="0" fontId="158" fillId="0" borderId="4275" applyNumberFormat="0" applyFill="0" applyAlignment="0" applyProtection="0"/>
    <xf numFmtId="0" fontId="158" fillId="0" borderId="4275" applyNumberFormat="0" applyFill="0" applyAlignment="0" applyProtection="0"/>
    <xf numFmtId="0" fontId="158" fillId="0" borderId="4275" applyNumberFormat="0" applyFill="0" applyAlignment="0" applyProtection="0"/>
    <xf numFmtId="0" fontId="158" fillId="0" borderId="4275" applyNumberFormat="0" applyFill="0" applyAlignment="0" applyProtection="0"/>
    <xf numFmtId="0" fontId="270" fillId="73" borderId="4272" applyNumberFormat="0" applyAlignment="0" applyProtection="0">
      <alignment vertical="center"/>
    </xf>
    <xf numFmtId="0" fontId="210" fillId="73" borderId="4269" applyNumberFormat="0" applyAlignment="0" applyProtection="0">
      <alignment vertical="center"/>
    </xf>
    <xf numFmtId="0" fontId="256" fillId="63" borderId="4269" applyNumberFormat="0" applyAlignment="0" applyProtection="0">
      <alignment vertical="center"/>
    </xf>
    <xf numFmtId="0" fontId="156" fillId="54" borderId="4321" applyNumberFormat="0" applyAlignment="0" applyProtection="0"/>
    <xf numFmtId="0" fontId="201" fillId="79" borderId="4271" applyNumberFormat="0" applyFont="0" applyAlignment="0" applyProtection="0">
      <alignment vertical="center"/>
    </xf>
    <xf numFmtId="0" fontId="156" fillId="54" borderId="4301" applyNumberFormat="0" applyAlignment="0" applyProtection="0"/>
    <xf numFmtId="3" fontId="276" fillId="109" borderId="4322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50" fillId="79" borderId="4261" applyNumberFormat="0" applyFont="0" applyAlignment="0" applyProtection="0"/>
    <xf numFmtId="0" fontId="201" fillId="79" borderId="4261" applyNumberFormat="0" applyFont="0" applyAlignment="0" applyProtection="0">
      <alignment vertical="center"/>
    </xf>
    <xf numFmtId="0" fontId="201" fillId="79" borderId="4261" applyNumberFormat="0" applyFont="0" applyAlignment="0" applyProtection="0">
      <alignment vertical="center"/>
    </xf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9" fillId="56" borderId="4261" applyNumberFormat="0" applyAlignment="0" applyProtection="0"/>
    <xf numFmtId="0" fontId="50" fillId="79" borderId="4261" applyNumberFormat="0" applyFont="0" applyAlignment="0" applyProtection="0"/>
    <xf numFmtId="0" fontId="156" fillId="54" borderId="4262" applyNumberFormat="0" applyAlignment="0" applyProtection="0"/>
    <xf numFmtId="0" fontId="270" fillId="73" borderId="4262" applyNumberFormat="0" applyAlignment="0" applyProtection="0">
      <alignment vertical="center"/>
    </xf>
    <xf numFmtId="0" fontId="66" fillId="73" borderId="4262" applyNumberFormat="0" applyAlignment="0" applyProtection="0"/>
    <xf numFmtId="0" fontId="156" fillId="54" borderId="4262" applyNumberFormat="0" applyAlignment="0" applyProtection="0"/>
    <xf numFmtId="0" fontId="270" fillId="73" borderId="4262" applyNumberFormat="0" applyAlignment="0" applyProtection="0">
      <alignment vertical="center"/>
    </xf>
    <xf numFmtId="0" fontId="66" fillId="73" borderId="4262" applyNumberForma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156" fillId="54" borderId="4262" applyNumberFormat="0" applyAlignment="0" applyProtection="0"/>
    <xf numFmtId="0" fontId="36" fillId="0" borderId="4286" applyNumberFormat="0" applyFill="0" applyBorder="0" applyAlignment="0" applyProtection="0"/>
    <xf numFmtId="0" fontId="50" fillId="79" borderId="4300" applyNumberFormat="0" applyFont="0" applyAlignment="0" applyProtection="0"/>
    <xf numFmtId="0" fontId="156" fillId="54" borderId="4301" applyNumberFormat="0" applyAlignment="0" applyProtection="0"/>
    <xf numFmtId="0" fontId="156" fillId="54" borderId="4282" applyNumberFormat="0" applyAlignment="0" applyProtection="0"/>
    <xf numFmtId="0" fontId="156" fillId="54" borderId="4321" applyNumberFormat="0" applyAlignment="0" applyProtection="0"/>
    <xf numFmtId="0" fontId="54" fillId="73" borderId="4279" applyNumberFormat="0" applyAlignment="0" applyProtection="0"/>
    <xf numFmtId="0" fontId="256" fillId="63" borderId="4289" applyNumberFormat="0" applyAlignment="0" applyProtection="0">
      <alignment vertical="center"/>
    </xf>
    <xf numFmtId="10" fontId="41" fillId="35" borderId="4305" applyNumberFormat="0" applyBorder="0" applyAlignment="0" applyProtection="0"/>
    <xf numFmtId="3" fontId="276" fillId="109" borderId="4263"/>
    <xf numFmtId="0" fontId="172" fillId="0" borderId="4264"/>
    <xf numFmtId="3" fontId="27" fillId="0" borderId="4237" applyNumberFormat="0" applyFont="0" applyFill="0" applyAlignment="0" applyProtection="0">
      <alignment vertical="center"/>
    </xf>
    <xf numFmtId="3" fontId="27" fillId="0" borderId="4237" applyNumberFormat="0" applyFont="0" applyFill="0" applyAlignment="0" applyProtection="0">
      <alignment vertical="center"/>
    </xf>
    <xf numFmtId="0" fontId="158" fillId="0" borderId="4265" applyNumberFormat="0" applyFill="0" applyAlignment="0" applyProtection="0"/>
    <xf numFmtId="0" fontId="290" fillId="0" borderId="4265" applyNumberFormat="0" applyFill="0" applyAlignment="0" applyProtection="0">
      <alignment vertical="center"/>
    </xf>
    <xf numFmtId="0" fontId="68" fillId="0" borderId="4265" applyNumberFormat="0" applyFill="0" applyAlignment="0" applyProtection="0"/>
    <xf numFmtId="0" fontId="158" fillId="0" borderId="4265" applyNumberFormat="0" applyFill="0" applyAlignment="0" applyProtection="0"/>
    <xf numFmtId="0" fontId="290" fillId="0" borderId="4265" applyNumberFormat="0" applyFill="0" applyAlignment="0" applyProtection="0">
      <alignment vertical="center"/>
    </xf>
    <xf numFmtId="0" fontId="6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158" fillId="0" borderId="4265" applyNumberFormat="0" applyFill="0" applyAlignment="0" applyProtection="0"/>
    <xf numFmtId="0" fontId="270" fillId="73" borderId="4311" applyNumberFormat="0" applyAlignment="0" applyProtection="0">
      <alignment vertical="center"/>
    </xf>
    <xf numFmtId="0" fontId="50" fillId="79" borderId="4281" applyNumberFormat="0" applyFont="0" applyAlignment="0" applyProtection="0"/>
    <xf numFmtId="0" fontId="270" fillId="73" borderId="4262" applyNumberFormat="0" applyAlignment="0" applyProtection="0">
      <alignment vertical="center"/>
    </xf>
    <xf numFmtId="0" fontId="210" fillId="73" borderId="4259" applyNumberFormat="0" applyAlignment="0" applyProtection="0">
      <alignment vertical="center"/>
    </xf>
    <xf numFmtId="0" fontId="50" fillId="79" borderId="4310" applyNumberFormat="0" applyFont="0" applyAlignment="0" applyProtection="0"/>
    <xf numFmtId="0" fontId="50" fillId="79" borderId="4310" applyNumberFormat="0" applyFont="0" applyAlignment="0" applyProtection="0"/>
    <xf numFmtId="0" fontId="256" fillId="63" borderId="4259" applyNumberFormat="0" applyAlignment="0" applyProtection="0">
      <alignment vertical="center"/>
    </xf>
    <xf numFmtId="0" fontId="290" fillId="0" borderId="4265" applyNumberFormat="0" applyFill="0" applyAlignment="0" applyProtection="0">
      <alignment vertical="center"/>
    </xf>
    <xf numFmtId="0" fontId="50" fillId="79" borderId="4291" applyNumberFormat="0" applyFont="0" applyAlignment="0" applyProtection="0"/>
    <xf numFmtId="0" fontId="201" fillId="79" borderId="4261" applyNumberFormat="0" applyFont="0" applyAlignment="0" applyProtection="0">
      <alignment vertical="center"/>
    </xf>
    <xf numFmtId="0" fontId="149" fillId="41" borderId="4279" applyNumberFormat="0" applyAlignment="0" applyProtection="0"/>
    <xf numFmtId="0" fontId="156" fillId="54" borderId="4282" applyNumberFormat="0" applyAlignment="0" applyProtection="0"/>
    <xf numFmtId="0" fontId="172" fillId="0" borderId="4323"/>
    <xf numFmtId="3" fontId="27" fillId="0" borderId="4315" applyNumberFormat="0" applyFont="0" applyFill="0" applyAlignment="0" applyProtection="0">
      <alignment vertical="center"/>
    </xf>
    <xf numFmtId="3" fontId="27" fillId="0" borderId="4315" applyNumberFormat="0" applyFont="0" applyFill="0" applyAlignment="0" applyProtection="0">
      <alignment vertical="center"/>
    </xf>
    <xf numFmtId="3" fontId="276" fillId="109" borderId="4302"/>
    <xf numFmtId="0" fontId="172" fillId="0" borderId="4303"/>
    <xf numFmtId="3" fontId="27" fillId="0" borderId="4296" applyNumberFormat="0" applyFont="0" applyFill="0" applyAlignment="0" applyProtection="0">
      <alignment vertical="center"/>
    </xf>
    <xf numFmtId="3" fontId="27" fillId="0" borderId="4296" applyNumberFormat="0" applyFont="0" applyFill="0" applyAlignment="0" applyProtection="0">
      <alignment vertical="center"/>
    </xf>
    <xf numFmtId="3" fontId="276" fillId="109" borderId="4283"/>
    <xf numFmtId="0" fontId="172" fillId="0" borderId="4284"/>
    <xf numFmtId="3" fontId="27" fillId="0" borderId="4276" applyNumberFormat="0" applyFont="0" applyFill="0" applyAlignment="0" applyProtection="0">
      <alignment vertical="center"/>
    </xf>
    <xf numFmtId="3" fontId="27" fillId="0" borderId="4276" applyNumberFormat="0" applyFont="0" applyFill="0" applyAlignment="0" applyProtection="0">
      <alignment vertical="center"/>
    </xf>
    <xf numFmtId="0" fontId="50" fillId="79" borderId="4310" applyNumberFormat="0" applyFont="0" applyAlignment="0" applyProtection="0"/>
    <xf numFmtId="0" fontId="54" fillId="73" borderId="4308" applyNumberFormat="0" applyAlignment="0" applyProtection="0"/>
    <xf numFmtId="0" fontId="156" fillId="54" borderId="4292" applyNumberFormat="0" applyAlignment="0" applyProtection="0"/>
    <xf numFmtId="0" fontId="149" fillId="41" borderId="4318" applyNumberFormat="0" applyAlignment="0" applyProtection="0"/>
    <xf numFmtId="3" fontId="276" fillId="109" borderId="4312"/>
    <xf numFmtId="0" fontId="50" fillId="79" borderId="4291" applyNumberFormat="0" applyFont="0" applyAlignment="0" applyProtection="0"/>
    <xf numFmtId="0" fontId="54" fillId="73" borderId="4318" applyNumberFormat="0" applyAlignment="0" applyProtection="0"/>
    <xf numFmtId="0" fontId="36" fillId="0" borderId="4296" applyNumberFormat="0" applyFill="0" applyBorder="0" applyAlignment="0" applyProtection="0"/>
    <xf numFmtId="0" fontId="270" fillId="73" borderId="4292" applyNumberFormat="0" applyAlignment="0" applyProtection="0">
      <alignment vertical="center"/>
    </xf>
    <xf numFmtId="0" fontId="210" fillId="73" borderId="4318" applyNumberFormat="0" applyAlignment="0" applyProtection="0">
      <alignment vertical="center"/>
    </xf>
    <xf numFmtId="0" fontId="149" fillId="41" borderId="4308" applyNumberFormat="0" applyAlignment="0" applyProtection="0"/>
    <xf numFmtId="37" fontId="172" fillId="105" borderId="4307">
      <alignment horizontal="center" vertical="center" wrapText="1"/>
    </xf>
    <xf numFmtId="0" fontId="149" fillId="41" borderId="4308" applyNumberFormat="0" applyAlignment="0" applyProtection="0"/>
    <xf numFmtId="0" fontId="50" fillId="79" borderId="4310" applyNumberFormat="0" applyFont="0" applyAlignment="0" applyProtection="0"/>
    <xf numFmtId="0" fontId="158" fillId="0" borderId="4285" applyNumberFormat="0" applyFill="0" applyAlignment="0" applyProtection="0"/>
    <xf numFmtId="0" fontId="290" fillId="0" borderId="4285" applyNumberFormat="0" applyFill="0" applyAlignment="0" applyProtection="0">
      <alignment vertical="center"/>
    </xf>
    <xf numFmtId="0" fontId="68" fillId="0" borderId="4285" applyNumberFormat="0" applyFill="0" applyAlignment="0" applyProtection="0"/>
    <xf numFmtId="0" fontId="158" fillId="0" borderId="4285" applyNumberFormat="0" applyFill="0" applyAlignment="0" applyProtection="0"/>
    <xf numFmtId="0" fontId="290" fillId="0" borderId="4285" applyNumberFormat="0" applyFill="0" applyAlignment="0" applyProtection="0">
      <alignment vertical="center"/>
    </xf>
    <xf numFmtId="0" fontId="68" fillId="0" borderId="4285" applyNumberFormat="0" applyFill="0" applyAlignment="0" applyProtection="0"/>
    <xf numFmtId="0" fontId="158" fillId="0" borderId="4285" applyNumberFormat="0" applyFill="0" applyAlignment="0" applyProtection="0"/>
    <xf numFmtId="0" fontId="158" fillId="0" borderId="4285" applyNumberFormat="0" applyFill="0" applyAlignment="0" applyProtection="0"/>
    <xf numFmtId="0" fontId="158" fillId="0" borderId="4285" applyNumberFormat="0" applyFill="0" applyAlignment="0" applyProtection="0"/>
    <xf numFmtId="0" fontId="158" fillId="0" borderId="4285" applyNumberFormat="0" applyFill="0" applyAlignment="0" applyProtection="0"/>
    <xf numFmtId="0" fontId="158" fillId="0" borderId="4285" applyNumberFormat="0" applyFill="0" applyAlignment="0" applyProtection="0"/>
    <xf numFmtId="0" fontId="158" fillId="0" borderId="4285" applyNumberFormat="0" applyFill="0" applyAlignment="0" applyProtection="0"/>
    <xf numFmtId="0" fontId="270" fillId="73" borderId="4282" applyNumberFormat="0" applyAlignment="0" applyProtection="0">
      <alignment vertical="center"/>
    </xf>
    <xf numFmtId="0" fontId="210" fillId="73" borderId="4279" applyNumberFormat="0" applyAlignment="0" applyProtection="0">
      <alignment vertical="center"/>
    </xf>
    <xf numFmtId="0" fontId="62" fillId="63" borderId="4308" applyNumberFormat="0" applyAlignment="0" applyProtection="0"/>
    <xf numFmtId="0" fontId="256" fillId="63" borderId="4279" applyNumberFormat="0" applyAlignment="0" applyProtection="0">
      <alignment vertical="center"/>
    </xf>
    <xf numFmtId="0" fontId="290" fillId="0" borderId="4285" applyNumberFormat="0" applyFill="0" applyAlignment="0" applyProtection="0">
      <alignment vertical="center"/>
    </xf>
    <xf numFmtId="0" fontId="201" fillId="79" borderId="4281" applyNumberFormat="0" applyFont="0" applyAlignment="0" applyProtection="0">
      <alignment vertical="center"/>
    </xf>
    <xf numFmtId="0" fontId="50" fillId="79" borderId="4320" applyNumberFormat="0" applyFont="0" applyAlignment="0" applyProtection="0"/>
    <xf numFmtId="0" fontId="140" fillId="54" borderId="4318" applyNumberFormat="0" applyAlignment="0" applyProtection="0"/>
    <xf numFmtId="0" fontId="158" fillId="0" borderId="4295" applyNumberFormat="0" applyFill="0" applyAlignment="0" applyProtection="0"/>
    <xf numFmtId="0" fontId="290" fillId="0" borderId="4295" applyNumberFormat="0" applyFill="0" applyAlignment="0" applyProtection="0">
      <alignment vertical="center"/>
    </xf>
    <xf numFmtId="0" fontId="68" fillId="0" borderId="4295" applyNumberFormat="0" applyFill="0" applyAlignment="0" applyProtection="0"/>
    <xf numFmtId="0" fontId="158" fillId="0" borderId="4295" applyNumberFormat="0" applyFill="0" applyAlignment="0" applyProtection="0"/>
    <xf numFmtId="0" fontId="290" fillId="0" borderId="4295" applyNumberFormat="0" applyFill="0" applyAlignment="0" applyProtection="0">
      <alignment vertical="center"/>
    </xf>
    <xf numFmtId="0" fontId="68" fillId="0" borderId="4295" applyNumberFormat="0" applyFill="0" applyAlignment="0" applyProtection="0"/>
    <xf numFmtId="0" fontId="158" fillId="0" borderId="4295" applyNumberFormat="0" applyFill="0" applyAlignment="0" applyProtection="0"/>
    <xf numFmtId="0" fontId="158" fillId="0" borderId="4295" applyNumberFormat="0" applyFill="0" applyAlignment="0" applyProtection="0"/>
    <xf numFmtId="0" fontId="158" fillId="0" borderId="4295" applyNumberFormat="0" applyFill="0" applyAlignment="0" applyProtection="0"/>
    <xf numFmtId="0" fontId="158" fillId="0" borderId="4295" applyNumberFormat="0" applyFill="0" applyAlignment="0" applyProtection="0"/>
    <xf numFmtId="0" fontId="158" fillId="0" borderId="4295" applyNumberFormat="0" applyFill="0" applyAlignment="0" applyProtection="0"/>
    <xf numFmtId="0" fontId="158" fillId="0" borderId="4295" applyNumberFormat="0" applyFill="0" applyAlignment="0" applyProtection="0"/>
    <xf numFmtId="0" fontId="36" fillId="0" borderId="4315" applyNumberFormat="0" applyFill="0" applyBorder="0" applyAlignment="0" applyProtection="0"/>
    <xf numFmtId="0" fontId="270" fillId="73" borderId="4292" applyNumberFormat="0" applyAlignment="0" applyProtection="0">
      <alignment vertical="center"/>
    </xf>
    <xf numFmtId="0" fontId="210" fillId="73" borderId="4289" applyNumberFormat="0" applyAlignment="0" applyProtection="0">
      <alignment vertical="center"/>
    </xf>
    <xf numFmtId="0" fontId="149" fillId="41" borderId="4318" applyNumberFormat="0" applyAlignment="0" applyProtection="0"/>
    <xf numFmtId="0" fontId="256" fillId="63" borderId="4289" applyNumberFormat="0" applyAlignment="0" applyProtection="0">
      <alignment vertical="center"/>
    </xf>
    <xf numFmtId="0" fontId="290" fillId="0" borderId="4295" applyNumberFormat="0" applyFill="0" applyAlignment="0" applyProtection="0">
      <alignment vertical="center"/>
    </xf>
    <xf numFmtId="0" fontId="201" fillId="79" borderId="4291" applyNumberFormat="0" applyFont="0" applyAlignment="0" applyProtection="0">
      <alignment vertical="center"/>
    </xf>
    <xf numFmtId="0" fontId="158" fillId="0" borderId="4304" applyNumberFormat="0" applyFill="0" applyAlignment="0" applyProtection="0"/>
    <xf numFmtId="0" fontId="290" fillId="0" borderId="4304" applyNumberFormat="0" applyFill="0" applyAlignment="0" applyProtection="0">
      <alignment vertical="center"/>
    </xf>
    <xf numFmtId="0" fontId="68" fillId="0" borderId="4304" applyNumberFormat="0" applyFill="0" applyAlignment="0" applyProtection="0"/>
    <xf numFmtId="0" fontId="158" fillId="0" borderId="4304" applyNumberFormat="0" applyFill="0" applyAlignment="0" applyProtection="0"/>
    <xf numFmtId="0" fontId="290" fillId="0" borderId="4304" applyNumberFormat="0" applyFill="0" applyAlignment="0" applyProtection="0">
      <alignment vertical="center"/>
    </xf>
    <xf numFmtId="0" fontId="68" fillId="0" borderId="4304" applyNumberFormat="0" applyFill="0" applyAlignment="0" applyProtection="0"/>
    <xf numFmtId="0" fontId="158" fillId="0" borderId="4304" applyNumberFormat="0" applyFill="0" applyAlignment="0" applyProtection="0"/>
    <xf numFmtId="0" fontId="158" fillId="0" borderId="4304" applyNumberFormat="0" applyFill="0" applyAlignment="0" applyProtection="0"/>
    <xf numFmtId="0" fontId="158" fillId="0" borderId="4304" applyNumberFormat="0" applyFill="0" applyAlignment="0" applyProtection="0"/>
    <xf numFmtId="0" fontId="158" fillId="0" borderId="4304" applyNumberFormat="0" applyFill="0" applyAlignment="0" applyProtection="0"/>
    <xf numFmtId="0" fontId="158" fillId="0" borderId="4304" applyNumberFormat="0" applyFill="0" applyAlignment="0" applyProtection="0"/>
    <xf numFmtId="0" fontId="158" fillId="0" borderId="4304" applyNumberFormat="0" applyFill="0" applyAlignment="0" applyProtection="0"/>
    <xf numFmtId="0" fontId="270" fillId="73" borderId="4301" applyNumberFormat="0" applyAlignment="0" applyProtection="0">
      <alignment vertical="center"/>
    </xf>
    <xf numFmtId="0" fontId="290" fillId="0" borderId="4304" applyNumberFormat="0" applyFill="0" applyAlignment="0" applyProtection="0">
      <alignment vertical="center"/>
    </xf>
    <xf numFmtId="0" fontId="201" fillId="79" borderId="4300" applyNumberFormat="0" applyFont="0" applyAlignment="0" applyProtection="0">
      <alignment vertical="center"/>
    </xf>
    <xf numFmtId="0" fontId="158" fillId="0" borderId="4314" applyNumberFormat="0" applyFill="0" applyAlignment="0" applyProtection="0"/>
    <xf numFmtId="0" fontId="158" fillId="0" borderId="4314" applyNumberFormat="0" applyFill="0" applyAlignment="0" applyProtection="0"/>
    <xf numFmtId="0" fontId="158" fillId="0" borderId="4314" applyNumberFormat="0" applyFill="0" applyAlignment="0" applyProtection="0"/>
    <xf numFmtId="0" fontId="158" fillId="0" borderId="4314" applyNumberFormat="0" applyFill="0" applyAlignment="0" applyProtection="0"/>
    <xf numFmtId="0" fontId="270" fillId="73" borderId="4311" applyNumberFormat="0" applyAlignment="0" applyProtection="0">
      <alignment vertical="center"/>
    </xf>
    <xf numFmtId="0" fontId="210" fillId="73" borderId="4308" applyNumberFormat="0" applyAlignment="0" applyProtection="0">
      <alignment vertical="center"/>
    </xf>
    <xf numFmtId="0" fontId="256" fillId="63" borderId="4308" applyNumberFormat="0" applyAlignment="0" applyProtection="0">
      <alignment vertical="center"/>
    </xf>
    <xf numFmtId="0" fontId="290" fillId="0" borderId="4314" applyNumberFormat="0" applyFill="0" applyAlignment="0" applyProtection="0">
      <alignment vertical="center"/>
    </xf>
    <xf numFmtId="0" fontId="201" fillId="79" borderId="4310" applyNumberFormat="0" applyFont="0" applyAlignment="0" applyProtection="0">
      <alignment vertical="center"/>
    </xf>
    <xf numFmtId="0" fontId="158" fillId="0" borderId="4324" applyNumberFormat="0" applyFill="0" applyAlignment="0" applyProtection="0"/>
    <xf numFmtId="0" fontId="290" fillId="0" borderId="4324" applyNumberFormat="0" applyFill="0" applyAlignment="0" applyProtection="0">
      <alignment vertical="center"/>
    </xf>
    <xf numFmtId="0" fontId="68" fillId="0" borderId="4324" applyNumberFormat="0" applyFill="0" applyAlignment="0" applyProtection="0"/>
    <xf numFmtId="0" fontId="158" fillId="0" borderId="4324" applyNumberFormat="0" applyFill="0" applyAlignment="0" applyProtection="0"/>
    <xf numFmtId="0" fontId="290" fillId="0" borderId="4324" applyNumberFormat="0" applyFill="0" applyAlignment="0" applyProtection="0">
      <alignment vertical="center"/>
    </xf>
    <xf numFmtId="0" fontId="68" fillId="0" borderId="4324" applyNumberFormat="0" applyFill="0" applyAlignment="0" applyProtection="0"/>
    <xf numFmtId="0" fontId="158" fillId="0" borderId="4324" applyNumberFormat="0" applyFill="0" applyAlignment="0" applyProtection="0"/>
    <xf numFmtId="0" fontId="158" fillId="0" borderId="4324" applyNumberFormat="0" applyFill="0" applyAlignment="0" applyProtection="0"/>
    <xf numFmtId="0" fontId="158" fillId="0" borderId="4324" applyNumberFormat="0" applyFill="0" applyAlignment="0" applyProtection="0"/>
    <xf numFmtId="0" fontId="158" fillId="0" borderId="4324" applyNumberFormat="0" applyFill="0" applyAlignment="0" applyProtection="0"/>
    <xf numFmtId="0" fontId="158" fillId="0" borderId="4324" applyNumberFormat="0" applyFill="0" applyAlignment="0" applyProtection="0"/>
    <xf numFmtId="0" fontId="158" fillId="0" borderId="4324" applyNumberFormat="0" applyFill="0" applyAlignment="0" applyProtection="0"/>
    <xf numFmtId="0" fontId="270" fillId="73" borderId="4321" applyNumberFormat="0" applyAlignment="0" applyProtection="0">
      <alignment vertical="center"/>
    </xf>
    <xf numFmtId="0" fontId="210" fillId="73" borderId="4318" applyNumberFormat="0" applyAlignment="0" applyProtection="0">
      <alignment vertical="center"/>
    </xf>
    <xf numFmtId="0" fontId="256" fillId="63" borderId="4318" applyNumberFormat="0" applyAlignment="0" applyProtection="0">
      <alignment vertical="center"/>
    </xf>
    <xf numFmtId="0" fontId="290" fillId="0" borderId="4324" applyNumberFormat="0" applyFill="0" applyAlignment="0" applyProtection="0">
      <alignment vertical="center"/>
    </xf>
    <xf numFmtId="0" fontId="201" fillId="79" borderId="4320" applyNumberFormat="0" applyFont="0" applyAlignment="0" applyProtection="0">
      <alignment vertical="center"/>
    </xf>
    <xf numFmtId="0" fontId="158" fillId="0" borderId="4344" applyNumberFormat="0" applyFill="0" applyAlignment="0" applyProtection="0"/>
    <xf numFmtId="0" fontId="290" fillId="0" borderId="4344" applyNumberFormat="0" applyFill="0" applyAlignment="0" applyProtection="0">
      <alignment vertical="center"/>
    </xf>
    <xf numFmtId="0" fontId="50" fillId="79" borderId="4340" applyNumberFormat="0" applyFont="0" applyAlignment="0" applyProtection="0"/>
    <xf numFmtId="0" fontId="149" fillId="41" borderId="4377" applyNumberFormat="0" applyAlignment="0" applyProtection="0"/>
    <xf numFmtId="0" fontId="149" fillId="41" borderId="4338" applyNumberForma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9" fillId="56" borderId="4340" applyNumberFormat="0" applyAlignment="0" applyProtection="0"/>
    <xf numFmtId="0" fontId="158" fillId="0" borderId="4383" applyNumberFormat="0" applyFill="0" applyAlignment="0" applyProtection="0"/>
    <xf numFmtId="0" fontId="62" fillId="63" borderId="4358" applyNumberFormat="0" applyAlignment="0" applyProtection="0"/>
    <xf numFmtId="0" fontId="172" fillId="0" borderId="4343"/>
    <xf numFmtId="0" fontId="156" fillId="54" borderId="4351" applyNumberFormat="0" applyAlignment="0" applyProtection="0"/>
    <xf numFmtId="0" fontId="156" fillId="54" borderId="4351" applyNumberFormat="0" applyAlignment="0" applyProtection="0"/>
    <xf numFmtId="0" fontId="156" fillId="54" borderId="4351" applyNumberFormat="0" applyAlignment="0" applyProtection="0"/>
    <xf numFmtId="0" fontId="156" fillId="54" borderId="4351" applyNumberFormat="0" applyAlignment="0" applyProtection="0"/>
    <xf numFmtId="0" fontId="66" fillId="73" borderId="4351" applyNumberFormat="0" applyAlignment="0" applyProtection="0"/>
    <xf numFmtId="0" fontId="270" fillId="73" borderId="4351" applyNumberFormat="0" applyAlignment="0" applyProtection="0">
      <alignment vertical="center"/>
    </xf>
    <xf numFmtId="0" fontId="156" fillId="54" borderId="4351" applyNumberFormat="0" applyAlignment="0" applyProtection="0"/>
    <xf numFmtId="0" fontId="66" fillId="73" borderId="4351" applyNumberFormat="0" applyAlignment="0" applyProtection="0"/>
    <xf numFmtId="0" fontId="270" fillId="73" borderId="4351" applyNumberFormat="0" applyAlignment="0" applyProtection="0">
      <alignment vertical="center"/>
    </xf>
    <xf numFmtId="0" fontId="156" fillId="54" borderId="4351" applyNumberForma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201" fillId="79" borderId="4350" applyNumberFormat="0" applyFont="0" applyAlignment="0" applyProtection="0">
      <alignment vertical="center"/>
    </xf>
    <xf numFmtId="0" fontId="50" fillId="79" borderId="4350" applyNumberFormat="0" applyFont="0" applyAlignment="0" applyProtection="0"/>
    <xf numFmtId="0" fontId="201" fillId="79" borderId="4350" applyNumberFormat="0" applyFont="0" applyAlignment="0" applyProtection="0">
      <alignment vertical="center"/>
    </xf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9" fillId="56" borderId="4350" applyNumberForma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50" fillId="79" borderId="4350" applyNumberFormat="0" applyFont="0" applyAlignment="0" applyProtection="0"/>
    <xf numFmtId="0" fontId="156" fillId="54" borderId="4370" applyNumberFormat="0" applyAlignment="0" applyProtection="0"/>
    <xf numFmtId="0" fontId="156" fillId="54" borderId="4370" applyNumberFormat="0" applyAlignment="0" applyProtection="0"/>
    <xf numFmtId="0" fontId="156" fillId="54" borderId="4370" applyNumberFormat="0" applyAlignment="0" applyProtection="0"/>
    <xf numFmtId="0" fontId="156" fillId="54" borderId="4370" applyNumberFormat="0" applyAlignment="0" applyProtection="0"/>
    <xf numFmtId="0" fontId="66" fillId="73" borderId="4370" applyNumberFormat="0" applyAlignment="0" applyProtection="0"/>
    <xf numFmtId="0" fontId="270" fillId="73" borderId="4370" applyNumberFormat="0" applyAlignment="0" applyProtection="0">
      <alignment vertical="center"/>
    </xf>
    <xf numFmtId="0" fontId="270" fillId="73" borderId="4370" applyNumberFormat="0" applyAlignment="0" applyProtection="0">
      <alignment vertical="center"/>
    </xf>
    <xf numFmtId="0" fontId="156" fillId="54" borderId="4370" applyNumberForma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201" fillId="79" borderId="4369" applyNumberFormat="0" applyFont="0" applyAlignment="0" applyProtection="0">
      <alignment vertical="center"/>
    </xf>
    <xf numFmtId="0" fontId="201" fillId="79" borderId="4369" applyNumberFormat="0" applyFont="0" applyAlignment="0" applyProtection="0">
      <alignment vertical="center"/>
    </xf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9" fillId="56" borderId="4369" applyNumberForma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50" fillId="79" borderId="4369" applyNumberFormat="0" applyFont="0" applyAlignment="0" applyProtection="0"/>
    <xf numFmtId="0" fontId="156" fillId="54" borderId="4390" applyNumberFormat="0" applyAlignment="0" applyProtection="0"/>
    <xf numFmtId="0" fontId="156" fillId="54" borderId="4390" applyNumberFormat="0" applyAlignment="0" applyProtection="0"/>
    <xf numFmtId="0" fontId="156" fillId="54" borderId="4390" applyNumberFormat="0" applyAlignment="0" applyProtection="0"/>
    <xf numFmtId="0" fontId="156" fillId="54" borderId="4390" applyNumberFormat="0" applyAlignment="0" applyProtection="0"/>
    <xf numFmtId="0" fontId="66" fillId="73" borderId="4390" applyNumberFormat="0" applyAlignment="0" applyProtection="0"/>
    <xf numFmtId="0" fontId="270" fillId="73" borderId="4390" applyNumberFormat="0" applyAlignment="0" applyProtection="0">
      <alignment vertical="center"/>
    </xf>
    <xf numFmtId="0" fontId="156" fillId="54" borderId="4390" applyNumberFormat="0" applyAlignment="0" applyProtection="0"/>
    <xf numFmtId="0" fontId="66" fillId="73" borderId="4390" applyNumberFormat="0" applyAlignment="0" applyProtection="0"/>
    <xf numFmtId="0" fontId="270" fillId="73" borderId="4390" applyNumberFormat="0" applyAlignment="0" applyProtection="0">
      <alignment vertical="center"/>
    </xf>
    <xf numFmtId="0" fontId="156" fillId="54" borderId="4390" applyNumberForma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201" fillId="79" borderId="4389" applyNumberFormat="0" applyFont="0" applyAlignment="0" applyProtection="0">
      <alignment vertical="center"/>
    </xf>
    <xf numFmtId="0" fontId="201" fillId="79" borderId="4389" applyNumberFormat="0" applyFont="0" applyAlignment="0" applyProtection="0">
      <alignment vertical="center"/>
    </xf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9" fillId="56" borderId="4389" applyNumberForma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50" fillId="79" borderId="4389" applyNumberFormat="0" applyFont="0" applyAlignment="0" applyProtection="0"/>
    <xf numFmtId="0" fontId="140" fillId="54" borderId="4338" applyNumberFormat="0" applyAlignment="0" applyProtection="0"/>
    <xf numFmtId="0" fontId="210" fillId="73" borderId="4338" applyNumberFormat="0" applyAlignment="0" applyProtection="0">
      <alignment vertical="center"/>
    </xf>
    <xf numFmtId="0" fontId="54" fillId="73" borderId="4338" applyNumberFormat="0" applyAlignment="0" applyProtection="0"/>
    <xf numFmtId="0" fontId="140" fillId="54" borderId="4338" applyNumberFormat="0" applyAlignment="0" applyProtection="0"/>
    <xf numFmtId="0" fontId="210" fillId="73" borderId="4338" applyNumberFormat="0" applyAlignment="0" applyProtection="0">
      <alignment vertical="center"/>
    </xf>
    <xf numFmtId="0" fontId="54" fillId="73" borderId="4338" applyNumberFormat="0" applyAlignment="0" applyProtection="0"/>
    <xf numFmtId="0" fontId="140" fillId="54" borderId="4338" applyNumberFormat="0" applyAlignment="0" applyProtection="0"/>
    <xf numFmtId="0" fontId="140" fillId="54" borderId="4338" applyNumberFormat="0" applyAlignment="0" applyProtection="0"/>
    <xf numFmtId="0" fontId="140" fillId="54" borderId="4338" applyNumberFormat="0" applyAlignment="0" applyProtection="0"/>
    <xf numFmtId="0" fontId="140" fillId="54" borderId="4338" applyNumberFormat="0" applyAlignment="0" applyProtection="0"/>
    <xf numFmtId="0" fontId="140" fillId="54" borderId="4338" applyNumberFormat="0" applyAlignment="0" applyProtection="0"/>
    <xf numFmtId="0" fontId="140" fillId="54" borderId="4338" applyNumberFormat="0" applyAlignment="0" applyProtection="0"/>
    <xf numFmtId="0" fontId="140" fillId="54" borderId="4358" applyNumberFormat="0" applyAlignment="0" applyProtection="0"/>
    <xf numFmtId="0" fontId="210" fillId="73" borderId="4358" applyNumberFormat="0" applyAlignment="0" applyProtection="0">
      <alignment vertical="center"/>
    </xf>
    <xf numFmtId="0" fontId="54" fillId="73" borderId="4358" applyNumberFormat="0" applyAlignment="0" applyProtection="0"/>
    <xf numFmtId="0" fontId="140" fillId="54" borderId="4358" applyNumberFormat="0" applyAlignment="0" applyProtection="0"/>
    <xf numFmtId="0" fontId="210" fillId="73" borderId="4358" applyNumberFormat="0" applyAlignment="0" applyProtection="0">
      <alignment vertical="center"/>
    </xf>
    <xf numFmtId="0" fontId="140" fillId="54" borderId="4358" applyNumberFormat="0" applyAlignment="0" applyProtection="0"/>
    <xf numFmtId="0" fontId="140" fillId="54" borderId="4358" applyNumberFormat="0" applyAlignment="0" applyProtection="0"/>
    <xf numFmtId="0" fontId="140" fillId="54" borderId="4358" applyNumberFormat="0" applyAlignment="0" applyProtection="0"/>
    <xf numFmtId="0" fontId="140" fillId="54" borderId="4358" applyNumberFormat="0" applyAlignment="0" applyProtection="0"/>
    <xf numFmtId="0" fontId="140" fillId="54" borderId="4358" applyNumberFormat="0" applyAlignment="0" applyProtection="0"/>
    <xf numFmtId="0" fontId="140" fillId="54" borderId="4358" applyNumberFormat="0" applyAlignment="0" applyProtection="0"/>
    <xf numFmtId="0" fontId="140" fillId="54" borderId="4377" applyNumberFormat="0" applyAlignment="0" applyProtection="0"/>
    <xf numFmtId="0" fontId="210" fillId="73" borderId="4377" applyNumberFormat="0" applyAlignment="0" applyProtection="0">
      <alignment vertical="center"/>
    </xf>
    <xf numFmtId="0" fontId="140" fillId="54" borderId="4377" applyNumberFormat="0" applyAlignment="0" applyProtection="0"/>
    <xf numFmtId="0" fontId="210" fillId="73" borderId="4377" applyNumberFormat="0" applyAlignment="0" applyProtection="0">
      <alignment vertical="center"/>
    </xf>
    <xf numFmtId="0" fontId="54" fillId="73" borderId="4377" applyNumberFormat="0" applyAlignment="0" applyProtection="0"/>
    <xf numFmtId="0" fontId="140" fillId="54" borderId="4377" applyNumberFormat="0" applyAlignment="0" applyProtection="0"/>
    <xf numFmtId="0" fontId="140" fillId="54" borderId="4377" applyNumberFormat="0" applyAlignment="0" applyProtection="0"/>
    <xf numFmtId="0" fontId="140" fillId="54" borderId="4377" applyNumberFormat="0" applyAlignment="0" applyProtection="0"/>
    <xf numFmtId="0" fontId="140" fillId="54" borderId="4377" applyNumberFormat="0" applyAlignment="0" applyProtection="0"/>
    <xf numFmtId="0" fontId="262" fillId="107" borderId="4349">
      <alignment textRotation="90"/>
    </xf>
    <xf numFmtId="0" fontId="149" fillId="41" borderId="4348" applyNumberFormat="0" applyAlignment="0" applyProtection="0"/>
    <xf numFmtId="0" fontId="149" fillId="41" borderId="4348" applyNumberFormat="0" applyAlignment="0" applyProtection="0"/>
    <xf numFmtId="0" fontId="149" fillId="41" borderId="4348" applyNumberFormat="0" applyAlignment="0" applyProtection="0"/>
    <xf numFmtId="0" fontId="149" fillId="41" borderId="4348" applyNumberFormat="0" applyAlignment="0" applyProtection="0"/>
    <xf numFmtId="0" fontId="149" fillId="41" borderId="4348" applyNumberFormat="0" applyAlignment="0" applyProtection="0"/>
    <xf numFmtId="0" fontId="62" fillId="63" borderId="4348" applyNumberFormat="0" applyAlignment="0" applyProtection="0"/>
    <xf numFmtId="0" fontId="256" fillId="63" borderId="4348" applyNumberFormat="0" applyAlignment="0" applyProtection="0">
      <alignment vertical="center"/>
    </xf>
    <xf numFmtId="0" fontId="149" fillId="41" borderId="4348" applyNumberFormat="0" applyAlignment="0" applyProtection="0"/>
    <xf numFmtId="0" fontId="62" fillId="63" borderId="4348" applyNumberFormat="0" applyAlignment="0" applyProtection="0"/>
    <xf numFmtId="0" fontId="256" fillId="63" borderId="4348" applyNumberFormat="0" applyAlignment="0" applyProtection="0">
      <alignment vertical="center"/>
    </xf>
    <xf numFmtId="0" fontId="149" fillId="41" borderId="4348" applyNumberFormat="0" applyAlignment="0" applyProtection="0"/>
    <xf numFmtId="10" fontId="41" fillId="35" borderId="4345" applyNumberFormat="0" applyBorder="0" applyAlignment="0" applyProtection="0"/>
    <xf numFmtId="10" fontId="41" fillId="35" borderId="4345" applyNumberFormat="0" applyBorder="0" applyAlignment="0" applyProtection="0"/>
    <xf numFmtId="0" fontId="262" fillId="107" borderId="4368">
      <alignment textRotation="90"/>
    </xf>
    <xf numFmtId="0" fontId="262" fillId="107" borderId="4388">
      <alignment textRotation="90"/>
    </xf>
    <xf numFmtId="37" fontId="172" fillId="105" borderId="4347">
      <alignment horizontal="center" vertical="center" wrapText="1"/>
    </xf>
    <xf numFmtId="0" fontId="149" fillId="41" borderId="4387" applyNumberFormat="0" applyAlignment="0" applyProtection="0"/>
    <xf numFmtId="0" fontId="149" fillId="41" borderId="4387" applyNumberFormat="0" applyAlignment="0" applyProtection="0"/>
    <xf numFmtId="0" fontId="149" fillId="41" borderId="4387" applyNumberFormat="0" applyAlignment="0" applyProtection="0"/>
    <xf numFmtId="10" fontId="30" fillId="35" borderId="4365" applyNumberFormat="0" applyBorder="0" applyAlignment="0" applyProtection="0"/>
    <xf numFmtId="10" fontId="41" fillId="35" borderId="4365" applyNumberFormat="0" applyBorder="0" applyAlignment="0" applyProtection="0"/>
    <xf numFmtId="10" fontId="41" fillId="35" borderId="4365" applyNumberFormat="0" applyBorder="0" applyAlignment="0" applyProtection="0"/>
    <xf numFmtId="0" fontId="149" fillId="41" borderId="4387" applyNumberFormat="0" applyAlignment="0" applyProtection="0"/>
    <xf numFmtId="0" fontId="62" fillId="63" borderId="4387" applyNumberFormat="0" applyAlignment="0" applyProtection="0"/>
    <xf numFmtId="0" fontId="256" fillId="63" borderId="4387" applyNumberFormat="0" applyAlignment="0" applyProtection="0">
      <alignment vertical="center"/>
    </xf>
    <xf numFmtId="0" fontId="149" fillId="41" borderId="4387" applyNumberFormat="0" applyAlignment="0" applyProtection="0"/>
    <xf numFmtId="0" fontId="62" fillId="63" borderId="4387" applyNumberFormat="0" applyAlignment="0" applyProtection="0"/>
    <xf numFmtId="0" fontId="256" fillId="63" borderId="4387" applyNumberFormat="0" applyAlignment="0" applyProtection="0">
      <alignment vertical="center"/>
    </xf>
    <xf numFmtId="0" fontId="149" fillId="41" borderId="4387" applyNumberFormat="0" applyAlignment="0" applyProtection="0"/>
    <xf numFmtId="10" fontId="41" fillId="35" borderId="4384" applyNumberFormat="0" applyBorder="0" applyAlignment="0" applyProtection="0"/>
    <xf numFmtId="10" fontId="41" fillId="35" borderId="4384" applyNumberFormat="0" applyBorder="0" applyAlignment="0" applyProtection="0"/>
    <xf numFmtId="37" fontId="172" fillId="105" borderId="4367">
      <alignment horizontal="center" vertical="center" wrapText="1"/>
    </xf>
    <xf numFmtId="37" fontId="172" fillId="105" borderId="4386">
      <alignment horizontal="center" vertical="center" wrapText="1"/>
    </xf>
    <xf numFmtId="0" fontId="42" fillId="0" borderId="4346">
      <alignment horizontal="left" vertical="center"/>
    </xf>
    <xf numFmtId="0" fontId="44" fillId="0" borderId="4346">
      <alignment horizontal="left" vertical="center"/>
    </xf>
    <xf numFmtId="0" fontId="140" fillId="54" borderId="4328" applyNumberFormat="0" applyAlignment="0" applyProtection="0"/>
    <xf numFmtId="0" fontId="210" fillId="73" borderId="4328" applyNumberFormat="0" applyAlignment="0" applyProtection="0">
      <alignment vertical="center"/>
    </xf>
    <xf numFmtId="0" fontId="54" fillId="73" borderId="4328" applyNumberFormat="0" applyAlignment="0" applyProtection="0"/>
    <xf numFmtId="0" fontId="140" fillId="54" borderId="4328" applyNumberFormat="0" applyAlignment="0" applyProtection="0"/>
    <xf numFmtId="0" fontId="210" fillId="73" borderId="4328" applyNumberFormat="0" applyAlignment="0" applyProtection="0">
      <alignment vertical="center"/>
    </xf>
    <xf numFmtId="0" fontId="54" fillId="73" borderId="4328" applyNumberFormat="0" applyAlignment="0" applyProtection="0"/>
    <xf numFmtId="0" fontId="140" fillId="54" borderId="4328" applyNumberFormat="0" applyAlignment="0" applyProtection="0"/>
    <xf numFmtId="0" fontId="140" fillId="54" borderId="4328" applyNumberFormat="0" applyAlignment="0" applyProtection="0"/>
    <xf numFmtId="0" fontId="140" fillId="54" borderId="4328" applyNumberFormat="0" applyAlignment="0" applyProtection="0"/>
    <xf numFmtId="0" fontId="140" fillId="54" borderId="4328" applyNumberFormat="0" applyAlignment="0" applyProtection="0"/>
    <xf numFmtId="0" fontId="140" fillId="54" borderId="4328" applyNumberFormat="0" applyAlignment="0" applyProtection="0"/>
    <xf numFmtId="0" fontId="140" fillId="54" borderId="4328" applyNumberFormat="0" applyAlignment="0" applyProtection="0"/>
    <xf numFmtId="0" fontId="42" fillId="0" borderId="4366">
      <alignment horizontal="left" vertical="center"/>
    </xf>
    <xf numFmtId="0" fontId="44" fillId="0" borderId="4366">
      <alignment horizontal="left" vertical="center"/>
    </xf>
    <xf numFmtId="0" fontId="42" fillId="0" borderId="4385">
      <alignment horizontal="left" vertical="center"/>
    </xf>
    <xf numFmtId="0" fontId="44" fillId="0" borderId="4385">
      <alignment horizontal="left" vertical="center"/>
    </xf>
    <xf numFmtId="0" fontId="36" fillId="0" borderId="4345" applyNumberFormat="0" applyFill="0" applyBorder="0" applyAlignment="0" applyProtection="0"/>
    <xf numFmtId="0" fontId="36" fillId="0" borderId="4374" applyNumberFormat="0" applyFill="0" applyBorder="0" applyAlignment="0" applyProtection="0"/>
    <xf numFmtId="0" fontId="36" fillId="0" borderId="4335" applyNumberFormat="0" applyFill="0" applyBorder="0" applyAlignment="0" applyProtection="0"/>
    <xf numFmtId="0" fontId="44" fillId="0" borderId="4375">
      <alignment horizontal="left" vertical="center"/>
    </xf>
    <xf numFmtId="0" fontId="42" fillId="0" borderId="4375">
      <alignment horizontal="left" vertical="center"/>
    </xf>
    <xf numFmtId="0" fontId="42" fillId="0" borderId="4356">
      <alignment horizontal="left" vertical="center"/>
    </xf>
    <xf numFmtId="0" fontId="44" fillId="0" borderId="4336">
      <alignment horizontal="left" vertical="center"/>
    </xf>
    <xf numFmtId="0" fontId="42" fillId="0" borderId="4336">
      <alignment horizontal="left" vertical="center"/>
    </xf>
    <xf numFmtId="10" fontId="41" fillId="35" borderId="4374" applyNumberFormat="0" applyBorder="0" applyAlignment="0" applyProtection="0"/>
    <xf numFmtId="10" fontId="30" fillId="35" borderId="4374" applyNumberFormat="0" applyBorder="0" applyAlignment="0" applyProtection="0"/>
    <xf numFmtId="0" fontId="256" fillId="63" borderId="4377" applyNumberFormat="0" applyAlignment="0" applyProtection="0">
      <alignment vertical="center"/>
    </xf>
    <xf numFmtId="0" fontId="149" fillId="41" borderId="4377" applyNumberFormat="0" applyAlignment="0" applyProtection="0"/>
    <xf numFmtId="0" fontId="256" fillId="63" borderId="4377" applyNumberFormat="0" applyAlignment="0" applyProtection="0">
      <alignment vertical="center"/>
    </xf>
    <xf numFmtId="0" fontId="62" fillId="63" borderId="4377" applyNumberFormat="0" applyAlignment="0" applyProtection="0"/>
    <xf numFmtId="0" fontId="149" fillId="41" borderId="4377" applyNumberFormat="0" applyAlignment="0" applyProtection="0"/>
    <xf numFmtId="0" fontId="149" fillId="41" borderId="4377" applyNumberFormat="0" applyAlignment="0" applyProtection="0"/>
    <xf numFmtId="0" fontId="149" fillId="41" borderId="4377" applyNumberFormat="0" applyAlignment="0" applyProtection="0"/>
    <xf numFmtId="0" fontId="149" fillId="41" borderId="4377" applyNumberFormat="0" applyAlignment="0" applyProtection="0"/>
    <xf numFmtId="37" fontId="172" fillId="105" borderId="4357">
      <alignment horizontal="center" vertical="center" wrapText="1"/>
    </xf>
    <xf numFmtId="0" fontId="262" fillId="107" borderId="4378">
      <alignment textRotation="90"/>
    </xf>
    <xf numFmtId="10" fontId="41" fillId="35" borderId="4355" applyNumberFormat="0" applyBorder="0" applyAlignment="0" applyProtection="0"/>
    <xf numFmtId="10" fontId="41" fillId="35" borderId="4355" applyNumberFormat="0" applyBorder="0" applyAlignment="0" applyProtection="0"/>
    <xf numFmtId="10" fontId="30" fillId="35" borderId="4355" applyNumberFormat="0" applyBorder="0" applyAlignment="0" applyProtection="0"/>
    <xf numFmtId="0" fontId="149" fillId="41" borderId="4358" applyNumberFormat="0" applyAlignment="0" applyProtection="0"/>
    <xf numFmtId="0" fontId="256" fillId="63" borderId="4358" applyNumberFormat="0" applyAlignment="0" applyProtection="0">
      <alignment vertical="center"/>
    </xf>
    <xf numFmtId="0" fontId="62" fillId="63" borderId="4358" applyNumberFormat="0" applyAlignment="0" applyProtection="0"/>
    <xf numFmtId="0" fontId="149" fillId="41" borderId="4358" applyNumberFormat="0" applyAlignment="0" applyProtection="0"/>
    <xf numFmtId="37" fontId="172" fillId="105" borderId="4337">
      <alignment horizontal="center" vertical="center" wrapText="1"/>
    </xf>
    <xf numFmtId="0" fontId="149" fillId="41" borderId="4358" applyNumberFormat="0" applyAlignment="0" applyProtection="0"/>
    <xf numFmtId="0" fontId="149" fillId="41" borderId="4358" applyNumberFormat="0" applyAlignment="0" applyProtection="0"/>
    <xf numFmtId="0" fontId="149" fillId="41" borderId="4358" applyNumberFormat="0" applyAlignment="0" applyProtection="0"/>
    <xf numFmtId="0" fontId="149" fillId="41" borderId="4358" applyNumberFormat="0" applyAlignment="0" applyProtection="0"/>
    <xf numFmtId="0" fontId="149" fillId="41" borderId="4358" applyNumberFormat="0" applyAlignment="0" applyProtection="0"/>
    <xf numFmtId="10" fontId="41" fillId="35" borderId="4335" applyNumberFormat="0" applyBorder="0" applyAlignment="0" applyProtection="0"/>
    <xf numFmtId="10" fontId="41" fillId="35" borderId="4335" applyNumberFormat="0" applyBorder="0" applyAlignment="0" applyProtection="0"/>
    <xf numFmtId="10" fontId="30" fillId="35" borderId="4335" applyNumberFormat="0" applyBorder="0" applyAlignment="0" applyProtection="0"/>
    <xf numFmtId="0" fontId="149" fillId="41" borderId="4338" applyNumberFormat="0" applyAlignment="0" applyProtection="0"/>
    <xf numFmtId="0" fontId="256" fillId="63" borderId="4338" applyNumberFormat="0" applyAlignment="0" applyProtection="0">
      <alignment vertical="center"/>
    </xf>
    <xf numFmtId="0" fontId="62" fillId="63" borderId="4338" applyNumberFormat="0" applyAlignment="0" applyProtection="0"/>
    <xf numFmtId="0" fontId="149" fillId="41" borderId="4338" applyNumberFormat="0" applyAlignment="0" applyProtection="0"/>
    <xf numFmtId="0" fontId="256" fillId="63" borderId="4338" applyNumberFormat="0" applyAlignment="0" applyProtection="0">
      <alignment vertical="center"/>
    </xf>
    <xf numFmtId="0" fontId="62" fillId="63" borderId="4338" applyNumberFormat="0" applyAlignment="0" applyProtection="0"/>
    <xf numFmtId="0" fontId="149" fillId="41" borderId="4338" applyNumberFormat="0" applyAlignment="0" applyProtection="0"/>
    <xf numFmtId="0" fontId="149" fillId="41" borderId="4338" applyNumberFormat="0" applyAlignment="0" applyProtection="0"/>
    <xf numFmtId="0" fontId="149" fillId="41" borderId="4338" applyNumberFormat="0" applyAlignment="0" applyProtection="0"/>
    <xf numFmtId="0" fontId="149" fillId="41" borderId="4338" applyNumberFormat="0" applyAlignment="0" applyProtection="0"/>
    <xf numFmtId="0" fontId="149" fillId="41" borderId="4338" applyNumberFormat="0" applyAlignment="0" applyProtection="0"/>
    <xf numFmtId="0" fontId="262" fillId="107" borderId="4359">
      <alignment textRotation="90"/>
    </xf>
    <xf numFmtId="0" fontId="262" fillId="107" borderId="4339">
      <alignment textRotation="90"/>
    </xf>
    <xf numFmtId="0" fontId="140" fillId="54" borderId="4387" applyNumberFormat="0" applyAlignment="0" applyProtection="0"/>
    <xf numFmtId="0" fontId="140" fillId="54" borderId="4387" applyNumberFormat="0" applyAlignment="0" applyProtection="0"/>
    <xf numFmtId="0" fontId="140" fillId="54" borderId="4387" applyNumberFormat="0" applyAlignment="0" applyProtection="0"/>
    <xf numFmtId="0" fontId="140" fillId="54" borderId="4387" applyNumberFormat="0" applyAlignment="0" applyProtection="0"/>
    <xf numFmtId="0" fontId="140" fillId="54" borderId="4387" applyNumberFormat="0" applyAlignment="0" applyProtection="0"/>
    <xf numFmtId="0" fontId="140" fillId="54" borderId="4387" applyNumberFormat="0" applyAlignment="0" applyProtection="0"/>
    <xf numFmtId="0" fontId="54" fillId="73" borderId="4387" applyNumberFormat="0" applyAlignment="0" applyProtection="0"/>
    <xf numFmtId="0" fontId="210" fillId="73" borderId="4387" applyNumberFormat="0" applyAlignment="0" applyProtection="0">
      <alignment vertical="center"/>
    </xf>
    <xf numFmtId="0" fontId="140" fillId="54" borderId="4387" applyNumberFormat="0" applyAlignment="0" applyProtection="0"/>
    <xf numFmtId="0" fontId="36" fillId="0" borderId="4325" applyNumberFormat="0" applyFill="0" applyBorder="0" applyAlignment="0" applyProtection="0"/>
    <xf numFmtId="0" fontId="140" fillId="54" borderId="4348" applyNumberFormat="0" applyAlignment="0" applyProtection="0"/>
    <xf numFmtId="0" fontId="140" fillId="54" borderId="4348" applyNumberFormat="0" applyAlignment="0" applyProtection="0"/>
    <xf numFmtId="0" fontId="140" fillId="54" borderId="4348" applyNumberFormat="0" applyAlignment="0" applyProtection="0"/>
    <xf numFmtId="0" fontId="140" fillId="54" borderId="4348" applyNumberFormat="0" applyAlignment="0" applyProtection="0"/>
    <xf numFmtId="0" fontId="140" fillId="54" borderId="4348" applyNumberFormat="0" applyAlignment="0" applyProtection="0"/>
    <xf numFmtId="0" fontId="140" fillId="54" borderId="4348" applyNumberFormat="0" applyAlignment="0" applyProtection="0"/>
    <xf numFmtId="0" fontId="210" fillId="73" borderId="4348" applyNumberFormat="0" applyAlignment="0" applyProtection="0">
      <alignment vertical="center"/>
    </xf>
    <xf numFmtId="0" fontId="140" fillId="54" borderId="4348" applyNumberFormat="0" applyAlignment="0" applyProtection="0"/>
    <xf numFmtId="0" fontId="54" fillId="73" borderId="4348" applyNumberFormat="0" applyAlignment="0" applyProtection="0"/>
    <xf numFmtId="0" fontId="210" fillId="73" borderId="4348" applyNumberFormat="0" applyAlignment="0" applyProtection="0">
      <alignment vertical="center"/>
    </xf>
    <xf numFmtId="0" fontId="140" fillId="54" borderId="4348" applyNumberFormat="0" applyAlignment="0" applyProtection="0"/>
    <xf numFmtId="0" fontId="44" fillId="0" borderId="4326">
      <alignment horizontal="left" vertical="center"/>
    </xf>
    <xf numFmtId="0" fontId="42" fillId="0" borderId="4326">
      <alignment horizontal="left" vertical="center"/>
    </xf>
    <xf numFmtId="37" fontId="172" fillId="105" borderId="4327">
      <alignment horizontal="center" vertical="center" wrapText="1"/>
    </xf>
    <xf numFmtId="10" fontId="41" fillId="35" borderId="4325" applyNumberFormat="0" applyBorder="0" applyAlignment="0" applyProtection="0"/>
    <xf numFmtId="10" fontId="41" fillId="35" borderId="4325" applyNumberFormat="0" applyBorder="0" applyAlignment="0" applyProtection="0"/>
    <xf numFmtId="10" fontId="30" fillId="35" borderId="4325" applyNumberFormat="0" applyBorder="0" applyAlignment="0" applyProtection="0"/>
    <xf numFmtId="0" fontId="149" fillId="41" borderId="4328" applyNumberFormat="0" applyAlignment="0" applyProtection="0"/>
    <xf numFmtId="0" fontId="256" fillId="63" borderId="4328" applyNumberFormat="0" applyAlignment="0" applyProtection="0">
      <alignment vertical="center"/>
    </xf>
    <xf numFmtId="0" fontId="62" fillId="63" borderId="4328" applyNumberFormat="0" applyAlignment="0" applyProtection="0"/>
    <xf numFmtId="0" fontId="149" fillId="41" borderId="4328" applyNumberFormat="0" applyAlignment="0" applyProtection="0"/>
    <xf numFmtId="0" fontId="256" fillId="63" borderId="4328" applyNumberFormat="0" applyAlignment="0" applyProtection="0">
      <alignment vertical="center"/>
    </xf>
    <xf numFmtId="0" fontId="62" fillId="63" borderId="4328" applyNumberFormat="0" applyAlignment="0" applyProtection="0"/>
    <xf numFmtId="0" fontId="149" fillId="41" borderId="4328" applyNumberFormat="0" applyAlignment="0" applyProtection="0"/>
    <xf numFmtId="0" fontId="149" fillId="41" borderId="4328" applyNumberFormat="0" applyAlignment="0" applyProtection="0"/>
    <xf numFmtId="0" fontId="149" fillId="41" borderId="4328" applyNumberFormat="0" applyAlignment="0" applyProtection="0"/>
    <xf numFmtId="0" fontId="149" fillId="41" borderId="4328" applyNumberFormat="0" applyAlignment="0" applyProtection="0"/>
    <xf numFmtId="0" fontId="149" fillId="41" borderId="4328" applyNumberFormat="0" applyAlignment="0" applyProtection="0"/>
    <xf numFmtId="0" fontId="149" fillId="41" borderId="4328" applyNumberFormat="0" applyAlignment="0" applyProtection="0"/>
    <xf numFmtId="0" fontId="262" fillId="107" borderId="4329">
      <alignment textRotation="90"/>
    </xf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9" fillId="56" borderId="4379" applyNumberForma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201" fillId="79" borderId="4379" applyNumberFormat="0" applyFont="0" applyAlignment="0" applyProtection="0">
      <alignment vertical="center"/>
    </xf>
    <xf numFmtId="0" fontId="201" fillId="79" borderId="4379" applyNumberFormat="0" applyFont="0" applyAlignment="0" applyProtection="0">
      <alignment vertical="center"/>
    </xf>
    <xf numFmtId="0" fontId="9" fillId="56" borderId="4379" applyNumberFormat="0" applyAlignment="0" applyProtection="0"/>
    <xf numFmtId="0" fontId="50" fillId="79" borderId="4379" applyNumberFormat="0" applyFont="0" applyAlignment="0" applyProtection="0"/>
    <xf numFmtId="0" fontId="9" fillId="56" borderId="4379" applyNumberFormat="0" applyAlignment="0" applyProtection="0"/>
    <xf numFmtId="0" fontId="50" fillId="79" borderId="4379" applyNumberFormat="0" applyFont="0" applyAlignment="0" applyProtection="0"/>
    <xf numFmtId="0" fontId="9" fillId="56" borderId="4379" applyNumberFormat="0" applyAlignment="0" applyProtection="0"/>
    <xf numFmtId="0" fontId="9" fillId="56" borderId="4379" applyNumberFormat="0" applyAlignment="0" applyProtection="0"/>
    <xf numFmtId="0" fontId="50" fillId="79" borderId="4379" applyNumberFormat="0" applyFont="0" applyAlignment="0" applyProtection="0"/>
    <xf numFmtId="0" fontId="9" fillId="56" borderId="4379" applyNumberFormat="0" applyAlignment="0" applyProtection="0"/>
    <xf numFmtId="0" fontId="50" fillId="79" borderId="4379" applyNumberFormat="0" applyFont="0" applyAlignment="0" applyProtection="0"/>
    <xf numFmtId="0" fontId="9" fillId="56" borderId="4379" applyNumberFormat="0" applyAlignment="0" applyProtection="0"/>
    <xf numFmtId="0" fontId="50" fillId="79" borderId="4379" applyNumberFormat="0" applyFont="0" applyAlignment="0" applyProtection="0"/>
    <xf numFmtId="0" fontId="9" fillId="56" borderId="4379" applyNumberFormat="0" applyAlignment="0" applyProtection="0"/>
    <xf numFmtId="0" fontId="156" fillId="54" borderId="4380" applyNumberFormat="0" applyAlignment="0" applyProtection="0"/>
    <xf numFmtId="0" fontId="66" fillId="73" borderId="4380" applyNumberFormat="0" applyAlignment="0" applyProtection="0"/>
    <xf numFmtId="0" fontId="156" fillId="54" borderId="4380" applyNumberFormat="0" applyAlignment="0" applyProtection="0"/>
    <xf numFmtId="0" fontId="270" fillId="73" borderId="4380" applyNumberFormat="0" applyAlignment="0" applyProtection="0">
      <alignment vertical="center"/>
    </xf>
    <xf numFmtId="0" fontId="66" fillId="73" borderId="4380" applyNumberFormat="0" applyAlignment="0" applyProtection="0"/>
    <xf numFmtId="0" fontId="156" fillId="54" borderId="4380" applyNumberFormat="0" applyAlignment="0" applyProtection="0"/>
    <xf numFmtId="0" fontId="156" fillId="54" borderId="4380" applyNumberFormat="0" applyAlignment="0" applyProtection="0"/>
    <xf numFmtId="0" fontId="156" fillId="54" borderId="4380" applyNumberFormat="0" applyAlignment="0" applyProtection="0"/>
    <xf numFmtId="0" fontId="156" fillId="54" borderId="4380" applyNumberFormat="0" applyAlignment="0" applyProtection="0"/>
    <xf numFmtId="0" fontId="156" fillId="54" borderId="4380" applyNumberFormat="0" applyAlignment="0" applyProtection="0"/>
    <xf numFmtId="0" fontId="156" fillId="54" borderId="4380" applyNumberForma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50" fillId="79" borderId="4360" applyNumberFormat="0" applyFont="0" applyAlignment="0" applyProtection="0"/>
    <xf numFmtId="0" fontId="201" fillId="79" borderId="4360" applyNumberFormat="0" applyFont="0" applyAlignment="0" applyProtection="0">
      <alignment vertical="center"/>
    </xf>
    <xf numFmtId="0" fontId="201" fillId="79" borderId="4360" applyNumberFormat="0" applyFont="0" applyAlignment="0" applyProtection="0">
      <alignment vertical="center"/>
    </xf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9" fillId="56" borderId="4360" applyNumberFormat="0" applyAlignment="0" applyProtection="0"/>
    <xf numFmtId="0" fontId="50" fillId="79" borderId="4360" applyNumberFormat="0" applyFont="0" applyAlignment="0" applyProtection="0"/>
    <xf numFmtId="0" fontId="66" fillId="73" borderId="4361" applyNumberFormat="0" applyAlignment="0" applyProtection="0"/>
    <xf numFmtId="0" fontId="156" fillId="54" borderId="4361" applyNumberFormat="0" applyAlignment="0" applyProtection="0"/>
    <xf numFmtId="0" fontId="270" fillId="73" borderId="4361" applyNumberFormat="0" applyAlignment="0" applyProtection="0">
      <alignment vertical="center"/>
    </xf>
    <xf numFmtId="0" fontId="66" fillId="73" borderId="4361" applyNumberFormat="0" applyAlignment="0" applyProtection="0"/>
    <xf numFmtId="0" fontId="156" fillId="54" borderId="4361" applyNumberFormat="0" applyAlignment="0" applyProtection="0"/>
    <xf numFmtId="0" fontId="156" fillId="54" borderId="4361" applyNumberFormat="0" applyAlignment="0" applyProtection="0"/>
    <xf numFmtId="0" fontId="156" fillId="54" borderId="4361" applyNumberFormat="0" applyAlignment="0" applyProtection="0"/>
    <xf numFmtId="0" fontId="156" fillId="54" borderId="4361" applyNumberFormat="0" applyAlignment="0" applyProtection="0"/>
    <xf numFmtId="0" fontId="156" fillId="54" borderId="4361" applyNumberFormat="0" applyAlignment="0" applyProtection="0"/>
    <xf numFmtId="0" fontId="156" fillId="54" borderId="4361" applyNumberForma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9" fillId="56" borderId="4340" applyNumberForma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50" fillId="79" borderId="4340" applyNumberFormat="0" applyFont="0" applyAlignment="0" applyProtection="0"/>
    <xf numFmtId="0" fontId="201" fillId="79" borderId="4340" applyNumberFormat="0" applyFont="0" applyAlignment="0" applyProtection="0">
      <alignment vertical="center"/>
    </xf>
    <xf numFmtId="0" fontId="201" fillId="79" borderId="4340" applyNumberFormat="0" applyFont="0" applyAlignment="0" applyProtection="0">
      <alignment vertical="center"/>
    </xf>
    <xf numFmtId="0" fontId="9" fillId="56" borderId="4340" applyNumberFormat="0" applyAlignment="0" applyProtection="0"/>
    <xf numFmtId="0" fontId="50" fillId="79" borderId="4340" applyNumberFormat="0" applyFont="0" applyAlignment="0" applyProtection="0"/>
    <xf numFmtId="0" fontId="9" fillId="56" borderId="4340" applyNumberFormat="0" applyAlignment="0" applyProtection="0"/>
    <xf numFmtId="0" fontId="50" fillId="79" borderId="4340" applyNumberFormat="0" applyFont="0" applyAlignment="0" applyProtection="0"/>
    <xf numFmtId="0" fontId="9" fillId="56" borderId="4340" applyNumberFormat="0" applyAlignment="0" applyProtection="0"/>
    <xf numFmtId="0" fontId="50" fillId="79" borderId="4340" applyNumberFormat="0" applyFont="0" applyAlignment="0" applyProtection="0"/>
    <xf numFmtId="0" fontId="9" fillId="56" borderId="4340" applyNumberFormat="0" applyAlignment="0" applyProtection="0"/>
    <xf numFmtId="0" fontId="50" fillId="79" borderId="4340" applyNumberFormat="0" applyFont="0" applyAlignment="0" applyProtection="0"/>
    <xf numFmtId="0" fontId="9" fillId="56" borderId="4340" applyNumberFormat="0" applyAlignment="0" applyProtection="0"/>
    <xf numFmtId="0" fontId="50" fillId="79" borderId="4340" applyNumberFormat="0" applyFont="0" applyAlignment="0" applyProtection="0"/>
    <xf numFmtId="0" fontId="9" fillId="56" borderId="4340" applyNumberFormat="0" applyAlignment="0" applyProtection="0"/>
    <xf numFmtId="0" fontId="50" fillId="79" borderId="4340" applyNumberFormat="0" applyFont="0" applyAlignment="0" applyProtection="0"/>
    <xf numFmtId="0" fontId="156" fillId="54" borderId="4341" applyNumberFormat="0" applyAlignment="0" applyProtection="0"/>
    <xf numFmtId="0" fontId="270" fillId="73" borderId="4341" applyNumberFormat="0" applyAlignment="0" applyProtection="0">
      <alignment vertical="center"/>
    </xf>
    <xf numFmtId="0" fontId="66" fillId="73" borderId="4341" applyNumberFormat="0" applyAlignment="0" applyProtection="0"/>
    <xf numFmtId="0" fontId="156" fillId="54" borderId="4341" applyNumberFormat="0" applyAlignment="0" applyProtection="0"/>
    <xf numFmtId="0" fontId="270" fillId="73" borderId="4341" applyNumberFormat="0" applyAlignment="0" applyProtection="0">
      <alignment vertical="center"/>
    </xf>
    <xf numFmtId="0" fontId="66" fillId="73" borderId="4341" applyNumberFormat="0" applyAlignment="0" applyProtection="0"/>
    <xf numFmtId="0" fontId="156" fillId="54" borderId="4341" applyNumberFormat="0" applyAlignment="0" applyProtection="0"/>
    <xf numFmtId="0" fontId="156" fillId="54" borderId="4341" applyNumberFormat="0" applyAlignment="0" applyProtection="0"/>
    <xf numFmtId="0" fontId="156" fillId="54" borderId="4341" applyNumberFormat="0" applyAlignment="0" applyProtection="0"/>
    <xf numFmtId="0" fontId="156" fillId="54" borderId="4341" applyNumberFormat="0" applyAlignment="0" applyProtection="0"/>
    <xf numFmtId="0" fontId="156" fillId="54" borderId="4341" applyNumberFormat="0" applyAlignment="0" applyProtection="0"/>
    <xf numFmtId="0" fontId="156" fillId="54" borderId="4341" applyNumberFormat="0" applyAlignment="0" applyProtection="0"/>
    <xf numFmtId="0" fontId="172" fillId="0" borderId="4382"/>
    <xf numFmtId="3" fontId="27" fillId="0" borderId="4374" applyNumberFormat="0" applyFont="0" applyFill="0" applyAlignment="0" applyProtection="0">
      <alignment vertical="center"/>
    </xf>
    <xf numFmtId="3" fontId="27" fillId="0" borderId="4374" applyNumberFormat="0" applyFont="0" applyFill="0" applyAlignment="0" applyProtection="0">
      <alignment vertical="center"/>
    </xf>
    <xf numFmtId="3" fontId="276" fillId="109" borderId="4362"/>
    <xf numFmtId="0" fontId="172" fillId="0" borderId="4363"/>
    <xf numFmtId="0" fontId="158" fillId="0" borderId="4383" applyNumberFormat="0" applyFill="0" applyAlignment="0" applyProtection="0"/>
    <xf numFmtId="0" fontId="290" fillId="0" borderId="4383" applyNumberFormat="0" applyFill="0" applyAlignment="0" applyProtection="0">
      <alignment vertical="center"/>
    </xf>
    <xf numFmtId="0" fontId="68" fillId="0" borderId="4383" applyNumberFormat="0" applyFill="0" applyAlignment="0" applyProtection="0"/>
    <xf numFmtId="0" fontId="158" fillId="0" borderId="4383" applyNumberFormat="0" applyFill="0" applyAlignment="0" applyProtection="0"/>
    <xf numFmtId="3" fontId="27" fillId="0" borderId="4355" applyNumberFormat="0" applyFont="0" applyFill="0" applyAlignment="0" applyProtection="0">
      <alignment vertical="center"/>
    </xf>
    <xf numFmtId="3" fontId="27" fillId="0" borderId="4355" applyNumberFormat="0" applyFont="0" applyFill="0" applyAlignment="0" applyProtection="0">
      <alignment vertical="center"/>
    </xf>
    <xf numFmtId="0" fontId="290" fillId="0" borderId="4383" applyNumberFormat="0" applyFill="0" applyAlignment="0" applyProtection="0">
      <alignment vertical="center"/>
    </xf>
    <xf numFmtId="0" fontId="68" fillId="0" borderId="4383" applyNumberFormat="0" applyFill="0" applyAlignment="0" applyProtection="0"/>
    <xf numFmtId="0" fontId="158" fillId="0" borderId="4383" applyNumberFormat="0" applyFill="0" applyAlignment="0" applyProtection="0"/>
    <xf numFmtId="3" fontId="276" fillId="109" borderId="4342"/>
    <xf numFmtId="10" fontId="30" fillId="35" borderId="4384" applyNumberFormat="0" applyBorder="0" applyAlignment="0" applyProtection="0"/>
    <xf numFmtId="3" fontId="27" fillId="0" borderId="4335" applyNumberFormat="0" applyFont="0" applyFill="0" applyAlignment="0" applyProtection="0">
      <alignment vertical="center"/>
    </xf>
    <xf numFmtId="3" fontId="27" fillId="0" borderId="4335" applyNumberFormat="0" applyFont="0" applyFill="0" applyAlignment="0" applyProtection="0">
      <alignment vertical="center"/>
    </xf>
    <xf numFmtId="0" fontId="66" fillId="73" borderId="4370" applyNumberFormat="0" applyAlignment="0" applyProtection="0"/>
    <xf numFmtId="0" fontId="140" fillId="54" borderId="4377" applyNumberFormat="0" applyAlignment="0" applyProtection="0"/>
    <xf numFmtId="0" fontId="156" fillId="54" borderId="4370" applyNumberFormat="0" applyAlignment="0" applyProtection="0"/>
    <xf numFmtId="0" fontId="158" fillId="0" borderId="4344" applyNumberFormat="0" applyFill="0" applyAlignment="0" applyProtection="0"/>
    <xf numFmtId="0" fontId="290" fillId="0" borderId="4344" applyNumberFormat="0" applyFill="0" applyAlignment="0" applyProtection="0">
      <alignment vertical="center"/>
    </xf>
    <xf numFmtId="0" fontId="68" fillId="0" borderId="4344" applyNumberFormat="0" applyFill="0" applyAlignment="0" applyProtection="0"/>
    <xf numFmtId="0" fontId="290" fillId="0" borderId="4344" applyNumberFormat="0" applyFill="0" applyAlignment="0" applyProtection="0">
      <alignment vertical="center"/>
    </xf>
    <xf numFmtId="0" fontId="68" fillId="0" borderId="4344" applyNumberFormat="0" applyFill="0" applyAlignment="0" applyProtection="0"/>
    <xf numFmtId="0" fontId="158" fillId="0" borderId="4344" applyNumberFormat="0" applyFill="0" applyAlignment="0" applyProtection="0"/>
    <xf numFmtId="0" fontId="158" fillId="0" borderId="4344" applyNumberFormat="0" applyFill="0" applyAlignment="0" applyProtection="0"/>
    <xf numFmtId="0" fontId="158" fillId="0" borderId="4344" applyNumberFormat="0" applyFill="0" applyAlignment="0" applyProtection="0"/>
    <xf numFmtId="0" fontId="158" fillId="0" borderId="4344" applyNumberFormat="0" applyFill="0" applyAlignment="0" applyProtection="0"/>
    <xf numFmtId="0" fontId="158" fillId="0" borderId="4344" applyNumberFormat="0" applyFill="0" applyAlignment="0" applyProtection="0"/>
    <xf numFmtId="0" fontId="158" fillId="0" borderId="4344" applyNumberFormat="0" applyFill="0" applyAlignment="0" applyProtection="0"/>
    <xf numFmtId="0" fontId="270" fillId="73" borderId="4341" applyNumberFormat="0" applyAlignment="0" applyProtection="0">
      <alignment vertical="center"/>
    </xf>
    <xf numFmtId="0" fontId="210" fillId="73" borderId="4338" applyNumberFormat="0" applyAlignment="0" applyProtection="0">
      <alignment vertical="center"/>
    </xf>
    <xf numFmtId="0" fontId="256" fillId="63" borderId="4338" applyNumberFormat="0" applyAlignment="0" applyProtection="0">
      <alignment vertical="center"/>
    </xf>
    <xf numFmtId="0" fontId="156" fillId="54" borderId="4390" applyNumberFormat="0" applyAlignment="0" applyProtection="0"/>
    <xf numFmtId="0" fontId="201" fillId="79" borderId="4340" applyNumberFormat="0" applyFont="0" applyAlignment="0" applyProtection="0">
      <alignment vertical="center"/>
    </xf>
    <xf numFmtId="0" fontId="156" fillId="54" borderId="4370" applyNumberFormat="0" applyAlignment="0" applyProtection="0"/>
    <xf numFmtId="3" fontId="276" fillId="109" borderId="4391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50" fillId="79" borderId="4330" applyNumberFormat="0" applyFont="0" applyAlignment="0" applyProtection="0"/>
    <xf numFmtId="0" fontId="201" fillId="79" borderId="4330" applyNumberFormat="0" applyFont="0" applyAlignment="0" applyProtection="0">
      <alignment vertical="center"/>
    </xf>
    <xf numFmtId="0" fontId="201" fillId="79" borderId="4330" applyNumberFormat="0" applyFont="0" applyAlignment="0" applyProtection="0">
      <alignment vertical="center"/>
    </xf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9" fillId="56" borderId="4330" applyNumberFormat="0" applyAlignment="0" applyProtection="0"/>
    <xf numFmtId="0" fontId="50" fillId="79" borderId="4330" applyNumberFormat="0" applyFont="0" applyAlignment="0" applyProtection="0"/>
    <xf numFmtId="0" fontId="156" fillId="54" borderId="4331" applyNumberFormat="0" applyAlignment="0" applyProtection="0"/>
    <xf numFmtId="0" fontId="270" fillId="73" borderId="4331" applyNumberFormat="0" applyAlignment="0" applyProtection="0">
      <alignment vertical="center"/>
    </xf>
    <xf numFmtId="0" fontId="66" fillId="73" borderId="4331" applyNumberFormat="0" applyAlignment="0" applyProtection="0"/>
    <xf numFmtId="0" fontId="156" fillId="54" borderId="4331" applyNumberFormat="0" applyAlignment="0" applyProtection="0"/>
    <xf numFmtId="0" fontId="270" fillId="73" borderId="4331" applyNumberFormat="0" applyAlignment="0" applyProtection="0">
      <alignment vertical="center"/>
    </xf>
    <xf numFmtId="0" fontId="66" fillId="73" borderId="4331" applyNumberFormat="0" applyAlignment="0" applyProtection="0"/>
    <xf numFmtId="0" fontId="156" fillId="54" borderId="4331" applyNumberFormat="0" applyAlignment="0" applyProtection="0"/>
    <xf numFmtId="0" fontId="156" fillId="54" borderId="4331" applyNumberFormat="0" applyAlignment="0" applyProtection="0"/>
    <xf numFmtId="0" fontId="156" fillId="54" borderId="4331" applyNumberFormat="0" applyAlignment="0" applyProtection="0"/>
    <xf numFmtId="0" fontId="156" fillId="54" borderId="4331" applyNumberFormat="0" applyAlignment="0" applyProtection="0"/>
    <xf numFmtId="0" fontId="156" fillId="54" borderId="4331" applyNumberFormat="0" applyAlignment="0" applyProtection="0"/>
    <xf numFmtId="0" fontId="156" fillId="54" borderId="4331" applyNumberFormat="0" applyAlignment="0" applyProtection="0"/>
    <xf numFmtId="0" fontId="36" fillId="0" borderId="4355" applyNumberFormat="0" applyFill="0" applyBorder="0" applyAlignment="0" applyProtection="0"/>
    <xf numFmtId="0" fontId="50" fillId="79" borderId="4369" applyNumberFormat="0" applyFont="0" applyAlignment="0" applyProtection="0"/>
    <xf numFmtId="0" fontId="156" fillId="54" borderId="4370" applyNumberFormat="0" applyAlignment="0" applyProtection="0"/>
    <xf numFmtId="0" fontId="156" fillId="54" borderId="4351" applyNumberFormat="0" applyAlignment="0" applyProtection="0"/>
    <xf numFmtId="0" fontId="156" fillId="54" borderId="4390" applyNumberFormat="0" applyAlignment="0" applyProtection="0"/>
    <xf numFmtId="0" fontId="54" fillId="73" borderId="4348" applyNumberFormat="0" applyAlignment="0" applyProtection="0"/>
    <xf numFmtId="0" fontId="256" fillId="63" borderId="4358" applyNumberFormat="0" applyAlignment="0" applyProtection="0">
      <alignment vertical="center"/>
    </xf>
    <xf numFmtId="10" fontId="41" fillId="35" borderId="4374" applyNumberFormat="0" applyBorder="0" applyAlignment="0" applyProtection="0"/>
    <xf numFmtId="3" fontId="276" fillId="109" borderId="4332"/>
    <xf numFmtId="0" fontId="172" fillId="0" borderId="4333"/>
    <xf numFmtId="3" fontId="27" fillId="0" borderId="4325" applyNumberFormat="0" applyFont="0" applyFill="0" applyAlignment="0" applyProtection="0">
      <alignment vertical="center"/>
    </xf>
    <xf numFmtId="3" fontId="27" fillId="0" borderId="4325" applyNumberFormat="0" applyFont="0" applyFill="0" applyAlignment="0" applyProtection="0">
      <alignment vertical="center"/>
    </xf>
    <xf numFmtId="0" fontId="158" fillId="0" borderId="4334" applyNumberFormat="0" applyFill="0" applyAlignment="0" applyProtection="0"/>
    <xf numFmtId="0" fontId="290" fillId="0" borderId="4334" applyNumberFormat="0" applyFill="0" applyAlignment="0" applyProtection="0">
      <alignment vertical="center"/>
    </xf>
    <xf numFmtId="0" fontId="68" fillId="0" borderId="4334" applyNumberFormat="0" applyFill="0" applyAlignment="0" applyProtection="0"/>
    <xf numFmtId="0" fontId="158" fillId="0" borderId="4334" applyNumberFormat="0" applyFill="0" applyAlignment="0" applyProtection="0"/>
    <xf numFmtId="0" fontId="290" fillId="0" borderId="4334" applyNumberFormat="0" applyFill="0" applyAlignment="0" applyProtection="0">
      <alignment vertical="center"/>
    </xf>
    <xf numFmtId="0" fontId="68" fillId="0" borderId="4334" applyNumberFormat="0" applyFill="0" applyAlignment="0" applyProtection="0"/>
    <xf numFmtId="0" fontId="158" fillId="0" borderId="4334" applyNumberFormat="0" applyFill="0" applyAlignment="0" applyProtection="0"/>
    <xf numFmtId="0" fontId="158" fillId="0" borderId="4334" applyNumberFormat="0" applyFill="0" applyAlignment="0" applyProtection="0"/>
    <xf numFmtId="0" fontId="158" fillId="0" borderId="4334" applyNumberFormat="0" applyFill="0" applyAlignment="0" applyProtection="0"/>
    <xf numFmtId="0" fontId="158" fillId="0" borderId="4334" applyNumberFormat="0" applyFill="0" applyAlignment="0" applyProtection="0"/>
    <xf numFmtId="0" fontId="158" fillId="0" borderId="4334" applyNumberFormat="0" applyFill="0" applyAlignment="0" applyProtection="0"/>
    <xf numFmtId="0" fontId="158" fillId="0" borderId="4334" applyNumberFormat="0" applyFill="0" applyAlignment="0" applyProtection="0"/>
    <xf numFmtId="0" fontId="270" fillId="73" borderId="4380" applyNumberFormat="0" applyAlignment="0" applyProtection="0">
      <alignment vertical="center"/>
    </xf>
    <xf numFmtId="0" fontId="50" fillId="79" borderId="4350" applyNumberFormat="0" applyFont="0" applyAlignment="0" applyProtection="0"/>
    <xf numFmtId="0" fontId="270" fillId="73" borderId="4331" applyNumberFormat="0" applyAlignment="0" applyProtection="0">
      <alignment vertical="center"/>
    </xf>
    <xf numFmtId="0" fontId="210" fillId="73" borderId="4328" applyNumberFormat="0" applyAlignment="0" applyProtection="0">
      <alignment vertical="center"/>
    </xf>
    <xf numFmtId="0" fontId="50" fillId="79" borderId="4379" applyNumberFormat="0" applyFont="0" applyAlignment="0" applyProtection="0"/>
    <xf numFmtId="0" fontId="50" fillId="79" borderId="4379" applyNumberFormat="0" applyFont="0" applyAlignment="0" applyProtection="0"/>
    <xf numFmtId="0" fontId="256" fillId="63" borderId="4328" applyNumberFormat="0" applyAlignment="0" applyProtection="0">
      <alignment vertical="center"/>
    </xf>
    <xf numFmtId="0" fontId="290" fillId="0" borderId="4334" applyNumberFormat="0" applyFill="0" applyAlignment="0" applyProtection="0">
      <alignment vertical="center"/>
    </xf>
    <xf numFmtId="0" fontId="50" fillId="79" borderId="4360" applyNumberFormat="0" applyFont="0" applyAlignment="0" applyProtection="0"/>
    <xf numFmtId="0" fontId="201" fillId="79" borderId="4330" applyNumberFormat="0" applyFont="0" applyAlignment="0" applyProtection="0">
      <alignment vertical="center"/>
    </xf>
    <xf numFmtId="0" fontId="149" fillId="41" borderId="4348" applyNumberFormat="0" applyAlignment="0" applyProtection="0"/>
    <xf numFmtId="0" fontId="156" fillId="54" borderId="4351" applyNumberFormat="0" applyAlignment="0" applyProtection="0"/>
    <xf numFmtId="0" fontId="172" fillId="0" borderId="4392"/>
    <xf numFmtId="3" fontId="27" fillId="0" borderId="4384" applyNumberFormat="0" applyFont="0" applyFill="0" applyAlignment="0" applyProtection="0">
      <alignment vertical="center"/>
    </xf>
    <xf numFmtId="3" fontId="27" fillId="0" borderId="4384" applyNumberFormat="0" applyFont="0" applyFill="0" applyAlignment="0" applyProtection="0">
      <alignment vertical="center"/>
    </xf>
    <xf numFmtId="3" fontId="276" fillId="109" borderId="4371"/>
    <xf numFmtId="0" fontId="172" fillId="0" borderId="4372"/>
    <xf numFmtId="3" fontId="27" fillId="0" borderId="4365" applyNumberFormat="0" applyFont="0" applyFill="0" applyAlignment="0" applyProtection="0">
      <alignment vertical="center"/>
    </xf>
    <xf numFmtId="3" fontId="27" fillId="0" borderId="4365" applyNumberFormat="0" applyFont="0" applyFill="0" applyAlignment="0" applyProtection="0">
      <alignment vertical="center"/>
    </xf>
    <xf numFmtId="3" fontId="276" fillId="109" borderId="4352"/>
    <xf numFmtId="0" fontId="172" fillId="0" borderId="4353"/>
    <xf numFmtId="3" fontId="27" fillId="0" borderId="4345" applyNumberFormat="0" applyFont="0" applyFill="0" applyAlignment="0" applyProtection="0">
      <alignment vertical="center"/>
    </xf>
    <xf numFmtId="3" fontId="27" fillId="0" borderId="4345" applyNumberFormat="0" applyFont="0" applyFill="0" applyAlignment="0" applyProtection="0">
      <alignment vertical="center"/>
    </xf>
    <xf numFmtId="0" fontId="50" fillId="79" borderId="4379" applyNumberFormat="0" applyFont="0" applyAlignment="0" applyProtection="0"/>
    <xf numFmtId="0" fontId="54" fillId="73" borderId="4377" applyNumberFormat="0" applyAlignment="0" applyProtection="0"/>
    <xf numFmtId="0" fontId="156" fillId="54" borderId="4361" applyNumberFormat="0" applyAlignment="0" applyProtection="0"/>
    <xf numFmtId="0" fontId="149" fillId="41" borderId="4387" applyNumberFormat="0" applyAlignment="0" applyProtection="0"/>
    <xf numFmtId="3" fontId="276" fillId="109" borderId="4381"/>
    <xf numFmtId="0" fontId="50" fillId="79" borderId="4360" applyNumberFormat="0" applyFont="0" applyAlignment="0" applyProtection="0"/>
    <xf numFmtId="0" fontId="54" fillId="73" borderId="4387" applyNumberFormat="0" applyAlignment="0" applyProtection="0"/>
    <xf numFmtId="0" fontId="36" fillId="0" borderId="4365" applyNumberFormat="0" applyFill="0" applyBorder="0" applyAlignment="0" applyProtection="0"/>
    <xf numFmtId="0" fontId="270" fillId="73" borderId="4361" applyNumberFormat="0" applyAlignment="0" applyProtection="0">
      <alignment vertical="center"/>
    </xf>
    <xf numFmtId="0" fontId="210" fillId="73" borderId="4387" applyNumberFormat="0" applyAlignment="0" applyProtection="0">
      <alignment vertical="center"/>
    </xf>
    <xf numFmtId="0" fontId="149" fillId="41" borderId="4377" applyNumberFormat="0" applyAlignment="0" applyProtection="0"/>
    <xf numFmtId="37" fontId="172" fillId="105" borderId="4376">
      <alignment horizontal="center" vertical="center" wrapText="1"/>
    </xf>
    <xf numFmtId="0" fontId="149" fillId="41" borderId="4377" applyNumberFormat="0" applyAlignment="0" applyProtection="0"/>
    <xf numFmtId="0" fontId="50" fillId="79" borderId="4379" applyNumberFormat="0" applyFont="0" applyAlignment="0" applyProtection="0"/>
    <xf numFmtId="0" fontId="158" fillId="0" borderId="4354" applyNumberFormat="0" applyFill="0" applyAlignment="0" applyProtection="0"/>
    <xf numFmtId="0" fontId="290" fillId="0" borderId="4354" applyNumberFormat="0" applyFill="0" applyAlignment="0" applyProtection="0">
      <alignment vertical="center"/>
    </xf>
    <xf numFmtId="0" fontId="68" fillId="0" borderId="4354" applyNumberFormat="0" applyFill="0" applyAlignment="0" applyProtection="0"/>
    <xf numFmtId="0" fontId="158" fillId="0" borderId="4354" applyNumberFormat="0" applyFill="0" applyAlignment="0" applyProtection="0"/>
    <xf numFmtId="0" fontId="290" fillId="0" borderId="4354" applyNumberFormat="0" applyFill="0" applyAlignment="0" applyProtection="0">
      <alignment vertical="center"/>
    </xf>
    <xf numFmtId="0" fontId="68" fillId="0" borderId="4354" applyNumberFormat="0" applyFill="0" applyAlignment="0" applyProtection="0"/>
    <xf numFmtId="0" fontId="158" fillId="0" borderId="4354" applyNumberFormat="0" applyFill="0" applyAlignment="0" applyProtection="0"/>
    <xf numFmtId="0" fontId="158" fillId="0" borderId="4354" applyNumberFormat="0" applyFill="0" applyAlignment="0" applyProtection="0"/>
    <xf numFmtId="0" fontId="158" fillId="0" borderId="4354" applyNumberFormat="0" applyFill="0" applyAlignment="0" applyProtection="0"/>
    <xf numFmtId="0" fontId="158" fillId="0" borderId="4354" applyNumberFormat="0" applyFill="0" applyAlignment="0" applyProtection="0"/>
    <xf numFmtId="0" fontId="158" fillId="0" borderId="4354" applyNumberFormat="0" applyFill="0" applyAlignment="0" applyProtection="0"/>
    <xf numFmtId="0" fontId="158" fillId="0" borderId="4354" applyNumberFormat="0" applyFill="0" applyAlignment="0" applyProtection="0"/>
    <xf numFmtId="0" fontId="270" fillId="73" borderId="4351" applyNumberFormat="0" applyAlignment="0" applyProtection="0">
      <alignment vertical="center"/>
    </xf>
    <xf numFmtId="0" fontId="210" fillId="73" borderId="4348" applyNumberFormat="0" applyAlignment="0" applyProtection="0">
      <alignment vertical="center"/>
    </xf>
    <xf numFmtId="0" fontId="62" fillId="63" borderId="4377" applyNumberFormat="0" applyAlignment="0" applyProtection="0"/>
    <xf numFmtId="0" fontId="256" fillId="63" borderId="4348" applyNumberFormat="0" applyAlignment="0" applyProtection="0">
      <alignment vertical="center"/>
    </xf>
    <xf numFmtId="0" fontId="290" fillId="0" borderId="4354" applyNumberFormat="0" applyFill="0" applyAlignment="0" applyProtection="0">
      <alignment vertical="center"/>
    </xf>
    <xf numFmtId="0" fontId="201" fillId="79" borderId="4350" applyNumberFormat="0" applyFont="0" applyAlignment="0" applyProtection="0">
      <alignment vertical="center"/>
    </xf>
    <xf numFmtId="0" fontId="50" fillId="79" borderId="4389" applyNumberFormat="0" applyFont="0" applyAlignment="0" applyProtection="0"/>
    <xf numFmtId="0" fontId="140" fillId="54" borderId="4387" applyNumberFormat="0" applyAlignment="0" applyProtection="0"/>
    <xf numFmtId="0" fontId="158" fillId="0" borderId="4364" applyNumberFormat="0" applyFill="0" applyAlignment="0" applyProtection="0"/>
    <xf numFmtId="0" fontId="290" fillId="0" borderId="4364" applyNumberFormat="0" applyFill="0" applyAlignment="0" applyProtection="0">
      <alignment vertical="center"/>
    </xf>
    <xf numFmtId="0" fontId="68" fillId="0" borderId="4364" applyNumberFormat="0" applyFill="0" applyAlignment="0" applyProtection="0"/>
    <xf numFmtId="0" fontId="158" fillId="0" borderId="4364" applyNumberFormat="0" applyFill="0" applyAlignment="0" applyProtection="0"/>
    <xf numFmtId="0" fontId="290" fillId="0" borderId="4364" applyNumberFormat="0" applyFill="0" applyAlignment="0" applyProtection="0">
      <alignment vertical="center"/>
    </xf>
    <xf numFmtId="0" fontId="68" fillId="0" borderId="4364" applyNumberFormat="0" applyFill="0" applyAlignment="0" applyProtection="0"/>
    <xf numFmtId="0" fontId="158" fillId="0" borderId="4364" applyNumberFormat="0" applyFill="0" applyAlignment="0" applyProtection="0"/>
    <xf numFmtId="0" fontId="158" fillId="0" borderId="4364" applyNumberFormat="0" applyFill="0" applyAlignment="0" applyProtection="0"/>
    <xf numFmtId="0" fontId="158" fillId="0" borderId="4364" applyNumberFormat="0" applyFill="0" applyAlignment="0" applyProtection="0"/>
    <xf numFmtId="0" fontId="158" fillId="0" borderId="4364" applyNumberFormat="0" applyFill="0" applyAlignment="0" applyProtection="0"/>
    <xf numFmtId="0" fontId="158" fillId="0" borderId="4364" applyNumberFormat="0" applyFill="0" applyAlignment="0" applyProtection="0"/>
    <xf numFmtId="0" fontId="158" fillId="0" borderId="4364" applyNumberFormat="0" applyFill="0" applyAlignment="0" applyProtection="0"/>
    <xf numFmtId="0" fontId="36" fillId="0" borderId="4384" applyNumberFormat="0" applyFill="0" applyBorder="0" applyAlignment="0" applyProtection="0"/>
    <xf numFmtId="0" fontId="270" fillId="73" borderId="4361" applyNumberFormat="0" applyAlignment="0" applyProtection="0">
      <alignment vertical="center"/>
    </xf>
    <xf numFmtId="0" fontId="210" fillId="73" borderId="4358" applyNumberFormat="0" applyAlignment="0" applyProtection="0">
      <alignment vertical="center"/>
    </xf>
    <xf numFmtId="0" fontId="149" fillId="41" borderId="4387" applyNumberFormat="0" applyAlignment="0" applyProtection="0"/>
    <xf numFmtId="0" fontId="256" fillId="63" borderId="4358" applyNumberFormat="0" applyAlignment="0" applyProtection="0">
      <alignment vertical="center"/>
    </xf>
    <xf numFmtId="0" fontId="290" fillId="0" borderId="4364" applyNumberFormat="0" applyFill="0" applyAlignment="0" applyProtection="0">
      <alignment vertical="center"/>
    </xf>
    <xf numFmtId="0" fontId="201" fillId="79" borderId="4360" applyNumberFormat="0" applyFont="0" applyAlignment="0" applyProtection="0">
      <alignment vertical="center"/>
    </xf>
    <xf numFmtId="0" fontId="158" fillId="0" borderId="4373" applyNumberFormat="0" applyFill="0" applyAlignment="0" applyProtection="0"/>
    <xf numFmtId="0" fontId="290" fillId="0" borderId="4373" applyNumberFormat="0" applyFill="0" applyAlignment="0" applyProtection="0">
      <alignment vertical="center"/>
    </xf>
    <xf numFmtId="0" fontId="68" fillId="0" borderId="4373" applyNumberFormat="0" applyFill="0" applyAlignment="0" applyProtection="0"/>
    <xf numFmtId="0" fontId="158" fillId="0" borderId="4373" applyNumberFormat="0" applyFill="0" applyAlignment="0" applyProtection="0"/>
    <xf numFmtId="0" fontId="290" fillId="0" borderId="4373" applyNumberFormat="0" applyFill="0" applyAlignment="0" applyProtection="0">
      <alignment vertical="center"/>
    </xf>
    <xf numFmtId="0" fontId="68" fillId="0" borderId="4373" applyNumberFormat="0" applyFill="0" applyAlignment="0" applyProtection="0"/>
    <xf numFmtId="0" fontId="158" fillId="0" borderId="4373" applyNumberFormat="0" applyFill="0" applyAlignment="0" applyProtection="0"/>
    <xf numFmtId="0" fontId="158" fillId="0" borderId="4373" applyNumberFormat="0" applyFill="0" applyAlignment="0" applyProtection="0"/>
    <xf numFmtId="0" fontId="158" fillId="0" borderId="4373" applyNumberFormat="0" applyFill="0" applyAlignment="0" applyProtection="0"/>
    <xf numFmtId="0" fontId="158" fillId="0" borderId="4373" applyNumberFormat="0" applyFill="0" applyAlignment="0" applyProtection="0"/>
    <xf numFmtId="0" fontId="158" fillId="0" borderId="4373" applyNumberFormat="0" applyFill="0" applyAlignment="0" applyProtection="0"/>
    <xf numFmtId="0" fontId="158" fillId="0" borderId="4373" applyNumberFormat="0" applyFill="0" applyAlignment="0" applyProtection="0"/>
    <xf numFmtId="0" fontId="270" fillId="73" borderId="4370" applyNumberFormat="0" applyAlignment="0" applyProtection="0">
      <alignment vertical="center"/>
    </xf>
    <xf numFmtId="0" fontId="290" fillId="0" borderId="4373" applyNumberFormat="0" applyFill="0" applyAlignment="0" applyProtection="0">
      <alignment vertical="center"/>
    </xf>
    <xf numFmtId="0" fontId="201" fillId="79" borderId="4369" applyNumberFormat="0" applyFont="0" applyAlignment="0" applyProtection="0">
      <alignment vertical="center"/>
    </xf>
    <xf numFmtId="0" fontId="158" fillId="0" borderId="4383" applyNumberFormat="0" applyFill="0" applyAlignment="0" applyProtection="0"/>
    <xf numFmtId="0" fontId="158" fillId="0" borderId="4383" applyNumberFormat="0" applyFill="0" applyAlignment="0" applyProtection="0"/>
    <xf numFmtId="0" fontId="158" fillId="0" borderId="4383" applyNumberFormat="0" applyFill="0" applyAlignment="0" applyProtection="0"/>
    <xf numFmtId="0" fontId="158" fillId="0" borderId="4383" applyNumberFormat="0" applyFill="0" applyAlignment="0" applyProtection="0"/>
    <xf numFmtId="0" fontId="270" fillId="73" borderId="4380" applyNumberFormat="0" applyAlignment="0" applyProtection="0">
      <alignment vertical="center"/>
    </xf>
    <xf numFmtId="0" fontId="210" fillId="73" borderId="4377" applyNumberFormat="0" applyAlignment="0" applyProtection="0">
      <alignment vertical="center"/>
    </xf>
    <xf numFmtId="0" fontId="256" fillId="63" borderId="4377" applyNumberFormat="0" applyAlignment="0" applyProtection="0">
      <alignment vertical="center"/>
    </xf>
    <xf numFmtId="0" fontId="290" fillId="0" borderId="4383" applyNumberFormat="0" applyFill="0" applyAlignment="0" applyProtection="0">
      <alignment vertical="center"/>
    </xf>
    <xf numFmtId="0" fontId="201" fillId="79" borderId="4379" applyNumberFormat="0" applyFont="0" applyAlignment="0" applyProtection="0">
      <alignment vertical="center"/>
    </xf>
    <xf numFmtId="0" fontId="158" fillId="0" borderId="4393" applyNumberFormat="0" applyFill="0" applyAlignment="0" applyProtection="0"/>
    <xf numFmtId="0" fontId="290" fillId="0" borderId="4393" applyNumberFormat="0" applyFill="0" applyAlignment="0" applyProtection="0">
      <alignment vertical="center"/>
    </xf>
    <xf numFmtId="0" fontId="68" fillId="0" borderId="4393" applyNumberFormat="0" applyFill="0" applyAlignment="0" applyProtection="0"/>
    <xf numFmtId="0" fontId="158" fillId="0" borderId="4393" applyNumberFormat="0" applyFill="0" applyAlignment="0" applyProtection="0"/>
    <xf numFmtId="0" fontId="290" fillId="0" borderId="4393" applyNumberFormat="0" applyFill="0" applyAlignment="0" applyProtection="0">
      <alignment vertical="center"/>
    </xf>
    <xf numFmtId="0" fontId="68" fillId="0" borderId="4393" applyNumberFormat="0" applyFill="0" applyAlignment="0" applyProtection="0"/>
    <xf numFmtId="0" fontId="158" fillId="0" borderId="4393" applyNumberFormat="0" applyFill="0" applyAlignment="0" applyProtection="0"/>
    <xf numFmtId="0" fontId="158" fillId="0" borderId="4393" applyNumberFormat="0" applyFill="0" applyAlignment="0" applyProtection="0"/>
    <xf numFmtId="0" fontId="158" fillId="0" borderId="4393" applyNumberFormat="0" applyFill="0" applyAlignment="0" applyProtection="0"/>
    <xf numFmtId="0" fontId="158" fillId="0" borderId="4393" applyNumberFormat="0" applyFill="0" applyAlignment="0" applyProtection="0"/>
    <xf numFmtId="0" fontId="158" fillId="0" borderId="4393" applyNumberFormat="0" applyFill="0" applyAlignment="0" applyProtection="0"/>
    <xf numFmtId="0" fontId="158" fillId="0" borderId="4393" applyNumberFormat="0" applyFill="0" applyAlignment="0" applyProtection="0"/>
    <xf numFmtId="0" fontId="270" fillId="73" borderId="4390" applyNumberFormat="0" applyAlignment="0" applyProtection="0">
      <alignment vertical="center"/>
    </xf>
    <xf numFmtId="0" fontId="210" fillId="73" borderId="4387" applyNumberFormat="0" applyAlignment="0" applyProtection="0">
      <alignment vertical="center"/>
    </xf>
    <xf numFmtId="0" fontId="256" fillId="63" borderId="4387" applyNumberFormat="0" applyAlignment="0" applyProtection="0">
      <alignment vertical="center"/>
    </xf>
    <xf numFmtId="0" fontId="290" fillId="0" borderId="4393" applyNumberFormat="0" applyFill="0" applyAlignment="0" applyProtection="0">
      <alignment vertical="center"/>
    </xf>
    <xf numFmtId="0" fontId="201" fillId="79" borderId="4389" applyNumberFormat="0" applyFont="0" applyAlignment="0" applyProtection="0">
      <alignment vertical="center"/>
    </xf>
  </cellStyleXfs>
  <cellXfs count="123">
    <xf numFmtId="0" fontId="0" fillId="0" borderId="0" xfId="0"/>
    <xf numFmtId="1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3" fillId="0" borderId="2" xfId="0" applyNumberFormat="1" applyFont="1" applyBorder="1" applyAlignment="1">
      <alignment horizontal="right" vertical="top"/>
    </xf>
    <xf numFmtId="165" fontId="3" fillId="0" borderId="3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37" fontId="8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37" fontId="2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41" fontId="3" fillId="0" borderId="3" xfId="0" applyNumberFormat="1" applyFont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6" xfId="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vertical="top"/>
    </xf>
    <xf numFmtId="41" fontId="3" fillId="0" borderId="2" xfId="1" applyNumberFormat="1" applyFont="1" applyFill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37" fontId="3" fillId="0" borderId="0" xfId="0" quotePrefix="1" applyNumberFormat="1" applyFont="1" applyAlignment="1">
      <alignment horizontal="center" vertical="top"/>
    </xf>
    <xf numFmtId="37" fontId="3" fillId="0" borderId="5" xfId="0" applyNumberFormat="1" applyFont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7" fontId="3" fillId="0" borderId="0" xfId="0" quotePrefix="1" applyNumberFormat="1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37" fontId="3" fillId="0" borderId="2" xfId="0" applyNumberFormat="1" applyFont="1" applyBorder="1" applyAlignment="1">
      <alignment vertical="top"/>
    </xf>
    <xf numFmtId="41" fontId="3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0" fontId="4" fillId="2" borderId="0" xfId="3" quotePrefix="1" applyFont="1" applyFill="1" applyAlignment="1">
      <alignment horizontal="center" vertical="top"/>
    </xf>
    <xf numFmtId="37" fontId="3" fillId="2" borderId="0" xfId="3" applyNumberFormat="1" applyFont="1" applyFill="1" applyAlignment="1">
      <alignment vertical="top"/>
    </xf>
    <xf numFmtId="0" fontId="3" fillId="2" borderId="0" xfId="3" applyFont="1" applyFill="1" applyAlignment="1">
      <alignment horizontal="center" vertical="top"/>
    </xf>
    <xf numFmtId="37" fontId="3" fillId="2" borderId="0" xfId="3" applyNumberFormat="1" applyFont="1" applyFill="1" applyAlignment="1">
      <alignment horizontal="center" vertical="top"/>
    </xf>
    <xf numFmtId="37" fontId="2" fillId="2" borderId="0" xfId="3" applyNumberFormat="1" applyFont="1" applyFill="1" applyAlignment="1">
      <alignment horizontal="left" vertical="top"/>
    </xf>
    <xf numFmtId="37" fontId="5" fillId="2" borderId="0" xfId="3" applyNumberFormat="1" applyFont="1" applyFill="1" applyAlignment="1">
      <alignment horizontal="center" vertical="top"/>
    </xf>
    <xf numFmtId="41" fontId="3" fillId="2" borderId="0" xfId="3" applyNumberFormat="1" applyFont="1" applyFill="1" applyAlignment="1">
      <alignment vertical="top"/>
    </xf>
    <xf numFmtId="37" fontId="3" fillId="2" borderId="0" xfId="3" applyNumberFormat="1" applyFont="1" applyFill="1" applyAlignment="1">
      <alignment horizontal="left" vertical="top"/>
    </xf>
    <xf numFmtId="37" fontId="3" fillId="2" borderId="0" xfId="3" quotePrefix="1" applyNumberFormat="1" applyFont="1" applyFill="1" applyAlignment="1">
      <alignment horizontal="left" vertical="top"/>
    </xf>
    <xf numFmtId="41" fontId="3" fillId="2" borderId="2" xfId="3" applyNumberFormat="1" applyFont="1" applyFill="1" applyBorder="1" applyAlignment="1">
      <alignment horizontal="right" vertical="top"/>
    </xf>
    <xf numFmtId="41" fontId="3" fillId="2" borderId="0" xfId="3" applyNumberFormat="1" applyFont="1" applyFill="1" applyAlignment="1">
      <alignment horizontal="right" vertical="top"/>
    </xf>
    <xf numFmtId="49" fontId="11" fillId="2" borderId="0" xfId="4" applyNumberFormat="1" applyFont="1" applyFill="1" applyAlignment="1">
      <alignment vertical="top"/>
    </xf>
    <xf numFmtId="49" fontId="8" fillId="2" borderId="0" xfId="4" applyNumberFormat="1" applyFont="1" applyFill="1" applyAlignment="1">
      <alignment vertical="top"/>
    </xf>
    <xf numFmtId="41" fontId="8" fillId="2" borderId="2" xfId="4" applyNumberFormat="1" applyFont="1" applyFill="1" applyBorder="1" applyAlignment="1">
      <alignment horizontal="right" vertical="top"/>
    </xf>
    <xf numFmtId="166" fontId="8" fillId="2" borderId="0" xfId="4" applyNumberFormat="1" applyFont="1" applyFill="1" applyAlignment="1">
      <alignment horizontal="right" vertical="top"/>
    </xf>
    <xf numFmtId="41" fontId="12" fillId="2" borderId="0" xfId="4" applyNumberFormat="1" applyFont="1" applyFill="1" applyAlignment="1">
      <alignment vertical="top"/>
    </xf>
    <xf numFmtId="166" fontId="8" fillId="2" borderId="0" xfId="4" applyNumberFormat="1" applyFont="1" applyFill="1" applyAlignment="1">
      <alignment vertical="top"/>
    </xf>
    <xf numFmtId="49" fontId="12" fillId="2" borderId="0" xfId="4" applyNumberFormat="1" applyFont="1" applyFill="1" applyAlignment="1">
      <alignment vertical="top"/>
    </xf>
    <xf numFmtId="41" fontId="8" fillId="2" borderId="3" xfId="4" applyNumberFormat="1" applyFont="1" applyFill="1" applyBorder="1" applyAlignment="1">
      <alignment horizontal="right" vertical="top"/>
    </xf>
    <xf numFmtId="0" fontId="2" fillId="2" borderId="0" xfId="3" applyFont="1" applyFill="1" applyAlignment="1">
      <alignment horizontal="left" vertical="top"/>
    </xf>
    <xf numFmtId="0" fontId="5" fillId="2" borderId="0" xfId="3" applyFont="1" applyFill="1" applyAlignment="1">
      <alignment horizontal="left" vertical="top"/>
    </xf>
    <xf numFmtId="0" fontId="3" fillId="2" borderId="0" xfId="3" applyFont="1" applyFill="1" applyAlignment="1">
      <alignment horizontal="left" vertical="top"/>
    </xf>
    <xf numFmtId="0" fontId="3" fillId="2" borderId="0" xfId="3" quotePrefix="1" applyFont="1" applyFill="1" applyAlignment="1">
      <alignment horizontal="left"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horizontal="left" vertical="top" indent="1"/>
    </xf>
    <xf numFmtId="37" fontId="3" fillId="0" borderId="0" xfId="0" quotePrefix="1" applyNumberFormat="1" applyFont="1" applyAlignment="1">
      <alignment horizontal="left" vertical="top"/>
    </xf>
    <xf numFmtId="0" fontId="4" fillId="0" borderId="0" xfId="3" quotePrefix="1" applyFont="1" applyAlignment="1">
      <alignment horizontal="center" vertical="top"/>
    </xf>
    <xf numFmtId="37" fontId="3" fillId="0" borderId="0" xfId="3" applyNumberFormat="1" applyFont="1" applyAlignment="1">
      <alignment vertical="top"/>
    </xf>
    <xf numFmtId="37" fontId="4" fillId="0" borderId="0" xfId="3" applyNumberFormat="1" applyFont="1" applyAlignment="1">
      <alignment horizontal="right" vertical="top"/>
    </xf>
    <xf numFmtId="0" fontId="3" fillId="0" borderId="0" xfId="3" applyFont="1" applyAlignment="1">
      <alignment horizontal="center" vertical="top"/>
    </xf>
    <xf numFmtId="37" fontId="3" fillId="0" borderId="0" xfId="3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39" fontId="3" fillId="0" borderId="0" xfId="0" quotePrefix="1" applyNumberFormat="1" applyFont="1" applyAlignment="1">
      <alignment horizontal="center" vertical="top"/>
    </xf>
    <xf numFmtId="167" fontId="5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164" fontId="3" fillId="0" borderId="0" xfId="0" applyNumberFormat="1" applyFont="1"/>
    <xf numFmtId="164" fontId="3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7" xfId="3" applyNumberFormat="1" applyFont="1" applyBorder="1" applyAlignment="1">
      <alignment horizontal="right"/>
    </xf>
    <xf numFmtId="41" fontId="3" fillId="0" borderId="0" xfId="3" applyNumberFormat="1" applyFont="1" applyAlignment="1">
      <alignment horizontal="right"/>
    </xf>
    <xf numFmtId="41" fontId="3" fillId="0" borderId="8" xfId="3" applyNumberFormat="1" applyFont="1" applyBorder="1" applyAlignment="1">
      <alignment horizontal="right"/>
    </xf>
    <xf numFmtId="0" fontId="3" fillId="0" borderId="0" xfId="0" applyFont="1"/>
    <xf numFmtId="0" fontId="2" fillId="0" borderId="0" xfId="0" applyFont="1"/>
    <xf numFmtId="41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164" fontId="2" fillId="0" borderId="6" xfId="0" applyNumberFormat="1" applyFont="1" applyBorder="1" applyAlignment="1">
      <alignment horizontal="center" vertical="top"/>
    </xf>
    <xf numFmtId="0" fontId="8" fillId="0" borderId="0" xfId="4" applyFont="1" applyAlignment="1">
      <alignment horizontal="center"/>
    </xf>
    <xf numFmtId="0" fontId="8" fillId="0" borderId="2" xfId="4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top"/>
    </xf>
    <xf numFmtId="164" fontId="3" fillId="0" borderId="2" xfId="4" applyNumberFormat="1" applyFont="1" applyBorder="1" applyAlignment="1">
      <alignment horizontal="center" vertical="top"/>
    </xf>
    <xf numFmtId="41" fontId="3" fillId="0" borderId="0" xfId="3" applyNumberFormat="1" applyFont="1" applyAlignment="1">
      <alignment horizontal="right" vertical="top"/>
    </xf>
    <xf numFmtId="41" fontId="3" fillId="0" borderId="7" xfId="3" applyNumberFormat="1" applyFont="1" applyBorder="1" applyAlignment="1">
      <alignment horizontal="right" vertical="top"/>
    </xf>
    <xf numFmtId="41" fontId="3" fillId="0" borderId="8" xfId="3" applyNumberFormat="1" applyFont="1" applyBorder="1" applyAlignment="1">
      <alignment horizontal="right" vertical="top"/>
    </xf>
    <xf numFmtId="41" fontId="3" fillId="0" borderId="1" xfId="3" applyNumberFormat="1" applyFont="1" applyBorder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41" fontId="3" fillId="2" borderId="4394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3" fillId="0" borderId="4394" xfId="0" applyNumberFormat="1" applyFont="1" applyBorder="1" applyAlignment="1">
      <alignment horizontal="right" vertical="top"/>
    </xf>
    <xf numFmtId="41" fontId="3" fillId="2" borderId="2" xfId="0" applyNumberFormat="1" applyFont="1" applyFill="1" applyBorder="1" applyAlignment="1">
      <alignment horizontal="right" vertical="top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right" vertical="top"/>
    </xf>
    <xf numFmtId="37" fontId="2" fillId="0" borderId="2" xfId="0" applyNumberFormat="1" applyFont="1" applyBorder="1" applyAlignment="1">
      <alignment horizontal="center" vertical="top"/>
    </xf>
    <xf numFmtId="37" fontId="2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</cellXfs>
  <cellStyles count="59220">
    <cellStyle name=" a specified number of montd" xfId="1823" xr:uid="{824019A7-0431-4C46-8E6E-79F67900C15F}"/>
    <cellStyle name=" before or after a specified number of montd" xfId="1824" xr:uid="{C9815E3E-4B63-4055-AD45-E2A00A932F80}"/>
    <cellStyle name=" between two dateœ" xfId="1825" xr:uid="{70E7DE43-226E-49BF-9C72-2FEDDE22FB7E}"/>
    <cellStyle name=" of whole workdays between two dateœ" xfId="1826" xr:uid="{91A6CBFC-F6F8-4300-A3DA-30044A96B119}"/>
    <cellStyle name="$" xfId="1827" xr:uid="{E0EC5999-32AE-4776-AEFC-BCDA1F2643D5}"/>
    <cellStyle name="$*#.####" xfId="1828" xr:uid="{AD9C79D2-F5CE-46A8-8349-9CB5888712A5}"/>
    <cellStyle name="$_DATE DESTROY 2011" xfId="1829" xr:uid="{E29A9EB9-3C8E-489C-866E-94B6FC941E5C}"/>
    <cellStyle name="$_DATE DESTROY 2012" xfId="1830" xr:uid="{D97A5AC8-78D4-4FE6-8870-83A9C13F8394}"/>
    <cellStyle name="$_Tax computation_Abbott_2011_1st" xfId="1831" xr:uid="{42C9B35B-A0FF-44BC-AFD9-3D15931CCC10}"/>
    <cellStyle name="$_Tax Prelim Dec'2012_Moo" xfId="1832" xr:uid="{8995BBF6-0137-4A55-A5EF-2E1121C8C76F}"/>
    <cellStyle name="$_Tax Prelim Nov'2012" xfId="1833" xr:uid="{2EC46190-B5FA-4C46-893A-231A372C11AE}"/>
    <cellStyle name="%" xfId="1834" xr:uid="{C0C014A6-D8F0-4299-9A83-82C92462252D}"/>
    <cellStyle name="%_1037-accrual-Dec 06(EDD)" xfId="1835" xr:uid="{C9A64186-4BC5-45E0-ABA9-9C79D15777F6}"/>
    <cellStyle name="%_1037-accrual-Dec 06(EDD)_DATE DESTROY 2011" xfId="1836" xr:uid="{F4C0D957-2DAE-41B3-8BC7-E5FF9E6EE3B4}"/>
    <cellStyle name="%_1037-accrual-Dec 06(EDD)_DATE DESTROY 2012" xfId="1837" xr:uid="{4DFC4D20-7542-4B73-A9EF-B5AD3BF2B8A2}"/>
    <cellStyle name="%_1037-accrual-Dec 06(EDD)_Tax computation_Abbott_2011_1st" xfId="1838" xr:uid="{2596DB90-301A-44C1-A31F-8268DB9DF967}"/>
    <cellStyle name="%_1037-accrual-Dec 06(EDD)_Tax Prelim Dec'2012_Moo" xfId="1839" xr:uid="{9FAA9A1D-79D0-437E-803D-756527D3690D}"/>
    <cellStyle name="%_1037-accrual-Dec 06(EDD)_Tax Prelim Nov'2012" xfId="1840" xr:uid="{079EF949-B938-47AA-8ADB-0D64928FE261}"/>
    <cellStyle name="%_1037-accrual-Dec 06(Sub-Mktg and General)" xfId="1841" xr:uid="{D3423E2C-D06F-4FB8-9FBE-74C67E7DAC02}"/>
    <cellStyle name="%_1037-accrual-Dec 06(Sub-Mktg and General)_DATE DESTROY 2011" xfId="1842" xr:uid="{A0653471-8CE0-4C43-ABE5-8DEB45080E54}"/>
    <cellStyle name="%_1037-accrual-Dec 06(Sub-Mktg and General)_DATE DESTROY 2012" xfId="1843" xr:uid="{0E97D57F-5799-4263-9B7B-62791A2479DD}"/>
    <cellStyle name="%_1037-accrual-Dec 06(Sub-Mktg and General)_Tax computation_Abbott_2011_1st" xfId="1844" xr:uid="{29A8469A-CC15-4EEF-BB86-C10E7BAA06DF}"/>
    <cellStyle name="%_1037-accrual-Dec 06(Sub-Mktg and General)_Tax Prelim Dec'2012_Moo" xfId="1845" xr:uid="{EAF3AAC2-F284-4421-A593-EF038EBEFA6F}"/>
    <cellStyle name="%_1037-accrual-Dec 06(Sub-Mktg and General)_Tax Prelim Nov'2012" xfId="1846" xr:uid="{77462C17-2F72-4740-9196-A05606CAED25}"/>
    <cellStyle name="%_1037-Accrual-Feb 07 (Marketing-EDD)" xfId="1847" xr:uid="{7CCD20D1-CAFB-4B90-9A25-B1D8BB06C8A8}"/>
    <cellStyle name="%_1037-Accrual-Feb 07 (Marketing-EDD)_DATE DESTROY 2011" xfId="1848" xr:uid="{6BECFEE0-9306-448E-9D53-F2A8C4F98B92}"/>
    <cellStyle name="%_1037-Accrual-Feb 07 (Marketing-EDD)_DATE DESTROY 2012" xfId="1849" xr:uid="{BD628091-C8D6-4A41-A126-9FC3C0C9607E}"/>
    <cellStyle name="%_1037-Accrual-Feb 07 (Marketing-EDD)_Tax computation_Abbott_2011_1st" xfId="1850" xr:uid="{6FE834F4-EAA7-4069-B69C-46702210E221}"/>
    <cellStyle name="%_1037-Accrual-Feb 07 (Marketing-EDD)_Tax Prelim Dec'2012_Moo" xfId="1851" xr:uid="{B6D824E5-C643-41A7-85E5-0DBFC2ED91E6}"/>
    <cellStyle name="%_1037-Accrual-Feb 07 (Marketing-EDD)_Tax Prelim Nov'2012" xfId="1852" xr:uid="{70805F35-8052-4EC9-9309-5EB5FE663B5F}"/>
    <cellStyle name="%_1037-Accrual-Feb 07 (Marketing-Sub)" xfId="1853" xr:uid="{D0B7BA7F-0BCB-4732-A03B-AB9FF44A288C}"/>
    <cellStyle name="%_1037-Accrual-Feb 07 (Marketing-Sub)_DATE DESTROY 2011" xfId="1854" xr:uid="{14DF54FD-7788-4EBC-BD68-355D78AACBE4}"/>
    <cellStyle name="%_1037-Accrual-Feb 07 (Marketing-Sub)_DATE DESTROY 2012" xfId="1855" xr:uid="{48A55328-C845-48B9-9F16-0BA3CE61ADAA}"/>
    <cellStyle name="%_1037-Accrual-Feb 07 (Marketing-Sub)_Tax computation_Abbott_2011_1st" xfId="1856" xr:uid="{3DBEFF19-61F1-40E6-928D-195D729B0AEC}"/>
    <cellStyle name="%_1037-Accrual-Feb 07 (Marketing-Sub)_Tax Prelim Dec'2012_Moo" xfId="1857" xr:uid="{95AD7D69-5F5C-4BFC-AA4F-D74678702ADF}"/>
    <cellStyle name="%_1037-Accrual-Feb 07 (Marketing-Sub)_Tax Prelim Nov'2012" xfId="1858" xr:uid="{0EB2A1EC-E19B-4459-A90B-0FAADF7FA149}"/>
    <cellStyle name="%_1037-Accrual-Jan 07 (Marketing-EDD)" xfId="1859" xr:uid="{7F6C3AB5-B9E4-47CF-8240-EDA9F83D8656}"/>
    <cellStyle name="%_1037-Accrual-Jan 07 (Marketing-EDD)_DATE DESTROY 2011" xfId="1860" xr:uid="{02C67F16-F1EE-42F7-810B-39F360C87FFB}"/>
    <cellStyle name="%_1037-Accrual-Jan 07 (Marketing-EDD)_DATE DESTROY 2012" xfId="1861" xr:uid="{8F6EDFC6-FE2B-4A50-B76F-5C13CD4B731F}"/>
    <cellStyle name="%_1037-Accrual-Jan 07 (Marketing-EDD)_Tax computation_Abbott_2011_1st" xfId="1862" xr:uid="{35D40B25-C6F7-430C-B09A-A8B3C256E85E}"/>
    <cellStyle name="%_1037-Accrual-Jan 07 (Marketing-EDD)_Tax Prelim Dec'2012_Moo" xfId="1863" xr:uid="{E802EF78-8891-40A9-92F7-459C0449F1C1}"/>
    <cellStyle name="%_1037-Accrual-Jan 07 (Marketing-EDD)_Tax Prelim Nov'2012" xfId="1864" xr:uid="{22D34349-6631-41BB-8995-4A91C276E04B}"/>
    <cellStyle name="%_1037-Accrual-Jan 07 (Marketing-Sub)" xfId="1865" xr:uid="{A7DFCBCD-96B4-495A-B6D7-123DB867D38C}"/>
    <cellStyle name="%_1037-Accrual-Jan 07 (Marketing-Sub)_DATE DESTROY 2011" xfId="1866" xr:uid="{435CB05C-8BEB-42FD-BE3F-4939BEB6168B}"/>
    <cellStyle name="%_1037-Accrual-Jan 07 (Marketing-Sub)_DATE DESTROY 2012" xfId="1867" xr:uid="{EA66EBBA-4057-440A-A8DE-6CD226A0CE1C}"/>
    <cellStyle name="%_1037-Accrual-Jan 07 (Marketing-Sub)_Tax computation_Abbott_2011_1st" xfId="1868" xr:uid="{AE6187A9-D2B2-4F3A-9C94-146CDD6FA335}"/>
    <cellStyle name="%_1037-Accrual-Jan 07 (Marketing-Sub)_Tax Prelim Dec'2012_Moo" xfId="1869" xr:uid="{A5877868-1B68-4D9F-ADBC-F52CB446AE35}"/>
    <cellStyle name="%_1037-Accrual-Jan 07 (Marketing-Sub)_Tax Prelim Nov'2012" xfId="1870" xr:uid="{5119D435-7232-40A1-8432-53DE82EA1D09}"/>
    <cellStyle name="%_1037-Accrual-Mar 07 (Marketing-EDD)" xfId="1871" xr:uid="{5A0B2F99-6AD2-4E63-8060-10BE201F9287}"/>
    <cellStyle name="%_1037-Accrual-Mar 07 (Marketing-EDD)_DATE DESTROY 2011" xfId="1872" xr:uid="{072F7C8C-40D9-459D-965A-C0BE9B5F1F2D}"/>
    <cellStyle name="%_1037-Accrual-Mar 07 (Marketing-EDD)_DATE DESTROY 2012" xfId="1873" xr:uid="{E5F5BFB4-19E0-4EDA-B325-5F78FD156603}"/>
    <cellStyle name="%_1037-Accrual-Mar 07 (Marketing-EDD)_Tax computation_Abbott_2011_1st" xfId="1874" xr:uid="{69CCB455-0F09-4C8B-804E-19E8F3402C1B}"/>
    <cellStyle name="%_1037-Accrual-Mar 07 (Marketing-EDD)_Tax Prelim Dec'2012_Moo" xfId="1875" xr:uid="{C7F5C542-4742-4348-924C-C7FC7F1F8E86}"/>
    <cellStyle name="%_1037-Accrual-Mar 07 (Marketing-EDD)_Tax Prelim Nov'2012" xfId="1876" xr:uid="{158164AF-A020-488A-AE7B-45F29A293FC0}"/>
    <cellStyle name="%_1037-Accrual-Mar 07 (Marketing-Sub)" xfId="1877" xr:uid="{A15B9DA8-73E7-4B84-B33D-57254BD7E654}"/>
    <cellStyle name="%_1037-Accrual-Mar 07 (Marketing-Sub)_DATE DESTROY 2011" xfId="1878" xr:uid="{AD926E1B-C4A6-473A-B069-FA66287FC05D}"/>
    <cellStyle name="%_1037-Accrual-Mar 07 (Marketing-Sub)_DATE DESTROY 2012" xfId="1879" xr:uid="{40D5DE8D-0FC8-4D25-B5A7-667F0C203BC1}"/>
    <cellStyle name="%_1037-Accrual-Mar 07 (Marketing-Sub)_Tax computation_Abbott_2011_1st" xfId="1880" xr:uid="{4BA4DA2D-35EE-442F-BAE2-B2145A611917}"/>
    <cellStyle name="%_1037-Accrual-Mar 07 (Marketing-Sub)_Tax Prelim Dec'2012_Moo" xfId="1881" xr:uid="{E22AA0DE-A40B-4836-92D9-5BD8A56E32CC}"/>
    <cellStyle name="%_1037-Accrual-Mar 07 (Marketing-Sub)_Tax Prelim Nov'2012" xfId="1882" xr:uid="{68D1CE62-4CEE-4768-A45D-66AD7AC43D42}"/>
    <cellStyle name="%_DATE DESTROY 2011" xfId="1883" xr:uid="{823531D3-F3E0-48F7-B54A-FC0C76C52FA4}"/>
    <cellStyle name="%_DATE DESTROY 2012" xfId="1884" xr:uid="{D28837CE-A0A0-4261-AF98-9C14ADDC0831}"/>
    <cellStyle name="%_Tax computation_Abbott_2011_1st" xfId="1885" xr:uid="{73ACBE81-8D3A-4CC3-8B22-6CEAF32E0B70}"/>
    <cellStyle name="%_Tax Prelim Dec'2012_Moo" xfId="1886" xr:uid="{F3625630-7362-44A7-B307-258D9FB07CA6}"/>
    <cellStyle name="%_Tax Prelim Nov'2012" xfId="1887" xr:uid="{3E60BCB6-F138-4797-8884-A0B4C259358B}"/>
    <cellStyle name=";;;" xfId="1888" xr:uid="{57476E14-4D28-4D9C-854E-3940B014024B}"/>
    <cellStyle name="??" xfId="28" xr:uid="{D73CB5DE-7410-436A-BF05-DC49502CD024}"/>
    <cellStyle name="?? - Style1" xfId="29" xr:uid="{53E39F30-4F8A-467C-8203-5E815588A116}"/>
    <cellStyle name="?? - Style1 2" xfId="60" xr:uid="{ECA5B60E-39B5-4099-ABC8-289F05BE533D}"/>
    <cellStyle name="?? [0] - Style2" xfId="30" xr:uid="{CEC3F932-D73F-471B-9EDE-BEB1D46B53BF}"/>
    <cellStyle name="?? [0] - Style2 2" xfId="61" xr:uid="{2468A84D-BEFB-49E9-A21E-BDAC4CE058F6}"/>
    <cellStyle name="?? [0]_MS??????" xfId="1889" xr:uid="{6667CAA2-844A-4401-9FA6-39C02A416480}"/>
    <cellStyle name="?? 2" xfId="59" xr:uid="{F873F40A-0BF1-4B62-956C-EC3D64026B33}"/>
    <cellStyle name="?? 2 2" xfId="1891" xr:uid="{683CB54B-8487-444B-AB23-FDA707977E42}"/>
    <cellStyle name="?? 2 3" xfId="1890" xr:uid="{8CDCD8B6-58EE-47C8-B5DC-DEE9EDFD0E83}"/>
    <cellStyle name="?? 3" xfId="539" xr:uid="{2D91BC98-7E7B-44F0-8162-8EE71C6E9F19}"/>
    <cellStyle name="?? 3 2" xfId="1892" xr:uid="{558D615C-6DD7-475C-88D7-BEC82DC04E01}"/>
    <cellStyle name="?? 4" xfId="1141" xr:uid="{9803447E-80E1-4068-BC89-DA215C5BB210}"/>
    <cellStyle name="?? 4 2" xfId="1893" xr:uid="{58C5D59E-1E6C-4E5C-BB86-8133002F411E}"/>
    <cellStyle name="?? 5" xfId="1894" xr:uid="{38209AE9-2DA6-4747-8D80-CA143C4EA83B}"/>
    <cellStyle name="?? 6" xfId="1895" xr:uid="{26B0D466-CEF8-4A07-8EE0-32AF46194092}"/>
    <cellStyle name="?????? - Style3" xfId="31" xr:uid="{BAEE8E6E-6EB6-4170-A3B2-9D322D0419EC}"/>
    <cellStyle name="?????? - Style3 2" xfId="62" xr:uid="{0EC5CB68-4629-42C1-BC55-73248E44DD84}"/>
    <cellStyle name="?????? - Style4" xfId="32" xr:uid="{A1D75D1F-F6F6-40CB-BA1E-E0CE250B7DE9}"/>
    <cellStyle name="?????? - Style4 2" xfId="63" xr:uid="{BD2B8196-DC09-420D-96B3-DF24F041BB65}"/>
    <cellStyle name="?????????????????" xfId="1896" xr:uid="{6EE09EDE-3A4F-4017-8467-107C3E2A3AF8}"/>
    <cellStyle name="????????????????? 2" xfId="1897" xr:uid="{8E279E12-400F-4FF9-92E7-2E83EBEE06C9}"/>
    <cellStyle name="????????????????? 3" xfId="1898" xr:uid="{DE0CF1B7-5DBE-43FE-9042-9734C6B1BF74}"/>
    <cellStyle name="??????????????????? [0]_PERSONAL" xfId="33" xr:uid="{A52A7560-8B95-4C93-8E66-2701067F70F2}"/>
    <cellStyle name="???????????????????????" xfId="1899" xr:uid="{94AF1FA6-35BF-47EA-8F42-2B8FB1B12B14}"/>
    <cellStyle name="??????????????????????? 2" xfId="1900" xr:uid="{FD81F5BC-1900-4E99-A089-78509F64C674}"/>
    <cellStyle name="??????????????????????? 3" xfId="1901" xr:uid="{1F77C267-16A0-4BF6-96B8-4C3A1516A509}"/>
    <cellStyle name="???????????????????????_0806_300038" xfId="1902" xr:uid="{CBC42739-8227-444E-B0CF-D8EAB09DC29B}"/>
    <cellStyle name="???????????????????_PERSONAL" xfId="34" xr:uid="{8677E06F-8C93-4622-A9F6-75C6EEFFC09D}"/>
    <cellStyle name="?????????????????_0806_300038" xfId="1903" xr:uid="{717481B0-3319-439B-ABC5-7DE1B7FABAAD}"/>
    <cellStyle name="?????_VERA" xfId="1904" xr:uid="{8ABFC777-0334-4073-9864-2F0F916C90E2}"/>
    <cellStyle name="????_P - Style5" xfId="35" xr:uid="{D19907C9-D554-441B-8C8A-ABC8ABDBC85B}"/>
    <cellStyle name="??_Book3_1" xfId="1905" xr:uid="{703165FF-1021-4DA7-926A-5ADFDAD8E479}"/>
    <cellStyle name="_02 - 01-A PPV NOV03 - JE wkgs" xfId="1906" xr:uid="{55615E82-DB23-4B95-A342-3CD15A3119A3}"/>
    <cellStyle name="_02 - 01-A PPV NOV03 - USD final" xfId="1907" xr:uid="{ECD4454F-F1A8-48E8-AC6B-526855628F1E}"/>
    <cellStyle name="_0303 Xbox new countries (Frank)" xfId="1908" xr:uid="{91D8E59F-346A-4638-B838-4B78DFA7FF32}"/>
    <cellStyle name="_05FY01_Inventory Trend Summary" xfId="1909" xr:uid="{B6C9B57D-8E47-465C-A13E-D2382127A5C2}"/>
    <cellStyle name="_06FY01_Inventory Trend Summary" xfId="1910" xr:uid="{DB134B02-99ED-4B0C-AC19-45A326C56530}"/>
    <cellStyle name="_08FY01_Inventory Trend Summary" xfId="1911" xr:uid="{54C97C4C-0678-4E9B-81EA-487EDF872BBA}"/>
    <cellStyle name="_1010FY0402" xfId="1912" xr:uid="{F6648136-BE8C-4B36-A296-5CEC0C69591D}"/>
    <cellStyle name="_1010FY0403" xfId="1913" xr:uid="{B2143532-D853-4A8E-A643-2A7ACDC49435}"/>
    <cellStyle name="_114620 USD X-Box R&amp;R" xfId="1914" xr:uid="{1A11AC81-955D-4347-AFF5-6BC05D0E3A24}"/>
    <cellStyle name="_114630 JPY" xfId="1915" xr:uid="{668A151D-D503-4231-917E-412751607BC5}"/>
    <cellStyle name="_114760 JPY X-Box R&amp;R" xfId="1916" xr:uid="{B0439CCC-5B5C-4B29-9133-D87CCDF63649}"/>
    <cellStyle name="_11-May 2001" xfId="1917" xr:uid="{AA5D6C85-0EBF-45EE-81EB-5698C0C7374D}"/>
    <cellStyle name="_11-May 2001 2" xfId="1918" xr:uid="{099EBC95-682A-4E67-A313-6E6824050334}"/>
    <cellStyle name="_11-May 2001 3" xfId="1919" xr:uid="{9641C3A8-37F0-4E69-8167-CF715DA95BE2}"/>
    <cellStyle name="_11-May 2001 4" xfId="1920" xr:uid="{1DEAE8B4-18E6-4A76-93FE-5FDA2F2DCD9C}"/>
    <cellStyle name="_11-May 2001 5" xfId="1921" xr:uid="{5469F0E5-3B01-42AE-8220-001C1888C429}"/>
    <cellStyle name="_11-May 2001_1037 accrual Sep 06 Posted" xfId="1922" xr:uid="{93490922-6DCD-47C0-B3A7-B44AC70825FC}"/>
    <cellStyle name="_11-May 2001_1037-accrual-Dec 06(EDD)" xfId="1923" xr:uid="{2D26B276-9E96-4023-9A11-441927618C17}"/>
    <cellStyle name="_11-May 2001_1037-accrual-Dec 06(Sub-Mktg and General)" xfId="1924" xr:uid="{8A53A936-FD14-4E4C-928F-EA9413B41F88}"/>
    <cellStyle name="_11-May 2001_1037-Accrual-Jan 07 (Marketing-EDD)" xfId="1925" xr:uid="{C9F9822B-41BD-491F-8B31-81E409C836D0}"/>
    <cellStyle name="_11-May 2001_1037-Accrual-Jan 07 (Marketing-Sub)" xfId="1926" xr:uid="{592F5BDA-3931-4FAD-90BE-A79860A237C0}"/>
    <cellStyle name="_11-May 2001_1037-accrual-Nov 06(EDD)" xfId="1927" xr:uid="{DCD46EC1-41A1-4DFD-8F34-A9ABBDA84EAE}"/>
    <cellStyle name="_11-May 2001_1037-accrual-Nov 06(Sub-Sook Heng)" xfId="1928" xr:uid="{26E05186-E68F-4488-B869-DC7CF3848BE7}"/>
    <cellStyle name="_11-May 2001_1037-accrual-Oct 06 Posted" xfId="1929" xr:uid="{4B0B1D83-DE4F-4402-A1BE-D631A808F803}"/>
    <cellStyle name="_11-May 2001_FY07-1037-300010-Mkting Accrual-Oct 06" xfId="1930" xr:uid="{7E805057-4AAB-4A52-944C-35D34A549800}"/>
    <cellStyle name="_184090-1037-MY Transport (2)" xfId="1931" xr:uid="{ADAB7E96-90D8-47F8-A012-6225B4A5D967}"/>
    <cellStyle name="_300013 MO FY04-P03" xfId="1932" xr:uid="{4E73EB1D-42D7-47C3-A6E1-997FDB00EECA}"/>
    <cellStyle name="_300013 Suntec RHQ P12 Accrual-2a" xfId="1933" xr:uid="{0FA6DD70-8DDD-4D37-9A94-D1FB1F2D1F52}"/>
    <cellStyle name="_Apr05-Revaluation" xfId="1934" xr:uid="{B527AE5B-5F66-4D76-91EF-32437B24368D}"/>
    <cellStyle name="_Aug Freight analysis_FPA" xfId="1935" xr:uid="{1A58DB00-A5BF-4F87-BED5-689068705BE1}"/>
    <cellStyle name="_Aug Freight analysis_FPA1" xfId="1936" xr:uid="{655C566D-D4B0-4B9A-9F90-19BD19C4DDA7}"/>
    <cellStyle name="_B.1 Rebates-SMSG" xfId="1937" xr:uid="{41DD8B9C-9F39-4171-824A-2C15BF441449}"/>
    <cellStyle name="_Biz Ops By Stream" xfId="1938" xr:uid="{8D7E669F-8382-479C-A563-1F2E67F1033D}"/>
    <cellStyle name="_Biz Ops By Stream 2" xfId="1939" xr:uid="{09109479-6217-4C2B-B8CE-C9A034914174}"/>
    <cellStyle name="_Biz Ops By Stream 3" xfId="1940" xr:uid="{BCA09F99-B710-471A-8286-6CB8B6EBDAA7}"/>
    <cellStyle name="_Biz Ops By Stream 4" xfId="1941" xr:uid="{BC3C5065-8F26-4F91-9D8E-39FFFB05E855}"/>
    <cellStyle name="_Biz Ops By Stream 5" xfId="1942" xr:uid="{FE5EDD5C-4AF7-4227-8EF5-10435A20DDE1}"/>
    <cellStyle name="_Biz Ops By Stream_1037 accrual Sep 06 Posted" xfId="1943" xr:uid="{406F88DA-33F7-4B27-B72D-68BE05C5B5C9}"/>
    <cellStyle name="_Biz Ops By Stream_1037-accrual-Dec 06(EDD)" xfId="1944" xr:uid="{41A3B170-52A8-4F2A-8B24-48F0498100C0}"/>
    <cellStyle name="_Biz Ops By Stream_1037-accrual-Dec 06(Sub-Mktg and General)" xfId="1945" xr:uid="{DBB066BD-B2CA-40FA-A9BE-998B4A65203F}"/>
    <cellStyle name="_Biz Ops By Stream_1037-Accrual-Jan 07 (Marketing-EDD)" xfId="1946" xr:uid="{8112D806-E5E5-44E3-86F0-846263D13B1E}"/>
    <cellStyle name="_Biz Ops By Stream_1037-Accrual-Jan 07 (Marketing-Sub)" xfId="1947" xr:uid="{748CCE11-C90C-401E-A102-FABED70AC8EB}"/>
    <cellStyle name="_Biz Ops By Stream_1037-accrual-Nov 06(EDD)" xfId="1948" xr:uid="{F31AE782-2D3E-4C54-9C62-28E87E1AC3F7}"/>
    <cellStyle name="_Biz Ops By Stream_1037-accrual-Nov 06(Sub-Sook Heng)" xfId="1949" xr:uid="{1E82030F-C110-46DE-9E09-86AEA892E8CE}"/>
    <cellStyle name="_Biz Ops By Stream_1037-accrual-Oct 06 Posted" xfId="1950" xr:uid="{E96AEB4E-A733-4E7B-9331-5EF650022D20}"/>
    <cellStyle name="_Biz Ops By Stream_FY07-1037-300010-Mkting Accrual-Oct 06" xfId="1951" xr:uid="{1AB9840C-0E3D-4B41-A667-8E435531BBFE}"/>
    <cellStyle name="_Book2" xfId="1952" xr:uid="{43FE54DA-A560-4305-A2C5-1C3C685FA4A7}"/>
    <cellStyle name="_Book3" xfId="1953" xr:uid="{7A2D79F6-4B23-4176-9236-5CF33C15B710}"/>
    <cellStyle name="_Book3 2" xfId="1954" xr:uid="{CD7DEDB7-15F1-4F94-9D49-7F1DA893A5CB}"/>
    <cellStyle name="_Book3 3" xfId="1955" xr:uid="{AC208302-BF76-46B9-998D-CD5622242866}"/>
    <cellStyle name="_Book3 4" xfId="1956" xr:uid="{3534DD34-39FF-4AA2-9682-ABBB12297883}"/>
    <cellStyle name="_Book3 5" xfId="1957" xr:uid="{83332290-6873-47B3-A7C2-56FA57E74A1A}"/>
    <cellStyle name="_Book3_1037 accrual Sep 06 Posted" xfId="1958" xr:uid="{67F1E1B9-09D3-4195-A05D-5F7A8F743087}"/>
    <cellStyle name="_Book3_1037-accrual-Dec 06(EDD)" xfId="1959" xr:uid="{50D32BE3-3E91-4DA3-9DA1-9466E269C21B}"/>
    <cellStyle name="_Book3_1037-accrual-Dec 06(Sub-Mktg and General)" xfId="1960" xr:uid="{B5E41CFE-4221-4D05-B1F1-2A5C4B325671}"/>
    <cellStyle name="_Book3_1037-Accrual-Jan 07 (Marketing-EDD)" xfId="1961" xr:uid="{B45F20E5-63DD-4C9C-8476-219F6B9E9D33}"/>
    <cellStyle name="_Book3_1037-Accrual-Jan 07 (Marketing-Sub)" xfId="1962" xr:uid="{800DCC01-0C59-4457-BBE9-67CA2D31FDAE}"/>
    <cellStyle name="_Book3_1037-accrual-Nov 06(EDD)" xfId="1963" xr:uid="{1BD0A2B3-C926-4E25-98EF-D9F077B8A61E}"/>
    <cellStyle name="_Book3_1037-accrual-Nov 06(Sub-Sook Heng)" xfId="1964" xr:uid="{185F6401-C303-4DA6-9DEB-5D2D34F11018}"/>
    <cellStyle name="_Book3_1037-accrual-Oct 06 Posted" xfId="1965" xr:uid="{05BCA55A-6F63-4351-A833-E6F8655C6A4A}"/>
    <cellStyle name="_Book3_FY07-1037-300010-Mkting Accrual-Oct 06" xfId="1966" xr:uid="{3987E82C-9990-4DC3-BE19-9FFA7B411F1E}"/>
    <cellStyle name="_Chan Res Report Aug 03 (rev)" xfId="1967" xr:uid="{A2DE8ADA-1F6E-4B77-B424-BE0FFF0C6DA5}"/>
    <cellStyle name="_Channel Reserve worksheet Japan-Mar03" xfId="1968" xr:uid="{A3230C09-E420-4211-8543-04EF6498A021}"/>
    <cellStyle name="_Channel Reserve worksheet Japan-Sep02" xfId="1969" xr:uid="{092D098E-035E-493B-ADF5-CC7B23C4F8B2}"/>
    <cellStyle name="_CHANNELHPD02" xfId="1970" xr:uid="{39645362-CEFF-412E-BB5C-1290989B2B79}"/>
    <cellStyle name="_Checklists and templates" xfId="1971" xr:uid="{6E6D5A5C-3073-4FE0-B3AD-1CEC422EC041}"/>
    <cellStyle name="_Checklists and templates 2" xfId="1972" xr:uid="{020DF32B-035A-4B93-8AF7-BC6C83EE3CA6}"/>
    <cellStyle name="_Close Pack Nov03" xfId="1973" xr:uid="{AC90CB91-33E5-4714-B7C3-5B3083E9F35C}"/>
    <cellStyle name="_Close Pack Oct03" xfId="1974" xr:uid="{FF17F26F-35B4-43A2-BF8E-5B84D29FF4F4}"/>
    <cellStyle name="_Close Pack Sep 03" xfId="1975" xr:uid="{C8DD0377-5383-4C79-B92B-148CF7BB84FE}"/>
    <cellStyle name="_Commercial PL's 22.06.01Phased" xfId="1976" xr:uid="{327793A7-1F53-4FBD-94C2-4431C25C8F3F}"/>
    <cellStyle name="_Consol Finance Slides" xfId="1977" xr:uid="{100024CC-CA33-4891-B76B-5BA6281A61E0}"/>
    <cellStyle name="_Copy of 1010FY0401" xfId="1978" xr:uid="{BF735A24-1CEB-4A2E-8D19-200D63E03DA6}"/>
    <cellStyle name="_Copy of 1010FY0401_Interco AR &amp; AP as at 040204 MO &amp; MRS" xfId="1979" xr:uid="{396AC610-560E-4820-B05C-A717F4A846B9}"/>
    <cellStyle name="_Copy of 1010FY0401_MAL-BOJ Report Apr 05" xfId="1980" xr:uid="{46FEF9A4-0295-4BBD-8AEE-7D18E6ACA007}"/>
    <cellStyle name="_Copy of 1010FY0401_MAL-BOJ Report Apr04" xfId="1981" xr:uid="{6DAFA21A-BAB5-4B4F-AE91-6D0C27F863B7}"/>
    <cellStyle name="_Copy of 1010FY0401_MAL-BOJ Report Jul04" xfId="1982" xr:uid="{A1DB42AD-82AE-48EB-80D8-02943BCD4565}"/>
    <cellStyle name="_Copy of 1010FY0401_MAL-BOJ Report Jun 05" xfId="1983" xr:uid="{D3754EED-098A-4D71-9FD3-BD37330B8034}"/>
    <cellStyle name="_Copy of 1010FY0401_MAL-BOJ Report Sep03(I) update" xfId="1984" xr:uid="{CA1A6BCB-6477-46EE-8837-9D94F2E176AF}"/>
    <cellStyle name="_Copy of 1010FY0401_P9FY04 Cashnet Rpt" xfId="1985" xr:uid="{BBFFDC3D-5008-49D9-9855-74C194F41EAD}"/>
    <cellStyle name="_Dec Freight analysis value" xfId="1986" xr:uid="{727286B0-F33D-46BE-9AE4-5B5E38EDEE6D}"/>
    <cellStyle name="_DecFY02 Freight analysis_FPA_Final" xfId="1987" xr:uid="{51DA7677-3546-48C8-B99B-84CF4A3F0066}"/>
    <cellStyle name="_DecFY02 Freight analysis_FPA_Prelim" xfId="1988" xr:uid="{F6C0C319-FC1F-42A9-A540-B88C20C56A45}"/>
    <cellStyle name="_Detailed comm drill down 041027" xfId="1989" xr:uid="{A4A2BA41-4843-4103-BA03-BC55E59AF017}"/>
    <cellStyle name="_Email 030527" xfId="1990" xr:uid="{EB18474C-FBE9-43DA-9151-6886E6CA0E75}"/>
    <cellStyle name="_Email 030527_P2FY04 rebates template" xfId="1991" xr:uid="{526EC210-FCAF-4616-98BE-9990CF281BAE}"/>
    <cellStyle name="_Email 030527_P3FY04 rebates template" xfId="1992" xr:uid="{E200BE9E-D5EA-42B8-923F-413EE957482D}"/>
    <cellStyle name="_Exchange cons_MYR 3yr amort v2" xfId="1993" xr:uid="{06E9BCF1-F378-4587-9AF5-872CDE1A0D4E}"/>
    <cellStyle name="_Feb Freight analysis value" xfId="1994" xr:uid="{FEA340B6-87E6-4CD6-BFE1-C60BF9C4DD30}"/>
    <cellStyle name="_FebFY02 Freight analysis_FPA_Final" xfId="1995" xr:uid="{015231C1-9460-425C-B2A5-07BEF7DD9403}"/>
    <cellStyle name="_FebFY02 Freight analysis_FPA_Prelim" xfId="1996" xr:uid="{CC37ADBA-F5E9-4F6E-B3AD-8032733420BC}"/>
    <cellStyle name="_Financials" xfId="1997" xr:uid="{374787B2-0870-460F-B351-148F8154FF6D}"/>
    <cellStyle name="_Financials_DATE DESTROY 2011" xfId="1998" xr:uid="{50ACA266-9D0B-4BA1-8EA8-8FF18294C2FF}"/>
    <cellStyle name="_Financials_DATE DESTROY 2012" xfId="1999" xr:uid="{14F579EE-CA82-4EF9-9DC6-9FE569BA13A5}"/>
    <cellStyle name="_Financials_Tax computation_Abbott_2011_1st" xfId="2000" xr:uid="{8FA4F4EE-8663-4EB0-9C88-6AFB4740939E}"/>
    <cellStyle name="_Financials_Tax Prelim Dec'2012_Moo" xfId="2001" xr:uid="{7FD68070-0F2F-46FF-9B6C-59889EA7E1F3}"/>
    <cellStyle name="_Financials_Tax Prelim Nov'2012" xfId="2002" xr:uid="{31C8C5A4-22B2-4E65-9545-14A30863342C}"/>
    <cellStyle name="_FS 1290 TB P1-P11FY06 W2D1 FINAL (pm 1.57)" xfId="2003" xr:uid="{011FE4EA-B8EB-47F1-AF8B-5522628E6392}"/>
    <cellStyle name="_FY 04 Xbox Accrual Template" xfId="2004" xr:uid="{936CE2D0-3489-49D2-913B-9273FDBA3A99}"/>
    <cellStyle name="_FY02 Accruals details" xfId="2005" xr:uid="{5C698FC3-4C3F-406E-A12B-937A9A93500C}"/>
    <cellStyle name="_FY02 Budget Summary Select Version 25th No CDR FINAL ver2" xfId="2006" xr:uid="{23491D96-B5F6-4002-AC89-FE68B0C69C6E}"/>
    <cellStyle name="_FY02 Budget Summary Select Version 25th No CDR FINAL ver2 2" xfId="2007" xr:uid="{0BD1764C-3A66-465D-8B28-01ACD60F8A5B}"/>
    <cellStyle name="_FY02 Budget Summary Select Version 25th No CDR FINAL ver2 3" xfId="2008" xr:uid="{27A5AB7B-E3F3-478E-983D-01E3A3923AD8}"/>
    <cellStyle name="_FY02 Budget Summary Select Version 25th No CDR FINAL ver2 4" xfId="2009" xr:uid="{EBF7C33B-0B7C-4FF8-A794-F68F9DEAFF9E}"/>
    <cellStyle name="_FY02 Budget Summary Select Version 25th No CDR FINAL ver2 5" xfId="2010" xr:uid="{907386AE-ADBE-400C-A2E6-BC56D2CED86B}"/>
    <cellStyle name="_FY02 Budget Summary Select Version 25th No CDR FINAL ver2_1037 accrual Sep 06 Posted" xfId="2011" xr:uid="{A3725B45-5332-4A9B-A0E6-604CA5D14FC7}"/>
    <cellStyle name="_FY02 Budget Summary Select Version 25th No CDR FINAL ver2_1037-accrual-Dec 06(EDD)" xfId="2012" xr:uid="{366955AC-3C8B-42B0-94F1-BB9F0814983B}"/>
    <cellStyle name="_FY02 Budget Summary Select Version 25th No CDR FINAL ver2_1037-accrual-Dec 06(Sub-Mktg and General)" xfId="2013" xr:uid="{FCF711A7-9917-4B7A-BAA9-8B368D4CCC90}"/>
    <cellStyle name="_FY02 Budget Summary Select Version 25th No CDR FINAL ver2_1037-Accrual-Jan 07 (Marketing-EDD)" xfId="2014" xr:uid="{5592C82A-0C58-46B9-AFDC-6A19F1451E99}"/>
    <cellStyle name="_FY02 Budget Summary Select Version 25th No CDR FINAL ver2_1037-Accrual-Jan 07 (Marketing-Sub)" xfId="2015" xr:uid="{F92D1208-6E8D-488C-8F85-DB0B7DBEBBAE}"/>
    <cellStyle name="_FY02 Budget Summary Select Version 25th No CDR FINAL ver2_1037-accrual-Nov 06(EDD)" xfId="2016" xr:uid="{0E4C3CDE-89C1-4E0A-9324-89DFDD52BC47}"/>
    <cellStyle name="_FY02 Budget Summary Select Version 25th No CDR FINAL ver2_1037-accrual-Nov 06(Sub-Sook Heng)" xfId="2017" xr:uid="{16BA66C4-9CF4-470A-9A18-065A764920D9}"/>
    <cellStyle name="_FY02 Budget Summary Select Version 25th No CDR FINAL ver2_1037-accrual-Oct 06 Posted" xfId="2018" xr:uid="{C3177957-CA1B-49C6-8C8A-2B4EA6832BA6}"/>
    <cellStyle name="_FY02 Budget Summary Select Version 25th No CDR FINAL ver2_FY07-1037-300010-Mkting Accrual-Oct 06" xfId="2019" xr:uid="{3216A256-D796-4082-A0B1-4E2CF25B9A9E}"/>
    <cellStyle name="_FY02 Final accounts - EDB" xfId="2020" xr:uid="{CED09418-4C9C-4BA0-BA19-7A9F8A257DF0}"/>
    <cellStyle name="_FY02_BusinessStream_ScrubTemplate_YOY_EMEA" xfId="2021" xr:uid="{ECE8EF0C-638B-4E09-BE2F-D1DA6FD2C4A8}"/>
    <cellStyle name="_FY02_BusinessStream_ScrubTemplate_YOY_EMEA 2" xfId="2022" xr:uid="{37930287-6AF4-4552-9CD4-14A1273ACFF1}"/>
    <cellStyle name="_FY02_BusinessStream_ScrubTemplate_YOY_EMEA 3" xfId="2023" xr:uid="{FF77D99E-F93F-40AA-86ED-7929950629E1}"/>
    <cellStyle name="_FY02_BusinessStream_ScrubTemplate_YOY_EMEA 4" xfId="2024" xr:uid="{8675A616-FE6D-42F6-B601-139ED7465013}"/>
    <cellStyle name="_FY02_BusinessStream_ScrubTemplate_YOY_EMEA 5" xfId="2025" xr:uid="{58362579-3D67-4FE9-8F70-705A69A43BEF}"/>
    <cellStyle name="_FY02_BusinessStream_ScrubTemplate_YOY_EMEA_1037 accrual Sep 06 Posted" xfId="2026" xr:uid="{097878D8-E8EB-4BB8-9721-FDA91AB51C7C}"/>
    <cellStyle name="_FY02_BusinessStream_ScrubTemplate_YOY_EMEA_1037-accrual-Dec 06(EDD)" xfId="2027" xr:uid="{0670F38D-FE49-4BFA-98E8-8CF08EEB589A}"/>
    <cellStyle name="_FY02_BusinessStream_ScrubTemplate_YOY_EMEA_1037-accrual-Dec 06(Sub-Mktg and General)" xfId="2028" xr:uid="{D92D937B-A710-44B2-A25B-02E30D1E2980}"/>
    <cellStyle name="_FY02_BusinessStream_ScrubTemplate_YOY_EMEA_1037-Accrual-Jan 07 (Marketing-EDD)" xfId="2029" xr:uid="{2FE7B7D6-A3A4-4049-9715-8C6FEE1D2C7E}"/>
    <cellStyle name="_FY02_BusinessStream_ScrubTemplate_YOY_EMEA_1037-Accrual-Jan 07 (Marketing-Sub)" xfId="2030" xr:uid="{A5BF4968-4FA5-4296-906C-2A4DEBFE7037}"/>
    <cellStyle name="_FY02_BusinessStream_ScrubTemplate_YOY_EMEA_1037-accrual-Nov 06(EDD)" xfId="2031" xr:uid="{9DDC0944-FC1A-45A0-9023-8330C5D36BC5}"/>
    <cellStyle name="_FY02_BusinessStream_ScrubTemplate_YOY_EMEA_1037-accrual-Nov 06(Sub-Sook Heng)" xfId="2032" xr:uid="{D5E2616D-A4D0-43AB-AC1C-3C3CED4AB2D5}"/>
    <cellStyle name="_FY02_BusinessStream_ScrubTemplate_YOY_EMEA_1037-accrual-Oct 06 Posted" xfId="2033" xr:uid="{DE4DBE00-2FC5-401D-B327-01DC0C272AB0}"/>
    <cellStyle name="_FY02_BusinessStream_ScrubTemplate_YOY_EMEA_FY07-1037-300010-Mkting Accrual-Oct 06" xfId="2034" xr:uid="{D5D56BC2-7B35-45E7-B97B-7C7817F7F9C5}"/>
    <cellStyle name="_FY04 IO rev adj" xfId="2035" xr:uid="{32CECDF0-94E3-4E10-B7E0-0A3F08482EF4}"/>
    <cellStyle name="_FY05 112980 Xbox Asian SG-USD" xfId="2036" xr:uid="{89E67ACF-4C05-439C-B81C-2F549FC13C95}"/>
    <cellStyle name="_FY05 114610 MSKK SCS USD" xfId="2037" xr:uid="{6FBC0CF7-3036-4267-954F-220ADAE169D2}"/>
    <cellStyle name="_FY05 114620 MSKK Xbox R&amp;R USD" xfId="2038" xr:uid="{3BCA1396-55F6-428B-9F31-2337E17DEB4B}"/>
    <cellStyle name="_FY05 114630 JPY-1079" xfId="2039" xr:uid="{B202F279-F067-4505-A2BE-75540226E6E0}"/>
    <cellStyle name="_FY05 114760 MSKK XBox R&amp;R JPY" xfId="2040" xr:uid="{F21F94DA-8CFC-4BD5-B3CF-7CF15863B499}"/>
    <cellStyle name="_FY05 Bank Recon JPY 114760-1079" xfId="2041" xr:uid="{6D52CAD0-D276-45F7-A4DD-BE06224DD3A1}"/>
    <cellStyle name="_FY05 Bank Recon USD 114620-1079" xfId="2042" xr:uid="{F038B0B1-2B89-44A7-A00A-D28E699F9687}"/>
    <cellStyle name="_FY05 MO profitability-MS sales" xfId="2043" xr:uid="{9E1A94F3-C2B5-44BB-A35C-67B75BB53573}"/>
    <cellStyle name="_FY05 MO profitability-royalty" xfId="2044" xr:uid="{5F1E1946-738C-4B46-8D2B-7B4C4969B16D}"/>
    <cellStyle name="_gregfu slides" xfId="2045" xr:uid="{8AE92AC7-C7EF-4CBF-9016-2D10CBF5DA21}"/>
    <cellStyle name="_HeadcountSummary (2)" xfId="2046" xr:uid="{B58B80C4-A02E-454E-AF85-27A5082C28E6}"/>
    <cellStyle name="_HeadcountSummary (3)" xfId="2047" xr:uid="{5F5EED26-9AD2-4F66-BED2-571138004B6D}"/>
    <cellStyle name="_Interco Open AR &amp; AP as at 1 July 05" xfId="2048" xr:uid="{0AB92E6F-1FCE-4566-A75B-9DA0908FA086}"/>
    <cellStyle name="_Interco Open AR &amp; AP as at 25 Aug 06" xfId="2049" xr:uid="{C71403DE-82D3-4D1C-BAC4-D048F83947DB}"/>
    <cellStyle name="_Inventory Summ  Obso" xfId="2050" xr:uid="{C6E3C842-CBA4-40AE-9EBE-B23FB0AB09D3}"/>
    <cellStyle name="_Jan Freight analysis value" xfId="2051" xr:uid="{486EA4DE-C9C5-4CA6-916B-259A0D5B460D}"/>
    <cellStyle name="_JanFY02 Freight analysis_FPA_Preliml" xfId="2052" xr:uid="{092743BF-750E-46ED-9B8E-BFF84ACA5667}"/>
    <cellStyle name="_Japan" xfId="2053" xr:uid="{19066F7D-C329-4884-A90F-BC6E1010C246}"/>
    <cellStyle name="_July Freight analysis_FPA1" xfId="2054" xr:uid="{C406B9BA-759E-4D45-BEC0-572BEF6769C4}"/>
    <cellStyle name="_June Freight analysis v_Final" xfId="2055" xr:uid="{6C2F4511-3566-41D6-9504-31B036F24F22}"/>
    <cellStyle name="_June Freight analysis v_Prelim" xfId="2056" xr:uid="{2CE1C6DD-D85C-47F3-9206-849522C5501B}"/>
    <cellStyle name="_Late Journal - Format" xfId="2057" xr:uid="{29ACAC62-72DC-4571-A4DB-05BBCBEDA8C8}"/>
    <cellStyle name="_Late Journal - Format 2" xfId="2058" xr:uid="{A52F9010-1964-489B-91CC-6B4C9638AE67}"/>
    <cellStyle name="_Mar Freight analysis value" xfId="2059" xr:uid="{3CCC6C17-0568-4247-9121-4CD01495982C}"/>
    <cellStyle name="_MarFY02 Freight analysis_FPA_Final" xfId="2060" xr:uid="{00A38D9B-B112-4E39-8C59-706046106101}"/>
    <cellStyle name="_May Freight analysis value" xfId="2061" xr:uid="{5023B8ED-6B3A-4D61-85D0-450AEF3189A1}"/>
    <cellStyle name="_MO-Agnes" xfId="2062" xr:uid="{953BC428-B3E0-4D20-8277-3A8890AB2848}"/>
    <cellStyle name="_MO-Agnes 2" xfId="2063" xr:uid="{16517AC3-65DF-4819-A68B-EA314F46B7B1}"/>
    <cellStyle name="_MO-Agnes 3" xfId="2064" xr:uid="{6FB6617B-569D-4D4A-8ECF-75C36343B5B5}"/>
    <cellStyle name="_MO-Agnes 4" xfId="2065" xr:uid="{167CFC7B-4C8E-462C-BE21-0D66EF91037A}"/>
    <cellStyle name="_MO-Agnes 5" xfId="2066" xr:uid="{7072884C-51E9-46DA-9BE6-3A2880AE9E29}"/>
    <cellStyle name="_MO-Agnes_1037 accrual Sep 06 Posted" xfId="2067" xr:uid="{1A760072-5F7F-4B24-A09D-16825C31FE1D}"/>
    <cellStyle name="_MO-Agnes_1037-accrual-Dec 06(EDD)" xfId="2068" xr:uid="{DC13E524-F717-4F0E-A928-C76EBEF52A26}"/>
    <cellStyle name="_MO-Agnes_1037-accrual-Dec 06(Sub-Mktg and General)" xfId="2069" xr:uid="{0306B2B6-FCA4-4923-861F-2652ED6A70E0}"/>
    <cellStyle name="_MO-Agnes_1037-Accrual-Jan 07 (Marketing-EDD)" xfId="2070" xr:uid="{01557A98-60CF-4D3A-A387-FF330A3B0750}"/>
    <cellStyle name="_MO-Agnes_1037-Accrual-Jan 07 (Marketing-Sub)" xfId="2071" xr:uid="{0B1872F1-C7D6-45A4-9F46-3846EA22BF5A}"/>
    <cellStyle name="_MO-Agnes_1037-accrual-Nov 06(EDD)" xfId="2072" xr:uid="{4504254D-47C3-4E2A-9819-19C80DDF8DEB}"/>
    <cellStyle name="_MO-Agnes_1037-accrual-Nov 06(Sub-Sook Heng)" xfId="2073" xr:uid="{57A0C9FC-1FC6-42BB-9277-CFF3E54E7864}"/>
    <cellStyle name="_MO-Agnes_1037-accrual-Oct 06 Posted" xfId="2074" xr:uid="{7145B2FE-275C-490E-AF61-2356C47DB76A}"/>
    <cellStyle name="_MO-Agnes_FY07-1037-300010-Mkting Accrual-Oct 06" xfId="2075" xr:uid="{5712EB1A-59F0-4D01-AC5B-D832DC615B27}"/>
    <cellStyle name="_MO-Cecilia" xfId="2076" xr:uid="{F4E4EC1D-03B2-4903-BBDE-5FF55B7AEFB8}"/>
    <cellStyle name="_MO-Cecilia 2" xfId="2077" xr:uid="{6A722C1E-F90A-4387-BB51-9A09247E8B8F}"/>
    <cellStyle name="_MO-Cecilia 3" xfId="2078" xr:uid="{D6F2B140-62A9-4F77-AE14-0F16954C8D2D}"/>
    <cellStyle name="_MO-Cecilia 4" xfId="2079" xr:uid="{C6E3DB2C-83D9-439A-A8EC-2CE601E7B1FA}"/>
    <cellStyle name="_MO-Cecilia 5" xfId="2080" xr:uid="{3DD6DB7C-54C7-4ABF-A640-E9796C7C1C60}"/>
    <cellStyle name="_MO-Cecilia_1037 accrual Sep 06 Posted" xfId="2081" xr:uid="{5EB7A1B6-89B6-4DCE-A76E-60F1EF99FE3C}"/>
    <cellStyle name="_MO-Cecilia_1037-accrual-Dec 06(EDD)" xfId="2082" xr:uid="{30587071-D249-42BB-9F2B-ABA722147E1F}"/>
    <cellStyle name="_MO-Cecilia_1037-accrual-Dec 06(Sub-Mktg and General)" xfId="2083" xr:uid="{AEBA7605-867C-45C9-902E-20FF3ABF2ACE}"/>
    <cellStyle name="_MO-Cecilia_1037-Accrual-Jan 07 (Marketing-EDD)" xfId="2084" xr:uid="{A2270DA8-15E3-42C5-9430-F1CFDDB76235}"/>
    <cellStyle name="_MO-Cecilia_1037-Accrual-Jan 07 (Marketing-Sub)" xfId="2085" xr:uid="{09214784-444D-4BC0-A7D2-DA9BCE4AEAF6}"/>
    <cellStyle name="_MO-Cecilia_1037-accrual-Nov 06(EDD)" xfId="2086" xr:uid="{A1984A80-EA4E-4031-A7E8-BAB156731D62}"/>
    <cellStyle name="_MO-Cecilia_1037-accrual-Nov 06(Sub-Sook Heng)" xfId="2087" xr:uid="{E326D253-6E67-4B1F-B4DD-E7E0B433C0F6}"/>
    <cellStyle name="_MO-Cecilia_1037-accrual-Oct 06 Posted" xfId="2088" xr:uid="{B8C7D0E6-A15F-42D8-BDEE-65455DCC2B05}"/>
    <cellStyle name="_MO-Cecilia_FY07-1037-300010-Mkting Accrual-Oct 06" xfId="2089" xr:uid="{E38678D8-0A75-4D69-BF15-603ADD5C039C}"/>
    <cellStyle name="_MO-Soh Ming" xfId="2090" xr:uid="{59D6243D-8F25-404E-8CBB-810D6679F563}"/>
    <cellStyle name="_MO-Soh Ming 2" xfId="2091" xr:uid="{B822E18A-22DF-491D-BE0D-3DD7D77C9A20}"/>
    <cellStyle name="_MO-Soh Ming 3" xfId="2092" xr:uid="{3C58CDD6-1446-4C0F-8E65-32A6965F8A00}"/>
    <cellStyle name="_MO-Soh Ming 4" xfId="2093" xr:uid="{C9676991-CE7D-44D4-B93D-DBD0DFB16E63}"/>
    <cellStyle name="_MO-Soh Ming 5" xfId="2094" xr:uid="{C9C37EFD-6CC0-4C27-B3A3-5C37D9BBA9FD}"/>
    <cellStyle name="_MO-Soh Ming_1037 accrual Sep 06 Posted" xfId="2095" xr:uid="{BB194EED-A064-4093-82A3-AE709959CC17}"/>
    <cellStyle name="_MO-Soh Ming_1037-accrual-Dec 06(EDD)" xfId="2096" xr:uid="{935311D6-E7A4-46A7-B84C-F9D880467458}"/>
    <cellStyle name="_MO-Soh Ming_1037-accrual-Dec 06(Sub-Mktg and General)" xfId="2097" xr:uid="{6D3A3FAB-9550-4991-9CF7-D69A433FD0BB}"/>
    <cellStyle name="_MO-Soh Ming_1037-Accrual-Jan 07 (Marketing-EDD)" xfId="2098" xr:uid="{66F165A3-FC02-49CC-B5A2-F9F4A9571959}"/>
    <cellStyle name="_MO-Soh Ming_1037-Accrual-Jan 07 (Marketing-Sub)" xfId="2099" xr:uid="{B51901B7-15DB-4BCF-8946-079B1D25E5CF}"/>
    <cellStyle name="_MO-Soh Ming_1037-accrual-Nov 06(EDD)" xfId="2100" xr:uid="{721C377A-BB93-4DC2-B628-47FEAB17C16C}"/>
    <cellStyle name="_MO-Soh Ming_1037-accrual-Nov 06(Sub-Sook Heng)" xfId="2101" xr:uid="{D2C62E1A-517D-426B-990E-3D3840CE63C0}"/>
    <cellStyle name="_MO-Soh Ming_1037-accrual-Oct 06 Posted" xfId="2102" xr:uid="{A1890772-367B-466D-8AB5-1184323D95BD}"/>
    <cellStyle name="_MO-Soh Ming_FY07-1037-300010-Mkting Accrual-Oct 06" xfId="2103" xr:uid="{7EB12D71-3544-48AC-A889-B2D4AB0C75AA}"/>
    <cellStyle name="_MRS Cash forecast - Nov04-Jan05" xfId="2104" xr:uid="{2A52EE1D-13BF-4215-9189-D07B350D2C87}"/>
    <cellStyle name="_MS sales details" xfId="2105" xr:uid="{2014A8C8-C5B5-461A-AE7A-C1BCAE344AE7}"/>
    <cellStyle name="_NGSC Budget May 3rd" xfId="2106" xr:uid="{D816E797-BBFD-46E3-A570-D9AC0EE65232}"/>
    <cellStyle name="_NGSC Budget May 3rd 2" xfId="2107" xr:uid="{D0BCFC84-286A-4827-B3E3-ED817180F833}"/>
    <cellStyle name="_NGSC Budget May 3rd 3" xfId="2108" xr:uid="{09243BFF-9BBB-4AD1-AD65-AE5CA6933C1C}"/>
    <cellStyle name="_NGSC Budget May 3rd 4" xfId="2109" xr:uid="{3078C42F-D0D0-4BE9-9FA0-A3ADE23577AD}"/>
    <cellStyle name="_NGSC Budget May 3rd 5" xfId="2110" xr:uid="{0772ADB4-674E-4464-933C-060FB422CC74}"/>
    <cellStyle name="_NGSC Budget May 3rd_1037 accrual Sep 06 Posted" xfId="2111" xr:uid="{E5B20DFC-FE9D-48F8-9363-6A15852FA28F}"/>
    <cellStyle name="_NGSC Budget May 3rd_1037-accrual-Dec 06(EDD)" xfId="2112" xr:uid="{3AD927CA-48B1-40F1-B8E1-BD1CE0C14B11}"/>
    <cellStyle name="_NGSC Budget May 3rd_1037-accrual-Dec 06(Sub-Mktg and General)" xfId="2113" xr:uid="{E4C5E8B8-DACF-403A-A28D-9696A211835D}"/>
    <cellStyle name="_NGSC Budget May 3rd_1037-Accrual-Jan 07 (Marketing-EDD)" xfId="2114" xr:uid="{1EC3EAA5-B476-4BB5-887A-7A398EADE94C}"/>
    <cellStyle name="_NGSC Budget May 3rd_1037-Accrual-Jan 07 (Marketing-Sub)" xfId="2115" xr:uid="{0D91DFDB-EDB7-4CE7-BC26-3EA4F243137F}"/>
    <cellStyle name="_NGSC Budget May 3rd_1037-accrual-Nov 06(EDD)" xfId="2116" xr:uid="{A866BE54-D0C6-4441-8EF8-2ED561DE6220}"/>
    <cellStyle name="_NGSC Budget May 3rd_1037-accrual-Nov 06(Sub-Sook Heng)" xfId="2117" xr:uid="{949BFDCA-87A8-4BBF-96B5-9C3B3D44829B}"/>
    <cellStyle name="_NGSC Budget May 3rd_1037-accrual-Oct 06 Posted" xfId="2118" xr:uid="{CA0DD315-64A2-4B5F-BDBD-D3B8E106692B}"/>
    <cellStyle name="_NGSC Budget May 3rd_FY07-1037-300010-Mkting Accrual-Oct 06" xfId="2119" xr:uid="{81060AEB-CEFB-421C-9623-66AB1BCC71E9}"/>
    <cellStyle name="_Nov Freight analysis value" xfId="2120" xr:uid="{75FCBBDA-A254-4321-B9EF-FA7D085CC22D}"/>
    <cellStyle name="_NovFY02 Freight analysis_FPA_Prelim" xfId="2121" xr:uid="{2516206E-B108-49D9-9759-C7E1F7A05E0B}"/>
    <cellStyle name="_OctFY02 Freight analysis_FPA_Draft1" xfId="2122" xr:uid="{D2D0305A-D65B-49B1-AFCB-F4DE83BA6A29}"/>
    <cellStyle name="_OctFY02 Freight analysis_FPA_Final" xfId="2123" xr:uid="{C439EB96-8C54-4A05-A097-932E19269E0C}"/>
    <cellStyle name="_Open Select License" xfId="2124" xr:uid="{086CB9C2-78F4-4FF6-B669-FC01882A9B6C}"/>
    <cellStyle name="_Open Select License 2" xfId="2125" xr:uid="{625E92A8-2115-4F3F-9DFF-7F299A0F53F3}"/>
    <cellStyle name="_Open Select License 3" xfId="2126" xr:uid="{7CF4CD02-99C8-4AC1-939A-1ACBF072DD16}"/>
    <cellStyle name="_Open Select License 4" xfId="2127" xr:uid="{2A684DA9-7C51-418B-AF19-983803FE10A2}"/>
    <cellStyle name="_Open Select License 5" xfId="2128" xr:uid="{4EADF45C-0D49-43C9-BC9F-2A92E20CD39F}"/>
    <cellStyle name="_Open Select License_1037 accrual Sep 06 Posted" xfId="2129" xr:uid="{5F74D624-BEE8-45B9-A2F1-2FA305BEEEB4}"/>
    <cellStyle name="_Open Select License_1037-accrual-Dec 06(EDD)" xfId="2130" xr:uid="{AECD2EB5-F830-4651-895B-B5265A56BBB0}"/>
    <cellStyle name="_Open Select License_1037-accrual-Dec 06(Sub-Mktg and General)" xfId="2131" xr:uid="{CA3C3BEF-FFA9-4537-9615-2606AEA77817}"/>
    <cellStyle name="_Open Select License_1037-Accrual-Jan 07 (Marketing-EDD)" xfId="2132" xr:uid="{038C2218-BB49-42B3-BA7C-23CF1D039934}"/>
    <cellStyle name="_Open Select License_1037-Accrual-Jan 07 (Marketing-Sub)" xfId="2133" xr:uid="{5123E82C-EEAF-4FDD-B874-D16301E29EB8}"/>
    <cellStyle name="_Open Select License_1037-accrual-Nov 06(EDD)" xfId="2134" xr:uid="{E31304FE-E731-46A7-A6E5-195D9178E6F0}"/>
    <cellStyle name="_Open Select License_1037-accrual-Nov 06(Sub-Sook Heng)" xfId="2135" xr:uid="{872FB7EF-F907-41CF-A2CE-9E7307A4ED62}"/>
    <cellStyle name="_Open Select License_1037-accrual-Oct 06 Posted" xfId="2136" xr:uid="{9CDEC843-9363-4D32-AEEB-4210F8F60E97}"/>
    <cellStyle name="_Open Select License_FY07-1037-300010-Mkting Accrual-Oct 06" xfId="2137" xr:uid="{43E18F63-FC4E-4E89-925F-07066238008D}"/>
    <cellStyle name="_Opex" xfId="2138" xr:uid="{A34B838A-C065-4680-A775-AE6C2093A7A8}"/>
    <cellStyle name="_Opex 2" xfId="2139" xr:uid="{2BBCDBB4-D240-4E41-AF7E-5BD405DA2068}"/>
    <cellStyle name="_Opex 3" xfId="2140" xr:uid="{5D5A3736-62D5-4FDD-9E9E-3098117848F1}"/>
    <cellStyle name="_Opex 4" xfId="2141" xr:uid="{CB1F2F90-0131-48C7-84E9-1CF9B7A7B378}"/>
    <cellStyle name="_Opex 5" xfId="2142" xr:uid="{3A4A63B4-F356-4643-8250-51B73DB4B0C7}"/>
    <cellStyle name="_Opex Accts - Nov 06.1" xfId="2143" xr:uid="{29DCCE3F-6698-4956-BC36-F3E6317B3604}"/>
    <cellStyle name="_Opex Seasonality" xfId="2144" xr:uid="{C5B85B2F-C5F0-4126-BBD3-EFEF6DA36998}"/>
    <cellStyle name="_Opex Seasonality 2" xfId="2145" xr:uid="{068A4DC3-11CC-48E8-9AD7-898D6441B90C}"/>
    <cellStyle name="_Opex Seasonality 3" xfId="2146" xr:uid="{F1128E38-EB90-4953-BC67-248453235343}"/>
    <cellStyle name="_Opex Seasonality 4" xfId="2147" xr:uid="{B5B356ED-D6E1-4835-8C0D-EFBAA3CB2ADF}"/>
    <cellStyle name="_Opex Seasonality 5" xfId="2148" xr:uid="{38D56253-0E48-41D0-9747-4F029165084E}"/>
    <cellStyle name="_Opex Seasonality_1037 accrual Sep 06 Posted" xfId="2149" xr:uid="{DA4FC6C5-045B-425E-B65C-106134CEC231}"/>
    <cellStyle name="_Opex Seasonality_1037-accrual-Dec 06(EDD)" xfId="2150" xr:uid="{4E562260-CA40-4FBA-9F19-0DAB25132162}"/>
    <cellStyle name="_Opex Seasonality_1037-accrual-Dec 06(Sub-Mktg and General)" xfId="2151" xr:uid="{4C0A8878-F8C7-43B0-9684-1EB2A214C7E4}"/>
    <cellStyle name="_Opex Seasonality_1037-Accrual-Jan 07 (Marketing-EDD)" xfId="2152" xr:uid="{888D40F4-07D9-4336-B58E-6E711258A4CA}"/>
    <cellStyle name="_Opex Seasonality_1037-Accrual-Jan 07 (Marketing-Sub)" xfId="2153" xr:uid="{8BF4D0F3-5E90-42C1-9EB3-C4B2C8BC1128}"/>
    <cellStyle name="_Opex Seasonality_1037-accrual-Nov 06(EDD)" xfId="2154" xr:uid="{F2E50B71-62BE-4305-AC3F-9F970C546A92}"/>
    <cellStyle name="_Opex Seasonality_1037-accrual-Nov 06(Sub-Sook Heng)" xfId="2155" xr:uid="{D0B2C4B9-2FBB-44E5-966C-8833998F7276}"/>
    <cellStyle name="_Opex Seasonality_1037-accrual-Oct 06 Posted" xfId="2156" xr:uid="{FA99DEA6-FB6E-42FF-8D4C-941775DAD900}"/>
    <cellStyle name="_Opex Seasonality_FY07-1037-300010-Mkting Accrual-Oct 06" xfId="2157" xr:uid="{91B24CC5-9135-49BB-8DF6-B8D54F384E62}"/>
    <cellStyle name="_Opex_1037 accrual Sep 06 Posted" xfId="2158" xr:uid="{E0BE1CE6-5ACF-463D-8813-25D1D0D39B2E}"/>
    <cellStyle name="_Opex_1037-accrual-Dec 06(EDD)" xfId="2159" xr:uid="{B6A94680-3A72-4EE6-92AF-72B779E7C222}"/>
    <cellStyle name="_Opex_1037-accrual-Dec 06(Sub-Mktg and General)" xfId="2160" xr:uid="{F32D3D24-0F5E-45D7-9D4E-8AB4448BF7FA}"/>
    <cellStyle name="_Opex_1037-Accrual-Jan 07 (Marketing-EDD)" xfId="2161" xr:uid="{A56055A3-F9DC-4398-AA6E-3FBF17391BF8}"/>
    <cellStyle name="_Opex_1037-Accrual-Jan 07 (Marketing-Sub)" xfId="2162" xr:uid="{D62CFCE6-2192-4DC0-B5E5-7850B9AA02E3}"/>
    <cellStyle name="_Opex_1037-accrual-Nov 06(EDD)" xfId="2163" xr:uid="{C2EDA921-8FA1-4264-872E-8407B2996928}"/>
    <cellStyle name="_Opex_1037-accrual-Nov 06(Sub-Sook Heng)" xfId="2164" xr:uid="{98FC86EA-9306-49ED-B5F1-9EE266EB133E}"/>
    <cellStyle name="_Opex_1037-accrual-Oct 06 Posted" xfId="2165" xr:uid="{1D8812D0-43F2-4810-A29E-27B814EA3718}"/>
    <cellStyle name="_Opex_FY07-1037-300010-Mkting Accrual-Oct 06" xfId="2166" xr:uid="{68BF4CD0-44E1-4CFB-BE36-4C485C532C2C}"/>
    <cellStyle name="_OTG Client Services Deck MYR FY03" xfId="2167" xr:uid="{732B6DD4-0CF0-4540-B070-B5063294E143}"/>
    <cellStyle name="_P12FY04 Accruals Analysis" xfId="2168" xr:uid="{4386A0A7-BF13-43C7-A143-CDDEA2E12B2F}"/>
    <cellStyle name="_P2FY05 Accruals Analysis" xfId="2169" xr:uid="{25B69C5D-AE91-483E-B916-9846F2CF9018}"/>
    <cellStyle name="_P3FY04 rebates BS recon(rev)" xfId="2170" xr:uid="{4A734A72-ACB0-452E-A433-140AF330B845}"/>
    <cellStyle name="_P3FY05 Accruals Analysis-1" xfId="2171" xr:uid="{F0C86A85-3014-4A76-82EA-8705BBAAAAA0}"/>
    <cellStyle name="_P4FY05 Accruals Analysis-1" xfId="2172" xr:uid="{6F98D4AC-C817-46CC-AA12-246E4C44DFFE}"/>
    <cellStyle name="_P5 accrual records" xfId="2173" xr:uid="{BD6BE497-93A7-4E98-BF0D-7EAC97E5BB5F}"/>
    <cellStyle name="_P5FY05 Accruals Analysis-1" xfId="2174" xr:uid="{A429DD61-51AD-4E72-AC57-A4D071094C3F}"/>
    <cellStyle name="_P6FY04 Rebates WrkSht" xfId="2175" xr:uid="{02EC3DFB-2921-48D4-906C-0723E15E0C94}"/>
    <cellStyle name="_P6FY05 Accruals-1" xfId="2176" xr:uid="{7FF5E0E0-999D-445C-8C0F-913F543F7BBC}"/>
    <cellStyle name="_P9FY04 Accruals Analysis" xfId="2177" xr:uid="{AFE7FBAA-458B-4305-8012-B7BFA41B9C56}"/>
    <cellStyle name="_Rebate Accrual_July 03" xfId="2178" xr:uid="{1257155F-71BF-4770-8EC1-0A1FBA393198}"/>
    <cellStyle name="_Rebate Accrual_July 03_P2FY04 rebates template" xfId="2179" xr:uid="{D32A0CBA-F4C2-474B-964E-0C7BBCCA3D88}"/>
    <cellStyle name="_Rebate Accrual_July 03_P3FY04 rebates template" xfId="2180" xr:uid="{7E3D934B-4015-445B-B3C3-8BECAB9D4B08}"/>
    <cellStyle name="_Rebates Management Template030526" xfId="2181" xr:uid="{2AB7C69C-11E2-4F6B-95AF-F4B71DF5D66A}"/>
    <cellStyle name="_Royalty-Feb05" xfId="2182" xr:uid="{48288782-3C8A-448C-A88B-D0C434EF9F47}"/>
    <cellStyle name="_SAP_1291_090103scrub_Credit" xfId="2183" xr:uid="{5BC1D48D-4751-4D23-BF96-AD192A0B8B5A}"/>
    <cellStyle name="_SAP_1291_090103scrub_Credit_DATE DESTROY 2011" xfId="2184" xr:uid="{4778F7F0-1D16-4FF7-A89A-41F03588F546}"/>
    <cellStyle name="_SAP_1291_090103scrub_Credit_DATE DESTROY 2012" xfId="2185" xr:uid="{27587770-7E62-4690-A9E9-25E1C7BDC714}"/>
    <cellStyle name="_SAP_1291_090103scrub_Credit_Tax computation_Abbott_2011_1st" xfId="2186" xr:uid="{A55CB466-EB12-4C74-ACB5-DE78DC3CA379}"/>
    <cellStyle name="_SAP_1291_090103scrub_Credit_Tax Prelim Dec'2012_Moo" xfId="2187" xr:uid="{6DB144A6-0A4C-4460-9868-FB57D2782002}"/>
    <cellStyle name="_SAP_1291_090103scrub_Credit_Tax Prelim Nov'2012" xfId="2188" xr:uid="{B1FC95FD-CA40-44D6-B849-F0E0906CF1E0}"/>
    <cellStyle name="_Sep Freight analysis_FPA_Final" xfId="2189" xr:uid="{70EFB5DC-8BDC-43B1-8A8A-BFD083A51724}"/>
    <cellStyle name="_Sep Freight analysis_FPA_Prelim" xfId="2190" xr:uid="{924F3043-E83A-47C8-BA5F-3A222F824CA7}"/>
    <cellStyle name="_Sheet1" xfId="2191" xr:uid="{257540F8-BA11-4EEB-B83E-B100E4DF1948}"/>
    <cellStyle name="_Sheet2" xfId="2192" xr:uid="{EBBBE746-8837-4543-A1BF-FE35870F3B25}"/>
    <cellStyle name="_Sheet3" xfId="2193" xr:uid="{7486D240-9B62-469F-8398-7594CCFA3B8A}"/>
    <cellStyle name="_Sheet4" xfId="2194" xr:uid="{34DF1A94-FB84-4118-8497-2108A0C5FB36}"/>
    <cellStyle name="_Sheet5" xfId="2195" xr:uid="{69304E41-D1CF-4D8E-9EBD-217523506B7D}"/>
    <cellStyle name="_Summary Fcast v Budget" xfId="2196" xr:uid="{636FC1CC-C4FE-4728-8069-ADC2D108040C}"/>
    <cellStyle name="_Summary Fcast v Budget 2" xfId="2197" xr:uid="{4ECF9237-E11D-4CC8-8964-6C66A6DD5946}"/>
    <cellStyle name="_Summary Fcast v Budget 3" xfId="2198" xr:uid="{6B948707-8B5D-41CE-8DEA-0775C10EAD04}"/>
    <cellStyle name="_Summary Fcast v Budget 4" xfId="2199" xr:uid="{9D15DF69-B901-4CC2-84F6-05FF2CFDBF71}"/>
    <cellStyle name="_Summary Fcast v Budget 5" xfId="2200" xr:uid="{3CF1FCBF-0A91-4D87-8576-0A6DD614A2A1}"/>
    <cellStyle name="_Summary Fcast v Budget_1037 accrual Sep 06 Posted" xfId="2201" xr:uid="{EB0B5DAA-FF21-4C0D-9F59-A4B2FD64F807}"/>
    <cellStyle name="_Summary Fcast v Budget_1037-accrual-Dec 06(EDD)" xfId="2202" xr:uid="{A4125AEF-00DA-414A-AD51-1EF70631FF3C}"/>
    <cellStyle name="_Summary Fcast v Budget_1037-accrual-Dec 06(Sub-Mktg and General)" xfId="2203" xr:uid="{A7E5BB58-7A82-47AC-BEE8-9A7404B2DE0C}"/>
    <cellStyle name="_Summary Fcast v Budget_1037-Accrual-Jan 07 (Marketing-EDD)" xfId="2204" xr:uid="{754F5C41-5DAA-4FB5-A883-D6EB787F87C5}"/>
    <cellStyle name="_Summary Fcast v Budget_1037-Accrual-Jan 07 (Marketing-Sub)" xfId="2205" xr:uid="{FE77C0B0-4B1D-479D-B20F-48717D95C8AB}"/>
    <cellStyle name="_Summary Fcast v Budget_1037-accrual-Nov 06(EDD)" xfId="2206" xr:uid="{A27202B8-B6D4-4446-BA10-112F81491422}"/>
    <cellStyle name="_Summary Fcast v Budget_1037-accrual-Nov 06(Sub-Sook Heng)" xfId="2207" xr:uid="{C6DE2268-1066-4C33-8D93-CE56849F414A}"/>
    <cellStyle name="_Summary Fcast v Budget_1037-accrual-Oct 06 Posted" xfId="2208" xr:uid="{2CC55740-3BD3-49BE-851D-541C834243DB}"/>
    <cellStyle name="_Summary Fcast v Budget_FY07-1037-300010-Mkting Accrual-Oct 06" xfId="2209" xr:uid="{9B0364D0-13E4-488F-867A-01FA3BFAC335}"/>
    <cellStyle name="_Summary slides for the RickDe deck 6-7-00" xfId="2210" xr:uid="{75ACACF9-A87B-4F74-905E-74A0146B8810}"/>
    <cellStyle name="_Summary slides for the RickDe deck 6-8-00" xfId="2211" xr:uid="{85A7ED03-530F-457C-B537-7B52B2F22AA5}"/>
    <cellStyle name="_Support_Pack" xfId="2212" xr:uid="{3935093D-18D1-460B-A6FC-DF5FAAE173EF}"/>
    <cellStyle name="_Template-Commercial" xfId="2213" xr:uid="{117CF10D-AA7C-4611-807E-E446E3A221C5}"/>
    <cellStyle name="_Template-HRD " xfId="2214" xr:uid="{04779E42-90A4-4956-84CF-6586215839AD}"/>
    <cellStyle name="_WWF FY02 Budget REV &amp; FE" xfId="2215" xr:uid="{AD7CABED-704F-4643-8B59-91B2EF499CA9}"/>
    <cellStyle name="_WWF FY02 Budget REV &amp; FE 2" xfId="2216" xr:uid="{503234C9-87B6-459C-9C80-B361DC335718}"/>
    <cellStyle name="_WWF FY02 Budget REV &amp; FE 3" xfId="2217" xr:uid="{AB0A6A2E-6D36-4452-883D-8E0756C51D5C}"/>
    <cellStyle name="_WWF FY02 Budget REV &amp; FE 4" xfId="2218" xr:uid="{59B3979E-A326-4FEE-AF51-0C96586A7CA8}"/>
    <cellStyle name="_WWF FY02 Budget REV &amp; FE 5" xfId="2219" xr:uid="{AAF017B2-BFBE-4226-B5D0-4270BC84A968}"/>
    <cellStyle name="_WWF FY02 Budget REV &amp; FE_1037 accrual Sep 06 Posted" xfId="2220" xr:uid="{120926FD-7E73-4DFE-9D1A-07BFC419737A}"/>
    <cellStyle name="_WWF FY02 Budget REV &amp; FE_1037-accrual-Dec 06(EDD)" xfId="2221" xr:uid="{6782D5D2-9FDC-4311-A511-CBC66E3A8EB8}"/>
    <cellStyle name="_WWF FY02 Budget REV &amp; FE_1037-accrual-Dec 06(Sub-Mktg and General)" xfId="2222" xr:uid="{82AE1263-E45F-4F26-9884-8E273DEC5DF9}"/>
    <cellStyle name="_WWF FY02 Budget REV &amp; FE_1037-Accrual-Jan 07 (Marketing-EDD)" xfId="2223" xr:uid="{8A2A5958-CD6A-40A9-A75A-9C5C0C95AFE2}"/>
    <cellStyle name="_WWF FY02 Budget REV &amp; FE_1037-Accrual-Jan 07 (Marketing-Sub)" xfId="2224" xr:uid="{C638E55D-8C0A-4852-B39C-E2F09013B266}"/>
    <cellStyle name="_WWF FY02 Budget REV &amp; FE_1037-accrual-Nov 06(EDD)" xfId="2225" xr:uid="{C735988D-7CCC-4182-A878-12597AE9A49F}"/>
    <cellStyle name="_WWF FY02 Budget REV &amp; FE_1037-accrual-Nov 06(Sub-Sook Heng)" xfId="2226" xr:uid="{0C6D8A2F-16DF-4C1E-BE1C-C9B43C3A46A7}"/>
    <cellStyle name="_WWF FY02 Budget REV &amp; FE_1037-accrual-Oct 06 Posted" xfId="2227" xr:uid="{0BE68FC1-3B53-4BC9-86AC-33B91329DF59}"/>
    <cellStyle name="_WWF FY02 Budget REV &amp; FE_FY07-1037-300010-Mkting Accrual-Oct 06" xfId="2228" xr:uid="{093A56C3-1AFB-4A20-B801-233275F16748}"/>
    <cellStyle name="_XD.1_Rebates-HED" xfId="2229" xr:uid="{9D8BC206-BFBB-487C-8806-9CF7572FFEFC}"/>
    <cellStyle name="=C:\WINNT\SYSTEM32\COMMAND.COM" xfId="2230" xr:uid="{FB5585BE-0E0C-4528-9460-13E3702BACC7}"/>
    <cellStyle name="=C:\WINNT\SYSTEM32\COMMAND.COM 2" xfId="2231" xr:uid="{2924219E-77F2-4311-AFE3-D72D1A4CBE99}"/>
    <cellStyle name="=C:\WINNT\SYSTEM32\COMMAND.COM_0806_300038" xfId="2232" xr:uid="{9293B277-7F42-44C3-9237-87F8210C079A}"/>
    <cellStyle name="»¡µô" xfId="2233" xr:uid="{2A0E8A25-5A09-4155-99CE-BD5C7036976A}"/>
    <cellStyle name="•W_G7ATD" xfId="2234" xr:uid="{E54C9BD4-2FFB-438F-B7DD-1C48D0CD273E}"/>
    <cellStyle name="0" xfId="2235" xr:uid="{E1A8D5DA-A0ED-4845-B887-5A7C5869D6B3}"/>
    <cellStyle name="0,0_x000d__x000a_NA_x000d__x000a_" xfId="525" xr:uid="{0ED3F70E-FECB-48D0-85CD-65E4129F539A}"/>
    <cellStyle name="20% - Accent1 10" xfId="1709" xr:uid="{20A6ECC3-E574-4BAA-85CC-F6404C01FAE8}"/>
    <cellStyle name="20% - Accent1 10 2" xfId="11342" xr:uid="{76CAF02E-DFA2-4D94-A430-807D43E2EBB3}"/>
    <cellStyle name="20% - Accent1 11" xfId="1601" xr:uid="{793E73E5-60FB-4D49-8393-A2790565792D}"/>
    <cellStyle name="20% - Accent1 2" xfId="64" xr:uid="{7282CFCB-F40F-4052-B902-7DC0FE296445}"/>
    <cellStyle name="20% - Accent1 2 2" xfId="645" xr:uid="{91747460-F862-4DE5-880C-8D739456D216}"/>
    <cellStyle name="20% - Accent1 2 2 2" xfId="2237" xr:uid="{0260D483-25E8-492B-9508-9E19B21E5AB8}"/>
    <cellStyle name="20% - Accent1 2 3" xfId="1266" xr:uid="{606544DA-3B50-410A-AC8F-507C76FD9894}"/>
    <cellStyle name="20% - Accent1 2 4" xfId="2236" xr:uid="{22EB7310-3D35-4361-AF32-FE0D9DB79C36}"/>
    <cellStyle name="20% - Accent1 2 5" xfId="1647" xr:uid="{49A9E99C-31EA-424E-BF19-9E21AB43E78B}"/>
    <cellStyle name="20% - Accent1 3" xfId="646" xr:uid="{E95FF074-85BB-405B-BB44-BE715CA6C140}"/>
    <cellStyle name="20% - Accent1 3 2" xfId="2239" xr:uid="{5A6903D8-6B27-4006-825C-E60DCB950DEA}"/>
    <cellStyle name="20% - Accent1 3 3" xfId="2240" xr:uid="{19A8B017-5300-40C2-AA2D-6598D01EEE26}"/>
    <cellStyle name="20% - Accent1 3 4" xfId="2238" xr:uid="{E4A43AB1-1ED5-41FC-9D85-69DF7160EEC3}"/>
    <cellStyle name="20% - Accent1 4" xfId="2241" xr:uid="{19B6B62A-2892-4407-BDAE-261B6E9CC014}"/>
    <cellStyle name="20% - Accent1 5" xfId="2242" xr:uid="{D6D22F37-06A7-4924-B097-7BE1F63D7041}"/>
    <cellStyle name="20% - Accent1 6" xfId="2243" xr:uid="{7D249666-3387-407F-AFF0-7F4776C08C8D}"/>
    <cellStyle name="20% - Accent1 7" xfId="2244" xr:uid="{9B81F0D7-4B3E-40DF-9E45-71F7A8740131}"/>
    <cellStyle name="20% - Accent1 8" xfId="2245" xr:uid="{B41C6EB3-B22A-4AE9-B008-CF724F32AF78}"/>
    <cellStyle name="20% - Accent1 9" xfId="2246" xr:uid="{C87D27F0-CE89-4DF5-A8F6-A5E7C537B42D}"/>
    <cellStyle name="20% - Accent2 10" xfId="1713" xr:uid="{8194AA52-F8B0-4049-A431-FF3D475F583F}"/>
    <cellStyle name="20% - Accent2 10 2" xfId="11344" xr:uid="{C03EA80A-C357-452E-92B4-417A32A6E5C4}"/>
    <cellStyle name="20% - Accent2 11" xfId="1589" xr:uid="{61373965-65C4-47D6-B6AF-99A43AE0BD34}"/>
    <cellStyle name="20% - Accent2 2" xfId="65" xr:uid="{C1710564-BCF4-47CE-81D1-C0225806F16D}"/>
    <cellStyle name="20% - Accent2 2 2" xfId="647" xr:uid="{ED77CEEC-D0FC-40A1-BECE-D584105A60E3}"/>
    <cellStyle name="20% - Accent2 2 2 2" xfId="2248" xr:uid="{E0DDA8F6-7A2D-4D28-A82C-999F10851CB7}"/>
    <cellStyle name="20% - Accent2 2 3" xfId="1267" xr:uid="{0D0467FC-B162-4E54-8DDE-0CB050B03EED}"/>
    <cellStyle name="20% - Accent2 2 4" xfId="2247" xr:uid="{E4D1A2E3-0EBF-4253-92E4-8E41B4CCCF43}"/>
    <cellStyle name="20% - Accent2 2 5" xfId="1648" xr:uid="{3CA65106-FCF6-4234-8AC8-FD5976A8938C}"/>
    <cellStyle name="20% - Accent2 3" xfId="648" xr:uid="{16382824-E898-4120-8F35-523CFA610B2A}"/>
    <cellStyle name="20% - Accent2 3 2" xfId="2250" xr:uid="{8A1C4D8D-6145-4DE5-94CE-C2B449168601}"/>
    <cellStyle name="20% - Accent2 3 3" xfId="2251" xr:uid="{26384C97-BE41-458D-8FEE-8110362548B7}"/>
    <cellStyle name="20% - Accent2 3 4" xfId="2249" xr:uid="{6143E8BD-85BE-4F23-A714-D63751A7BD03}"/>
    <cellStyle name="20% - Accent2 4" xfId="2252" xr:uid="{40095526-31FA-49D8-86F0-6BA7B34C90E8}"/>
    <cellStyle name="20% - Accent2 5" xfId="2253" xr:uid="{9966E081-1337-47AE-B6C5-7C53DFA1732F}"/>
    <cellStyle name="20% - Accent2 6" xfId="2254" xr:uid="{E1C45100-5E1F-4695-8CF5-87B9A3AB1DD1}"/>
    <cellStyle name="20% - Accent2 7" xfId="2255" xr:uid="{89F967A3-585C-4254-9C36-69970DB6C54C}"/>
    <cellStyle name="20% - Accent2 8" xfId="2256" xr:uid="{BBBDEE04-B4BF-4557-96D6-FF2B30A8C3D1}"/>
    <cellStyle name="20% - Accent2 9" xfId="2257" xr:uid="{BAAC8B0C-E6F2-4F0F-97E9-6290FDC1F0F3}"/>
    <cellStyle name="20% - Accent3 10" xfId="1717" xr:uid="{F00698B5-8BBB-47BC-A108-50D45036D433}"/>
    <cellStyle name="20% - Accent3 10 2" xfId="11346" xr:uid="{25468A40-42D6-4805-AD7B-4C07C346EE78}"/>
    <cellStyle name="20% - Accent3 11" xfId="1588" xr:uid="{10BC9A17-94E3-4529-BD4E-BEFD0DA933D1}"/>
    <cellStyle name="20% - Accent3 2" xfId="66" xr:uid="{0351AFDC-061F-49AC-AEB9-4217B20F5B70}"/>
    <cellStyle name="20% - Accent3 2 2" xfId="649" xr:uid="{AE7E4C24-C907-476B-9CA2-8ED33534D03D}"/>
    <cellStyle name="20% - Accent3 2 2 2" xfId="2259" xr:uid="{97A1517E-890A-42EA-BA96-265A2CC0A829}"/>
    <cellStyle name="20% - Accent3 2 3" xfId="1268" xr:uid="{EDDAEC1B-C989-402C-95E6-9185A9E02E3F}"/>
    <cellStyle name="20% - Accent3 2 4" xfId="2258" xr:uid="{D7ED0A68-8CC2-4E37-B899-F0FC52E361DA}"/>
    <cellStyle name="20% - Accent3 2 5" xfId="1649" xr:uid="{84335ECE-DDA2-4B27-9841-5FEBFD4D00AA}"/>
    <cellStyle name="20% - Accent3 3" xfId="650" xr:uid="{6AB68F44-30C9-48FC-BA83-8D628285A607}"/>
    <cellStyle name="20% - Accent3 3 2" xfId="2261" xr:uid="{EA2AF882-93DC-4912-A920-AC33931C87C7}"/>
    <cellStyle name="20% - Accent3 3 3" xfId="2262" xr:uid="{303FEA1C-DCF9-4562-8FD1-520D6026D4AD}"/>
    <cellStyle name="20% - Accent3 3 4" xfId="2260" xr:uid="{7A82E48E-0264-4253-A27E-DA0B91E923E6}"/>
    <cellStyle name="20% - Accent3 4" xfId="2263" xr:uid="{AB120292-B424-4C15-B7A5-CAEC9F0D88CD}"/>
    <cellStyle name="20% - Accent3 5" xfId="2264" xr:uid="{C7943C15-AB96-47F6-8D4D-EE0121D3114B}"/>
    <cellStyle name="20% - Accent3 6" xfId="2265" xr:uid="{E81FA012-D508-4733-835E-2878E2836BAE}"/>
    <cellStyle name="20% - Accent3 7" xfId="2266" xr:uid="{D624AC35-00DD-4BC2-8F5F-0CD41398D853}"/>
    <cellStyle name="20% - Accent3 8" xfId="2267" xr:uid="{3E067C08-4A62-4520-BF03-F465F8892E3A}"/>
    <cellStyle name="20% - Accent3 9" xfId="2268" xr:uid="{F97CC5DE-DC96-4249-A0DC-5765131005BB}"/>
    <cellStyle name="20% - Accent4 10" xfId="1721" xr:uid="{FD2A795E-3FFE-4613-B15C-79651A76EF2A}"/>
    <cellStyle name="20% - Accent4 10 2" xfId="11348" xr:uid="{12B51680-6282-46A2-8B8D-B59D5CBE28A4}"/>
    <cellStyle name="20% - Accent4 11" xfId="1587" xr:uid="{41E0DBCB-E6C5-4C98-ABB8-DC0229D79D34}"/>
    <cellStyle name="20% - Accent4 2" xfId="67" xr:uid="{3F2B262E-8325-4EF3-8736-F4FC1077C191}"/>
    <cellStyle name="20% - Accent4 2 2" xfId="651" xr:uid="{252B4940-4E84-4C68-89A4-A4241D35813E}"/>
    <cellStyle name="20% - Accent4 2 2 2" xfId="2270" xr:uid="{9FDBEE77-9F81-4FCF-BA95-C6957FA546AC}"/>
    <cellStyle name="20% - Accent4 2 3" xfId="1269" xr:uid="{D76CFEC6-1B8E-4CA9-BD46-ED1B3D2ED139}"/>
    <cellStyle name="20% - Accent4 2 4" xfId="2269" xr:uid="{DFB31B8B-629F-402F-BAA1-44AFB1EBBB5F}"/>
    <cellStyle name="20% - Accent4 2 5" xfId="1650" xr:uid="{51D60825-8299-48F2-AD59-5568C3B42277}"/>
    <cellStyle name="20% - Accent4 3" xfId="652" xr:uid="{EC58F743-B799-4C99-AE32-3B6F29E3B40C}"/>
    <cellStyle name="20% - Accent4 3 2" xfId="2272" xr:uid="{054CAB43-4872-4606-8693-C9123F904D3D}"/>
    <cellStyle name="20% - Accent4 3 3" xfId="2273" xr:uid="{DB9A937B-E117-42D7-A829-F2C9C85C5B90}"/>
    <cellStyle name="20% - Accent4 3 4" xfId="2271" xr:uid="{BFB47EBE-F9CC-4F11-BF3A-E6DA9DA1B0C7}"/>
    <cellStyle name="20% - Accent4 4" xfId="2274" xr:uid="{10F20F67-3BDB-4DAB-9712-DE87A95B532A}"/>
    <cellStyle name="20% - Accent4 5" xfId="2275" xr:uid="{412418C7-004B-4D63-AA54-419E309EFE1A}"/>
    <cellStyle name="20% - Accent4 6" xfId="2276" xr:uid="{F4D3E5BE-B820-4794-A4FB-F99423DF6126}"/>
    <cellStyle name="20% - Accent4 7" xfId="2277" xr:uid="{7FF3196B-E611-4168-88C3-9ADAE7C1E4B8}"/>
    <cellStyle name="20% - Accent4 8" xfId="2278" xr:uid="{CB2C0A79-41C9-41E4-875D-96A88B420390}"/>
    <cellStyle name="20% - Accent4 9" xfId="2279" xr:uid="{39EF6D94-A2DA-417B-94E9-00A20DA68322}"/>
    <cellStyle name="20% - Accent5 10" xfId="1725" xr:uid="{E13909DE-E655-4AAE-A79A-25C865428966}"/>
    <cellStyle name="20% - Accent5 10 2" xfId="11350" xr:uid="{A9E85104-DB16-49C2-BF1C-A36601D95D89}"/>
    <cellStyle name="20% - Accent5 11" xfId="1586" xr:uid="{270329F0-823B-4EA9-B6EB-F51728B4A345}"/>
    <cellStyle name="20% - Accent5 2" xfId="68" xr:uid="{ED5878E5-90D3-4C08-80AD-42D0EAFD6BDD}"/>
    <cellStyle name="20% - Accent5 2 2" xfId="653" xr:uid="{595CB785-02F6-4FDD-B491-9C0E39BB83C2}"/>
    <cellStyle name="20% - Accent5 2 2 2" xfId="2281" xr:uid="{CDC0FFA2-11A0-4369-BE76-9BB4AB686DA4}"/>
    <cellStyle name="20% - Accent5 2 3" xfId="1270" xr:uid="{1589F41C-AB07-4F8D-A03F-E729F824DC22}"/>
    <cellStyle name="20% - Accent5 2 4" xfId="2280" xr:uid="{5C034C7C-B34B-467E-85D8-F65B62C2B538}"/>
    <cellStyle name="20% - Accent5 2 5" xfId="1651" xr:uid="{ED2DAA28-E402-420B-8A36-B179D8092DB6}"/>
    <cellStyle name="20% - Accent5 3" xfId="654" xr:uid="{D54B2A2D-C32A-412D-A2FC-AFA039DC999E}"/>
    <cellStyle name="20% - Accent5 3 2" xfId="2283" xr:uid="{17660229-3812-4B8C-8DAB-601F97EE3369}"/>
    <cellStyle name="20% - Accent5 3 3" xfId="2284" xr:uid="{666AE8E6-D015-457A-8D4E-008A85DFF0FD}"/>
    <cellStyle name="20% - Accent5 3 4" xfId="2282" xr:uid="{729145CB-C456-44A0-877A-6DB6A6A9C912}"/>
    <cellStyle name="20% - Accent5 4" xfId="2285" xr:uid="{45EC32C1-2D19-4A3E-A144-3865FA3AEC17}"/>
    <cellStyle name="20% - Accent5 5" xfId="2286" xr:uid="{8188193F-AED2-49A4-8D87-2AFECC15A0A2}"/>
    <cellStyle name="20% - Accent5 6" xfId="2287" xr:uid="{AA45C5DF-E687-48F6-A5F4-E7A39D57AC17}"/>
    <cellStyle name="20% - Accent5 7" xfId="2288" xr:uid="{43A738BA-2111-44FC-AA5D-3DE2A6D966B0}"/>
    <cellStyle name="20% - Accent5 8" xfId="2289" xr:uid="{660751BC-6A09-45D3-AD69-B40791948AD2}"/>
    <cellStyle name="20% - Accent5 9" xfId="2290" xr:uid="{47513DC8-8212-4DFD-9859-02B060C147FA}"/>
    <cellStyle name="20% - Accent6 10" xfId="1729" xr:uid="{253E8627-9B2F-41A0-BF16-2682BF1EED57}"/>
    <cellStyle name="20% - Accent6 10 2" xfId="11352" xr:uid="{EA98993C-070E-40FD-8297-B8D896498EF4}"/>
    <cellStyle name="20% - Accent6 11" xfId="1585" xr:uid="{AE863F4E-6BA3-488D-B971-802C2578783B}"/>
    <cellStyle name="20% - Accent6 2" xfId="69" xr:uid="{058FD5B0-477E-41C9-8E9F-5DF7FAEFC5B4}"/>
    <cellStyle name="20% - Accent6 2 2" xfId="655" xr:uid="{6495A4A2-EAC0-4E3A-B49B-074C4352F5C5}"/>
    <cellStyle name="20% - Accent6 2 2 2" xfId="2292" xr:uid="{552FD470-A510-4AA9-9EFE-58197B4552C2}"/>
    <cellStyle name="20% - Accent6 2 3" xfId="1271" xr:uid="{A20F863F-F444-41C9-AA90-FD18ABF60EAC}"/>
    <cellStyle name="20% - Accent6 2 4" xfId="2291" xr:uid="{C51772BB-D552-455A-B5C5-2C7CA3E59EFB}"/>
    <cellStyle name="20% - Accent6 2 5" xfId="1652" xr:uid="{E7EA9FEF-A7A3-4047-BF28-318BED1C39D1}"/>
    <cellStyle name="20% - Accent6 3" xfId="656" xr:uid="{3385186D-7A01-46AE-8775-3121B00E7321}"/>
    <cellStyle name="20% - Accent6 3 2" xfId="2294" xr:uid="{25CD514E-30D1-40BB-A315-16F4F21ACF62}"/>
    <cellStyle name="20% - Accent6 3 3" xfId="2295" xr:uid="{921B1EA6-A906-478D-A287-F71BC870FF72}"/>
    <cellStyle name="20% - Accent6 3 4" xfId="2293" xr:uid="{1F77F7AF-3A15-400C-BE18-ADBD30D44237}"/>
    <cellStyle name="20% - Accent6 4" xfId="2296" xr:uid="{D25C9A9B-AF5C-448C-A1DA-8F8FC1429189}"/>
    <cellStyle name="20% - Accent6 5" xfId="2297" xr:uid="{29871F9D-2BD1-4E17-9DDC-02494D85A4EF}"/>
    <cellStyle name="20% - Accent6 6" xfId="2298" xr:uid="{9E64348A-6126-4296-86C2-0C4D3AF6CC46}"/>
    <cellStyle name="20% - Accent6 7" xfId="2299" xr:uid="{8128131D-C13C-43DE-95A2-CDD36A82895E}"/>
    <cellStyle name="20% - Accent6 8" xfId="2300" xr:uid="{A65A9C62-57D6-4317-ACD0-3662347DE255}"/>
    <cellStyle name="20% - Accent6 9" xfId="2301" xr:uid="{BB45B532-7C85-4FDE-B9FF-5AA013678BE7}"/>
    <cellStyle name="20% - ส่วนที่ถูกเน้น1" xfId="133" xr:uid="{6E8807EF-689B-45B6-93B3-0D23A33078DC}"/>
    <cellStyle name="20% - ส่วนที่ถูกเน้น1 2" xfId="405" xr:uid="{20DF373B-C141-44ED-BD42-5637E362B6AE}"/>
    <cellStyle name="20% - ส่วนที่ถูกเน้น1 2 2" xfId="657" xr:uid="{4194EF5D-D0EE-481D-B722-24D34E29C5AC}"/>
    <cellStyle name="20% - ส่วนที่ถูกเน้น1 2 2 2" xfId="1397" xr:uid="{3DDA6718-7853-40C0-B4CD-860BFD0A830B}"/>
    <cellStyle name="20% - ส่วนที่ถูกเน้น1 2 3" xfId="1150" xr:uid="{623E5DD5-350C-499C-9B80-9F46D7BAF6E7}"/>
    <cellStyle name="20% - ส่วนที่ถูกเน้น1 3" xfId="1355" xr:uid="{96496211-2DC7-4AF8-B3FF-1AE74E6EF629}"/>
    <cellStyle name="20% - ส่วนที่ถูกเน้น1 4" xfId="1149" xr:uid="{CDAFA2D6-2628-499F-ADDE-D9B0BCF47A86}"/>
    <cellStyle name="20% - ส่วนที่ถูกเน้น1 5" xfId="2302" xr:uid="{65B2FB70-DA90-40F9-8033-B7B558C6B41B}"/>
    <cellStyle name="20% - ส่วนที่ถูกเน้น1_LC-TR UOB" xfId="1151" xr:uid="{BF9846BE-0D0E-4CF0-8EC5-1BAE0B8619F7}"/>
    <cellStyle name="20% - ส่วนที่ถูกเน้น2" xfId="359" xr:uid="{396E7C4A-50D4-4BF0-968F-5527AF832428}"/>
    <cellStyle name="20% - ส่วนที่ถูกเน้น2 2" xfId="406" xr:uid="{E976AB74-17F6-46B0-B57D-F4ADBBA83689}"/>
    <cellStyle name="20% - ส่วนที่ถูกเน้น2 2 2" xfId="658" xr:uid="{401F65E6-8A4C-4A26-8F14-09C7A0EE8CB7}"/>
    <cellStyle name="20% - ส่วนที่ถูกเน้น2 2 2 2" xfId="1398" xr:uid="{B957D2B4-2AA8-4A9D-B06D-596D03E1BFD7}"/>
    <cellStyle name="20% - ส่วนที่ถูกเน้น2 2 3" xfId="1153" xr:uid="{0FD86393-DCB8-4262-9F5F-00B70AF6F7DF}"/>
    <cellStyle name="20% - ส่วนที่ถูกเน้น2 3" xfId="1356" xr:uid="{5EF65E54-93C8-48DC-A7A5-80B13DF1F355}"/>
    <cellStyle name="20% - ส่วนที่ถูกเน้น2 4" xfId="1152" xr:uid="{9A87B1D8-C352-40A1-ADE2-325982BD3332}"/>
    <cellStyle name="20% - ส่วนที่ถูกเน้น2 5" xfId="2303" xr:uid="{E7D94FA7-A2F7-42CD-8210-C3752A609099}"/>
    <cellStyle name="20% - ส่วนที่ถูกเน้น2_LC-TR UOB" xfId="1154" xr:uid="{5EA7B197-E4CB-45B0-B041-1F3D3CF71F0C}"/>
    <cellStyle name="20% - ส่วนที่ถูกเน้น3" xfId="360" xr:uid="{FBA56ED4-F244-495C-96CE-C7AEA74B465A}"/>
    <cellStyle name="20% - ส่วนที่ถูกเน้น3 2" xfId="407" xr:uid="{8EEB455A-E072-4F95-9775-84E64286B2B9}"/>
    <cellStyle name="20% - ส่วนที่ถูกเน้น3 2 2" xfId="659" xr:uid="{7C0653D4-7957-4B1D-B82E-3863F80DC5F5}"/>
    <cellStyle name="20% - ส่วนที่ถูกเน้น3 2 2 2" xfId="1399" xr:uid="{D9FF42DB-EA9E-4F2E-9E67-43CF2ADFEB99}"/>
    <cellStyle name="20% - ส่วนที่ถูกเน้น3 2 3" xfId="1156" xr:uid="{86043FEF-F942-48B9-80A3-B65F4E6D10D7}"/>
    <cellStyle name="20% - ส่วนที่ถูกเน้น3 3" xfId="1357" xr:uid="{A61ED792-4B69-4EBF-ACEC-FE857FA68BEE}"/>
    <cellStyle name="20% - ส่วนที่ถูกเน้น3 4" xfId="1155" xr:uid="{22329D69-9836-4480-8A68-03D53E9D1873}"/>
    <cellStyle name="20% - ส่วนที่ถูกเน้น3 5" xfId="2304" xr:uid="{ECE19BCB-8B78-4A7D-A7D6-78F5435D4B55}"/>
    <cellStyle name="20% - ส่วนที่ถูกเน้น3_LC-TR UOB" xfId="1157" xr:uid="{D6E2811C-6914-45DF-92F1-E84A067B7959}"/>
    <cellStyle name="20% - ส่วนที่ถูกเน้น4" xfId="361" xr:uid="{C6CFD058-41AC-4C5B-9A5B-9FD53DD8FFDC}"/>
    <cellStyle name="20% - ส่วนที่ถูกเน้น4 2" xfId="408" xr:uid="{CEC9AD3D-787C-4F52-BE95-426103B5E526}"/>
    <cellStyle name="20% - ส่วนที่ถูกเน้น4 2 2" xfId="660" xr:uid="{1071A23F-EEEE-4CCA-B4F2-75CCB591735C}"/>
    <cellStyle name="20% - ส่วนที่ถูกเน้น4 2 2 2" xfId="1400" xr:uid="{CF4B7A13-135E-4056-8AA8-677C4763220E}"/>
    <cellStyle name="20% - ส่วนที่ถูกเน้น4 2 3" xfId="1159" xr:uid="{8CBE1E76-A115-4547-8899-523E7787FA7A}"/>
    <cellStyle name="20% - ส่วนที่ถูกเน้น4 3" xfId="1358" xr:uid="{F9123015-F080-48C5-A490-481CF819429A}"/>
    <cellStyle name="20% - ส่วนที่ถูกเน้น4 4" xfId="1158" xr:uid="{E9E99EE8-D7C0-49DB-AF87-8BE6FEB26C6F}"/>
    <cellStyle name="20% - ส่วนที่ถูกเน้น4 5" xfId="2305" xr:uid="{89F78551-075A-464F-9E42-2C3E3BCA4C8B}"/>
    <cellStyle name="20% - ส่วนที่ถูกเน้น4_LC-TR UOB" xfId="1160" xr:uid="{5549494B-667A-4C1D-B7C5-A55C546392E8}"/>
    <cellStyle name="20% - ส่วนที่ถูกเน้น5" xfId="362" xr:uid="{8CB0A690-7726-407F-8DB9-89ED14E2D058}"/>
    <cellStyle name="20% - ส่วนที่ถูกเน้น5 2" xfId="409" xr:uid="{1C01508E-758F-4D9C-BE63-5A508177B92A}"/>
    <cellStyle name="20% - ส่วนที่ถูกเน้น5 2 2" xfId="661" xr:uid="{794B11E6-C274-4AD5-B80C-15ECB25423EF}"/>
    <cellStyle name="20% - ส่วนที่ถูกเน้น5 2 2 2" xfId="1401" xr:uid="{19CAEE6B-8815-454E-B9AC-1FC9DDF8FAF9}"/>
    <cellStyle name="20% - ส่วนที่ถูกเน้น5 2 3" xfId="1161" xr:uid="{A97975E0-47F0-415C-BD87-3895AC21BE21}"/>
    <cellStyle name="20% - ส่วนที่ถูกเน้น5 3" xfId="1359" xr:uid="{3B8B73BD-4189-439D-BDE4-5445D1AD0AE2}"/>
    <cellStyle name="20% - ส่วนที่ถูกเน้น5 4" xfId="2306" xr:uid="{78363347-6777-4C3E-90CD-A9D1036223F3}"/>
    <cellStyle name="20% - ส่วนที่ถูกเน้น5_LC-TR UOB" xfId="1162" xr:uid="{4A3F53B7-D853-4918-A0B4-404617C9B5B6}"/>
    <cellStyle name="20% - ส่วนที่ถูกเน้น6" xfId="363" xr:uid="{7EF61F9A-86B7-4D47-9DC5-0080EED00690}"/>
    <cellStyle name="20% - ส่วนที่ถูกเน้น6 2" xfId="410" xr:uid="{915FF61C-1690-4469-B965-2F45A554BCDA}"/>
    <cellStyle name="20% - ส่วนที่ถูกเน้น6 2 2" xfId="662" xr:uid="{FF18C725-7D55-4A74-8D2E-E964F804B421}"/>
    <cellStyle name="20% - ส่วนที่ถูกเน้น6 2 2 2" xfId="1402" xr:uid="{FB148C82-D58C-47A8-9B20-96DC68B75351}"/>
    <cellStyle name="20% - ส่วนที่ถูกเน้น6 2 3" xfId="1164" xr:uid="{0723ECA0-90F4-4DA7-88C6-1DEF67C23154}"/>
    <cellStyle name="20% - ส่วนที่ถูกเน้น6 3" xfId="1360" xr:uid="{362A33C4-6C77-4AEC-9B4A-E120B3878611}"/>
    <cellStyle name="20% - ส่วนที่ถูกเน้น6 4" xfId="1163" xr:uid="{B5E7A3FD-215C-42D4-B811-7E26B797BB3A}"/>
    <cellStyle name="20% - ส่วนที่ถูกเน้น6 5" xfId="2307" xr:uid="{6C2129D2-4B25-4DCF-B940-879A4D963F7D}"/>
    <cellStyle name="20% - ส่วนที่ถูกเน้น6_LC-TR UOB" xfId="1165" xr:uid="{3250EA6D-61C7-4877-9A4C-6151C2D1A3B9}"/>
    <cellStyle name="40% - Accent1 10" xfId="1710" xr:uid="{446CAB73-555C-45EE-96C8-BE841E0C6CCF}"/>
    <cellStyle name="40% - Accent1 10 2" xfId="11343" xr:uid="{9540E7B1-02BD-404E-BB32-2B32A8DD7774}"/>
    <cellStyle name="40% - Accent1 11" xfId="1584" xr:uid="{2A986A1E-29F6-47C6-B815-CF9AEF5D10A7}"/>
    <cellStyle name="40% - Accent1 2" xfId="70" xr:uid="{56D208C4-9E87-4FB6-B2F7-5FFC8A9EF3E4}"/>
    <cellStyle name="40% - Accent1 2 2" xfId="663" xr:uid="{B9059E7C-A704-4B54-8BE9-B3F4520DA217}"/>
    <cellStyle name="40% - Accent1 2 2 2" xfId="2309" xr:uid="{C175ACCB-7DA4-402D-B9CA-C856159F6D69}"/>
    <cellStyle name="40% - Accent1 2 3" xfId="1272" xr:uid="{8E09F5A8-8A15-4F95-AC0C-60CEB17F1CE0}"/>
    <cellStyle name="40% - Accent1 2 4" xfId="2308" xr:uid="{9DF9F0F5-202A-4CD2-A1E1-876A4D6A3FC4}"/>
    <cellStyle name="40% - Accent1 2 5" xfId="1653" xr:uid="{B99E3F69-A93E-4CAF-B5B2-0F59788AB408}"/>
    <cellStyle name="40% - Accent1 3" xfId="664" xr:uid="{FA9C6B17-7AE5-47AB-9F0E-91619B4E5C8B}"/>
    <cellStyle name="40% - Accent1 3 2" xfId="2311" xr:uid="{0102C83E-CDAE-47A1-8E5A-CEC7D0399939}"/>
    <cellStyle name="40% - Accent1 3 3" xfId="2312" xr:uid="{22BC9938-0478-4D59-8749-5D025F2BF44D}"/>
    <cellStyle name="40% - Accent1 3 4" xfId="2310" xr:uid="{5457EB0F-3F71-4662-BABE-26F113BC7C41}"/>
    <cellStyle name="40% - Accent1 4" xfId="2313" xr:uid="{6E468F6E-6167-4352-9953-4509A9968C6D}"/>
    <cellStyle name="40% - Accent1 5" xfId="2314" xr:uid="{117209C4-6785-487E-95BE-00D7D228DCED}"/>
    <cellStyle name="40% - Accent1 6" xfId="2315" xr:uid="{806B9C8E-92F0-493E-88EF-6FF8D771651F}"/>
    <cellStyle name="40% - Accent1 7" xfId="2316" xr:uid="{B4284407-EA8D-470A-A017-ED35CA9A1DAB}"/>
    <cellStyle name="40% - Accent1 8" xfId="2317" xr:uid="{8DA7EF43-6661-4048-9D8A-A060AA95DFCE}"/>
    <cellStyle name="40% - Accent1 9" xfId="2318" xr:uid="{65EA7475-FAEC-42B9-9734-771C018ADCBA}"/>
    <cellStyle name="40% - Accent2 10" xfId="1714" xr:uid="{4871FDC2-F784-4411-BE86-4BD0129E7412}"/>
    <cellStyle name="40% - Accent2 10 2" xfId="11345" xr:uid="{4A2E3451-BDF5-4D27-B707-3BF8548A6123}"/>
    <cellStyle name="40% - Accent2 11" xfId="1583" xr:uid="{FAC8B9D0-0CC7-4AFF-B388-31F35141B23F}"/>
    <cellStyle name="40% - Accent2 2" xfId="71" xr:uid="{33F3BB1B-C1B3-4512-B375-A34DD3F946F3}"/>
    <cellStyle name="40% - Accent2 2 2" xfId="665" xr:uid="{25987364-4503-4922-AF05-4A666FD2AFAF}"/>
    <cellStyle name="40% - Accent2 2 2 2" xfId="2320" xr:uid="{0AF170F9-E0E0-48CA-886A-5A0634BEA339}"/>
    <cellStyle name="40% - Accent2 2 3" xfId="1273" xr:uid="{165E8BB7-EAB0-458D-A34C-418819D4B8D3}"/>
    <cellStyle name="40% - Accent2 2 4" xfId="2319" xr:uid="{113439E5-F291-4A55-9ED6-80F8724F563A}"/>
    <cellStyle name="40% - Accent2 2 5" xfId="1654" xr:uid="{6BD49163-B840-4B7D-B80C-687ED301A157}"/>
    <cellStyle name="40% - Accent2 3" xfId="666" xr:uid="{C50CFFF8-72F7-4104-9B55-57484644E381}"/>
    <cellStyle name="40% - Accent2 3 2" xfId="2322" xr:uid="{0BDF953D-0506-40BF-89D0-9D881BC9DB35}"/>
    <cellStyle name="40% - Accent2 3 3" xfId="2323" xr:uid="{A45E52AE-ADCF-4D56-98AE-77200FECF363}"/>
    <cellStyle name="40% - Accent2 3 4" xfId="2321" xr:uid="{E077FEDB-9ACE-4B20-B262-60EECF17400C}"/>
    <cellStyle name="40% - Accent2 4" xfId="2324" xr:uid="{5DAD779D-581E-4F30-9AE2-6256ED23C134}"/>
    <cellStyle name="40% - Accent2 5" xfId="2325" xr:uid="{43602532-6745-4CC7-9D5D-D1B359460925}"/>
    <cellStyle name="40% - Accent2 6" xfId="2326" xr:uid="{20E4B5B1-F94E-4E46-B8AF-AFFA6CE39640}"/>
    <cellStyle name="40% - Accent2 7" xfId="2327" xr:uid="{511C25A7-F2F1-4DDB-9339-A6696FF7AEC3}"/>
    <cellStyle name="40% - Accent2 8" xfId="2328" xr:uid="{B479F1A4-9AB3-4471-B372-75A6B7AE26F7}"/>
    <cellStyle name="40% - Accent2 9" xfId="2329" xr:uid="{1DBE989C-FA45-4C24-B134-A2244D489003}"/>
    <cellStyle name="40% - Accent3 10" xfId="1718" xr:uid="{6E66DC33-D13E-4581-A920-A34344F062E1}"/>
    <cellStyle name="40% - Accent3 10 2" xfId="11347" xr:uid="{7509C7B9-E292-4F32-BDAD-6A6E513CABE0}"/>
    <cellStyle name="40% - Accent3 11" xfId="1582" xr:uid="{2CF6A3FD-2564-4580-91C0-61AC7A3AC017}"/>
    <cellStyle name="40% - Accent3 2" xfId="72" xr:uid="{14C88643-57EB-407E-B54A-615E9E270F4E}"/>
    <cellStyle name="40% - Accent3 2 2" xfId="667" xr:uid="{D6270C14-67BF-4AC4-8DB1-4FD1C03BD8F5}"/>
    <cellStyle name="40% - Accent3 2 2 2" xfId="2331" xr:uid="{C6F07E6E-D41B-4BCC-8DA5-39B9EEE8B81E}"/>
    <cellStyle name="40% - Accent3 2 3" xfId="1274" xr:uid="{401EEC7A-B749-4670-B100-D5B25B21DF25}"/>
    <cellStyle name="40% - Accent3 2 4" xfId="2330" xr:uid="{E3034D2E-5F75-46B9-9D45-1BD4844D5677}"/>
    <cellStyle name="40% - Accent3 2 5" xfId="1655" xr:uid="{2278D8CC-5332-4D0A-908B-41E3CF2609DE}"/>
    <cellStyle name="40% - Accent3 3" xfId="668" xr:uid="{BDF3D79D-BB79-4395-A115-1FE23F343EB3}"/>
    <cellStyle name="40% - Accent3 3 2" xfId="2333" xr:uid="{F0446797-BEC3-4B0D-BD9C-231FA9A3AABD}"/>
    <cellStyle name="40% - Accent3 3 3" xfId="2334" xr:uid="{01B49C05-786E-4905-97BF-390BAB4F5F3D}"/>
    <cellStyle name="40% - Accent3 3 4" xfId="2332" xr:uid="{DBC33DF7-1C87-46EF-B619-F1329CF213A1}"/>
    <cellStyle name="40% - Accent3 4" xfId="2335" xr:uid="{255886DE-2606-4C20-8180-B27AF6774CAF}"/>
    <cellStyle name="40% - Accent3 5" xfId="2336" xr:uid="{7BD14D62-03A9-4A97-ABD5-5F60A748E1B0}"/>
    <cellStyle name="40% - Accent3 6" xfId="2337" xr:uid="{654AFFCF-CCF1-43C7-8AEB-5C5E25187BBE}"/>
    <cellStyle name="40% - Accent3 7" xfId="2338" xr:uid="{4C6197AC-9EE4-4D05-9110-9F17EFE9FF06}"/>
    <cellStyle name="40% - Accent3 8" xfId="2339" xr:uid="{431DD476-F3B8-4CF3-99F2-73F5C8E53423}"/>
    <cellStyle name="40% - Accent3 9" xfId="2340" xr:uid="{4BB62F6D-81AE-4E51-82FD-B6C2A3A24012}"/>
    <cellStyle name="40% - Accent4 10" xfId="1722" xr:uid="{581C920B-6049-4F58-BC57-E9C43E6FA33F}"/>
    <cellStyle name="40% - Accent4 10 2" xfId="11349" xr:uid="{67388FF2-3FB4-40D5-B467-9C2EEDC1D252}"/>
    <cellStyle name="40% - Accent4 11" xfId="1581" xr:uid="{CAE9711A-8D7A-4181-A08F-4FF2690BCED6}"/>
    <cellStyle name="40% - Accent4 2" xfId="73" xr:uid="{D93453CB-87F5-44A3-AF9A-2142950A36DE}"/>
    <cellStyle name="40% - Accent4 2 2" xfId="669" xr:uid="{C2C19A8E-63FE-44F6-9343-6EC781B160D3}"/>
    <cellStyle name="40% - Accent4 2 2 2" xfId="2342" xr:uid="{B52DDF4C-5C31-4553-921E-07058257DE23}"/>
    <cellStyle name="40% - Accent4 2 3" xfId="1275" xr:uid="{933EB98D-F060-4C85-A8A4-89F163A24FF4}"/>
    <cellStyle name="40% - Accent4 2 4" xfId="2341" xr:uid="{E00F863D-CE6B-4D1B-8504-D90587EB2DEB}"/>
    <cellStyle name="40% - Accent4 2 5" xfId="1656" xr:uid="{564D7E2E-EEB2-49E8-9530-F1171167E8E9}"/>
    <cellStyle name="40% - Accent4 3" xfId="670" xr:uid="{DFE39733-A08C-4943-ABF2-FCCB7BB9F44D}"/>
    <cellStyle name="40% - Accent4 3 2" xfId="2344" xr:uid="{B8DA1394-5612-488E-9568-F5602364A97F}"/>
    <cellStyle name="40% - Accent4 3 3" xfId="2345" xr:uid="{9C3490B3-299F-4912-AE66-A9DB82B4B4C1}"/>
    <cellStyle name="40% - Accent4 3 4" xfId="2343" xr:uid="{2FCD909D-9073-4409-8518-F52959551702}"/>
    <cellStyle name="40% - Accent4 4" xfId="2346" xr:uid="{A93556CE-7ED5-4249-B702-B1064CAC5224}"/>
    <cellStyle name="40% - Accent4 5" xfId="2347" xr:uid="{57EF25DE-9D04-4E6A-BE76-A1BFBF50BCB8}"/>
    <cellStyle name="40% - Accent4 6" xfId="2348" xr:uid="{F9809764-0F1D-4011-9374-8D871A3D9DF8}"/>
    <cellStyle name="40% - Accent4 7" xfId="2349" xr:uid="{AA818E66-7078-4426-BFC8-C247C2A8D1C3}"/>
    <cellStyle name="40% - Accent4 8" xfId="2350" xr:uid="{341CECC4-C494-4F52-80E5-3A5A41A9D6BF}"/>
    <cellStyle name="40% - Accent4 9" xfId="2351" xr:uid="{28C46286-F8A3-4F47-9871-B017FC068C16}"/>
    <cellStyle name="40% - Accent5 10" xfId="1726" xr:uid="{200497E6-F60A-4655-AA3E-B66A39F0C835}"/>
    <cellStyle name="40% - Accent5 10 2" xfId="11351" xr:uid="{A6916108-BD7D-4EF1-B3EC-5381818C6B88}"/>
    <cellStyle name="40% - Accent5 11" xfId="1580" xr:uid="{7BA9DDDC-1B52-43F4-8F21-B3B3D0402B92}"/>
    <cellStyle name="40% - Accent5 2" xfId="74" xr:uid="{7A0C7827-7B93-4B44-BA11-303602351F9E}"/>
    <cellStyle name="40% - Accent5 2 2" xfId="671" xr:uid="{90298938-6831-4AA3-84CC-756F519C8F41}"/>
    <cellStyle name="40% - Accent5 2 2 2" xfId="2353" xr:uid="{60A401FE-8D00-412E-9249-1ED2703E2E05}"/>
    <cellStyle name="40% - Accent5 2 3" xfId="1276" xr:uid="{B7A0CB14-D2F8-442A-8172-6C0D25271050}"/>
    <cellStyle name="40% - Accent5 2 4" xfId="2352" xr:uid="{AE1977FA-957C-43B1-96EE-B015CA08FDAE}"/>
    <cellStyle name="40% - Accent5 2 5" xfId="1657" xr:uid="{E64885B8-2C9B-4DC0-8A10-E3462FD22AA1}"/>
    <cellStyle name="40% - Accent5 3" xfId="672" xr:uid="{FC51CF8B-13CC-471A-8CE5-A4A3D1CFDF2A}"/>
    <cellStyle name="40% - Accent5 3 2" xfId="2355" xr:uid="{558EDF5C-FB2C-4CDA-8A16-6C4195176A75}"/>
    <cellStyle name="40% - Accent5 3 3" xfId="2356" xr:uid="{DB48BC5E-6B1A-46EC-8F1F-B0B40407FDBF}"/>
    <cellStyle name="40% - Accent5 3 4" xfId="2354" xr:uid="{E614DE33-6B90-42FF-B2D1-2EF814B00690}"/>
    <cellStyle name="40% - Accent5 4" xfId="2357" xr:uid="{9AF04E2C-65F2-4418-9570-1154EC50ED51}"/>
    <cellStyle name="40% - Accent5 5" xfId="2358" xr:uid="{3AA856CC-8EBE-40EF-8252-D19589906982}"/>
    <cellStyle name="40% - Accent5 6" xfId="2359" xr:uid="{12456AE9-7487-44E1-A1CC-784924897672}"/>
    <cellStyle name="40% - Accent5 7" xfId="2360" xr:uid="{98CF552C-715A-493D-BAF5-1ECB3C8BA659}"/>
    <cellStyle name="40% - Accent5 8" xfId="2361" xr:uid="{92F6D25B-DDC7-4AC6-B15B-9240B99855F4}"/>
    <cellStyle name="40% - Accent5 9" xfId="2362" xr:uid="{3A0DF194-0F9C-4DC4-9D34-D3306936CEDF}"/>
    <cellStyle name="40% - Accent6 10" xfId="1730" xr:uid="{491710CF-74F3-4C33-A281-2BD957EE8060}"/>
    <cellStyle name="40% - Accent6 10 2" xfId="11353" xr:uid="{D9D20FFA-6E38-4116-B1FE-E68E718AAC4F}"/>
    <cellStyle name="40% - Accent6 11" xfId="1579" xr:uid="{54CE22F7-5BFE-4D9F-89EF-F9D978694CBD}"/>
    <cellStyle name="40% - Accent6 2" xfId="75" xr:uid="{8253BCB0-DED5-407C-AADF-91A8F8BFDCFC}"/>
    <cellStyle name="40% - Accent6 2 2" xfId="673" xr:uid="{902ADF1B-4675-47E6-84FF-D7DD43599B0D}"/>
    <cellStyle name="40% - Accent6 2 2 2" xfId="2364" xr:uid="{FA0B7F87-ADFB-4D99-8B39-85C9F1AFBBDB}"/>
    <cellStyle name="40% - Accent6 2 3" xfId="1277" xr:uid="{A595F9C0-6FCC-4AEB-A0DC-765645BA0615}"/>
    <cellStyle name="40% - Accent6 2 4" xfId="2363" xr:uid="{746E9650-75B6-4743-9AF0-4D23EE936066}"/>
    <cellStyle name="40% - Accent6 2 5" xfId="1658" xr:uid="{69928DD1-F029-41BF-B435-0EC5E6FCF4F7}"/>
    <cellStyle name="40% - Accent6 3" xfId="674" xr:uid="{68646278-7BD7-417D-88EB-5F1D5F937780}"/>
    <cellStyle name="40% - Accent6 3 2" xfId="2366" xr:uid="{DA362059-9977-4D16-9BC7-3719A380955B}"/>
    <cellStyle name="40% - Accent6 3 3" xfId="2367" xr:uid="{F713E3E3-377B-47D2-907F-C6ECFC8A8DB0}"/>
    <cellStyle name="40% - Accent6 3 4" xfId="2365" xr:uid="{D4A39369-DADE-4628-BBD8-733316E0CEE3}"/>
    <cellStyle name="40% - Accent6 4" xfId="2368" xr:uid="{8FB5A997-6D39-4CC6-B310-8065D0BA0B15}"/>
    <cellStyle name="40% - Accent6 5" xfId="2369" xr:uid="{79209303-CC82-40AE-AD70-C00DC502D449}"/>
    <cellStyle name="40% - Accent6 6" xfId="2370" xr:uid="{198432E9-17C2-4EB8-875B-99B1B06809CE}"/>
    <cellStyle name="40% - Accent6 7" xfId="2371" xr:uid="{7D52C2CF-6F20-4792-98A8-42475E4AF82D}"/>
    <cellStyle name="40% - Accent6 8" xfId="2372" xr:uid="{BA903186-24CE-4B94-A29E-E9F6A1AD10BD}"/>
    <cellStyle name="40% - Accent6 9" xfId="2373" xr:uid="{ABDF2A23-DD01-4C71-BF7B-2A45B8B62947}"/>
    <cellStyle name="40% - ส่วนที่ถูกเน้น1" xfId="364" xr:uid="{9DB29AF7-2B4A-4930-A3E2-A06CF24A9758}"/>
    <cellStyle name="40% - ส่วนที่ถูกเน้น1 2" xfId="411" xr:uid="{AC680043-AB04-4CE3-AEF8-FDD562C11B97}"/>
    <cellStyle name="40% - ส่วนที่ถูกเน้น1 2 2" xfId="675" xr:uid="{0DB10B13-4C5F-486C-B6E0-4398BB9E7B96}"/>
    <cellStyle name="40% - ส่วนที่ถูกเน้น1 2 2 2" xfId="1403" xr:uid="{74C5D1FA-84BC-4DDA-B187-E31EFE2196D4}"/>
    <cellStyle name="40% - ส่วนที่ถูกเน้น1 2 3" xfId="1167" xr:uid="{96D708D9-B9C6-4D41-9DA7-AD8523F39BD5}"/>
    <cellStyle name="40% - ส่วนที่ถูกเน้น1 3" xfId="1361" xr:uid="{3238C549-8946-46C5-AB88-DF9FF3DE6073}"/>
    <cellStyle name="40% - ส่วนที่ถูกเน้น1 4" xfId="1166" xr:uid="{559115D6-45A1-4581-B19E-89E6D8B073C5}"/>
    <cellStyle name="40% - ส่วนที่ถูกเน้น1 5" xfId="2374" xr:uid="{0EDBF4B2-4508-49CB-9B13-ED49DE276C07}"/>
    <cellStyle name="40% - ส่วนที่ถูกเน้น1_LC-TR UOB" xfId="1168" xr:uid="{581C5BE0-2992-4DCF-91E1-3120CA07A1F1}"/>
    <cellStyle name="40% - ส่วนที่ถูกเน้น2" xfId="365" xr:uid="{E0162A9D-6588-45CD-9070-894377360A42}"/>
    <cellStyle name="40% - ส่วนที่ถูกเน้น2 2" xfId="412" xr:uid="{7D127F73-D07B-4DF4-8331-0007CC600396}"/>
    <cellStyle name="40% - ส่วนที่ถูกเน้น2 2 2" xfId="676" xr:uid="{71E6939C-AF32-46D2-9493-FF27CCEAAD37}"/>
    <cellStyle name="40% - ส่วนที่ถูกเน้น2 2 2 2" xfId="1404" xr:uid="{D1E2DE89-7833-4FBF-B0C7-F117F2F87B99}"/>
    <cellStyle name="40% - ส่วนที่ถูกเน้น2 2 3" xfId="1169" xr:uid="{F58A7E22-42CA-42D5-96E6-BA6725581A94}"/>
    <cellStyle name="40% - ส่วนที่ถูกเน้น2 3" xfId="1362" xr:uid="{ED4EA546-72DC-41BF-BA3F-4D5EE14F684F}"/>
    <cellStyle name="40% - ส่วนที่ถูกเน้น2 4" xfId="2375" xr:uid="{DD953DC0-24B8-42A8-A5DB-FA7DEA0122F9}"/>
    <cellStyle name="40% - ส่วนที่ถูกเน้น2_LC-TR UOB" xfId="1170" xr:uid="{43AED4F1-E8A8-405D-9C67-91836FDBBD4F}"/>
    <cellStyle name="40% - ส่วนที่ถูกเน้น3" xfId="366" xr:uid="{7AF257E8-28EF-4340-9DFC-76AF9C70C887}"/>
    <cellStyle name="40% - ส่วนที่ถูกเน้น3 2" xfId="413" xr:uid="{BCD6C91B-00DC-4D3D-BB22-83E1FB3148C3}"/>
    <cellStyle name="40% - ส่วนที่ถูกเน้น3 2 2" xfId="677" xr:uid="{033D8FF1-12DA-49D4-A461-DCF4DCB2581C}"/>
    <cellStyle name="40% - ส่วนที่ถูกเน้น3 2 2 2" xfId="1405" xr:uid="{583CDE34-5F11-454D-9EF5-C33B19339645}"/>
    <cellStyle name="40% - ส่วนที่ถูกเน้น3 2 3" xfId="1172" xr:uid="{6D49CBBC-4DDC-4377-8257-5AD1C68E3270}"/>
    <cellStyle name="40% - ส่วนที่ถูกเน้น3 3" xfId="1363" xr:uid="{29468B8F-A05C-4DBB-93D0-2159CE996F9A}"/>
    <cellStyle name="40% - ส่วนที่ถูกเน้น3 4" xfId="1171" xr:uid="{8DB8510C-27EA-4CE6-B9DA-620370D0D4BA}"/>
    <cellStyle name="40% - ส่วนที่ถูกเน้น3 5" xfId="2376" xr:uid="{5B88D421-E821-43ED-8594-2BD54D15AE6B}"/>
    <cellStyle name="40% - ส่วนที่ถูกเน้น3_LC-TR UOB" xfId="1173" xr:uid="{3E70167B-AF1E-4326-B410-292DB78669A1}"/>
    <cellStyle name="40% - ส่วนที่ถูกเน้น4" xfId="367" xr:uid="{4719CDC3-5CDA-4837-A832-EB5D58D58F43}"/>
    <cellStyle name="40% - ส่วนที่ถูกเน้น4 2" xfId="414" xr:uid="{07CA5036-7F9C-419C-8369-639631C86CF0}"/>
    <cellStyle name="40% - ส่วนที่ถูกเน้น4 2 2" xfId="678" xr:uid="{DAD4C7A7-2BBA-40CA-9B99-04B9F4A90CF0}"/>
    <cellStyle name="40% - ส่วนที่ถูกเน้น4 2 2 2" xfId="1406" xr:uid="{2347E67A-CCFE-4739-8E74-24FA464BB654}"/>
    <cellStyle name="40% - ส่วนที่ถูกเน้น4 2 3" xfId="1175" xr:uid="{9624C069-D9F0-4F3F-9CF3-3B498A853923}"/>
    <cellStyle name="40% - ส่วนที่ถูกเน้น4 3" xfId="1364" xr:uid="{4A6B74D6-E8F2-4ADF-A0DF-FE6020FA1882}"/>
    <cellStyle name="40% - ส่วนที่ถูกเน้น4 4" xfId="1174" xr:uid="{78025B62-1DB4-43A4-A3C6-8362BA96DA0E}"/>
    <cellStyle name="40% - ส่วนที่ถูกเน้น4 5" xfId="2377" xr:uid="{D8187C53-DFC0-4C3F-9FEE-03FC6975FF1D}"/>
    <cellStyle name="40% - ส่วนที่ถูกเน้น4_LC-TR UOB" xfId="1176" xr:uid="{72F72D92-572D-426B-9E3A-544F79F47EE2}"/>
    <cellStyle name="40% - ส่วนที่ถูกเน้น5" xfId="368" xr:uid="{BD8D8576-F24C-4E3E-8FC3-27BBCFEAE4F4}"/>
    <cellStyle name="40% - ส่วนที่ถูกเน้น5 2" xfId="415" xr:uid="{D99371A3-A9BC-4361-9909-476383D8557D}"/>
    <cellStyle name="40% - ส่วนที่ถูกเน้น5 2 2" xfId="679" xr:uid="{95B1DC32-CEC2-4FA9-BAD0-9C7E3902A386}"/>
    <cellStyle name="40% - ส่วนที่ถูกเน้น5 2 2 2" xfId="1407" xr:uid="{7B8E9B53-99D2-4CBC-9BF0-DD3230C3ACE8}"/>
    <cellStyle name="40% - ส่วนที่ถูกเน้น5 2 3" xfId="1177" xr:uid="{63DD5D94-07AE-49C6-8A9D-EED65497C862}"/>
    <cellStyle name="40% - ส่วนที่ถูกเน้น5 3" xfId="1365" xr:uid="{3EFBD2DB-4B1C-41CC-AAD9-028BD369CEB0}"/>
    <cellStyle name="40% - ส่วนที่ถูกเน้น5 4" xfId="2378" xr:uid="{D0333280-0AFB-4A25-AE5E-BB3794D06E63}"/>
    <cellStyle name="40% - ส่วนที่ถูกเน้น5_LC-TR UOB" xfId="1178" xr:uid="{ED92C462-A81F-4BD9-83A3-3BDDC5189562}"/>
    <cellStyle name="40% - ส่วนที่ถูกเน้น6" xfId="369" xr:uid="{C3A00524-6FE8-4FD4-B9EB-314D917CE5A8}"/>
    <cellStyle name="40% - ส่วนที่ถูกเน้น6 2" xfId="416" xr:uid="{6671579A-0ABE-4D01-8B9D-A9AA462BD499}"/>
    <cellStyle name="40% - ส่วนที่ถูกเน้น6 2 2" xfId="680" xr:uid="{5984C9F3-4E9C-4D14-AE7B-60DA940ECABD}"/>
    <cellStyle name="40% - ส่วนที่ถูกเน้น6 2 2 2" xfId="1408" xr:uid="{FF9E349A-E2D1-474E-B1B3-9C6B4A4CB27A}"/>
    <cellStyle name="40% - ส่วนที่ถูกเน้น6 2 3" xfId="1180" xr:uid="{C5507CCD-589D-437E-A26C-D64734614A55}"/>
    <cellStyle name="40% - ส่วนที่ถูกเน้น6 3" xfId="1366" xr:uid="{E977375C-27A8-4DFA-8E45-5E679A51C049}"/>
    <cellStyle name="40% - ส่วนที่ถูกเน้น6 4" xfId="1179" xr:uid="{3AD51C65-0E48-4AD2-9214-4AC7614C906E}"/>
    <cellStyle name="40% - ส่วนที่ถูกเน้น6 5" xfId="2379" xr:uid="{0B03BD7A-1EC7-4FB6-9C9C-A4A677CD1B79}"/>
    <cellStyle name="40% - ส่วนที่ถูกเน้น6_LC-TR UOB" xfId="1181" xr:uid="{46842CD4-4F31-41D6-93D6-2C819A711BB4}"/>
    <cellStyle name="6-0" xfId="2380" xr:uid="{ABDD7F49-6E50-446E-B74F-2BF134D57C15}"/>
    <cellStyle name="60% - Accent1 10" xfId="1711" xr:uid="{CF1EE71A-7DF8-4708-91CF-1476F28A1256}"/>
    <cellStyle name="60% - Accent1 11" xfId="1603" xr:uid="{9C8F2F28-7E08-4822-98E6-41B32859F8DB}"/>
    <cellStyle name="60% - Accent1 2" xfId="76" xr:uid="{8D166CDF-55D0-48E0-9B3B-5B2CB97C870C}"/>
    <cellStyle name="60% - Accent1 2 2" xfId="681" xr:uid="{D0725EF2-FCD9-47D8-B694-0876F47FA35A}"/>
    <cellStyle name="60% - Accent1 2 2 2" xfId="2382" xr:uid="{8132BF51-A7F1-4A10-BD2B-F8ED1C24993C}"/>
    <cellStyle name="60% - Accent1 2 3" xfId="1278" xr:uid="{CF4A6E82-A04F-4B29-B380-F6861B5D706D}"/>
    <cellStyle name="60% - Accent1 2 4" xfId="2381" xr:uid="{99FC01B6-CD96-4F0F-9050-62C36CA208C3}"/>
    <cellStyle name="60% - Accent1 2 5" xfId="1659" xr:uid="{63BC4086-616F-439B-8C3D-25CDB382BB6F}"/>
    <cellStyle name="60% - Accent1 3" xfId="682" xr:uid="{7FE29E8C-589C-4F9A-A14A-9B85CABB1351}"/>
    <cellStyle name="60% - Accent1 3 2" xfId="2384" xr:uid="{58189EAF-4D76-4940-8B33-D6F541E37962}"/>
    <cellStyle name="60% - Accent1 3 3" xfId="2385" xr:uid="{A9DA56A2-AB38-47E0-A3D2-1E857DFF2B47}"/>
    <cellStyle name="60% - Accent1 3 4" xfId="2383" xr:uid="{ABE61BF2-0243-4FDD-8F7D-3612FE40BAB3}"/>
    <cellStyle name="60% - Accent1 4" xfId="2386" xr:uid="{C32D4120-7502-4DBA-B5A0-654B52ABD418}"/>
    <cellStyle name="60% - Accent1 5" xfId="2387" xr:uid="{0CE36D18-C041-4996-9D81-7F3A040A67AD}"/>
    <cellStyle name="60% - Accent1 6" xfId="2388" xr:uid="{2099B328-CEDE-4466-B885-B5DA473AB82D}"/>
    <cellStyle name="60% - Accent1 7" xfId="2389" xr:uid="{5A736058-7941-4B19-BD05-1FBE9C7084AB}"/>
    <cellStyle name="60% - Accent1 8" xfId="2390" xr:uid="{9F1F08C2-9733-483D-A394-A1B75AD166A0}"/>
    <cellStyle name="60% - Accent1 9" xfId="2391" xr:uid="{07ACA751-9017-456C-81A2-6D8BC6580001}"/>
    <cellStyle name="60% - Accent2 10" xfId="1715" xr:uid="{0F9BC797-EDD2-4EDD-A3CD-9943BC012BF4}"/>
    <cellStyle name="60% - Accent2 11" xfId="1604" xr:uid="{E2A12025-1C73-44B5-969E-875D695B45F5}"/>
    <cellStyle name="60% - Accent2 2" xfId="77" xr:uid="{C3723466-99B0-4F94-B792-D4819B8DB0B7}"/>
    <cellStyle name="60% - Accent2 2 2" xfId="683" xr:uid="{DD0541FE-B13A-4EB0-9F77-E784426D668C}"/>
    <cellStyle name="60% - Accent2 2 2 2" xfId="2393" xr:uid="{9D4E15BD-2676-486C-988A-3BB0C78BABF7}"/>
    <cellStyle name="60% - Accent2 2 3" xfId="1279" xr:uid="{8A2B3A6F-BFE0-4835-957B-B92FF44EA141}"/>
    <cellStyle name="60% - Accent2 2 4" xfId="2392" xr:uid="{B96BC65B-D808-4A08-AABF-5E9BE8A35B08}"/>
    <cellStyle name="60% - Accent2 2 5" xfId="1660" xr:uid="{9DA7B089-9C09-4931-B1F9-3A7497100B2C}"/>
    <cellStyle name="60% - Accent2 3" xfId="684" xr:uid="{3CA53D1E-86C8-47AB-A2F5-0D191E931666}"/>
    <cellStyle name="60% - Accent2 3 2" xfId="2395" xr:uid="{780B1DA2-5461-4395-AB65-6E0EF5888256}"/>
    <cellStyle name="60% - Accent2 3 3" xfId="2396" xr:uid="{764C9DBD-3876-4E91-B258-9D572A6B08F3}"/>
    <cellStyle name="60% - Accent2 3 4" xfId="2394" xr:uid="{3A566526-2BAB-46A3-A714-25AD78CE10DF}"/>
    <cellStyle name="60% - Accent2 4" xfId="2397" xr:uid="{47561D6F-5AC6-4869-9402-2777C4A0452B}"/>
    <cellStyle name="60% - Accent2 5" xfId="2398" xr:uid="{6775ABD9-46E1-4479-B378-764CD35EA703}"/>
    <cellStyle name="60% - Accent2 6" xfId="2399" xr:uid="{CDE67508-31A3-43DA-B67F-84F72D60608E}"/>
    <cellStyle name="60% - Accent2 7" xfId="2400" xr:uid="{10328F67-4A66-4456-9C1C-9CAA505F112C}"/>
    <cellStyle name="60% - Accent2 8" xfId="2401" xr:uid="{E120F725-BDA1-443E-ACDD-9CE9EDE4A0CD}"/>
    <cellStyle name="60% - Accent2 9" xfId="2402" xr:uid="{A7CEE8B5-5BDE-423F-BBC5-833548B761D1}"/>
    <cellStyle name="60% - Accent3 10" xfId="1719" xr:uid="{86B6FFF9-3FFC-4430-9B3F-D8623ED0B86C}"/>
    <cellStyle name="60% - Accent3 11" xfId="1605" xr:uid="{0ABADA85-D105-43BE-B858-F362F332D463}"/>
    <cellStyle name="60% - Accent3 2" xfId="78" xr:uid="{DD827436-2738-4120-9D88-46E7DDCBA3C5}"/>
    <cellStyle name="60% - Accent3 2 2" xfId="685" xr:uid="{42F72152-F093-48A2-AEA7-8D7332389098}"/>
    <cellStyle name="60% - Accent3 2 2 2" xfId="2404" xr:uid="{2F816598-52C7-4B84-9DCB-3E10C8A7A005}"/>
    <cellStyle name="60% - Accent3 2 3" xfId="1280" xr:uid="{E42C5E43-D8AD-4070-B26A-87E047B6125E}"/>
    <cellStyle name="60% - Accent3 2 4" xfId="2403" xr:uid="{693EB752-AC9D-4502-AB97-957D157B1017}"/>
    <cellStyle name="60% - Accent3 2 5" xfId="1661" xr:uid="{24DBDC67-6631-418A-B74A-E812CE48013F}"/>
    <cellStyle name="60% - Accent3 3" xfId="686" xr:uid="{7A9807ED-94F2-458E-A996-426BFB0307D6}"/>
    <cellStyle name="60% - Accent3 3 2" xfId="2406" xr:uid="{B6ED32F5-98F3-4D36-B4D8-A264CC060C9C}"/>
    <cellStyle name="60% - Accent3 3 3" xfId="2407" xr:uid="{35336A33-0700-4724-8B7D-7D605CF2A52C}"/>
    <cellStyle name="60% - Accent3 3 4" xfId="2405" xr:uid="{D7C370A1-4145-4F6A-9FD5-26EBF9C22F97}"/>
    <cellStyle name="60% - Accent3 4" xfId="2408" xr:uid="{0B2B9D1C-49C2-44C9-BF2A-CE347AE386A5}"/>
    <cellStyle name="60% - Accent3 5" xfId="2409" xr:uid="{F186A69A-CEA4-4ECC-BA8E-572C704145D7}"/>
    <cellStyle name="60% - Accent3 6" xfId="2410" xr:uid="{D66BDE59-F605-45EB-9043-5C75ED13B5E0}"/>
    <cellStyle name="60% - Accent3 7" xfId="2411" xr:uid="{0E773D4A-743B-4429-A0A3-EDC6D90308E6}"/>
    <cellStyle name="60% - Accent3 8" xfId="2412" xr:uid="{244E107E-2936-44CB-970A-B279DF51F201}"/>
    <cellStyle name="60% - Accent3 9" xfId="2413" xr:uid="{F1E66F27-CD76-4EF4-ACB7-F9DC28014CE6}"/>
    <cellStyle name="60% - Accent4 10" xfId="1723" xr:uid="{4582BCA2-967C-4864-89A8-4A66DD0B81AE}"/>
    <cellStyle name="60% - Accent4 11" xfId="1606" xr:uid="{5549812A-2827-4BC4-9225-BD5CE8840801}"/>
    <cellStyle name="60% - Accent4 2" xfId="79" xr:uid="{EDDFC3CB-DC58-4C10-A22F-FE1C4ADBA63B}"/>
    <cellStyle name="60% - Accent4 2 2" xfId="687" xr:uid="{F3AFF5E3-AFA9-43D6-AAD3-F338F0EE1884}"/>
    <cellStyle name="60% - Accent4 2 2 2" xfId="2415" xr:uid="{294BB6D1-6507-4B28-9CCE-875CA929BA97}"/>
    <cellStyle name="60% - Accent4 2 3" xfId="1281" xr:uid="{20DA0505-65A9-4848-9ED0-DD77A259F9ED}"/>
    <cellStyle name="60% - Accent4 2 4" xfId="2414" xr:uid="{A5DB6E02-BC20-4ADB-81CC-A89E25137CA4}"/>
    <cellStyle name="60% - Accent4 2 5" xfId="1662" xr:uid="{B927A807-F63B-4C5A-B7E6-9C52F3F72868}"/>
    <cellStyle name="60% - Accent4 3" xfId="688" xr:uid="{1622DE57-59AF-4939-A8F0-E2BAEDF8597D}"/>
    <cellStyle name="60% - Accent4 3 2" xfId="2417" xr:uid="{2BC44705-9244-4033-AE80-2D7A917546BC}"/>
    <cellStyle name="60% - Accent4 3 3" xfId="2418" xr:uid="{6065D10B-AD58-4434-8326-966D0BC3CCCD}"/>
    <cellStyle name="60% - Accent4 3 4" xfId="2416" xr:uid="{C9FC924A-EC5D-4F30-B33C-11D1B4F0A31D}"/>
    <cellStyle name="60% - Accent4 4" xfId="2419" xr:uid="{A9AAB8F2-4074-4931-8770-E2A72CB1DEBF}"/>
    <cellStyle name="60% - Accent4 5" xfId="2420" xr:uid="{5613C8DE-9FAB-4DC8-8C2C-ECEBD5F9602D}"/>
    <cellStyle name="60% - Accent4 6" xfId="2421" xr:uid="{E3E22067-DA10-435E-8F07-DFE13D5B8860}"/>
    <cellStyle name="60% - Accent4 7" xfId="2422" xr:uid="{42280842-6780-4332-99B8-C3A44D482FAB}"/>
    <cellStyle name="60% - Accent4 8" xfId="2423" xr:uid="{1A4D4502-EF84-4D1D-8AF8-8F20A7A9E3B5}"/>
    <cellStyle name="60% - Accent4 9" xfId="2424" xr:uid="{56C5352E-D5C3-4E01-AF33-469037E8D6D4}"/>
    <cellStyle name="60% - Accent5 10" xfId="1727" xr:uid="{43F86B6B-0717-4803-B5FF-9E8B66C9F31C}"/>
    <cellStyle name="60% - Accent5 11" xfId="1607" xr:uid="{EC02CFEF-D51B-4D63-9090-19F4809DA19E}"/>
    <cellStyle name="60% - Accent5 2" xfId="80" xr:uid="{11C8A621-BB4C-4589-8B19-88EE3C56111F}"/>
    <cellStyle name="60% - Accent5 2 2" xfId="689" xr:uid="{51645A9B-8557-49E4-9E6E-E180179AAD67}"/>
    <cellStyle name="60% - Accent5 2 2 2" xfId="2426" xr:uid="{0FF4AC6F-12D2-4516-8E5D-61E052B7C3E9}"/>
    <cellStyle name="60% - Accent5 2 3" xfId="1282" xr:uid="{269106F3-E51A-4C77-B7E9-F6DAEBF8D108}"/>
    <cellStyle name="60% - Accent5 2 4" xfId="2425" xr:uid="{AA793A57-9A7C-4338-93AB-0929319AAF04}"/>
    <cellStyle name="60% - Accent5 2 5" xfId="1663" xr:uid="{409F1CE7-FBE6-43AE-982C-3E28C882B18A}"/>
    <cellStyle name="60% - Accent5 3" xfId="690" xr:uid="{D97F88D2-C2A6-4621-AC14-E2AC9B1987D8}"/>
    <cellStyle name="60% - Accent5 3 2" xfId="2428" xr:uid="{FF11DE42-21E6-4102-855C-39197263EBD3}"/>
    <cellStyle name="60% - Accent5 3 3" xfId="2429" xr:uid="{C962607A-038B-4760-B68D-7951889DCC18}"/>
    <cellStyle name="60% - Accent5 3 4" xfId="2427" xr:uid="{868E03AE-0CC3-4A05-8E0A-332947782F1C}"/>
    <cellStyle name="60% - Accent5 4" xfId="2430" xr:uid="{1DB7D1D0-0259-488B-99BE-1109147E4CD5}"/>
    <cellStyle name="60% - Accent5 5" xfId="2431" xr:uid="{5040B044-B5ED-4E22-B27B-A16121936B0A}"/>
    <cellStyle name="60% - Accent5 6" xfId="2432" xr:uid="{D1706A09-7B58-494B-A3E1-DD31DF6E68A0}"/>
    <cellStyle name="60% - Accent5 7" xfId="2433" xr:uid="{73A370B5-BC1F-4EE7-AEE0-CE77DB4D40C3}"/>
    <cellStyle name="60% - Accent5 8" xfId="2434" xr:uid="{C0C02120-26F5-4932-BF86-47303A702093}"/>
    <cellStyle name="60% - Accent5 9" xfId="2435" xr:uid="{02F4E616-2420-48E1-B2B5-1D455E592C0E}"/>
    <cellStyle name="60% - Accent6 10" xfId="1731" xr:uid="{3FD21579-C36E-4415-AB25-B04C95D92AF4}"/>
    <cellStyle name="60% - Accent6 11" xfId="1608" xr:uid="{89675F34-ABD1-4EF5-BDDC-6F3E38870F3C}"/>
    <cellStyle name="60% - Accent6 2" xfId="81" xr:uid="{0A00DA6C-A274-4373-A8D7-3913F8FFEE8A}"/>
    <cellStyle name="60% - Accent6 2 2" xfId="691" xr:uid="{34A90A13-1595-4BF0-81FF-89B26EE68A1D}"/>
    <cellStyle name="60% - Accent6 2 2 2" xfId="2437" xr:uid="{92EB4A45-2392-45A7-A44C-68B2D8EE9408}"/>
    <cellStyle name="60% - Accent6 2 3" xfId="1283" xr:uid="{257EB718-E569-4B29-BC99-9BCF980C66AB}"/>
    <cellStyle name="60% - Accent6 2 4" xfId="2436" xr:uid="{5025F7FE-240E-42BA-A39A-59F27C5062D4}"/>
    <cellStyle name="60% - Accent6 2 5" xfId="1664" xr:uid="{4B94801D-76BC-401C-90D4-E02BD0917E4E}"/>
    <cellStyle name="60% - Accent6 3" xfId="692" xr:uid="{3A52E9A9-8B30-4DB5-98AE-4C0457096F57}"/>
    <cellStyle name="60% - Accent6 3 2" xfId="2439" xr:uid="{888594B4-44A5-4DC5-864D-47319EDF08AE}"/>
    <cellStyle name="60% - Accent6 3 3" xfId="2440" xr:uid="{AEA84277-6394-43AD-AEDE-8649FE132B60}"/>
    <cellStyle name="60% - Accent6 3 4" xfId="2438" xr:uid="{0B230F2F-A5B5-4731-B777-66D5BF07BB38}"/>
    <cellStyle name="60% - Accent6 4" xfId="2441" xr:uid="{9C621CCE-F430-44F4-AF2A-1F50CBA829A7}"/>
    <cellStyle name="60% - Accent6 5" xfId="2442" xr:uid="{B481FC87-BC40-44D3-BE96-F688D541074C}"/>
    <cellStyle name="60% - Accent6 6" xfId="2443" xr:uid="{491ECF63-1289-4C14-92D3-5C46174655CA}"/>
    <cellStyle name="60% - Accent6 7" xfId="2444" xr:uid="{0047F2A0-AC24-4625-B84B-FF2CFF8C096B}"/>
    <cellStyle name="60% - Accent6 8" xfId="2445" xr:uid="{B25F68A6-B2CA-4EE0-9AFB-AAE4E289AE2C}"/>
    <cellStyle name="60% - Accent6 9" xfId="2446" xr:uid="{39E77DA6-1B46-41E7-86B5-6ACC9178AF96}"/>
    <cellStyle name="60% - ส่วนที่ถูกเน้น1" xfId="370" xr:uid="{B494DFED-7C2E-46B7-945A-DEE3C098AA33}"/>
    <cellStyle name="60% - ส่วนที่ถูกเน้น1 2" xfId="417" xr:uid="{C3766101-2287-4E6C-B861-A5B8C4C0BFFE}"/>
    <cellStyle name="60% - ส่วนที่ถูกเน้น1 2 2" xfId="693" xr:uid="{98F2CF59-71A9-439E-9412-001C4C237496}"/>
    <cellStyle name="60% - ส่วนที่ถูกเน้น1 2 2 2" xfId="1409" xr:uid="{02C5DF20-F5D2-4145-A6FD-14C91B904FEA}"/>
    <cellStyle name="60% - ส่วนที่ถูกเน้น1 2 3" xfId="1183" xr:uid="{3195A7A3-F210-4232-9B89-CA884248EA22}"/>
    <cellStyle name="60% - ส่วนที่ถูกเน้น1 3" xfId="1367" xr:uid="{FF927DDE-5303-4995-AB77-D57922E46363}"/>
    <cellStyle name="60% - ส่วนที่ถูกเน้น1 4" xfId="1182" xr:uid="{326289F1-42B4-4C33-A0E2-2B44C11A5056}"/>
    <cellStyle name="60% - ส่วนที่ถูกเน้น1 5" xfId="2447" xr:uid="{462E0F9E-FB98-422A-B788-3B204B5838D4}"/>
    <cellStyle name="60% - ส่วนที่ถูกเน้น1_LC-TR UOB" xfId="1184" xr:uid="{B7E7A913-A7FC-460B-8E22-5631D98C0CD6}"/>
    <cellStyle name="60% - ส่วนที่ถูกเน้น2" xfId="371" xr:uid="{E42FDD60-E438-423D-81F1-9F52BD8ADA59}"/>
    <cellStyle name="60% - ส่วนที่ถูกเน้น2 2" xfId="418" xr:uid="{4D870E90-B71F-4890-B71A-E5F094F5E743}"/>
    <cellStyle name="60% - ส่วนที่ถูกเน้น2 2 2" xfId="694" xr:uid="{E0C0C203-4565-4728-8F16-C05B99FBFBB0}"/>
    <cellStyle name="60% - ส่วนที่ถูกเน้น2 2 2 2" xfId="1410" xr:uid="{3BF91F14-23F7-422C-A064-50C402DB6990}"/>
    <cellStyle name="60% - ส่วนที่ถูกเน้น2 2 3" xfId="1185" xr:uid="{641D3333-08FA-4E16-ADC1-D810204CA483}"/>
    <cellStyle name="60% - ส่วนที่ถูกเน้น2 3" xfId="1368" xr:uid="{F09733E6-61B8-43B8-A3CE-43E2F9B44ADC}"/>
    <cellStyle name="60% - ส่วนที่ถูกเน้น2 4" xfId="2448" xr:uid="{128188FA-F976-4CA5-B154-D6E90C6817D3}"/>
    <cellStyle name="60% - ส่วนที่ถูกเน้น2_LC-TR UOB" xfId="1186" xr:uid="{D8B1F7AF-C7DD-408B-8E2B-3253BE5CBEAF}"/>
    <cellStyle name="60% - ส่วนที่ถูกเน้น3" xfId="372" xr:uid="{0626EDEF-D383-4D79-B2FA-B3C27788ADD6}"/>
    <cellStyle name="60% - ส่วนที่ถูกเน้น3 2" xfId="419" xr:uid="{96A0D568-DFE0-4BA0-82F4-A72414FED540}"/>
    <cellStyle name="60% - ส่วนที่ถูกเน้น3 2 2" xfId="695" xr:uid="{DB2CF5E2-F840-40EC-820A-C9146EA0EF4A}"/>
    <cellStyle name="60% - ส่วนที่ถูกเน้น3 2 2 2" xfId="1411" xr:uid="{929FE808-93DD-4DF6-9A80-70309223E621}"/>
    <cellStyle name="60% - ส่วนที่ถูกเน้น3 2 3" xfId="1188" xr:uid="{F664DE6F-0D34-4DC7-BB25-6833F66E9367}"/>
    <cellStyle name="60% - ส่วนที่ถูกเน้น3 3" xfId="1369" xr:uid="{70353A6F-5235-49CF-9310-91FF7FEA08FE}"/>
    <cellStyle name="60% - ส่วนที่ถูกเน้น3 4" xfId="1187" xr:uid="{BFA6C7BD-4258-4CCC-9713-AEF7684BC7CF}"/>
    <cellStyle name="60% - ส่วนที่ถูกเน้น3 5" xfId="2449" xr:uid="{215AC111-2357-4CD5-8825-677A28D0A32A}"/>
    <cellStyle name="60% - ส่วนที่ถูกเน้น3_LC-TR UOB" xfId="1189" xr:uid="{A2184D13-191C-4F9D-A3E1-2C728BD0AE3A}"/>
    <cellStyle name="60% - ส่วนที่ถูกเน้น4" xfId="373" xr:uid="{CF00D5CA-6D81-4CCA-B2DE-B1FE3EAC54E9}"/>
    <cellStyle name="60% - ส่วนที่ถูกเน้น4 2" xfId="420" xr:uid="{D5D6250A-6F5E-4932-BCD9-22E776BE8014}"/>
    <cellStyle name="60% - ส่วนที่ถูกเน้น4 2 2" xfId="696" xr:uid="{CF879BE6-4BB9-49BF-90E7-B6C014EA85B2}"/>
    <cellStyle name="60% - ส่วนที่ถูกเน้น4 2 2 2" xfId="1412" xr:uid="{E9A45082-CEB5-45A3-B384-263574F3CB66}"/>
    <cellStyle name="60% - ส่วนที่ถูกเน้น4 2 3" xfId="1191" xr:uid="{88516D4A-9FC6-49CE-B8CD-775492FFC850}"/>
    <cellStyle name="60% - ส่วนที่ถูกเน้น4 3" xfId="1370" xr:uid="{9542D91C-B76A-467B-9744-5C4B50EBBFE5}"/>
    <cellStyle name="60% - ส่วนที่ถูกเน้น4 4" xfId="1190" xr:uid="{3BF2C4D3-A7B2-4CE7-BA37-5FE321FE57C3}"/>
    <cellStyle name="60% - ส่วนที่ถูกเน้น4 5" xfId="2450" xr:uid="{EC1725E7-4431-4B73-A4E0-EC8572418618}"/>
    <cellStyle name="60% - ส่วนที่ถูกเน้น4_LC-TR UOB" xfId="1192" xr:uid="{13447D2C-E7DA-4885-8C36-CE49D32FC83A}"/>
    <cellStyle name="60% - ส่วนที่ถูกเน้น5" xfId="374" xr:uid="{E27C717F-468C-42A8-A11F-C7F6892D7652}"/>
    <cellStyle name="60% - ส่วนที่ถูกเน้น5 2" xfId="421" xr:uid="{522AA0F2-CDBF-4F66-BB8B-497458FCEEB9}"/>
    <cellStyle name="60% - ส่วนที่ถูกเน้น5 2 2" xfId="697" xr:uid="{87A89279-6B4F-42C8-A3BD-60BC57C9068D}"/>
    <cellStyle name="60% - ส่วนที่ถูกเน้น5 2 2 2" xfId="1413" xr:uid="{13196BA0-F848-4158-BC6B-277B9D66FAD8}"/>
    <cellStyle name="60% - ส่วนที่ถูกเน้น5 2 3" xfId="1194" xr:uid="{F27D799E-4A59-4FEC-839B-2FE1E08BEDE6}"/>
    <cellStyle name="60% - ส่วนที่ถูกเน้น5 3" xfId="1371" xr:uid="{9D8AFB28-13BB-4538-ABC6-816552D64B2D}"/>
    <cellStyle name="60% - ส่วนที่ถูกเน้น5 4" xfId="1193" xr:uid="{4B0E5E41-9B7A-4865-8598-85DF10CA30AE}"/>
    <cellStyle name="60% - ส่วนที่ถูกเน้น5 5" xfId="2451" xr:uid="{747B873C-B701-4FD3-9FB4-E965668287F9}"/>
    <cellStyle name="60% - ส่วนที่ถูกเน้น5_LC-TR UOB" xfId="1195" xr:uid="{56AAC852-7026-402B-B71C-0467B5D0A2DB}"/>
    <cellStyle name="60% - ส่วนที่ถูกเน้น6" xfId="375" xr:uid="{A331D0E1-DFAB-4630-9567-0842BB995E3B}"/>
    <cellStyle name="60% - ส่วนที่ถูกเน้น6 2" xfId="422" xr:uid="{328B2554-7F99-4FDD-A295-3512D7B732EE}"/>
    <cellStyle name="60% - ส่วนที่ถูกเน้น6 2 2" xfId="698" xr:uid="{05D5452E-4604-4977-8C8B-655B1773563A}"/>
    <cellStyle name="60% - ส่วนที่ถูกเน้น6 2 2 2" xfId="1414" xr:uid="{942E86AE-D61A-4E03-AA50-4D9A53237233}"/>
    <cellStyle name="60% - ส่วนที่ถูกเน้น6 2 3" xfId="1197" xr:uid="{77CE4428-E7EB-4518-BE9D-EA5764F0515C}"/>
    <cellStyle name="60% - ส่วนที่ถูกเน้น6 3" xfId="1372" xr:uid="{272C9598-46CB-4EC2-B6AF-99E4FB93D769}"/>
    <cellStyle name="60% - ส่วนที่ถูกเน้น6 4" xfId="1196" xr:uid="{5AD79517-F945-44A5-8645-FD634545C6A8}"/>
    <cellStyle name="60% - ส่วนที่ถูกเน้น6 5" xfId="2452" xr:uid="{2EEE1028-51F5-4ED9-B468-FD70B8B4ECF5}"/>
    <cellStyle name="60% - ส่วนที่ถูกเน้น6_LC-TR UOB" xfId="1198" xr:uid="{B43DB1A5-0881-456A-B0AF-B688A34726E4}"/>
    <cellStyle name="6-0_0806_300038" xfId="2453" xr:uid="{4CCEEDCA-0551-4BEE-A9B5-973804C88D53}"/>
    <cellStyle name="6mal" xfId="2454" xr:uid="{1CED12DF-F3AC-4249-AF0F-DD7D369F9A32}"/>
    <cellStyle name="6mal 2" xfId="2455" xr:uid="{06C649EE-F609-4FEF-8791-6FDA67E79FAE}"/>
    <cellStyle name="6mal 3" xfId="2456" xr:uid="{994D470B-03E7-4E0F-88EE-D113781B3A58}"/>
    <cellStyle name="6mal 4" xfId="2457" xr:uid="{AD25CD97-9320-4F54-A178-0A1554B9603B}"/>
    <cellStyle name="6mal 5" xfId="2458" xr:uid="{0AADD3F7-6077-49F2-8E21-1FD979743CDF}"/>
    <cellStyle name="75" xfId="540" xr:uid="{9DDD19EF-D57F-4B03-A49F-28C968010435}"/>
    <cellStyle name="75 2" xfId="2459" xr:uid="{5F3AD4E8-E57E-48B5-8D31-67CC9E786093}"/>
    <cellStyle name="_x0007_Á" xfId="2460" xr:uid="{FD7F5925-8166-4DDB-A643-C6F3EAF8284F}"/>
    <cellStyle name="_x0007_Á 2" xfId="2461" xr:uid="{5D79EE07-6A0B-4686-B75D-F8D41FD56369}"/>
    <cellStyle name="À¤ã×èí§ëáòâ¨øå" xfId="2462" xr:uid="{9FBEE892-3BBF-4703-A6BF-F2A7A1FC6B26}"/>
    <cellStyle name="À¤ã×èí§ëáòâà»í" xfId="2463" xr:uid="{7994B552-4E4E-45CA-AE05-FCD5149F9926}"/>
    <cellStyle name="À¤ã×èí§ëáòâê¡ø" xfId="2464" xr:uid="{E2BCCFD4-6DDB-4EF5-B435-AFCC80EC2B4F}"/>
    <cellStyle name="Accent1 10" xfId="1708" xr:uid="{95E1DC7C-7E1E-45F6-997D-73CCD02E4565}"/>
    <cellStyle name="Accent1 11" xfId="1609" xr:uid="{ABD8DC59-CBE0-4535-B163-65EE7FC1CE72}"/>
    <cellStyle name="Accent1 2" xfId="82" xr:uid="{3B24689F-0C31-47AB-A0B3-9DD26F6A0127}"/>
    <cellStyle name="Accent1 2 2" xfId="699" xr:uid="{6C9D493C-FEBC-4979-ACE4-2B07438E6A42}"/>
    <cellStyle name="Accent1 2 2 2" xfId="2466" xr:uid="{A8C5AE20-EFA5-4497-BA8C-60D1049367D8}"/>
    <cellStyle name="Accent1 2 3" xfId="1284" xr:uid="{0A24DA87-5A74-46D3-B812-80516505EBDC}"/>
    <cellStyle name="Accent1 2 4" xfId="2465" xr:uid="{687DE379-A9C6-48F0-B8A0-541472A309D8}"/>
    <cellStyle name="Accent1 2 5" xfId="1665" xr:uid="{2361D59B-D083-4D7F-AC1A-1B37C8122FD9}"/>
    <cellStyle name="Accent1 3" xfId="700" xr:uid="{5AC73B3A-F5BE-4582-AFAF-DC138FC4F53F}"/>
    <cellStyle name="Accent1 3 2" xfId="2468" xr:uid="{5C23EA5B-19BC-4298-B432-7E9DC54C7C34}"/>
    <cellStyle name="Accent1 3 3" xfId="2469" xr:uid="{6C3B084A-90D2-4249-A8EB-7E946DCCB029}"/>
    <cellStyle name="Accent1 3 4" xfId="2467" xr:uid="{A99279B1-2F58-4A1D-89A0-8B4434DD2E3A}"/>
    <cellStyle name="Accent1 4" xfId="2470" xr:uid="{49E97F6B-833F-472A-AAC2-E2E4E65B2C48}"/>
    <cellStyle name="Accent1 5" xfId="2471" xr:uid="{32BFE14D-5E59-45F8-9A69-4910607B41F5}"/>
    <cellStyle name="Accent1 6" xfId="2472" xr:uid="{0ECC7FA6-2AD3-45B4-9D62-5642380DA52F}"/>
    <cellStyle name="Accent1 7" xfId="2473" xr:uid="{38D1D65D-ABAF-4FAA-BFAC-02F6B50EB047}"/>
    <cellStyle name="Accent1 8" xfId="2474" xr:uid="{809F0F02-74E2-4D62-A8A8-EA8F839B33E1}"/>
    <cellStyle name="Accent1 9" xfId="2475" xr:uid="{AF10D05A-0286-4F8A-A134-6C6EC0B83D89}"/>
    <cellStyle name="Accent2 10" xfId="1712" xr:uid="{133BF2E9-81A5-421E-B6ED-CEA8ECAD671A}"/>
    <cellStyle name="Accent2 11" xfId="1610" xr:uid="{4558ADCC-DBD3-42DE-81ED-A4C84E91B1BA}"/>
    <cellStyle name="Accent2 2" xfId="83" xr:uid="{614739DF-A62A-45F6-8F2D-AC8FAD95BB6D}"/>
    <cellStyle name="Accent2 2 2" xfId="534" xr:uid="{09CAA99B-24AC-4F57-B01C-08F5E2BF6E0E}"/>
    <cellStyle name="Accent2 2 2 2" xfId="701" xr:uid="{E25866B9-09B9-4886-A6A3-4295628D7BF9}"/>
    <cellStyle name="Accent2 2 2 3" xfId="2477" xr:uid="{88B10789-F959-4196-A149-4315275D1C99}"/>
    <cellStyle name="Accent2 2 3" xfId="1285" xr:uid="{1A9DD556-1532-44B5-B04B-990EB16DAA7E}"/>
    <cellStyle name="Accent2 2 4" xfId="2476" xr:uid="{75A99B37-E8CE-414A-A53B-3E6B46292EC2}"/>
    <cellStyle name="Accent2 2 5" xfId="1666" xr:uid="{9B908F9F-6E03-4229-887C-B11E0EE6B551}"/>
    <cellStyle name="Accent2 3" xfId="702" xr:uid="{5BEA849E-6317-4337-AA87-9D975ABEE590}"/>
    <cellStyle name="Accent2 3 2" xfId="2479" xr:uid="{831C542A-4658-4E38-B2D0-22E8AE0774C4}"/>
    <cellStyle name="Accent2 3 3" xfId="2480" xr:uid="{B4D9058D-5693-4E6C-8191-C9968FE208BD}"/>
    <cellStyle name="Accent2 3 4" xfId="2478" xr:uid="{35D0BD21-D104-4EBA-9977-7083251237E9}"/>
    <cellStyle name="Accent2 4" xfId="2481" xr:uid="{0206B962-DB90-4184-805B-2DE019A53898}"/>
    <cellStyle name="Accent2 5" xfId="2482" xr:uid="{8368642D-E703-4D42-862D-1D513BB289A4}"/>
    <cellStyle name="Accent2 6" xfId="2483" xr:uid="{6F112D2E-8F48-4C3D-AD15-C31AE02ABC25}"/>
    <cellStyle name="Accent2 7" xfId="2484" xr:uid="{AC6A5B2D-6BCC-4A2A-8695-DD8411A38B7E}"/>
    <cellStyle name="Accent2 8" xfId="2485" xr:uid="{9F8FEA78-DA0A-4FC0-96C5-EA750606E366}"/>
    <cellStyle name="Accent2 9" xfId="2486" xr:uid="{2959EBB2-0F2A-47EE-8300-90EF9DFFF469}"/>
    <cellStyle name="Accent3 10" xfId="1716" xr:uid="{813A8CDC-8C71-4B68-996A-C90F07814994}"/>
    <cellStyle name="Accent3 11" xfId="1611" xr:uid="{44D73422-E04E-4AFE-9346-A621BE0B1ECB}"/>
    <cellStyle name="Accent3 2" xfId="84" xr:uid="{40271418-55EF-44D4-B4A5-8B61B0ED5EDF}"/>
    <cellStyle name="Accent3 2 2" xfId="703" xr:uid="{63D6BE36-4E84-4E54-A4B3-0346A8E9DB54}"/>
    <cellStyle name="Accent3 2 2 2" xfId="2488" xr:uid="{E733D356-98EE-4BA4-A6B7-4924BCE0B611}"/>
    <cellStyle name="Accent3 2 3" xfId="1286" xr:uid="{0CE27FE8-9E0D-45DB-AF53-95095396BC6E}"/>
    <cellStyle name="Accent3 2 4" xfId="2487" xr:uid="{62599FD2-8097-43F1-AD4D-9A9BD9570544}"/>
    <cellStyle name="Accent3 2 5" xfId="1667" xr:uid="{B874D028-55A4-41C7-B57E-CBE4C230680F}"/>
    <cellStyle name="Accent3 3" xfId="704" xr:uid="{0CAA0BDA-278E-4667-8CD3-39AC773283C0}"/>
    <cellStyle name="Accent3 3 2" xfId="2490" xr:uid="{32B64DDB-7888-4847-9BDF-07575239390D}"/>
    <cellStyle name="Accent3 3 3" xfId="2491" xr:uid="{014C29D7-90CC-49E3-9E6A-5B2C5B71D46B}"/>
    <cellStyle name="Accent3 3 4" xfId="2489" xr:uid="{1CAA6733-8DEE-4548-9748-CFC55A213F6F}"/>
    <cellStyle name="Accent3 4" xfId="2492" xr:uid="{511372C5-8F6A-4E03-9512-35D748D77DC1}"/>
    <cellStyle name="Accent3 5" xfId="2493" xr:uid="{A04275F3-21A2-4E35-988B-482FB4FA8607}"/>
    <cellStyle name="Accent3 6" xfId="2494" xr:uid="{DD5849CE-603A-4908-BA8A-F11D64D3A0AA}"/>
    <cellStyle name="Accent3 7" xfId="2495" xr:uid="{EDD7EA6B-64A7-4D34-9CDF-026BE21025AB}"/>
    <cellStyle name="Accent3 8" xfId="2496" xr:uid="{31F82DD3-0CD7-4376-A331-590FEF13C901}"/>
    <cellStyle name="Accent3 9" xfId="2497" xr:uid="{62C1C4AC-1B63-45BA-9170-37548F5DA796}"/>
    <cellStyle name="Accent4 10" xfId="1720" xr:uid="{63BE67DB-C9DD-4A3E-B05E-E2EE307A6238}"/>
    <cellStyle name="Accent4 11" xfId="1612" xr:uid="{BCBA8D41-F3B8-4B45-B7E2-AC5149E21B60}"/>
    <cellStyle name="Accent4 2" xfId="85" xr:uid="{B8C9BE80-88AE-4B93-A3FF-2775B469653D}"/>
    <cellStyle name="Accent4 2 2" xfId="705" xr:uid="{7965C276-5A22-458C-9153-B03FC523C7D4}"/>
    <cellStyle name="Accent4 2 2 2" xfId="2499" xr:uid="{AA50C120-4EF6-4E26-A645-E6092F8FBCDC}"/>
    <cellStyle name="Accent4 2 3" xfId="1287" xr:uid="{318D7C09-2CA3-4CD0-9081-F447870AFB08}"/>
    <cellStyle name="Accent4 2 4" xfId="2498" xr:uid="{DCDA47FC-47F0-4956-8F55-555CE77F4EBC}"/>
    <cellStyle name="Accent4 2 5" xfId="1668" xr:uid="{0A9A4D13-B406-4B69-B408-E19A4C80E7A0}"/>
    <cellStyle name="Accent4 3" xfId="706" xr:uid="{0D6CE872-B696-44ED-B31B-D21DE3DD9A8B}"/>
    <cellStyle name="Accent4 3 2" xfId="2501" xr:uid="{848E68A9-577E-4704-A857-D61A198FFABD}"/>
    <cellStyle name="Accent4 3 3" xfId="2502" xr:uid="{34781FEF-C8DE-43E2-A7A3-FB4A42865423}"/>
    <cellStyle name="Accent4 3 4" xfId="2500" xr:uid="{FDA58756-2DBA-4293-9F5C-E14409AF01A0}"/>
    <cellStyle name="Accent4 4" xfId="2503" xr:uid="{65BE4705-5340-4038-88B3-4DF8C348558B}"/>
    <cellStyle name="Accent4 5" xfId="2504" xr:uid="{31D09B72-AD05-44C6-91C9-381F3B09CE31}"/>
    <cellStyle name="Accent4 6" xfId="2505" xr:uid="{A10AC63B-BF86-4C3A-81FE-F26DA5C3C098}"/>
    <cellStyle name="Accent4 7" xfId="2506" xr:uid="{62ED982C-8B16-4A75-83D5-5665917953B0}"/>
    <cellStyle name="Accent4 8" xfId="2507" xr:uid="{E811130F-AEDE-4E65-BDE0-4B85C21E7314}"/>
    <cellStyle name="Accent4 9" xfId="2508" xr:uid="{D4CAC4B1-7EC4-4B83-97C6-EC2BC2007364}"/>
    <cellStyle name="Accent5 10" xfId="1724" xr:uid="{EC403DF0-29EF-46C0-A1C5-0E333D14D251}"/>
    <cellStyle name="Accent5 11" xfId="1613" xr:uid="{2AA35589-F118-4E31-A0F8-B542C27A4F14}"/>
    <cellStyle name="Accent5 2" xfId="86" xr:uid="{065E4851-AD33-4C3D-BC39-CB9FCA6883C1}"/>
    <cellStyle name="Accent5 2 2" xfId="707" xr:uid="{DFB77923-F35C-4850-8D92-D846DE51C649}"/>
    <cellStyle name="Accent5 2 2 2" xfId="2510" xr:uid="{73CB7B1B-A58C-490A-BFED-114257ED5871}"/>
    <cellStyle name="Accent5 2 3" xfId="1288" xr:uid="{56088019-95A0-414F-B015-0A5C1B44B922}"/>
    <cellStyle name="Accent5 2 4" xfId="2509" xr:uid="{3A23A77F-101A-46A7-A6EF-11BE995DDA53}"/>
    <cellStyle name="Accent5 2 5" xfId="1669" xr:uid="{333594E6-365F-4670-8522-C1FA7F7C9B9E}"/>
    <cellStyle name="Accent5 3" xfId="708" xr:uid="{2C7A01C8-9A91-44CB-88C2-4DB65620CAC9}"/>
    <cellStyle name="Accent5 3 2" xfId="2512" xr:uid="{8181D6AA-EDC4-44A5-A452-D0A912093685}"/>
    <cellStyle name="Accent5 3 3" xfId="2513" xr:uid="{43E2F1A0-FC9E-4525-92A1-A96EDFB4D6AE}"/>
    <cellStyle name="Accent5 3 4" xfId="2511" xr:uid="{E230DA95-6F46-4133-8B85-CB1C94D883A6}"/>
    <cellStyle name="Accent5 4" xfId="2514" xr:uid="{EB6C3A9C-0ABE-497A-9DFC-F54BA242A81E}"/>
    <cellStyle name="Accent5 5" xfId="2515" xr:uid="{23F244F9-6FC4-4F2C-9379-7F511638FEB4}"/>
    <cellStyle name="Accent5 6" xfId="2516" xr:uid="{0F0526F5-90F1-4842-AF8F-31BB615C31C8}"/>
    <cellStyle name="Accent5 7" xfId="2517" xr:uid="{4EE2FA43-185B-44B4-98B7-001FCFF61AC2}"/>
    <cellStyle name="Accent5 8" xfId="2518" xr:uid="{B7856C46-3AB4-40D7-A584-8C107FF28DEC}"/>
    <cellStyle name="Accent5 9" xfId="2519" xr:uid="{4CC85406-1F51-459E-A1B1-9E03EA88C682}"/>
    <cellStyle name="Accent6 10" xfId="4848" xr:uid="{C448EA00-E621-4249-8660-65DDF94F20E5}"/>
    <cellStyle name="Accent6 11" xfId="4844" xr:uid="{E3074823-ED9F-4C98-8808-9611875C11E9}"/>
    <cellStyle name="Accent6 12" xfId="1728" xr:uid="{1067D5DB-CD3A-4079-9B9C-43059E443A88}"/>
    <cellStyle name="Accent6 13" xfId="1614" xr:uid="{B85543AF-8186-46E9-931E-8CD28A128152}"/>
    <cellStyle name="Accent6 2" xfId="87" xr:uid="{C56FDFCA-0647-409A-AE4F-BD99054AD1C6}"/>
    <cellStyle name="Accent6 2 2" xfId="709" xr:uid="{C13758E0-DAC0-435F-8DF4-4AF7A74ECFA5}"/>
    <cellStyle name="Accent6 2 2 2" xfId="2521" xr:uid="{60BA8B77-39CD-4B73-856D-5DA4F656CC50}"/>
    <cellStyle name="Accent6 2 3" xfId="1289" xr:uid="{772F5784-A0C7-4944-A4D4-B5C944A093B0}"/>
    <cellStyle name="Accent6 2 4" xfId="2520" xr:uid="{8C1ADC94-8E66-4392-9957-B585545A89E7}"/>
    <cellStyle name="Accent6 2 5" xfId="1670" xr:uid="{8FC62BC7-436A-4A9C-A5E6-D388541CD3B3}"/>
    <cellStyle name="Accent6 3" xfId="710" xr:uid="{2C76A803-7295-48AD-9D82-FB3DC78207E2}"/>
    <cellStyle name="Accent6 3 2" xfId="2523" xr:uid="{1899DB6E-D642-4816-9585-323379CE6513}"/>
    <cellStyle name="Accent6 3 3" xfId="2524" xr:uid="{DE56F666-65EA-4D3F-B2F5-55412B20BCE9}"/>
    <cellStyle name="Accent6 3 4" xfId="2522" xr:uid="{482BB870-764B-48A4-9824-6F20146800C1}"/>
    <cellStyle name="Accent6 4" xfId="2525" xr:uid="{C692EB19-92D3-46D6-A502-E6DAEB27A059}"/>
    <cellStyle name="Accent6 5" xfId="2526" xr:uid="{9B59CD64-F345-4F51-B494-AC8C879F481A}"/>
    <cellStyle name="Accent6 6" xfId="2527" xr:uid="{2D99F9DD-0F77-45C4-B13F-7C0660EA93FE}"/>
    <cellStyle name="Accent6 7" xfId="2528" xr:uid="{E968D3B6-911A-4D29-994A-2693F3B4498F}"/>
    <cellStyle name="Accent6 8" xfId="2529" xr:uid="{FAB676E9-68AA-4EE7-877D-2E490AA479E6}"/>
    <cellStyle name="Accent6 9" xfId="2530" xr:uid="{CC8CB680-00C4-4B7B-A483-FD46EC13378A}"/>
    <cellStyle name="Action" xfId="1732" xr:uid="{A316FAF8-B567-4FDB-AB0B-BEEEA1FEB9B1}"/>
    <cellStyle name="active" xfId="2531" xr:uid="{037661E3-8CD6-41F3-A880-6362AA9C81E5}"/>
    <cellStyle name="ÅëÈ­ [0]_laroux" xfId="2532" xr:uid="{90382121-7D68-47C7-B9F7-EB48524119D4}"/>
    <cellStyle name="ÅëÈ­_laroux" xfId="2533" xr:uid="{27940094-7B5E-448B-B59B-0CB97B4FE07E}"/>
    <cellStyle name="Aktion" xfId="1733" xr:uid="{A7FA7867-7922-4E30-816A-10BBABADF9D8}"/>
    <cellStyle name="args.style" xfId="2534" xr:uid="{1CD86570-FB2E-4027-96E3-2833D270D6CC}"/>
    <cellStyle name="ÄÞ¸¶ [0]_laroux" xfId="2535" xr:uid="{FAABA5BC-9B07-462A-BD45-AC2AAD34DA3D}"/>
    <cellStyle name="ÄÞ¸¶_CH Appendix" xfId="2536" xr:uid="{4B890FD7-0DE7-4907-8D32-46334E879B80}"/>
    <cellStyle name="Bad 10" xfId="1697" xr:uid="{31A5BBB4-C081-42EA-8D9B-D04B578A46AC}"/>
    <cellStyle name="Bad 11" xfId="1615" xr:uid="{6B98DA9A-4F03-4568-B164-0920523B7E31}"/>
    <cellStyle name="Bad 2" xfId="88" xr:uid="{726E6C90-6F04-42FD-98E8-21379F842BA0}"/>
    <cellStyle name="Bad 2 2" xfId="711" xr:uid="{251542DD-B6D6-4216-B22F-3C40A0884529}"/>
    <cellStyle name="Bad 2 2 2" xfId="2538" xr:uid="{CABB9B1C-C825-4ABD-9033-F338F2A2D98E}"/>
    <cellStyle name="Bad 2 3" xfId="1290" xr:uid="{C715ACDB-3C36-42D5-AB64-D213151227DD}"/>
    <cellStyle name="Bad 2 4" xfId="2537" xr:uid="{1729EA75-43A8-4869-90AC-817566244F33}"/>
    <cellStyle name="Bad 2 5" xfId="1671" xr:uid="{1E3AF43B-F625-4C9E-B558-91EB5882B9EC}"/>
    <cellStyle name="Bad 3" xfId="712" xr:uid="{8C3D855F-1E70-46DA-ACDF-CD8948546663}"/>
    <cellStyle name="Bad 3 2" xfId="2540" xr:uid="{852CF818-005E-4972-A7AE-156F4FE6BE87}"/>
    <cellStyle name="Bad 3 3" xfId="2541" xr:uid="{066F4B82-B955-49E7-A2EA-11A8493403E9}"/>
    <cellStyle name="Bad 3 4" xfId="2539" xr:uid="{47BCCB86-9613-4E59-AC78-87B0DB7B0F0E}"/>
    <cellStyle name="Bad 4" xfId="2542" xr:uid="{0F7068AF-F2E1-4622-98A4-67BE2681D44B}"/>
    <cellStyle name="Bad 5" xfId="2543" xr:uid="{4AAB3C8D-FA9A-493D-B931-7D8056E5CAC5}"/>
    <cellStyle name="Bad 6" xfId="2544" xr:uid="{9A993225-2BDB-41BF-A5B3-F3136062306C}"/>
    <cellStyle name="Bad 7" xfId="2545" xr:uid="{4144D8CF-F0F8-46BF-8168-24B5D5EA48B9}"/>
    <cellStyle name="Bad 8" xfId="2546" xr:uid="{4481A6A2-6271-4C4D-B22D-0AA434A147EB}"/>
    <cellStyle name="Bad 9" xfId="2547" xr:uid="{359AAC19-3973-4F60-9F79-5222B3502D08}"/>
    <cellStyle name="ber of montd" xfId="2548" xr:uid="{293134EA-9D22-4670-8DE7-2D19E1F74619}"/>
    <cellStyle name="Besuchter Hyperlink_Duties OSL" xfId="2549" xr:uid="{E142534F-4B9C-40EE-885A-10829679056B}"/>
    <cellStyle name="Black" xfId="2550" xr:uid="{5C82F509-BCB8-430C-B6BB-407CC2177542}"/>
    <cellStyle name="Black 2" xfId="2551" xr:uid="{E78B2FAD-F151-46C7-91D7-43296D7AE653}"/>
    <cellStyle name="Black 3" xfId="2552" xr:uid="{D85CADE9-ED65-475E-8D00-FF20E5C1AB4D}"/>
    <cellStyle name="Black 4" xfId="2553" xr:uid="{65ED870B-F954-4F63-B202-646E37B38A58}"/>
    <cellStyle name="Black 5" xfId="2554" xr:uid="{8B6CF05E-5FC9-4D8E-8587-AA4CEA552ABA}"/>
    <cellStyle name="Body" xfId="2555" xr:uid="{8E63E17D-BE51-45D4-9874-85FA600CF58E}"/>
    <cellStyle name="Body 2" xfId="2556" xr:uid="{DAF6E0E6-6EBD-45C6-8528-5871517F6776}"/>
    <cellStyle name="Body 3" xfId="2557" xr:uid="{0000A21C-0B0E-49C7-97AB-51008777C976}"/>
    <cellStyle name="Body 4" xfId="2558" xr:uid="{77E1E057-FD53-4A59-8DBD-016C7D2179C4}"/>
    <cellStyle name="Body 5" xfId="2559" xr:uid="{357E62D3-1AD9-4D1A-9368-C768638F0BC1}"/>
    <cellStyle name="Bold12" xfId="2560" xr:uid="{1A513C7F-35CD-4F93-8CDB-DBC7BEF8C05F}"/>
    <cellStyle name="BoldItal12" xfId="2561" xr:uid="{FC14E604-75ED-48E5-B3C3-4B5551DC41C4}"/>
    <cellStyle name="Border" xfId="2562" xr:uid="{985C72B9-3753-4CBC-A089-D8D0CFE97C91}"/>
    <cellStyle name="Border 10" xfId="5851" xr:uid="{C3F06DAF-7027-4984-9533-F7125D41ECC6}"/>
    <cellStyle name="Border 10 2" xfId="13254" xr:uid="{F9E1E17F-2759-4FE1-9308-D5B2BB95228B}"/>
    <cellStyle name="Border 10 2 2" xfId="26889" xr:uid="{ECF004CF-DF09-4269-ADE5-DFAE47D1D208}"/>
    <cellStyle name="Border 10 2 2 2" xfId="54094" xr:uid="{A6F1480C-3B27-44FA-A3BA-D0DC5056B5FC}"/>
    <cellStyle name="Border 10 2 3" xfId="40493" xr:uid="{3A43A280-65B8-4ED8-A29C-8F664B5511F7}"/>
    <cellStyle name="Border 10 3" xfId="20058" xr:uid="{C39194D0-CDFB-4C54-9CBC-3AF417648DD5}"/>
    <cellStyle name="Border 10 3 2" xfId="47263" xr:uid="{A9BAA715-315C-437E-B3D5-E98986EE658D}"/>
    <cellStyle name="Border 10 4" xfId="33662" xr:uid="{BF68AA11-F41D-480B-9A91-8B1CFCE0F27E}"/>
    <cellStyle name="Border 11" xfId="5835" xr:uid="{0DA4A9FC-9DF7-4486-9395-C4DDE009BF48}"/>
    <cellStyle name="Border 11 2" xfId="13250" xr:uid="{C3F1E218-15AD-4FD9-AB1C-785DCB996852}"/>
    <cellStyle name="Border 11 2 2" xfId="26885" xr:uid="{E0247E2C-F288-467D-9A44-53942425393A}"/>
    <cellStyle name="Border 11 2 2 2" xfId="54090" xr:uid="{3E92081B-9AE7-479B-ABD4-4FE64D5A6BA5}"/>
    <cellStyle name="Border 11 2 3" xfId="40489" xr:uid="{48D761AE-56B2-48DB-A7F3-D0337C5916B0}"/>
    <cellStyle name="Border 11 3" xfId="20045" xr:uid="{A44B422B-6FFC-4D23-8231-0BEAAAEAA518}"/>
    <cellStyle name="Border 11 3 2" xfId="47250" xr:uid="{3FA55D58-18B3-426C-B2EF-14215FFC3385}"/>
    <cellStyle name="Border 11 4" xfId="33649" xr:uid="{D175C35B-142D-4F8E-87B3-C5F140F37632}"/>
    <cellStyle name="Border 12" xfId="11380" xr:uid="{12F5925C-6DF7-4715-B510-BE8A89585410}"/>
    <cellStyle name="Border 12 2" xfId="25384" xr:uid="{CABB6A71-4130-424A-99FE-8D3D744ABBFC}"/>
    <cellStyle name="Border 12 2 2" xfId="52589" xr:uid="{584FAB49-DCA9-465C-AFFD-A47F8423EC34}"/>
    <cellStyle name="Border 12 3" xfId="38988" xr:uid="{FDA6C093-84D1-4A90-ACD2-34C18C613CBE}"/>
    <cellStyle name="Border 13" xfId="18534" xr:uid="{5954530A-1FE5-4049-BF2B-DC4B25169FAE}"/>
    <cellStyle name="Border 13 2" xfId="45739" xr:uid="{696930D9-2778-464E-AC4A-FD7B3C1DEDC7}"/>
    <cellStyle name="Border 14" xfId="32138" xr:uid="{220ED8B0-DC5A-4285-B1F5-C97EED12E704}"/>
    <cellStyle name="Border 2" xfId="4506" xr:uid="{1531AB05-EB75-4BEC-92E0-F9F318170C3E}"/>
    <cellStyle name="Border 2 2" xfId="5226" xr:uid="{9F55BC96-F41F-4FCA-BDA9-314B1E46321E}"/>
    <cellStyle name="Border 2 2 2" xfId="12660" xr:uid="{C3D49D63-A7CF-4B46-9983-0B379D46BAC2}"/>
    <cellStyle name="Border 2 2 2 2" xfId="26297" xr:uid="{5169022A-8861-4D0B-828D-95DA63BC921D}"/>
    <cellStyle name="Border 2 2 2 2 2" xfId="53502" xr:uid="{B626AED6-71DC-4E0B-9573-A1E2B3B7AF36}"/>
    <cellStyle name="Border 2 2 2 3" xfId="39901" xr:uid="{095F2CE3-1B43-4670-85C3-8CC27E01EE14}"/>
    <cellStyle name="Border 2 2 3" xfId="19445" xr:uid="{BC3D6B4B-26F9-4C78-BF63-C5BAF05F715B}"/>
    <cellStyle name="Border 2 2 3 2" xfId="46650" xr:uid="{5BF55B1A-B947-4A88-9E50-0DC6883BCAFC}"/>
    <cellStyle name="Border 2 2 4" xfId="33049" xr:uid="{FF1286FD-F6F2-41D6-9A21-EFB1315295F5}"/>
    <cellStyle name="Border 2 3" xfId="11979" xr:uid="{82361BAB-43F9-46FD-B5BE-B7F914382049}"/>
    <cellStyle name="Border 2 3 2" xfId="25629" xr:uid="{8F9398BE-DCF4-41F7-9E4A-BC156A4384ED}"/>
    <cellStyle name="Border 2 3 2 2" xfId="52834" xr:uid="{D416B324-E85F-4D07-809C-DFCCBAB14B7B}"/>
    <cellStyle name="Border 2 3 3" xfId="39233" xr:uid="{180D1A82-1F68-4F49-9D56-EAEE83754873}"/>
    <cellStyle name="Border 2 4" xfId="18769" xr:uid="{F28372FD-71FC-4417-9111-60C587B40BA9}"/>
    <cellStyle name="Border 2 4 2" xfId="45974" xr:uid="{934070C5-CF5F-44FF-A699-9D1C3D35CBC1}"/>
    <cellStyle name="Border 2 5" xfId="32373" xr:uid="{3C6CAF1C-87E8-4766-95E2-E846A5C057A6}"/>
    <cellStyle name="Border 3" xfId="4438" xr:uid="{B70F03E4-F50D-4FE9-9683-73F25104F561}"/>
    <cellStyle name="Border 3 2" xfId="5158" xr:uid="{4EFBB138-90EE-4921-9898-5483871AB422}"/>
    <cellStyle name="Border 3 2 2" xfId="12592" xr:uid="{2B14E1CD-DB65-4A76-812C-78AAE3CECECF}"/>
    <cellStyle name="Border 3 2 2 2" xfId="26229" xr:uid="{5E028232-C1F2-4BA4-866A-195A2F93388C}"/>
    <cellStyle name="Border 3 2 2 2 2" xfId="53434" xr:uid="{376356D0-0858-49C9-8133-AB3852F7C4B1}"/>
    <cellStyle name="Border 3 2 2 3" xfId="39833" xr:uid="{A0CBDB95-A315-4C48-A417-50EF06B62D63}"/>
    <cellStyle name="Border 3 2 3" xfId="19377" xr:uid="{904D5D39-DDEB-475A-9C2A-4556ADBB49AF}"/>
    <cellStyle name="Border 3 2 3 2" xfId="46582" xr:uid="{A17EE209-24C2-4A51-8F18-A58C9237B8A1}"/>
    <cellStyle name="Border 3 2 4" xfId="32981" xr:uid="{4D3894A7-8D0B-45C3-B4E5-74484A0652C5}"/>
    <cellStyle name="Border 3 3" xfId="11911" xr:uid="{3CABE0DC-A26D-4073-B261-92271A5CA378}"/>
    <cellStyle name="Border 3 3 2" xfId="25561" xr:uid="{FF58472C-931A-442D-9C8E-F4A669C6C5F6}"/>
    <cellStyle name="Border 3 3 2 2" xfId="52766" xr:uid="{5A8432E1-54CC-4DFF-811E-3D5DAF64A167}"/>
    <cellStyle name="Border 3 3 3" xfId="39165" xr:uid="{15C8FB3C-5EB8-4079-9CA0-0B64EF7E732B}"/>
    <cellStyle name="Border 3 4" xfId="18701" xr:uid="{82AC0E97-84D6-4131-BB32-2098D0778C58}"/>
    <cellStyle name="Border 3 4 2" xfId="45906" xr:uid="{62024238-B8D7-4B4B-B5CC-12A5A0B26354}"/>
    <cellStyle name="Border 3 5" xfId="32305" xr:uid="{54F78713-7B8C-4253-ABB3-AB44997847AF}"/>
    <cellStyle name="Border 4" xfId="4789" xr:uid="{3B2AD532-EDE7-4347-83A5-44B4752CBE7B}"/>
    <cellStyle name="Border 4 2" xfId="5505" xr:uid="{51E59244-A02F-4ECD-847C-BD228A477345}"/>
    <cellStyle name="Border 4 2 2" xfId="12932" xr:uid="{6A2D3CDE-E32C-44DB-8752-C298AB003F78}"/>
    <cellStyle name="Border 4 2 2 2" xfId="26569" xr:uid="{C0AF8EA1-4667-41B3-A67F-014C957F2289}"/>
    <cellStyle name="Border 4 2 2 2 2" xfId="53774" xr:uid="{4A3F46FB-D2EF-438B-B1C7-1F6B01DF51EA}"/>
    <cellStyle name="Border 4 2 2 3" xfId="40173" xr:uid="{47A4492D-50D2-4333-BC74-3AADE669B82C}"/>
    <cellStyle name="Border 4 2 3" xfId="19724" xr:uid="{3C03E388-D1A5-48AF-8793-DC011A3880D2}"/>
    <cellStyle name="Border 4 2 3 2" xfId="46929" xr:uid="{BD5C8805-9E9E-41B8-A36A-ADAEB5D735EA}"/>
    <cellStyle name="Border 4 2 4" xfId="33328" xr:uid="{0D7E0F89-0201-4504-AF52-6C7B50019032}"/>
    <cellStyle name="Border 4 3" xfId="12252" xr:uid="{1F7D54FA-808A-430D-B8C3-BC09C12D243F}"/>
    <cellStyle name="Border 4 3 2" xfId="25902" xr:uid="{7986ED03-5081-4A7D-B24D-2F46D4F8A5DE}"/>
    <cellStyle name="Border 4 3 2 2" xfId="53107" xr:uid="{4E2B7972-5EE9-4BD4-A0AA-1212C939156D}"/>
    <cellStyle name="Border 4 3 3" xfId="39506" xr:uid="{EA0A4843-828E-4F3C-A2E8-6B0CB79EE630}"/>
    <cellStyle name="Border 4 4" xfId="19047" xr:uid="{E1D4DFB7-48BA-420F-87BE-FE7E55E276BA}"/>
    <cellStyle name="Border 4 4 2" xfId="46252" xr:uid="{F80FB1FC-8649-4399-A68D-026193E4B830}"/>
    <cellStyle name="Border 4 5" xfId="32651" xr:uid="{3FFACA24-D435-4629-AF09-8CBCEC0A8868}"/>
    <cellStyle name="Border 5" xfId="4439" xr:uid="{26DF7162-6DCE-4F7C-836E-85651167D691}"/>
    <cellStyle name="Border 5 2" xfId="5159" xr:uid="{BE69477D-65C0-44B5-9DDF-D20A3D8E46CD}"/>
    <cellStyle name="Border 5 2 2" xfId="12593" xr:uid="{FE1762AE-6D48-4B49-AF01-055F498F254C}"/>
    <cellStyle name="Border 5 2 2 2" xfId="26230" xr:uid="{44303A47-C8A7-43BC-9363-491B6D8D4AC5}"/>
    <cellStyle name="Border 5 2 2 2 2" xfId="53435" xr:uid="{84535C8A-7A95-4955-ADC8-4A363FF6AA57}"/>
    <cellStyle name="Border 5 2 2 3" xfId="39834" xr:uid="{E708E5B3-740C-4AE5-91E7-0D41843D434D}"/>
    <cellStyle name="Border 5 2 3" xfId="19378" xr:uid="{C65B7A22-5B4A-418F-A69D-92F05EE73ED4}"/>
    <cellStyle name="Border 5 2 3 2" xfId="46583" xr:uid="{250E0D47-934E-424B-BD27-A6807E3BECBB}"/>
    <cellStyle name="Border 5 2 4" xfId="32982" xr:uid="{6982F0B6-8639-47D0-81F9-556BE73219D4}"/>
    <cellStyle name="Border 5 3" xfId="11912" xr:uid="{B874E72E-EE85-40D9-BDB8-8B68414322D0}"/>
    <cellStyle name="Border 5 3 2" xfId="25562" xr:uid="{758538DD-F49A-40BA-9088-AC02B3AF42EE}"/>
    <cellStyle name="Border 5 3 2 2" xfId="52767" xr:uid="{33302095-9350-48BE-B487-DFB18CE5B0E8}"/>
    <cellStyle name="Border 5 3 3" xfId="39166" xr:uid="{3848E1B6-F282-4F7D-AC5C-9ACC85B81175}"/>
    <cellStyle name="Border 5 4" xfId="18702" xr:uid="{756812F1-F709-40C5-A2F6-AAAADBCDF7A3}"/>
    <cellStyle name="Border 5 4 2" xfId="45907" xr:uid="{A3BCCFDF-C3F3-41C0-A577-E7D57E3CBF3E}"/>
    <cellStyle name="Border 5 5" xfId="32306" xr:uid="{48325CC4-98A5-41A2-86E2-DD3B5D4D22D8}"/>
    <cellStyle name="Border 6" xfId="4606" xr:uid="{AA70A50E-8A50-4C30-8874-72730A75B704}"/>
    <cellStyle name="Border 6 2" xfId="5325" xr:uid="{282C5F27-0E53-4EAB-9E3E-E225F50481F9}"/>
    <cellStyle name="Border 6 2 2" xfId="12756" xr:uid="{77D69FAF-9F1C-44C4-9B6A-9D7814DD69C2}"/>
    <cellStyle name="Border 6 2 2 2" xfId="26393" xr:uid="{CFDAD91C-F67A-49C5-818A-4EB101268E07}"/>
    <cellStyle name="Border 6 2 2 2 2" xfId="53598" xr:uid="{A882028A-E6B0-4BEE-BF26-94762B7980CB}"/>
    <cellStyle name="Border 6 2 2 3" xfId="39997" xr:uid="{8935E063-AB5A-4BFA-BF9D-07875668A43B}"/>
    <cellStyle name="Border 6 2 3" xfId="19544" xr:uid="{BC75C87E-9689-49F3-B2A8-757A29190E9F}"/>
    <cellStyle name="Border 6 2 3 2" xfId="46749" xr:uid="{3E78895E-151B-40C4-928F-FB8F5B6A2AC2}"/>
    <cellStyle name="Border 6 2 4" xfId="33148" xr:uid="{4E397201-678B-4A3F-A1FA-FD21473EFE64}"/>
    <cellStyle name="Border 6 3" xfId="12075" xr:uid="{B691B4BE-5E73-4BCD-B29F-60DFE62FE187}"/>
    <cellStyle name="Border 6 3 2" xfId="25725" xr:uid="{997AF8EB-3379-4888-8286-996D650D598C}"/>
    <cellStyle name="Border 6 3 2 2" xfId="52930" xr:uid="{C387182D-9188-4B7B-B81A-0122A1B8AA05}"/>
    <cellStyle name="Border 6 3 3" xfId="39329" xr:uid="{0B302415-FDAD-4C82-9E17-9B8FF93EBD4B}"/>
    <cellStyle name="Border 6 4" xfId="18868" xr:uid="{91BBD54E-7EB2-40E1-8DF4-4D0DBBB3B89F}"/>
    <cellStyle name="Border 6 4 2" xfId="46073" xr:uid="{D9E1B1E4-79CD-44DE-BD77-DA7BCD22E94A}"/>
    <cellStyle name="Border 6 5" xfId="32472" xr:uid="{C9293A0D-1AB9-48E5-8D69-E75FB654A1BC}"/>
    <cellStyle name="Border 7" xfId="4440" xr:uid="{A351BC83-325E-434B-9B17-81118FCBF6C6}"/>
    <cellStyle name="Border 7 2" xfId="5160" xr:uid="{4C9A9E19-DF61-48D9-B5F3-275E0CDA8B53}"/>
    <cellStyle name="Border 7 2 2" xfId="12594" xr:uid="{EA53680C-9701-4FFD-A661-134D7C0B82C1}"/>
    <cellStyle name="Border 7 2 2 2" xfId="26231" xr:uid="{7A007D49-C0B6-44EF-A734-1B0FCA5DED88}"/>
    <cellStyle name="Border 7 2 2 2 2" xfId="53436" xr:uid="{CF8CE868-714A-4889-8960-D855804C24AC}"/>
    <cellStyle name="Border 7 2 2 3" xfId="39835" xr:uid="{22E0D446-AE18-4806-9A75-C6D8388327BE}"/>
    <cellStyle name="Border 7 2 3" xfId="19379" xr:uid="{2ABCA1E2-E811-4CAE-9F5E-856893C35371}"/>
    <cellStyle name="Border 7 2 3 2" xfId="46584" xr:uid="{27FF55BB-30BD-4F72-BAE1-6E0560077C41}"/>
    <cellStyle name="Border 7 2 4" xfId="32983" xr:uid="{FFFF597F-FD90-45A8-8D8B-87695AE7905C}"/>
    <cellStyle name="Border 7 3" xfId="11913" xr:uid="{D9E7B44C-6AE8-4233-A780-89BBAD677A31}"/>
    <cellStyle name="Border 7 3 2" xfId="25563" xr:uid="{A8099222-2083-4797-9BEB-A74DD8FE79D1}"/>
    <cellStyle name="Border 7 3 2 2" xfId="52768" xr:uid="{C35282C6-7DAB-4A39-AC35-56DDC578A541}"/>
    <cellStyle name="Border 7 3 3" xfId="39167" xr:uid="{EEE86D78-A321-48D4-A133-420A550C58D1}"/>
    <cellStyle name="Border 7 4" xfId="18703" xr:uid="{E540A5B8-4977-4677-A736-4D2212FCC4A9}"/>
    <cellStyle name="Border 7 4 2" xfId="45908" xr:uid="{4C57B9F1-AAED-4E3D-BA83-AF24576E222B}"/>
    <cellStyle name="Border 7 5" xfId="32307" xr:uid="{79E5D21B-505C-47C8-9341-2E66C151300E}"/>
    <cellStyle name="Border 8" xfId="4985" xr:uid="{DE593E96-33C5-4C09-A955-00D1902A7F79}"/>
    <cellStyle name="Border 8 2" xfId="5670" xr:uid="{B7ADA26E-7B75-4C8E-9C0C-ECDC69502303}"/>
    <cellStyle name="Border 8 2 2" xfId="13093" xr:uid="{64A76D0E-92D2-43CF-8A8A-166BBD81E0A7}"/>
    <cellStyle name="Border 8 2 2 2" xfId="26730" xr:uid="{5BD59237-ADB6-4DEE-943B-A3DFEC24DF7C}"/>
    <cellStyle name="Border 8 2 2 2 2" xfId="53935" xr:uid="{61690E75-ACD7-49A4-B658-DD5FF3FE7F1B}"/>
    <cellStyle name="Border 8 2 2 3" xfId="40334" xr:uid="{B2F1950B-CDEC-4561-A020-5B0534D13AD4}"/>
    <cellStyle name="Border 8 2 3" xfId="19889" xr:uid="{29249DE1-B0CC-442A-BB5A-A58D61D35125}"/>
    <cellStyle name="Border 8 2 3 2" xfId="47094" xr:uid="{B51ABD3E-494A-4642-95A0-D702749F6D2C}"/>
    <cellStyle name="Border 8 2 4" xfId="33493" xr:uid="{2C3196B3-11EA-4FDE-BDCE-BC5B5B191EC8}"/>
    <cellStyle name="Border 8 3" xfId="12428" xr:uid="{CE55DA24-A54D-44A1-9404-8193964F103F}"/>
    <cellStyle name="Border 8 3 2" xfId="26067" xr:uid="{65953EB2-1E7E-4A41-938C-68F5A2024F8D}"/>
    <cellStyle name="Border 8 3 2 2" xfId="53272" xr:uid="{71B7B6F2-EDEC-4D8F-B248-2844F6A8CC4F}"/>
    <cellStyle name="Border 8 3 3" xfId="39671" xr:uid="{3DA7773C-DA27-438F-B8E0-81D106A1DA3D}"/>
    <cellStyle name="Border 8 4" xfId="19212" xr:uid="{E4BD0D0D-2231-4383-8C5A-EA8C0841BB2C}"/>
    <cellStyle name="Border 8 4 2" xfId="46417" xr:uid="{D9941E05-247F-4DA4-86C8-A14F9F7B78DD}"/>
    <cellStyle name="Border 8 5" xfId="32816" xr:uid="{20938F50-9DE1-4B32-980B-25A9392840C3}"/>
    <cellStyle name="Border 9" xfId="5834" xr:uid="{28D194BA-BE56-40A0-A222-25CC91DDB19E}"/>
    <cellStyle name="Border 9 2" xfId="13249" xr:uid="{9E609F8D-29BF-4DC4-B61E-1B8B76B14868}"/>
    <cellStyle name="Border 9 2 2" xfId="26884" xr:uid="{4398CE1A-4624-4EF7-8BD3-F9C9ADE89207}"/>
    <cellStyle name="Border 9 2 2 2" xfId="54089" xr:uid="{DF57D7C0-8E05-4FAB-9FCB-90D93FE62AA9}"/>
    <cellStyle name="Border 9 2 3" xfId="40488" xr:uid="{B348EDAC-F18E-4552-83B3-006D8ACC668B}"/>
    <cellStyle name="Border 9 3" xfId="20044" xr:uid="{8EA78E32-394D-442E-B2BD-A946C09AD80E}"/>
    <cellStyle name="Border 9 3 2" xfId="47249" xr:uid="{606A8353-4716-4EBD-A669-EB5868B06EFC}"/>
    <cellStyle name="Border 9 4" xfId="33648" xr:uid="{B18323C2-EB4A-46AC-86D9-1BCD2C9828AB}"/>
    <cellStyle name="C:\Data\MS\Excel" xfId="2563" xr:uid="{A13E99C7-DF89-4144-AA72-13ABE466C46D}"/>
    <cellStyle name="Ç¥ÁØ_CH Appendix" xfId="2564" xr:uid="{9B6C8DED-824A-4526-9BC5-B8CEEBCC0F9E}"/>
    <cellStyle name="Calc Currency (0)" xfId="2565" xr:uid="{29971B3E-779D-4E1E-A41A-7B7AFDE04DA9}"/>
    <cellStyle name="Calc Currency (0) 2" xfId="2566" xr:uid="{35924752-1661-457F-8F16-AA0450880CD4}"/>
    <cellStyle name="Calc Currency (0) 3" xfId="2567" xr:uid="{85A3EB71-413E-4995-97FA-9C75480E40A6}"/>
    <cellStyle name="Calc Currency (0) 4" xfId="2568" xr:uid="{FD987561-F080-4D30-9B57-559B96953B15}"/>
    <cellStyle name="Calc Currency (0) 5" xfId="2569" xr:uid="{558FFDC0-9B27-4DF5-9F10-363EB23DF2A1}"/>
    <cellStyle name="Calc Currency (0)_0806_300038" xfId="2570" xr:uid="{E49A3673-97F3-423D-BA20-2E268C752C83}"/>
    <cellStyle name="Calc Currency (2)" xfId="2571" xr:uid="{10B50088-D8B8-4A9C-BA37-BC6ED0694FEE}"/>
    <cellStyle name="Calc Currency (2) 2" xfId="2572" xr:uid="{9E836A79-CC95-496F-B8E3-374F2D57853D}"/>
    <cellStyle name="Calc Currency (2) 3" xfId="2573" xr:uid="{153B9E17-4F60-435B-902F-E38EE8A89814}"/>
    <cellStyle name="Calc Currency (2) 4" xfId="2574" xr:uid="{575451E3-2F65-465E-8683-E16F1C9D45F9}"/>
    <cellStyle name="Calc Currency (2) 5" xfId="2575" xr:uid="{71963293-3B37-432A-B749-A5B2CE98D800}"/>
    <cellStyle name="Calc Currency (2)_0806_300038" xfId="2576" xr:uid="{7F4AB231-6DFA-4664-99D8-6968063EFAF3}"/>
    <cellStyle name="Calc Percent (0)" xfId="2577" xr:uid="{A83ABB39-4D1F-44F5-A4CC-F7B703469A9E}"/>
    <cellStyle name="Calc Percent (0) 2" xfId="2578" xr:uid="{1B9CC42D-2EFE-40FC-8587-2539BE3617DC}"/>
    <cellStyle name="Calc Percent (0) 3" xfId="2579" xr:uid="{E0E0E03B-2A6E-496F-B6FB-CEBBAA6A00DE}"/>
    <cellStyle name="Calc Percent (0) 4" xfId="2580" xr:uid="{6BD10C8B-8606-4E92-B214-0AC2165574CF}"/>
    <cellStyle name="Calc Percent (0) 5" xfId="2581" xr:uid="{4BFF250C-03D2-4D0D-84B7-74FFE73B804D}"/>
    <cellStyle name="Calc Percent (0)_0806_300038" xfId="2582" xr:uid="{140B99EC-A9F5-4AB6-8C95-B27A9F1C0A09}"/>
    <cellStyle name="Calc Percent (1)" xfId="2583" xr:uid="{9B28A690-9825-43E2-9682-6F1C3DAB3BEA}"/>
    <cellStyle name="Calc Percent (1) 2" xfId="2584" xr:uid="{DF60A6C9-4DDA-44A5-8B6E-1AB814CB71F3}"/>
    <cellStyle name="Calc Percent (1) 3" xfId="2585" xr:uid="{34BDFA19-C191-43BD-855F-3E7794C0228B}"/>
    <cellStyle name="Calc Percent (1) 4" xfId="2586" xr:uid="{ED1E6D87-D5C8-452A-8F08-2E909367B145}"/>
    <cellStyle name="Calc Percent (1) 5" xfId="2587" xr:uid="{CB88915B-D14B-4F16-A1AB-3D8E0FDE0209}"/>
    <cellStyle name="Calc Percent (1)_0806_300038" xfId="2588" xr:uid="{FECCF0EB-4271-4AFA-92FB-298234F717E6}"/>
    <cellStyle name="Calc Percent (2)" xfId="2589" xr:uid="{DD365905-CD41-4AE3-A5A5-07A82B5FF2D1}"/>
    <cellStyle name="Calc Percent (2) 2" xfId="2590" xr:uid="{A945F437-4D43-44E4-84C5-4A41EC6CBF0F}"/>
    <cellStyle name="Calc Percent (2) 3" xfId="2591" xr:uid="{C797EEB9-F3A3-4CC7-A8C5-C12EC56BCDBE}"/>
    <cellStyle name="Calc Percent (2) 4" xfId="2592" xr:uid="{8B6D7881-DA0D-4868-971D-95E091797424}"/>
    <cellStyle name="Calc Percent (2) 5" xfId="2593" xr:uid="{327DA827-3EC4-4871-A8B3-81C86828DD65}"/>
    <cellStyle name="Calc Percent (2)_0806_300038" xfId="2594" xr:uid="{546F8040-3B63-4CC9-80C1-1AC0548C634E}"/>
    <cellStyle name="Calc Units (0)" xfId="2595" xr:uid="{70907ACD-1D05-4BFE-BFD1-518F0492563D}"/>
    <cellStyle name="Calc Units (0) 2" xfId="2596" xr:uid="{167A3CCE-6383-45B0-AF0A-76ED7218F65D}"/>
    <cellStyle name="Calc Units (0) 3" xfId="2597" xr:uid="{F3BAF3B7-DA94-4D83-9DBE-1B758188760E}"/>
    <cellStyle name="Calc Units (0) 4" xfId="2598" xr:uid="{B513F26C-282B-489B-AEAA-61770D44C6C3}"/>
    <cellStyle name="Calc Units (0) 5" xfId="2599" xr:uid="{04067308-0DE7-4C70-B3C6-765B44DF0AD2}"/>
    <cellStyle name="Calc Units (0)_0806_300038" xfId="2600" xr:uid="{A18E3085-A322-4B7F-8995-91F0CF837D54}"/>
    <cellStyle name="Calc Units (1)" xfId="2601" xr:uid="{B24CDBE1-5E56-44FC-89E3-E867338A5E73}"/>
    <cellStyle name="Calc Units (1) 2" xfId="2602" xr:uid="{1F8AD644-2DD9-466B-B377-3419196FB027}"/>
    <cellStyle name="Calc Units (1) 3" xfId="2603" xr:uid="{B4CC90D1-5F86-4661-9763-94ED22601AF9}"/>
    <cellStyle name="Calc Units (1) 4" xfId="2604" xr:uid="{5E62DFF1-2DAB-42D1-B683-8EE547BCDCD5}"/>
    <cellStyle name="Calc Units (1) 5" xfId="2605" xr:uid="{7C8F4DBB-8CD7-43A5-A14C-814192A5E4AB}"/>
    <cellStyle name="Calc Units (1)_0806_300038" xfId="2606" xr:uid="{2C3DDEC6-28A4-47FE-B73E-0BEAF80C82D6}"/>
    <cellStyle name="Calc Units (2)" xfId="2607" xr:uid="{FA13E984-015E-4971-AAC4-1CD97E22A762}"/>
    <cellStyle name="Calc Units (2) 2" xfId="2608" xr:uid="{A911222A-1C2C-4F2F-8165-D779A5330CC1}"/>
    <cellStyle name="Calc Units (2) 3" xfId="2609" xr:uid="{EAA9213F-914C-4596-A03A-B00C017ED573}"/>
    <cellStyle name="Calc Units (2) 4" xfId="2610" xr:uid="{F8F60F65-CE64-4FF9-A48E-163C86AB2C1E}"/>
    <cellStyle name="Calc Units (2) 5" xfId="2611" xr:uid="{32CD77F8-772F-4A86-B17B-31C841B8BD4C}"/>
    <cellStyle name="Calc Units (2)_0806_300038" xfId="2612" xr:uid="{D5A246C4-1F39-4F0A-BE95-C3CA0D2DEC0D}"/>
    <cellStyle name="Calculation 10" xfId="1701" xr:uid="{37A74A80-7E7B-4DBE-A950-50A8CE631A95}"/>
    <cellStyle name="Calculation 11" xfId="1616" xr:uid="{94507652-C9B2-43AD-BD8D-A45F58376BF6}"/>
    <cellStyle name="Calculation 11 2" xfId="11331" xr:uid="{76D4B346-4788-4C75-9DFA-3AEF0287FEFD}"/>
    <cellStyle name="Calculation 11 2 2" xfId="25363" xr:uid="{B923C0C2-0F71-4602-8DFF-E4188F24BF98}"/>
    <cellStyle name="Calculation 11 2 2 2" xfId="52568" xr:uid="{062971C0-630F-4D87-85E6-39308889C8E6}"/>
    <cellStyle name="Calculation 11 2 3" xfId="38967" xr:uid="{624EAABD-1D13-44CB-B470-EAFA792FF7E7}"/>
    <cellStyle name="Calculation 11 3" xfId="18513" xr:uid="{F42E0CAB-3BA3-46B9-B9F9-9AC1053F9B14}"/>
    <cellStyle name="Calculation 11 3 2" xfId="45718" xr:uid="{CD433635-4F65-4493-AD18-2F5EAD5082C8}"/>
    <cellStyle name="Calculation 11 4" xfId="32117" xr:uid="{90B9E9A8-CF07-4010-AA2C-D50DF66139F5}"/>
    <cellStyle name="Calculation 2" xfId="89" xr:uid="{325B91AB-339A-4010-B6CC-BFCC548B8757}"/>
    <cellStyle name="Calculation 2 10" xfId="2613" xr:uid="{A066F523-AE0C-41C4-AC71-ECCB2486A5AC}"/>
    <cellStyle name="Calculation 2 10 2" xfId="11381" xr:uid="{66F03F7D-AF5A-4F05-B9FC-A849C28DE513}"/>
    <cellStyle name="Calculation 2 10 2 2" xfId="25385" xr:uid="{B8A9B2D6-7B22-4BBC-894B-0C64F4E72599}"/>
    <cellStyle name="Calculation 2 10 2 2 2" xfId="52590" xr:uid="{FDA43426-C013-4332-8113-BA1960F6A126}"/>
    <cellStyle name="Calculation 2 10 2 3" xfId="38989" xr:uid="{CB291AFB-E7E2-41B5-B816-0E68C4A61027}"/>
    <cellStyle name="Calculation 2 10 3" xfId="18535" xr:uid="{B53322C3-BA9D-4970-AFF8-F51DE3EC2FCA}"/>
    <cellStyle name="Calculation 2 10 3 2" xfId="45740" xr:uid="{1A8977B7-DEAF-4934-8883-EEE3D845BA4C}"/>
    <cellStyle name="Calculation 2 10 4" xfId="32139" xr:uid="{A009DDC1-88BD-4687-B8E5-F6BF3E1ED42A}"/>
    <cellStyle name="Calculation 2 11" xfId="1672" xr:uid="{6CF696F1-F8B4-4FE5-A65C-C11C15173E0D}"/>
    <cellStyle name="Calculation 2 11 2" xfId="11336" xr:uid="{7FFE9BE5-E2CA-4163-8DC4-B61FD15568CF}"/>
    <cellStyle name="Calculation 2 11 2 2" xfId="25368" xr:uid="{59D42DF6-1804-4506-BBA9-499605BC1E2D}"/>
    <cellStyle name="Calculation 2 11 2 2 2" xfId="52573" xr:uid="{3C3FB42B-8CBE-45F3-906D-3C6DA50E7FD4}"/>
    <cellStyle name="Calculation 2 11 2 3" xfId="38972" xr:uid="{2AEF0148-E605-4973-874E-8BC4FA440778}"/>
    <cellStyle name="Calculation 2 11 3" xfId="18518" xr:uid="{6341C85B-18B3-46DD-967F-01FE015CCE8C}"/>
    <cellStyle name="Calculation 2 11 3 2" xfId="45723" xr:uid="{CD0CD4DA-F51F-426D-9704-6DBB378AC806}"/>
    <cellStyle name="Calculation 2 11 4" xfId="32122" xr:uid="{F757E4BD-BC5C-4341-9DE2-3648838AC050}"/>
    <cellStyle name="Calculation 2 12" xfId="11064" xr:uid="{A7C2308F-FC68-4FE2-8E2E-EC48B7C5389B}"/>
    <cellStyle name="Calculation 2 12 2" xfId="25248" xr:uid="{995CA75E-DBEE-46E5-9109-F601126B917D}"/>
    <cellStyle name="Calculation 2 12 2 2" xfId="52453" xr:uid="{C7896F7B-6A1F-4FB2-AC3C-79C47C43F235}"/>
    <cellStyle name="Calculation 2 12 3" xfId="38852" xr:uid="{2A62A1AE-2707-4A36-8E8C-30788441E13C}"/>
    <cellStyle name="Calculation 2 13" xfId="18414" xr:uid="{FACCFD97-DCCB-4996-9038-92EEAD01C96B}"/>
    <cellStyle name="Calculation 2 13 2" xfId="45619" xr:uid="{58508D2D-C823-4BBE-B865-BDFC72C9AE21}"/>
    <cellStyle name="Calculation 2 14" xfId="32016" xr:uid="{772CF42E-158C-407A-BCA4-98B2CEBEA393}"/>
    <cellStyle name="Calculation 2 2" xfId="713" xr:uid="{8C5F36B5-D1F8-4C3D-91B1-60937114D1D1}"/>
    <cellStyle name="Calculation 2 2 10" xfId="18465" xr:uid="{EC673342-0731-4C91-A5C1-53719E65F096}"/>
    <cellStyle name="Calculation 2 2 10 2" xfId="45670" xr:uid="{2154C174-38FA-4DB9-911E-3DB0A0A2F6CB}"/>
    <cellStyle name="Calculation 2 2 11" xfId="32069" xr:uid="{7EE7E51B-CB3A-4DD3-9F5C-77A71EBFAF9B}"/>
    <cellStyle name="Calculation 2 2 2" xfId="4513" xr:uid="{E955BBD2-70CB-491D-839D-661052A9D6D4}"/>
    <cellStyle name="Calculation 2 2 2 2" xfId="5233" xr:uid="{97FAF40D-1049-41BA-B7F3-31A41BBCBEB1}"/>
    <cellStyle name="Calculation 2 2 2 2 2" xfId="6798" xr:uid="{68CCC2D8-3184-4362-88B9-600DEC4FDAB5}"/>
    <cellStyle name="Calculation 2 2 2 2 2 2" xfId="14184" xr:uid="{EE69D586-D0EE-461F-A608-61710FDD346D}"/>
    <cellStyle name="Calculation 2 2 2 2 2 2 2" xfId="27815" xr:uid="{0E174240-3021-477A-A24E-7EFF781BE372}"/>
    <cellStyle name="Calculation 2 2 2 2 2 2 2 2" xfId="55020" xr:uid="{5A66EBEC-793E-4240-A513-91421B0C565C}"/>
    <cellStyle name="Calculation 2 2 2 2 2 2 3" xfId="41419" xr:uid="{501F11DC-2D99-4C72-9299-7CAC4EF33C40}"/>
    <cellStyle name="Calculation 2 2 2 2 2 3" xfId="20991" xr:uid="{D1D1A579-E8F6-4098-842C-24459DEE1C79}"/>
    <cellStyle name="Calculation 2 2 2 2 2 3 2" xfId="48196" xr:uid="{0AC29607-2473-4544-8471-F69FD3544B4E}"/>
    <cellStyle name="Calculation 2 2 2 2 2 4" xfId="34595" xr:uid="{9DEFA513-95EA-428A-8B4F-954751F9D17A}"/>
    <cellStyle name="Calculation 2 2 2 2 3" xfId="8075" xr:uid="{F165A44E-49B8-4320-A07F-5366ED7C789E}"/>
    <cellStyle name="Calculation 2 2 2 2 3 2" xfId="15442" xr:uid="{0BEEB12F-CFC3-46B0-9135-E09708D06999}"/>
    <cellStyle name="Calculation 2 2 2 2 3 2 2" xfId="29073" xr:uid="{D184E4D8-2138-4598-AEF6-F5A8E6798D25}"/>
    <cellStyle name="Calculation 2 2 2 2 3 2 2 2" xfId="56278" xr:uid="{9023E9B7-CF6C-4A46-925F-E4A99D0E5BD5}"/>
    <cellStyle name="Calculation 2 2 2 2 3 2 3" xfId="42677" xr:uid="{3349C0D8-6DE4-48F5-9257-FCB52108814B}"/>
    <cellStyle name="Calculation 2 2 2 2 3 3" xfId="22268" xr:uid="{6D738513-D049-40D3-B5FC-75FEFA0242AE}"/>
    <cellStyle name="Calculation 2 2 2 2 3 3 2" xfId="49473" xr:uid="{E16FADE6-2693-4CEA-B9E0-104F46C057BF}"/>
    <cellStyle name="Calculation 2 2 2 2 3 4" xfId="35872" xr:uid="{13AC30A6-2744-4A0C-9490-147F7B914DAE}"/>
    <cellStyle name="Calculation 2 2 2 2 4" xfId="9340" xr:uid="{74E2A9E9-2D15-466E-9598-80FA251314FE}"/>
    <cellStyle name="Calculation 2 2 2 2 4 2" xfId="16694" xr:uid="{476CD371-91C8-40C5-B5DB-E92B85AFF4C5}"/>
    <cellStyle name="Calculation 2 2 2 2 4 2 2" xfId="30325" xr:uid="{38A2CF9F-23DF-4F84-A440-FB9B6B8AF707}"/>
    <cellStyle name="Calculation 2 2 2 2 4 2 2 2" xfId="57530" xr:uid="{D419DCD7-1E6D-4C88-9FCF-BB5826DFB481}"/>
    <cellStyle name="Calculation 2 2 2 2 4 2 3" xfId="43929" xr:uid="{AAD69BC5-4FA8-46D3-AC0F-6A0042C44DB6}"/>
    <cellStyle name="Calculation 2 2 2 2 4 3" xfId="23533" xr:uid="{920E6625-5BE5-4FC1-8856-9AE483554B4C}"/>
    <cellStyle name="Calculation 2 2 2 2 4 3 2" xfId="50738" xr:uid="{498EE36B-C1C4-4719-8EBA-AA42AFCADDC2}"/>
    <cellStyle name="Calculation 2 2 2 2 4 4" xfId="37137" xr:uid="{6A593C79-C5E1-4C64-A659-CEFA15AE666F}"/>
    <cellStyle name="Calculation 2 2 2 2 5" xfId="10598" xr:uid="{8434EC0F-45AA-483B-BF38-FAD71220D589}"/>
    <cellStyle name="Calculation 2 2 2 2 5 2" xfId="17938" xr:uid="{80ADB6BC-B7DC-46F4-80E9-6B7A06B4246B}"/>
    <cellStyle name="Calculation 2 2 2 2 5 2 2" xfId="31569" xr:uid="{C9E90E10-8A8B-4044-BE1E-57BC2A9785BE}"/>
    <cellStyle name="Calculation 2 2 2 2 5 2 2 2" xfId="58774" xr:uid="{0DDAE01D-DAC1-4B45-909A-4780021378AD}"/>
    <cellStyle name="Calculation 2 2 2 2 5 2 3" xfId="45173" xr:uid="{85EB05A3-5FC7-4533-86FE-9AB97F911864}"/>
    <cellStyle name="Calculation 2 2 2 2 5 3" xfId="24791" xr:uid="{C39F83DF-32B8-4836-B2CE-F998103A2BF5}"/>
    <cellStyle name="Calculation 2 2 2 2 5 3 2" xfId="51996" xr:uid="{1F3F0160-7495-46AA-AACC-C5E721D9A9B4}"/>
    <cellStyle name="Calculation 2 2 2 2 5 4" xfId="38395" xr:uid="{81249453-83A5-428D-A020-14608F1F5A7A}"/>
    <cellStyle name="Calculation 2 2 2 2 6" xfId="12665" xr:uid="{71DBB494-06CC-48AF-A98F-D014439A47FF}"/>
    <cellStyle name="Calculation 2 2 2 2 6 2" xfId="26302" xr:uid="{3C60B75F-F578-40E8-BFD5-0C7DA73D00DC}"/>
    <cellStyle name="Calculation 2 2 2 2 6 2 2" xfId="53507" xr:uid="{C1E40E94-CC95-465F-87E7-DFEAAB775807}"/>
    <cellStyle name="Calculation 2 2 2 2 6 3" xfId="39906" xr:uid="{55CA3C42-6F49-4B02-973C-DDA177B0C9CB}"/>
    <cellStyle name="Calculation 2 2 2 2 7" xfId="19452" xr:uid="{05BEE68B-1C99-4425-BBAE-2336DADC5967}"/>
    <cellStyle name="Calculation 2 2 2 2 7 2" xfId="46657" xr:uid="{670C15F9-FFBC-45AE-BBAB-B4C5FC8C2096}"/>
    <cellStyle name="Calculation 2 2 2 2 8" xfId="33056" xr:uid="{D29CEE03-9834-41D8-9765-2FF6A4CA8C73}"/>
    <cellStyle name="Calculation 2 2 2 3" xfId="6132" xr:uid="{A3F14C5A-2996-47E0-AC5A-AEA306A389F2}"/>
    <cellStyle name="Calculation 2 2 2 3 2" xfId="13527" xr:uid="{C059D2FD-A19E-4B54-B249-F879305C13EC}"/>
    <cellStyle name="Calculation 2 2 2 3 2 2" xfId="27158" xr:uid="{9742E31D-946A-4B96-A325-0DD7C08081AC}"/>
    <cellStyle name="Calculation 2 2 2 3 2 2 2" xfId="54363" xr:uid="{7DD23768-87A3-476A-8C5D-85D971FCCCF4}"/>
    <cellStyle name="Calculation 2 2 2 3 2 3" xfId="40762" xr:uid="{02EBDC80-BE66-47DE-AB61-26C48011922D}"/>
    <cellStyle name="Calculation 2 2 2 3 3" xfId="20329" xr:uid="{BB568221-A189-4487-8319-9876A75FBD95}"/>
    <cellStyle name="Calculation 2 2 2 3 3 2" xfId="47534" xr:uid="{53809359-1355-4756-8462-29D40B5711E9}"/>
    <cellStyle name="Calculation 2 2 2 3 4" xfId="33933" xr:uid="{687D7DCA-04B9-4287-B2C2-BD4E7A175B73}"/>
    <cellStyle name="Calculation 2 2 2 4" xfId="7411" xr:uid="{70C26C02-5B71-4B0D-B59F-2FE47EC0F32F}"/>
    <cellStyle name="Calculation 2 2 2 4 2" xfId="14789" xr:uid="{A64F23CE-48D7-4413-9FAE-F745F822B493}"/>
    <cellStyle name="Calculation 2 2 2 4 2 2" xfId="28420" xr:uid="{4A265897-4E24-44D6-BA31-D995EFD5E31E}"/>
    <cellStyle name="Calculation 2 2 2 4 2 2 2" xfId="55625" xr:uid="{87BD3F95-BFBB-4FD1-A300-425C178CB964}"/>
    <cellStyle name="Calculation 2 2 2 4 2 3" xfId="42024" xr:uid="{EFAD9586-DCDC-40C5-A514-259E876870E6}"/>
    <cellStyle name="Calculation 2 2 2 4 3" xfId="21604" xr:uid="{BC0B0563-6AFC-468E-8E48-26C394D199E6}"/>
    <cellStyle name="Calculation 2 2 2 4 3 2" xfId="48809" xr:uid="{D833C50D-F53F-45B7-9750-706C6C1C8AC8}"/>
    <cellStyle name="Calculation 2 2 2 4 4" xfId="35208" xr:uid="{EAD9F7DD-2B53-4F66-BA19-6373621646DF}"/>
    <cellStyle name="Calculation 2 2 2 5" xfId="8682" xr:uid="{ED479652-7032-499A-82EC-E4D753A96CB3}"/>
    <cellStyle name="Calculation 2 2 2 5 2" xfId="16041" xr:uid="{EFBDF3FA-C7AC-4F2D-BD23-A2F234E3F61C}"/>
    <cellStyle name="Calculation 2 2 2 5 2 2" xfId="29672" xr:uid="{63E1F9A7-9943-46E5-8C93-5558E754B6C6}"/>
    <cellStyle name="Calculation 2 2 2 5 2 2 2" xfId="56877" xr:uid="{8AB9B8D2-BA48-4CCE-9367-FF1F368F7859}"/>
    <cellStyle name="Calculation 2 2 2 5 2 3" xfId="43276" xr:uid="{06C1F6C1-2E7B-491E-99F9-7AD1A63EC8C9}"/>
    <cellStyle name="Calculation 2 2 2 5 3" xfId="22875" xr:uid="{67654FF8-E483-4E8E-B362-B6F333B46BB1}"/>
    <cellStyle name="Calculation 2 2 2 5 3 2" xfId="50080" xr:uid="{109EFB6A-ABDD-4C06-B10A-41A58D97B28C}"/>
    <cellStyle name="Calculation 2 2 2 5 4" xfId="36479" xr:uid="{AD17A15E-1C9C-44FD-B20C-76611BC7E5B6}"/>
    <cellStyle name="Calculation 2 2 2 6" xfId="9945" xr:uid="{1C1B40AD-C8A7-4ADD-8FCA-958A5DA5D10E}"/>
    <cellStyle name="Calculation 2 2 2 6 2" xfId="17291" xr:uid="{C7FA01AD-8358-48EE-9266-50EED6021BBB}"/>
    <cellStyle name="Calculation 2 2 2 6 2 2" xfId="30922" xr:uid="{EC1B565B-66D5-40B9-8F32-BE898D70B099}"/>
    <cellStyle name="Calculation 2 2 2 6 2 2 2" xfId="58127" xr:uid="{999EDF43-89B6-41C7-9648-18C5F4E3C4CB}"/>
    <cellStyle name="Calculation 2 2 2 6 2 3" xfId="44526" xr:uid="{9B3625C4-2F14-4C62-9922-5A5998D3410A}"/>
    <cellStyle name="Calculation 2 2 2 6 3" xfId="24138" xr:uid="{5C4D51F2-87B8-4ED7-81C1-7F9C04CD7438}"/>
    <cellStyle name="Calculation 2 2 2 6 3 2" xfId="51343" xr:uid="{E660DF73-133A-4C60-921B-9A65A730C8A3}"/>
    <cellStyle name="Calculation 2 2 2 6 4" xfId="37742" xr:uid="{1C1EB883-E15C-4EAB-A039-9E207BE414F4}"/>
    <cellStyle name="Calculation 2 2 2 7" xfId="11984" xr:uid="{111415EF-3102-4890-9A80-723F65BBA75A}"/>
    <cellStyle name="Calculation 2 2 2 7 2" xfId="25634" xr:uid="{A833F0F8-A335-4B19-92E2-E7D484C9EAAF}"/>
    <cellStyle name="Calculation 2 2 2 7 2 2" xfId="52839" xr:uid="{F8506BBF-4BAB-480C-B333-BFD6E2AFC399}"/>
    <cellStyle name="Calculation 2 2 2 7 3" xfId="39238" xr:uid="{961729A6-F82A-4344-B078-E7B4D093D565}"/>
    <cellStyle name="Calculation 2 2 2 8" xfId="18776" xr:uid="{FC63CE9A-E06B-4D2D-9C0C-FD24F2BC528C}"/>
    <cellStyle name="Calculation 2 2 2 8 2" xfId="45981" xr:uid="{61F829F2-6B8A-418B-B309-3255D22B6DD8}"/>
    <cellStyle name="Calculation 2 2 2 9" xfId="32380" xr:uid="{6D6A8C66-C4D4-450D-B026-80A2EFCE137E}"/>
    <cellStyle name="Calculation 2 2 3" xfId="4442" xr:uid="{68B072BA-6179-44F4-9AF8-C4D7936915A8}"/>
    <cellStyle name="Calculation 2 2 3 2" xfId="5162" xr:uid="{6E9EDB6F-E973-44B2-A3DB-0F3861760D78}"/>
    <cellStyle name="Calculation 2 2 3 2 2" xfId="6728" xr:uid="{1491E037-36E6-438F-B218-92DDF67F113A}"/>
    <cellStyle name="Calculation 2 2 3 2 2 2" xfId="14116" xr:uid="{C7112817-4991-4E28-91DD-7C415D30CBD0}"/>
    <cellStyle name="Calculation 2 2 3 2 2 2 2" xfId="27747" xr:uid="{9B8A7C13-B00A-4B0C-B671-9D788999587C}"/>
    <cellStyle name="Calculation 2 2 3 2 2 2 2 2" xfId="54952" xr:uid="{88C735F6-12A3-4780-9B51-019CDEED3466}"/>
    <cellStyle name="Calculation 2 2 3 2 2 2 3" xfId="41351" xr:uid="{059C8E7D-C94F-4370-93E3-A798271AC21E}"/>
    <cellStyle name="Calculation 2 2 3 2 2 3" xfId="20921" xr:uid="{25451FC4-E195-4E60-B8C3-EC6810999626}"/>
    <cellStyle name="Calculation 2 2 3 2 2 3 2" xfId="48126" xr:uid="{A324044D-F2B7-4770-B0EB-AA60B4A14BFF}"/>
    <cellStyle name="Calculation 2 2 3 2 2 4" xfId="34525" xr:uid="{59113665-E220-41CC-92A7-2A028FA7FBA8}"/>
    <cellStyle name="Calculation 2 2 3 2 3" xfId="8005" xr:uid="{E45E35DC-07D1-4618-9F72-CAEA8C3E35C2}"/>
    <cellStyle name="Calculation 2 2 3 2 3 2" xfId="15374" xr:uid="{BCADD7A4-0A11-4A33-8490-2CF358504F9C}"/>
    <cellStyle name="Calculation 2 2 3 2 3 2 2" xfId="29005" xr:uid="{C1F84FB6-D9A1-4187-91CE-A30BC0946B87}"/>
    <cellStyle name="Calculation 2 2 3 2 3 2 2 2" xfId="56210" xr:uid="{F9A52763-5C37-4F87-A4DC-8C89D59BF460}"/>
    <cellStyle name="Calculation 2 2 3 2 3 2 3" xfId="42609" xr:uid="{4B5DFFF3-693B-441E-B806-A78139EB467D}"/>
    <cellStyle name="Calculation 2 2 3 2 3 3" xfId="22198" xr:uid="{A7360E38-E35B-4E41-AD25-74693924CD96}"/>
    <cellStyle name="Calculation 2 2 3 2 3 3 2" xfId="49403" xr:uid="{05265898-5B85-486E-AF03-40ACB2B7CA0E}"/>
    <cellStyle name="Calculation 2 2 3 2 3 4" xfId="35802" xr:uid="{5B4A7FF6-1E11-41F0-8802-50279A5C8A00}"/>
    <cellStyle name="Calculation 2 2 3 2 4" xfId="9270" xr:uid="{BD594362-6AA7-40B7-9F80-F25D6C15E803}"/>
    <cellStyle name="Calculation 2 2 3 2 4 2" xfId="16626" xr:uid="{4CB3DCCF-175F-418B-A3A4-1CBC72F89829}"/>
    <cellStyle name="Calculation 2 2 3 2 4 2 2" xfId="30257" xr:uid="{4D0B1C46-0A98-4175-BCC5-581A38C8F4FE}"/>
    <cellStyle name="Calculation 2 2 3 2 4 2 2 2" xfId="57462" xr:uid="{8D2C2F84-E66D-4B58-BD46-0D9F6CDB42F2}"/>
    <cellStyle name="Calculation 2 2 3 2 4 2 3" xfId="43861" xr:uid="{723F4374-D365-4481-A7E2-65B6C7AD086C}"/>
    <cellStyle name="Calculation 2 2 3 2 4 3" xfId="23463" xr:uid="{C6647C76-EF1C-4090-BF92-8EA893049DA1}"/>
    <cellStyle name="Calculation 2 2 3 2 4 3 2" xfId="50668" xr:uid="{313D59F2-D521-49C4-9849-77E31763EC5F}"/>
    <cellStyle name="Calculation 2 2 3 2 4 4" xfId="37067" xr:uid="{C8E8E48C-93A3-408A-BB03-1D7FA41E14BA}"/>
    <cellStyle name="Calculation 2 2 3 2 5" xfId="10528" xr:uid="{D43B5A0C-491F-467F-9667-26F3DFAC00BB}"/>
    <cellStyle name="Calculation 2 2 3 2 5 2" xfId="17870" xr:uid="{EBE82C53-F4C7-409A-B959-00D954FDE647}"/>
    <cellStyle name="Calculation 2 2 3 2 5 2 2" xfId="31501" xr:uid="{E63F43EC-31A8-4E0B-A262-38DDB8DBEC54}"/>
    <cellStyle name="Calculation 2 2 3 2 5 2 2 2" xfId="58706" xr:uid="{84B43610-2234-4414-936B-A34E1DCAC2D4}"/>
    <cellStyle name="Calculation 2 2 3 2 5 2 3" xfId="45105" xr:uid="{8681D74C-B00E-456F-9BF4-B2F799820FBA}"/>
    <cellStyle name="Calculation 2 2 3 2 5 3" xfId="24721" xr:uid="{D7290AD9-4E8E-4243-BAFF-B360D01F75C6}"/>
    <cellStyle name="Calculation 2 2 3 2 5 3 2" xfId="51926" xr:uid="{9D48E9D7-0551-4F44-A812-F37F8C274DAE}"/>
    <cellStyle name="Calculation 2 2 3 2 5 4" xfId="38325" xr:uid="{54B7752B-F0C7-4706-B913-C05D4ACFDB4E}"/>
    <cellStyle name="Calculation 2 2 3 2 6" xfId="12596" xr:uid="{5B473148-D2E6-4B21-AFD7-2AA452E7B467}"/>
    <cellStyle name="Calculation 2 2 3 2 6 2" xfId="26233" xr:uid="{6FB8EDEC-7607-445A-885C-AD3663E9E323}"/>
    <cellStyle name="Calculation 2 2 3 2 6 2 2" xfId="53438" xr:uid="{63530567-8486-46C7-B30E-16A7EF9576C4}"/>
    <cellStyle name="Calculation 2 2 3 2 6 3" xfId="39837" xr:uid="{F4CCA4C7-443A-4023-A4F2-0B9503E91EC2}"/>
    <cellStyle name="Calculation 2 2 3 2 7" xfId="19381" xr:uid="{EED6AF6E-D2F6-40E6-8F84-25AFFFBE77B3}"/>
    <cellStyle name="Calculation 2 2 3 2 7 2" xfId="46586" xr:uid="{67D28527-76EA-4137-98D0-1C4AE07192FF}"/>
    <cellStyle name="Calculation 2 2 3 2 8" xfId="32985" xr:uid="{630A97AE-7C06-44D9-8F10-CEE0D17ED91D}"/>
    <cellStyle name="Calculation 2 2 3 3" xfId="6062" xr:uid="{F633EAC8-EA7E-40FD-817F-1972A9254FB3}"/>
    <cellStyle name="Calculation 2 2 3 3 2" xfId="13459" xr:uid="{F7957640-8719-4016-8165-4F329B9AC727}"/>
    <cellStyle name="Calculation 2 2 3 3 2 2" xfId="27090" xr:uid="{0C6CDC98-05F1-4530-B125-FFE14E3C03F8}"/>
    <cellStyle name="Calculation 2 2 3 3 2 2 2" xfId="54295" xr:uid="{F4B2D0A1-E3A8-44B2-93EE-64CA63594EAD}"/>
    <cellStyle name="Calculation 2 2 3 3 2 3" xfId="40694" xr:uid="{7AE49A95-83C3-4EFD-8A8A-C90D010779BE}"/>
    <cellStyle name="Calculation 2 2 3 3 3" xfId="20259" xr:uid="{C257C21A-6BD8-44D8-8478-018454B25131}"/>
    <cellStyle name="Calculation 2 2 3 3 3 2" xfId="47464" xr:uid="{34AE320A-26E9-43D3-9A71-2D7B3D904BE3}"/>
    <cellStyle name="Calculation 2 2 3 3 4" xfId="33863" xr:uid="{DF2F13FD-3CFB-4FEA-9BA7-E99D7B643B48}"/>
    <cellStyle name="Calculation 2 2 3 4" xfId="7341" xr:uid="{F432147E-3BED-4D92-AF26-B2A57ECA6155}"/>
    <cellStyle name="Calculation 2 2 3 4 2" xfId="14721" xr:uid="{6582FABB-A8E7-41D5-94D4-3C0F1C10B4CF}"/>
    <cellStyle name="Calculation 2 2 3 4 2 2" xfId="28352" xr:uid="{226EB1D6-0508-4E5E-A0E0-52DF9D22C961}"/>
    <cellStyle name="Calculation 2 2 3 4 2 2 2" xfId="55557" xr:uid="{8BF0A901-0BC3-4924-A742-888E08BF427C}"/>
    <cellStyle name="Calculation 2 2 3 4 2 3" xfId="41956" xr:uid="{A4B03EBE-93D6-42A5-BE63-A5623D6820D3}"/>
    <cellStyle name="Calculation 2 2 3 4 3" xfId="21534" xr:uid="{792486FB-7D32-4ECC-A900-21C9C37F38D2}"/>
    <cellStyle name="Calculation 2 2 3 4 3 2" xfId="48739" xr:uid="{78C245EC-CCF2-4EFF-9BD7-4BFE837AE210}"/>
    <cellStyle name="Calculation 2 2 3 4 4" xfId="35138" xr:uid="{A9178E38-0B81-4CB3-9706-18C93A4B5BA5}"/>
    <cellStyle name="Calculation 2 2 3 5" xfId="8612" xr:uid="{868350BE-8EF5-467A-BAC3-51E568C2BED5}"/>
    <cellStyle name="Calculation 2 2 3 5 2" xfId="15973" xr:uid="{DB02FBC1-250F-4EB4-9653-3DACE1CE9762}"/>
    <cellStyle name="Calculation 2 2 3 5 2 2" xfId="29604" xr:uid="{84363A63-8C3B-4976-9738-30F68B1C3E53}"/>
    <cellStyle name="Calculation 2 2 3 5 2 2 2" xfId="56809" xr:uid="{D167664B-C980-4BB3-A994-6D08404610D6}"/>
    <cellStyle name="Calculation 2 2 3 5 2 3" xfId="43208" xr:uid="{F1DA4703-43EC-41A2-8D45-B69163569819}"/>
    <cellStyle name="Calculation 2 2 3 5 3" xfId="22805" xr:uid="{8625D8AC-2D29-4186-8B91-198707EA5FA6}"/>
    <cellStyle name="Calculation 2 2 3 5 3 2" xfId="50010" xr:uid="{776C4384-E930-427F-9AEF-9838D6309B5A}"/>
    <cellStyle name="Calculation 2 2 3 5 4" xfId="36409" xr:uid="{CDBABF37-9571-41E3-896B-5C64561D6C22}"/>
    <cellStyle name="Calculation 2 2 3 6" xfId="9875" xr:uid="{2F025CAD-C204-4FE4-8AB3-F542B23BF6DE}"/>
    <cellStyle name="Calculation 2 2 3 6 2" xfId="17223" xr:uid="{6154B0AB-F0EE-4031-9F84-5A71E3F8EC2C}"/>
    <cellStyle name="Calculation 2 2 3 6 2 2" xfId="30854" xr:uid="{B995ED1A-CFDD-409F-B9FD-C85515756EE2}"/>
    <cellStyle name="Calculation 2 2 3 6 2 2 2" xfId="58059" xr:uid="{DEADC9B0-9ACD-4A2B-8DB7-9EBB574F11E3}"/>
    <cellStyle name="Calculation 2 2 3 6 2 3" xfId="44458" xr:uid="{65D5299C-5D0B-4F5E-BE36-D1F82A98ACCA}"/>
    <cellStyle name="Calculation 2 2 3 6 3" xfId="24068" xr:uid="{7574E6AD-F627-49A8-9FA6-28686D5F9EFA}"/>
    <cellStyle name="Calculation 2 2 3 6 3 2" xfId="51273" xr:uid="{D6E80935-F4DA-43FB-915B-EA1619758642}"/>
    <cellStyle name="Calculation 2 2 3 6 4" xfId="37672" xr:uid="{5092D870-A134-4290-B86C-5DD96903D07E}"/>
    <cellStyle name="Calculation 2 2 3 7" xfId="11915" xr:uid="{C953BCAB-BB63-4050-9976-08FE6363B92B}"/>
    <cellStyle name="Calculation 2 2 3 7 2" xfId="25565" xr:uid="{974324E6-79F2-41E7-9C26-99A9BDD794C0}"/>
    <cellStyle name="Calculation 2 2 3 7 2 2" xfId="52770" xr:uid="{435A2477-D8B3-450D-AAC8-08A2198DF1C5}"/>
    <cellStyle name="Calculation 2 2 3 7 3" xfId="39169" xr:uid="{AAAC09A3-2388-4849-A936-CA0C2D2FC7BF}"/>
    <cellStyle name="Calculation 2 2 3 8" xfId="18705" xr:uid="{47A3DCE2-79F0-42B1-B61C-C430D70F487A}"/>
    <cellStyle name="Calculation 2 2 3 8 2" xfId="45910" xr:uid="{0F9C7BC3-F978-4B0D-9AD7-828F9BF3C507}"/>
    <cellStyle name="Calculation 2 2 3 9" xfId="32309" xr:uid="{82357448-854A-4806-A340-9430F0DB24D1}"/>
    <cellStyle name="Calculation 2 2 4" xfId="4604" xr:uid="{867E7738-BAB1-49DE-B714-29FE3B79C296}"/>
    <cellStyle name="Calculation 2 2 4 2" xfId="5323" xr:uid="{97B756A6-8631-487A-BC36-D0EAF92574C5}"/>
    <cellStyle name="Calculation 2 2 4 2 2" xfId="6882" xr:uid="{B73A2F8C-34B3-47B0-B21C-9D33F367F7E3}"/>
    <cellStyle name="Calculation 2 2 4 2 2 2" xfId="14267" xr:uid="{770BA1C6-EF0D-4A01-85C0-77BF2C841BC9}"/>
    <cellStyle name="Calculation 2 2 4 2 2 2 2" xfId="27898" xr:uid="{C53ECDC6-B55C-4616-84D6-AA319FE853A5}"/>
    <cellStyle name="Calculation 2 2 4 2 2 2 2 2" xfId="55103" xr:uid="{007DDB55-05EE-4B16-BBBB-657361BC4D20}"/>
    <cellStyle name="Calculation 2 2 4 2 2 2 3" xfId="41502" xr:uid="{1F0D52DF-40EB-4ACA-B965-FC389DB139C8}"/>
    <cellStyle name="Calculation 2 2 4 2 2 3" xfId="21075" xr:uid="{358038DF-4117-4CC5-A5F1-20E8997CC12E}"/>
    <cellStyle name="Calculation 2 2 4 2 2 3 2" xfId="48280" xr:uid="{E4F43BEF-7297-4B4E-A3F9-A65B76CFD847}"/>
    <cellStyle name="Calculation 2 2 4 2 2 4" xfId="34679" xr:uid="{1921A2F5-938F-45AA-8670-690230E14623}"/>
    <cellStyle name="Calculation 2 2 4 2 3" xfId="8159" xr:uid="{CF31EB56-52D0-43F0-81E4-6E2EDB98A55C}"/>
    <cellStyle name="Calculation 2 2 4 2 3 2" xfId="15525" xr:uid="{EBB9B93E-C066-4BA2-93FE-157481FF7499}"/>
    <cellStyle name="Calculation 2 2 4 2 3 2 2" xfId="29156" xr:uid="{D4660D97-F4B2-43E9-85C3-766044BE7723}"/>
    <cellStyle name="Calculation 2 2 4 2 3 2 2 2" xfId="56361" xr:uid="{54107D38-EE37-4F6A-80AD-75A0116BAD58}"/>
    <cellStyle name="Calculation 2 2 4 2 3 2 3" xfId="42760" xr:uid="{EF2C47D1-3404-4F35-A157-9860BE80C56B}"/>
    <cellStyle name="Calculation 2 2 4 2 3 3" xfId="22352" xr:uid="{828E6FF0-1666-44F4-82F0-8D1B4F2E6105}"/>
    <cellStyle name="Calculation 2 2 4 2 3 3 2" xfId="49557" xr:uid="{E6A1E095-1A30-4085-AA5A-897E3AAD08CA}"/>
    <cellStyle name="Calculation 2 2 4 2 3 4" xfId="35956" xr:uid="{62E7FE6A-7D49-415D-8CF6-20D4E364C138}"/>
    <cellStyle name="Calculation 2 2 4 2 4" xfId="9424" xr:uid="{10FF9BA5-4B65-4633-BEBA-BF899177253A}"/>
    <cellStyle name="Calculation 2 2 4 2 4 2" xfId="16777" xr:uid="{40A0427F-C973-49F2-AE31-A9A615CD714F}"/>
    <cellStyle name="Calculation 2 2 4 2 4 2 2" xfId="30408" xr:uid="{3D3DAF51-8F1D-4FCB-9EF9-78A86658BB9C}"/>
    <cellStyle name="Calculation 2 2 4 2 4 2 2 2" xfId="57613" xr:uid="{E6F6BC62-5A88-4C95-A71D-C935FD635182}"/>
    <cellStyle name="Calculation 2 2 4 2 4 2 3" xfId="44012" xr:uid="{D1562F6C-41C1-4ADB-9AF4-713D4ED6ECB0}"/>
    <cellStyle name="Calculation 2 2 4 2 4 3" xfId="23617" xr:uid="{89A7241E-F99B-4327-8746-8F8A6DD66805}"/>
    <cellStyle name="Calculation 2 2 4 2 4 3 2" xfId="50822" xr:uid="{4EB20F65-5D40-4783-88CE-644E337B94FF}"/>
    <cellStyle name="Calculation 2 2 4 2 4 4" xfId="37221" xr:uid="{DF934164-C3B6-4C8C-BB76-521310FC30E6}"/>
    <cellStyle name="Calculation 2 2 4 2 5" xfId="10682" xr:uid="{A452982A-32E3-4D7C-82F0-9E852859AF2B}"/>
    <cellStyle name="Calculation 2 2 4 2 5 2" xfId="18021" xr:uid="{FED37512-A029-487A-B615-BBF3AA6BCB91}"/>
    <cellStyle name="Calculation 2 2 4 2 5 2 2" xfId="31652" xr:uid="{3BA7E345-7DD8-484F-9D83-6314D4A1F316}"/>
    <cellStyle name="Calculation 2 2 4 2 5 2 2 2" xfId="58857" xr:uid="{8B03EEB9-321E-4582-B815-2DE6687F3DD6}"/>
    <cellStyle name="Calculation 2 2 4 2 5 2 3" xfId="45256" xr:uid="{703DCDBD-0273-4CE8-A9BE-12BA5722EAD4}"/>
    <cellStyle name="Calculation 2 2 4 2 5 3" xfId="24875" xr:uid="{0D5C6428-B4CF-49D6-AD66-E4431ACAC565}"/>
    <cellStyle name="Calculation 2 2 4 2 5 3 2" xfId="52080" xr:uid="{67C4E205-D07B-4D08-B51A-4CB64C23F60F}"/>
    <cellStyle name="Calculation 2 2 4 2 5 4" xfId="38479" xr:uid="{2CFB9DE4-A86C-472A-9834-17E565E0B7AA}"/>
    <cellStyle name="Calculation 2 2 4 2 6" xfId="12754" xr:uid="{F2BEE42B-C528-4894-A866-74BB58C32FCC}"/>
    <cellStyle name="Calculation 2 2 4 2 6 2" xfId="26391" xr:uid="{5DBAB998-8A5C-41C7-96E7-F792C18B59B3}"/>
    <cellStyle name="Calculation 2 2 4 2 6 2 2" xfId="53596" xr:uid="{1F85B7BB-7D85-4E8B-91CE-F31CBE55A977}"/>
    <cellStyle name="Calculation 2 2 4 2 6 3" xfId="39995" xr:uid="{661E8D0B-6BEC-458F-B1AD-0D3AC7C51BB4}"/>
    <cellStyle name="Calculation 2 2 4 2 7" xfId="19542" xr:uid="{6198F474-902B-4BB4-908C-FBE1A3B2EA7A}"/>
    <cellStyle name="Calculation 2 2 4 2 7 2" xfId="46747" xr:uid="{5AF85FB1-0130-4D8E-B87E-577375F63588}"/>
    <cellStyle name="Calculation 2 2 4 2 8" xfId="33146" xr:uid="{EE8A53ED-B6E1-4625-B106-FACF51032791}"/>
    <cellStyle name="Calculation 2 2 4 3" xfId="6216" xr:uid="{DCB4E7EA-B8D0-4D0D-AB4E-1907919F6A1E}"/>
    <cellStyle name="Calculation 2 2 4 3 2" xfId="13610" xr:uid="{B7627BAC-CA72-4F53-A272-34CE409D3FF9}"/>
    <cellStyle name="Calculation 2 2 4 3 2 2" xfId="27241" xr:uid="{A123B2CC-1E98-4638-AD0C-783A5EE437E4}"/>
    <cellStyle name="Calculation 2 2 4 3 2 2 2" xfId="54446" xr:uid="{8A124517-6BB1-44F8-B61C-7FCF30DEEF6B}"/>
    <cellStyle name="Calculation 2 2 4 3 2 3" xfId="40845" xr:uid="{D6FF7477-B392-484A-8396-54DEA9FFA4CE}"/>
    <cellStyle name="Calculation 2 2 4 3 3" xfId="20412" xr:uid="{E6BCACC7-4DFE-48DD-8ACE-E4FAC59028EA}"/>
    <cellStyle name="Calculation 2 2 4 3 3 2" xfId="47617" xr:uid="{A38DE400-A83A-4C31-AB71-A5B3A8795C58}"/>
    <cellStyle name="Calculation 2 2 4 3 4" xfId="34016" xr:uid="{3BE6BB45-5376-43DB-BBA3-2997105DC9F6}"/>
    <cellStyle name="Calculation 2 2 4 4" xfId="7495" xr:uid="{075E1940-6727-4F29-944F-309D73A3B9C0}"/>
    <cellStyle name="Calculation 2 2 4 4 2" xfId="14872" xr:uid="{2CE80AD6-711C-426F-A4DC-93AAC569CA2B}"/>
    <cellStyle name="Calculation 2 2 4 4 2 2" xfId="28503" xr:uid="{38C98E75-E1C3-4DE4-9A54-DB22305C68CE}"/>
    <cellStyle name="Calculation 2 2 4 4 2 2 2" xfId="55708" xr:uid="{56CB9099-084E-49C2-9335-02E273EB6383}"/>
    <cellStyle name="Calculation 2 2 4 4 2 3" xfId="42107" xr:uid="{EBC27C4A-5D29-403E-9899-DA55220110B1}"/>
    <cellStyle name="Calculation 2 2 4 4 3" xfId="21688" xr:uid="{1D9FD3EE-FA6C-431E-9FF2-86C471EB5ECF}"/>
    <cellStyle name="Calculation 2 2 4 4 3 2" xfId="48893" xr:uid="{28BAC641-F664-4F5B-AA64-92CAB6331615}"/>
    <cellStyle name="Calculation 2 2 4 4 4" xfId="35292" xr:uid="{74C26537-CB92-4FE3-A8E8-0540971DA0BB}"/>
    <cellStyle name="Calculation 2 2 4 5" xfId="8765" xr:uid="{D8B59F77-CAA6-4849-951C-6F5C3C9CD48F}"/>
    <cellStyle name="Calculation 2 2 4 5 2" xfId="16124" xr:uid="{F812B894-131E-4739-9034-DC19510A96F3}"/>
    <cellStyle name="Calculation 2 2 4 5 2 2" xfId="29755" xr:uid="{C4A5CBE7-7962-471C-B61A-07A58618D33C}"/>
    <cellStyle name="Calculation 2 2 4 5 2 2 2" xfId="56960" xr:uid="{C70847C9-6D31-4EA5-A300-5C4473F97A77}"/>
    <cellStyle name="Calculation 2 2 4 5 2 3" xfId="43359" xr:uid="{31DB3C3F-FA46-437B-962B-47FC71713E71}"/>
    <cellStyle name="Calculation 2 2 4 5 3" xfId="22958" xr:uid="{C4B70989-89E5-4408-BCBE-DDA093EFE83A}"/>
    <cellStyle name="Calculation 2 2 4 5 3 2" xfId="50163" xr:uid="{238CDA2B-7541-41FC-95CE-5D7834456D62}"/>
    <cellStyle name="Calculation 2 2 4 5 4" xfId="36562" xr:uid="{FF5A4588-E57B-4BA7-BA0F-AF4258A5F4BB}"/>
    <cellStyle name="Calculation 2 2 4 6" xfId="10029" xr:uid="{B0B02A25-5B84-46E4-8B3F-3791AC336D5D}"/>
    <cellStyle name="Calculation 2 2 4 6 2" xfId="17374" xr:uid="{48D01DAD-90C8-49C8-A621-38020454E28A}"/>
    <cellStyle name="Calculation 2 2 4 6 2 2" xfId="31005" xr:uid="{C7C5A9DC-CE45-4875-8C0E-9729AC126C64}"/>
    <cellStyle name="Calculation 2 2 4 6 2 2 2" xfId="58210" xr:uid="{975364DF-40CA-4FD7-84DD-34BC907C0C87}"/>
    <cellStyle name="Calculation 2 2 4 6 2 3" xfId="44609" xr:uid="{5A1BCC03-4D6F-4C0B-A8BE-2E9F9B5C0AA7}"/>
    <cellStyle name="Calculation 2 2 4 6 3" xfId="24222" xr:uid="{6B772D8A-6FB0-4F21-A5AE-C65622075024}"/>
    <cellStyle name="Calculation 2 2 4 6 3 2" xfId="51427" xr:uid="{1E5536A2-9E8A-433E-9111-F61B4D4F4D3A}"/>
    <cellStyle name="Calculation 2 2 4 6 4" xfId="37826" xr:uid="{C972CD7A-127C-40DA-BC97-1F729B75F7AB}"/>
    <cellStyle name="Calculation 2 2 4 7" xfId="12073" xr:uid="{6907ACBE-A0B9-4496-BD67-940D45F61ECE}"/>
    <cellStyle name="Calculation 2 2 4 7 2" xfId="25723" xr:uid="{4F82116A-599E-4C64-BD63-6BC83EB43724}"/>
    <cellStyle name="Calculation 2 2 4 7 2 2" xfId="52928" xr:uid="{B93DC14B-52D4-42CE-8646-015DB371D29A}"/>
    <cellStyle name="Calculation 2 2 4 7 3" xfId="39327" xr:uid="{AAA43325-C5D3-49DF-8205-5861505F2683}"/>
    <cellStyle name="Calculation 2 2 4 8" xfId="18866" xr:uid="{525113FF-4FC4-4A7F-AA1D-C5FDF4026185}"/>
    <cellStyle name="Calculation 2 2 4 8 2" xfId="46071" xr:uid="{5AD19C89-8F96-4C16-95FB-7E276E7441CF}"/>
    <cellStyle name="Calculation 2 2 4 9" xfId="32470" xr:uid="{9A33C5BE-9A13-425C-B88C-E125918C1E4C}"/>
    <cellStyle name="Calculation 2 2 5" xfId="4454" xr:uid="{5D9ECAED-D182-4C2D-B5D3-F4167C0D9B7E}"/>
    <cellStyle name="Calculation 2 2 5 2" xfId="5174" xr:uid="{B4996C2A-B3F2-465F-AFE9-572CC7BA1C5A}"/>
    <cellStyle name="Calculation 2 2 5 2 2" xfId="6740" xr:uid="{346F9E31-7BFB-4D19-A69E-4A7E1C0299C4}"/>
    <cellStyle name="Calculation 2 2 5 2 2 2" xfId="14128" xr:uid="{15D1EAD9-6E29-497C-BAD7-9FBE33F41DF7}"/>
    <cellStyle name="Calculation 2 2 5 2 2 2 2" xfId="27759" xr:uid="{B36848B2-F80A-4AC0-BF3A-A1045E3C72DC}"/>
    <cellStyle name="Calculation 2 2 5 2 2 2 2 2" xfId="54964" xr:uid="{E5560B55-7EF4-4199-B261-247CCE62D491}"/>
    <cellStyle name="Calculation 2 2 5 2 2 2 3" xfId="41363" xr:uid="{2D441347-A563-4DC8-8CC7-7D2F2AEB923C}"/>
    <cellStyle name="Calculation 2 2 5 2 2 3" xfId="20933" xr:uid="{8F84BA56-2E59-4094-A6A7-538F651EFD1D}"/>
    <cellStyle name="Calculation 2 2 5 2 2 3 2" xfId="48138" xr:uid="{0A474B0C-15DD-41D2-BB2F-25A4DB13BCF8}"/>
    <cellStyle name="Calculation 2 2 5 2 2 4" xfId="34537" xr:uid="{637B9231-4109-48DE-9348-617CBC73A2BF}"/>
    <cellStyle name="Calculation 2 2 5 2 3" xfId="8017" xr:uid="{D4427D70-8038-4183-AD36-AF35B3F83B94}"/>
    <cellStyle name="Calculation 2 2 5 2 3 2" xfId="15386" xr:uid="{F598E02C-2168-4DB1-A159-B200D0CF6B70}"/>
    <cellStyle name="Calculation 2 2 5 2 3 2 2" xfId="29017" xr:uid="{9E09A6B3-3E06-4D2F-AD6E-58E2504DE901}"/>
    <cellStyle name="Calculation 2 2 5 2 3 2 2 2" xfId="56222" xr:uid="{9A1119FD-CBD9-4360-A2D3-93347CE5338D}"/>
    <cellStyle name="Calculation 2 2 5 2 3 2 3" xfId="42621" xr:uid="{84B96AA5-0657-4671-B1B1-EF2C30C59760}"/>
    <cellStyle name="Calculation 2 2 5 2 3 3" xfId="22210" xr:uid="{A97D48B1-5C8A-4085-8EE0-969757A30639}"/>
    <cellStyle name="Calculation 2 2 5 2 3 3 2" xfId="49415" xr:uid="{63610BD1-E687-4FBF-AD0D-A39620D32CA5}"/>
    <cellStyle name="Calculation 2 2 5 2 3 4" xfId="35814" xr:uid="{06A4F710-95AC-409D-8F78-293B37D5FF47}"/>
    <cellStyle name="Calculation 2 2 5 2 4" xfId="9282" xr:uid="{DC557F9C-1CEB-4D14-918D-EEA11F2550D0}"/>
    <cellStyle name="Calculation 2 2 5 2 4 2" xfId="16638" xr:uid="{4E985369-B8A6-494B-8698-14EFA035E29D}"/>
    <cellStyle name="Calculation 2 2 5 2 4 2 2" xfId="30269" xr:uid="{8EDCEC89-A002-4813-A635-34E966B938B6}"/>
    <cellStyle name="Calculation 2 2 5 2 4 2 2 2" xfId="57474" xr:uid="{FCA2D0A2-8F9A-41B7-AF90-49AD9423373D}"/>
    <cellStyle name="Calculation 2 2 5 2 4 2 3" xfId="43873" xr:uid="{5A22B03A-315B-427D-BFB3-9BB8152D62EF}"/>
    <cellStyle name="Calculation 2 2 5 2 4 3" xfId="23475" xr:uid="{3711C67B-29F1-4168-BFC1-3EAA60C4E2FB}"/>
    <cellStyle name="Calculation 2 2 5 2 4 3 2" xfId="50680" xr:uid="{23829D70-1413-41CC-A291-084DA79E90EC}"/>
    <cellStyle name="Calculation 2 2 5 2 4 4" xfId="37079" xr:uid="{893AED21-4C3C-4E28-BE7B-42C8592AB8F3}"/>
    <cellStyle name="Calculation 2 2 5 2 5" xfId="10540" xr:uid="{835A8493-B765-40EC-B5C6-2E1B0DD5C75A}"/>
    <cellStyle name="Calculation 2 2 5 2 5 2" xfId="17882" xr:uid="{780924F4-429D-4304-AEDB-9B24B660D9F2}"/>
    <cellStyle name="Calculation 2 2 5 2 5 2 2" xfId="31513" xr:uid="{5876328E-1ED6-4115-9224-C085150C5C04}"/>
    <cellStyle name="Calculation 2 2 5 2 5 2 2 2" xfId="58718" xr:uid="{B8440F3B-DB22-424D-BF87-1EFFFD06F427}"/>
    <cellStyle name="Calculation 2 2 5 2 5 2 3" xfId="45117" xr:uid="{0CB1A4E3-D8D4-46ED-9016-B9381A7DFA5C}"/>
    <cellStyle name="Calculation 2 2 5 2 5 3" xfId="24733" xr:uid="{B720FEF5-2C0A-4DC0-B3BC-6E308C002279}"/>
    <cellStyle name="Calculation 2 2 5 2 5 3 2" xfId="51938" xr:uid="{D7A80F8B-EEC4-4C4C-8179-0D4FCE8377B3}"/>
    <cellStyle name="Calculation 2 2 5 2 5 4" xfId="38337" xr:uid="{948B9367-3CCF-4DC3-8516-9E00B8511735}"/>
    <cellStyle name="Calculation 2 2 5 2 6" xfId="12608" xr:uid="{D44E8DD5-974B-41BC-BFCD-54AE2A035308}"/>
    <cellStyle name="Calculation 2 2 5 2 6 2" xfId="26245" xr:uid="{07B8AEC6-CD38-45AE-A888-405730FE4512}"/>
    <cellStyle name="Calculation 2 2 5 2 6 2 2" xfId="53450" xr:uid="{EBFDDCDD-7BEB-403D-9E17-C1A05D185A99}"/>
    <cellStyle name="Calculation 2 2 5 2 6 3" xfId="39849" xr:uid="{62E9223A-E828-4FD1-8FA2-ED50E267F62C}"/>
    <cellStyle name="Calculation 2 2 5 2 7" xfId="19393" xr:uid="{D2FF23BF-BCA1-4C06-935C-67FE14F6D0FD}"/>
    <cellStyle name="Calculation 2 2 5 2 7 2" xfId="46598" xr:uid="{17A9FDA1-73F2-4FDA-9133-B031D377DBDA}"/>
    <cellStyle name="Calculation 2 2 5 2 8" xfId="32997" xr:uid="{B9A4445F-3DD1-474B-BA5D-5BF817280335}"/>
    <cellStyle name="Calculation 2 2 5 3" xfId="6074" xr:uid="{428DB625-7613-4ED7-AFCC-7F5B7B18AED1}"/>
    <cellStyle name="Calculation 2 2 5 3 2" xfId="13471" xr:uid="{B35F767D-96CE-45CD-93DB-FA528C417624}"/>
    <cellStyle name="Calculation 2 2 5 3 2 2" xfId="27102" xr:uid="{ADB81BA5-8D2B-4766-AA29-4D5EC6FD687E}"/>
    <cellStyle name="Calculation 2 2 5 3 2 2 2" xfId="54307" xr:uid="{02D486AE-7294-4993-BA57-F1BDBD8253AB}"/>
    <cellStyle name="Calculation 2 2 5 3 2 3" xfId="40706" xr:uid="{C214EE5D-99C6-46CE-95A9-BD9020B1A0D8}"/>
    <cellStyle name="Calculation 2 2 5 3 3" xfId="20271" xr:uid="{57AEDCE2-D42A-455F-A933-19E938EFA312}"/>
    <cellStyle name="Calculation 2 2 5 3 3 2" xfId="47476" xr:uid="{6D03BC1E-2C62-465A-BA35-E611D68976AA}"/>
    <cellStyle name="Calculation 2 2 5 3 4" xfId="33875" xr:uid="{29282DAE-E805-44FD-9192-11DFE2094428}"/>
    <cellStyle name="Calculation 2 2 5 4" xfId="7353" xr:uid="{1D362F00-2897-4A83-9484-E29C849967A7}"/>
    <cellStyle name="Calculation 2 2 5 4 2" xfId="14733" xr:uid="{8071BE60-A650-460E-95B0-CCB299E79820}"/>
    <cellStyle name="Calculation 2 2 5 4 2 2" xfId="28364" xr:uid="{F7C05DB7-1001-4369-A858-EEA5FAD72345}"/>
    <cellStyle name="Calculation 2 2 5 4 2 2 2" xfId="55569" xr:uid="{5142ED45-C2F2-4290-A821-6E98D93833D1}"/>
    <cellStyle name="Calculation 2 2 5 4 2 3" xfId="41968" xr:uid="{5CA6FDA0-BE70-4183-8FB5-BFF881CC79F3}"/>
    <cellStyle name="Calculation 2 2 5 4 3" xfId="21546" xr:uid="{F6B0DE1C-0933-4993-892D-D347059DD217}"/>
    <cellStyle name="Calculation 2 2 5 4 3 2" xfId="48751" xr:uid="{47CB268D-EC5C-4C56-B1AF-AEA9A97D56D4}"/>
    <cellStyle name="Calculation 2 2 5 4 4" xfId="35150" xr:uid="{23839A9E-D5AC-41E0-8E63-8BD72D0D4133}"/>
    <cellStyle name="Calculation 2 2 5 5" xfId="8624" xr:uid="{D0BF9D50-35C5-4982-9FE6-033F1F94AAF4}"/>
    <cellStyle name="Calculation 2 2 5 5 2" xfId="15985" xr:uid="{E7855F77-55E8-4574-A910-3D07A0D62878}"/>
    <cellStyle name="Calculation 2 2 5 5 2 2" xfId="29616" xr:uid="{9F981819-306D-465B-BF96-47C6B0074113}"/>
    <cellStyle name="Calculation 2 2 5 5 2 2 2" xfId="56821" xr:uid="{A6205F8F-A612-4535-B68A-C89CD8B0CC71}"/>
    <cellStyle name="Calculation 2 2 5 5 2 3" xfId="43220" xr:uid="{24F61B51-2643-49E8-ABB4-7EDFD798C77A}"/>
    <cellStyle name="Calculation 2 2 5 5 3" xfId="22817" xr:uid="{C075F4B8-C93F-4165-8E0C-7F0EC4A5531E}"/>
    <cellStyle name="Calculation 2 2 5 5 3 2" xfId="50022" xr:uid="{DB188795-F2B5-4493-85ED-C63B7EF955EC}"/>
    <cellStyle name="Calculation 2 2 5 5 4" xfId="36421" xr:uid="{8C3F1E29-61D2-433A-9C8A-733F86C3BBB3}"/>
    <cellStyle name="Calculation 2 2 5 6" xfId="9887" xr:uid="{A81138BD-71B5-451F-8F5F-838062B83ABC}"/>
    <cellStyle name="Calculation 2 2 5 6 2" xfId="17235" xr:uid="{19FFF1B8-1BBF-4074-8525-605DF808B46A}"/>
    <cellStyle name="Calculation 2 2 5 6 2 2" xfId="30866" xr:uid="{B6512A1B-B1D3-4EF5-8707-058DE0E87CC8}"/>
    <cellStyle name="Calculation 2 2 5 6 2 2 2" xfId="58071" xr:uid="{1DEC7D40-C61A-44D7-8F7D-A60EF6A64CE7}"/>
    <cellStyle name="Calculation 2 2 5 6 2 3" xfId="44470" xr:uid="{EFFE90FE-8C62-4C07-90E1-8413B1806F90}"/>
    <cellStyle name="Calculation 2 2 5 6 3" xfId="24080" xr:uid="{135ADC0A-38D5-4A01-87C7-4F5E3909C835}"/>
    <cellStyle name="Calculation 2 2 5 6 3 2" xfId="51285" xr:uid="{441562DF-B1DF-43DE-BF19-10A272F148B9}"/>
    <cellStyle name="Calculation 2 2 5 6 4" xfId="37684" xr:uid="{D4CBABE1-76A0-44D4-8F62-533CC8B972CC}"/>
    <cellStyle name="Calculation 2 2 5 7" xfId="11927" xr:uid="{5DCEB200-60BC-4A8C-AFD0-3413B04BB7E0}"/>
    <cellStyle name="Calculation 2 2 5 7 2" xfId="25577" xr:uid="{B6F22DA7-E59D-45F9-A2E7-DFEB0A723798}"/>
    <cellStyle name="Calculation 2 2 5 7 2 2" xfId="52782" xr:uid="{3CD38430-BC00-48D6-AB8B-CE33F96E3D7E}"/>
    <cellStyle name="Calculation 2 2 5 7 3" xfId="39181" xr:uid="{D002A1A3-FBAA-437F-8364-076A3B42F157}"/>
    <cellStyle name="Calculation 2 2 5 8" xfId="18717" xr:uid="{BE104299-34DA-47FC-940B-7537EDF372D6}"/>
    <cellStyle name="Calculation 2 2 5 8 2" xfId="45922" xr:uid="{547E8E8E-468B-4261-8B8E-ED06CD1DF598}"/>
    <cellStyle name="Calculation 2 2 5 9" xfId="32321" xr:uid="{3ED6A335-453F-4C4A-83C6-660E78BE1D92}"/>
    <cellStyle name="Calculation 2 2 6" xfId="4465" xr:uid="{E8D84F57-45D2-4748-9A92-35240B1F1FB1}"/>
    <cellStyle name="Calculation 2 2 6 2" xfId="5185" xr:uid="{D4AE2549-1A4A-4492-B245-5DBB52646B8E}"/>
    <cellStyle name="Calculation 2 2 6 2 2" xfId="6751" xr:uid="{747D6DEA-547F-47E8-9166-70A4470E71D3}"/>
    <cellStyle name="Calculation 2 2 6 2 2 2" xfId="14139" xr:uid="{A6CAFCF9-E3E1-4FC9-A5E8-0AB12900AB05}"/>
    <cellStyle name="Calculation 2 2 6 2 2 2 2" xfId="27770" xr:uid="{2240DE86-FEEB-49CE-8860-99B9020EB1BF}"/>
    <cellStyle name="Calculation 2 2 6 2 2 2 2 2" xfId="54975" xr:uid="{BC351F1D-10CC-4C62-B951-C6345B40A5D8}"/>
    <cellStyle name="Calculation 2 2 6 2 2 2 3" xfId="41374" xr:uid="{5D248B7D-948A-4076-99AA-F1388E1539FA}"/>
    <cellStyle name="Calculation 2 2 6 2 2 3" xfId="20944" xr:uid="{AD454A0B-82DB-4608-94D5-4C0F34FCC270}"/>
    <cellStyle name="Calculation 2 2 6 2 2 3 2" xfId="48149" xr:uid="{76AE66C0-C71F-4AF3-909B-7807D04E3DE6}"/>
    <cellStyle name="Calculation 2 2 6 2 2 4" xfId="34548" xr:uid="{F63F429F-68A9-4E51-868F-9DCE355CD220}"/>
    <cellStyle name="Calculation 2 2 6 2 3" xfId="8028" xr:uid="{A81070EE-BCDF-4AAE-A0B3-2A381B55FAE6}"/>
    <cellStyle name="Calculation 2 2 6 2 3 2" xfId="15397" xr:uid="{DAB743AD-D4CF-4AD2-9325-EFC4F68453BF}"/>
    <cellStyle name="Calculation 2 2 6 2 3 2 2" xfId="29028" xr:uid="{5F7C8D11-D65E-4BA9-BEAC-FBDB614AD631}"/>
    <cellStyle name="Calculation 2 2 6 2 3 2 2 2" xfId="56233" xr:uid="{9CEC0516-FDB4-4400-AB31-4CE41379BE0A}"/>
    <cellStyle name="Calculation 2 2 6 2 3 2 3" xfId="42632" xr:uid="{0D5C1157-78FB-455F-B8F9-67B9EBF2C644}"/>
    <cellStyle name="Calculation 2 2 6 2 3 3" xfId="22221" xr:uid="{770F62BE-0973-49D2-AFF4-4783C25F937B}"/>
    <cellStyle name="Calculation 2 2 6 2 3 3 2" xfId="49426" xr:uid="{759ACE9B-89ED-489E-9C6C-FAB7D1C31F83}"/>
    <cellStyle name="Calculation 2 2 6 2 3 4" xfId="35825" xr:uid="{6A240414-CDF0-461E-AAC7-988E62220810}"/>
    <cellStyle name="Calculation 2 2 6 2 4" xfId="9293" xr:uid="{AF0C1376-6AE2-436B-9947-A8ABBEDB8A85}"/>
    <cellStyle name="Calculation 2 2 6 2 4 2" xfId="16649" xr:uid="{74A00D76-BEDC-4E2A-A26C-E8D4B3FCAB66}"/>
    <cellStyle name="Calculation 2 2 6 2 4 2 2" xfId="30280" xr:uid="{E6D74DC0-5992-4689-A39D-C23960ED5129}"/>
    <cellStyle name="Calculation 2 2 6 2 4 2 2 2" xfId="57485" xr:uid="{AF859CDB-EE9D-4BBB-8BD6-8F2246D7EC5E}"/>
    <cellStyle name="Calculation 2 2 6 2 4 2 3" xfId="43884" xr:uid="{3446CFD6-3A03-4D44-9A39-29483746384A}"/>
    <cellStyle name="Calculation 2 2 6 2 4 3" xfId="23486" xr:uid="{F6F9C61D-4B26-4456-B5F0-18502575D113}"/>
    <cellStyle name="Calculation 2 2 6 2 4 3 2" xfId="50691" xr:uid="{822760B9-9C82-476F-BC1F-6260A471E3E1}"/>
    <cellStyle name="Calculation 2 2 6 2 4 4" xfId="37090" xr:uid="{1842F4B3-7317-4AA6-A03E-08F75DEFFCDA}"/>
    <cellStyle name="Calculation 2 2 6 2 5" xfId="10551" xr:uid="{DDC25811-632E-47B7-9C52-16B14A0717E7}"/>
    <cellStyle name="Calculation 2 2 6 2 5 2" xfId="17893" xr:uid="{A1852013-E97E-4400-B969-D54507E26860}"/>
    <cellStyle name="Calculation 2 2 6 2 5 2 2" xfId="31524" xr:uid="{60EE178C-1D39-446B-B233-573D5B1FA01E}"/>
    <cellStyle name="Calculation 2 2 6 2 5 2 2 2" xfId="58729" xr:uid="{F2A289EA-4E8A-4C66-BA23-4B546C8F495D}"/>
    <cellStyle name="Calculation 2 2 6 2 5 2 3" xfId="45128" xr:uid="{BAB59298-6DA4-4880-81B9-C3A80F6967C6}"/>
    <cellStyle name="Calculation 2 2 6 2 5 3" xfId="24744" xr:uid="{5C76A6F6-9C40-4300-B12A-B89A14B4E115}"/>
    <cellStyle name="Calculation 2 2 6 2 5 3 2" xfId="51949" xr:uid="{FE3C09A3-8469-4A26-A147-588EA92A75EA}"/>
    <cellStyle name="Calculation 2 2 6 2 5 4" xfId="38348" xr:uid="{9C80E76B-D239-4EC9-B843-14E508246A16}"/>
    <cellStyle name="Calculation 2 2 6 2 6" xfId="12619" xr:uid="{6A331285-DA25-4931-9CED-96DD844DBCFC}"/>
    <cellStyle name="Calculation 2 2 6 2 6 2" xfId="26256" xr:uid="{209A53F1-D6C7-46F3-B84A-D3126B17E581}"/>
    <cellStyle name="Calculation 2 2 6 2 6 2 2" xfId="53461" xr:uid="{7FAF257A-4390-4595-A84B-779A5442F8A4}"/>
    <cellStyle name="Calculation 2 2 6 2 6 3" xfId="39860" xr:uid="{8AF16898-1576-4EB7-B1EF-45AA84830B4E}"/>
    <cellStyle name="Calculation 2 2 6 2 7" xfId="19404" xr:uid="{151DF05F-DD40-46D4-B824-4106454355E0}"/>
    <cellStyle name="Calculation 2 2 6 2 7 2" xfId="46609" xr:uid="{2342B80A-2249-4556-8B64-870EDF68D21F}"/>
    <cellStyle name="Calculation 2 2 6 2 8" xfId="33008" xr:uid="{C0C4DB73-B807-4EC5-B8B6-51DDE526EB9F}"/>
    <cellStyle name="Calculation 2 2 6 3" xfId="6085" xr:uid="{2025D6C8-B7A7-45BE-AAE3-A82475FA5869}"/>
    <cellStyle name="Calculation 2 2 6 3 2" xfId="13482" xr:uid="{63C2F072-29D8-4D8A-B854-D6AE8342C45C}"/>
    <cellStyle name="Calculation 2 2 6 3 2 2" xfId="27113" xr:uid="{5FB5B769-1726-4EFC-8A22-8271E62C3141}"/>
    <cellStyle name="Calculation 2 2 6 3 2 2 2" xfId="54318" xr:uid="{4EA74952-FCC8-4AED-AE06-A1348C4F221F}"/>
    <cellStyle name="Calculation 2 2 6 3 2 3" xfId="40717" xr:uid="{24361316-1AB9-499B-AEA0-68C0E1D6F4EC}"/>
    <cellStyle name="Calculation 2 2 6 3 3" xfId="20282" xr:uid="{AC01A79E-4363-4C76-8472-DF2B14FE380F}"/>
    <cellStyle name="Calculation 2 2 6 3 3 2" xfId="47487" xr:uid="{35FBFB00-4D07-436C-B311-7032EA0D29FE}"/>
    <cellStyle name="Calculation 2 2 6 3 4" xfId="33886" xr:uid="{A67C3FAC-934F-4F28-8BAB-13AA433A28C9}"/>
    <cellStyle name="Calculation 2 2 6 4" xfId="7364" xr:uid="{4462422D-1683-433C-96FA-A73E5D5F70E1}"/>
    <cellStyle name="Calculation 2 2 6 4 2" xfId="14744" xr:uid="{CA42C8BF-3769-45B1-8A6E-01483D2FEBCF}"/>
    <cellStyle name="Calculation 2 2 6 4 2 2" xfId="28375" xr:uid="{B2AE3C67-A71A-4924-9F4B-950226F30C58}"/>
    <cellStyle name="Calculation 2 2 6 4 2 2 2" xfId="55580" xr:uid="{165562D5-81C4-4DD0-803A-AB5FED023F87}"/>
    <cellStyle name="Calculation 2 2 6 4 2 3" xfId="41979" xr:uid="{F9034F08-CAD5-45DC-A449-B359EFE400D9}"/>
    <cellStyle name="Calculation 2 2 6 4 3" xfId="21557" xr:uid="{8875CCE7-36E3-491A-A77A-C1E7B49146AD}"/>
    <cellStyle name="Calculation 2 2 6 4 3 2" xfId="48762" xr:uid="{F8DCAFE5-A9FB-4649-B172-8C8C570474BC}"/>
    <cellStyle name="Calculation 2 2 6 4 4" xfId="35161" xr:uid="{4A6382EC-1380-46FE-8099-DB6A9A30A3BA}"/>
    <cellStyle name="Calculation 2 2 6 5" xfId="8635" xr:uid="{E1B70FB6-F5B8-4104-9611-898065C1ACD6}"/>
    <cellStyle name="Calculation 2 2 6 5 2" xfId="15996" xr:uid="{1CF86408-CBC1-4CA3-ADB5-934415F6FBB2}"/>
    <cellStyle name="Calculation 2 2 6 5 2 2" xfId="29627" xr:uid="{F3B5C4C7-E3CF-44AB-865A-99D77DC8B560}"/>
    <cellStyle name="Calculation 2 2 6 5 2 2 2" xfId="56832" xr:uid="{2E616C2B-2FF8-44CB-BCE0-D4C47DB4BB64}"/>
    <cellStyle name="Calculation 2 2 6 5 2 3" xfId="43231" xr:uid="{ECD9D27D-B63D-4659-91B8-B91CB718D429}"/>
    <cellStyle name="Calculation 2 2 6 5 3" xfId="22828" xr:uid="{FE47C24C-DAF2-42DD-9815-BCE293C6E4F7}"/>
    <cellStyle name="Calculation 2 2 6 5 3 2" xfId="50033" xr:uid="{FD9DA539-0F8D-4185-8542-9B97090CDC8D}"/>
    <cellStyle name="Calculation 2 2 6 5 4" xfId="36432" xr:uid="{31795EBC-FC6E-4F2D-BD4F-84ADB6C4573F}"/>
    <cellStyle name="Calculation 2 2 6 6" xfId="9898" xr:uid="{6BB4203D-635D-4C9A-A917-6A5655C94072}"/>
    <cellStyle name="Calculation 2 2 6 6 2" xfId="17246" xr:uid="{379E071E-68D2-4512-A42B-3174BC9F5737}"/>
    <cellStyle name="Calculation 2 2 6 6 2 2" xfId="30877" xr:uid="{3FF08D44-74AB-425C-8858-1B9365214BBB}"/>
    <cellStyle name="Calculation 2 2 6 6 2 2 2" xfId="58082" xr:uid="{C2D2EC00-508A-43CD-9FFB-312B70860730}"/>
    <cellStyle name="Calculation 2 2 6 6 2 3" xfId="44481" xr:uid="{25FBE6A6-D3FE-4386-BBF4-DF81FB29DF87}"/>
    <cellStyle name="Calculation 2 2 6 6 3" xfId="24091" xr:uid="{A292796E-0142-458A-B100-9CFB2B269D02}"/>
    <cellStyle name="Calculation 2 2 6 6 3 2" xfId="51296" xr:uid="{4ECF1350-1603-4E36-8E37-6C884E03F2B8}"/>
    <cellStyle name="Calculation 2 2 6 6 4" xfId="37695" xr:uid="{2BFD3D61-52FE-4496-8777-10D2568C0C46}"/>
    <cellStyle name="Calculation 2 2 6 7" xfId="11938" xr:uid="{E29624E9-F1DF-4360-8E4F-ADE5FA74DCF2}"/>
    <cellStyle name="Calculation 2 2 6 7 2" xfId="25588" xr:uid="{FE6DFAA7-C284-43EE-B8C0-590E414A5ED0}"/>
    <cellStyle name="Calculation 2 2 6 7 2 2" xfId="52793" xr:uid="{40A878E8-8C95-49BB-BB2E-BD0F8483B1B3}"/>
    <cellStyle name="Calculation 2 2 6 7 3" xfId="39192" xr:uid="{E14DD56F-44B9-407E-B39A-88177F3851E1}"/>
    <cellStyle name="Calculation 2 2 6 8" xfId="18728" xr:uid="{10C72EA2-BB73-4E30-9527-0985E66F0FA5}"/>
    <cellStyle name="Calculation 2 2 6 8 2" xfId="45933" xr:uid="{5CA0FE59-6B61-482C-AD4D-9F7AF0DB4D6C}"/>
    <cellStyle name="Calculation 2 2 6 9" xfId="32332" xr:uid="{E1E4BBB8-BFDA-478E-BD06-C9A02BF42BFC}"/>
    <cellStyle name="Calculation 2 2 7" xfId="4592" xr:uid="{1C8CF23B-11F3-4F7E-8A9E-0416A86D6C97}"/>
    <cellStyle name="Calculation 2 2 7 2" xfId="5311" xr:uid="{E547ADEF-FD6C-4282-81C9-C53407E9B913}"/>
    <cellStyle name="Calculation 2 2 7 2 2" xfId="6870" xr:uid="{93850863-F3A7-4FB7-88BF-C07E410AD313}"/>
    <cellStyle name="Calculation 2 2 7 2 2 2" xfId="14255" xr:uid="{88334F1C-79EF-4156-9C95-7B9263B96175}"/>
    <cellStyle name="Calculation 2 2 7 2 2 2 2" xfId="27886" xr:uid="{ABE5F30F-531D-4CDD-9520-310742E29081}"/>
    <cellStyle name="Calculation 2 2 7 2 2 2 2 2" xfId="55091" xr:uid="{A382D5F4-9D03-451E-940A-A983B950B8C9}"/>
    <cellStyle name="Calculation 2 2 7 2 2 2 3" xfId="41490" xr:uid="{1AD34282-33F8-4BF8-B4F0-7F54A08414B4}"/>
    <cellStyle name="Calculation 2 2 7 2 2 3" xfId="21063" xr:uid="{FFC4B98D-89D6-40C7-ADC6-BC4A6DC70822}"/>
    <cellStyle name="Calculation 2 2 7 2 2 3 2" xfId="48268" xr:uid="{29177057-12F3-4C2B-BC65-9EA9325761C4}"/>
    <cellStyle name="Calculation 2 2 7 2 2 4" xfId="34667" xr:uid="{3FDFB1BE-9359-424D-AC16-DE2942F97D4A}"/>
    <cellStyle name="Calculation 2 2 7 2 3" xfId="8147" xr:uid="{ED97FF0B-D637-4C76-B1EF-309F300D0229}"/>
    <cellStyle name="Calculation 2 2 7 2 3 2" xfId="15513" xr:uid="{4069D86E-7317-4EE5-B0DD-C9B0D8F2A2FB}"/>
    <cellStyle name="Calculation 2 2 7 2 3 2 2" xfId="29144" xr:uid="{0121F2BB-47B3-4800-B675-8B1C06CEA8DD}"/>
    <cellStyle name="Calculation 2 2 7 2 3 2 2 2" xfId="56349" xr:uid="{E372E3FF-9FB0-4C52-BFE4-A89B614D8386}"/>
    <cellStyle name="Calculation 2 2 7 2 3 2 3" xfId="42748" xr:uid="{D2F2E88B-C87F-42C6-B649-9CC8FCD007CE}"/>
    <cellStyle name="Calculation 2 2 7 2 3 3" xfId="22340" xr:uid="{D20BE9E9-69B5-4292-9EDB-71CB26BB9362}"/>
    <cellStyle name="Calculation 2 2 7 2 3 3 2" xfId="49545" xr:uid="{4714AE78-5178-4B4A-8B31-303171DE6220}"/>
    <cellStyle name="Calculation 2 2 7 2 3 4" xfId="35944" xr:uid="{763B3313-5002-4805-9C80-1B739A841472}"/>
    <cellStyle name="Calculation 2 2 7 2 4" xfId="9412" xr:uid="{20E307B2-6773-404A-9AB3-ED27034D2192}"/>
    <cellStyle name="Calculation 2 2 7 2 4 2" xfId="16765" xr:uid="{7EF63083-B8E2-42FE-B397-310C31B974FE}"/>
    <cellStyle name="Calculation 2 2 7 2 4 2 2" xfId="30396" xr:uid="{7F84FBD0-CAEB-4D20-B6A6-02321DA8CFA8}"/>
    <cellStyle name="Calculation 2 2 7 2 4 2 2 2" xfId="57601" xr:uid="{D27FD281-AD70-4DF8-A9B6-6887353FC080}"/>
    <cellStyle name="Calculation 2 2 7 2 4 2 3" xfId="44000" xr:uid="{406CCE56-4C5F-495A-B5D8-DD4DAB83C713}"/>
    <cellStyle name="Calculation 2 2 7 2 4 3" xfId="23605" xr:uid="{B058E448-3D67-420B-90A0-BCA7CC158B94}"/>
    <cellStyle name="Calculation 2 2 7 2 4 3 2" xfId="50810" xr:uid="{890367CC-7F2C-42F3-8F3E-73CEBAD98A88}"/>
    <cellStyle name="Calculation 2 2 7 2 4 4" xfId="37209" xr:uid="{608E92FA-88DD-4195-8747-FC8127F653BB}"/>
    <cellStyle name="Calculation 2 2 7 2 5" xfId="10670" xr:uid="{FFB32F6A-6A96-43BB-BE37-F94483BEC9C5}"/>
    <cellStyle name="Calculation 2 2 7 2 5 2" xfId="18009" xr:uid="{EDB8B0C2-BC7E-42B1-8640-FD02BD54098B}"/>
    <cellStyle name="Calculation 2 2 7 2 5 2 2" xfId="31640" xr:uid="{B0C8AE10-52E5-4789-9862-A2FD9CE1E2D6}"/>
    <cellStyle name="Calculation 2 2 7 2 5 2 2 2" xfId="58845" xr:uid="{BE1C2126-B7C7-4F09-AAF6-DBB5C974152C}"/>
    <cellStyle name="Calculation 2 2 7 2 5 2 3" xfId="45244" xr:uid="{370DF579-E252-4A11-8A3D-2D809E8CCA9D}"/>
    <cellStyle name="Calculation 2 2 7 2 5 3" xfId="24863" xr:uid="{6E936D31-64A8-43F6-9CF0-D322C61FEFE0}"/>
    <cellStyle name="Calculation 2 2 7 2 5 3 2" xfId="52068" xr:uid="{5D3B5F3C-04A0-467A-80C8-98AC8CA89355}"/>
    <cellStyle name="Calculation 2 2 7 2 5 4" xfId="38467" xr:uid="{44D56E32-BEA3-427A-9F14-87E723FE5438}"/>
    <cellStyle name="Calculation 2 2 7 2 6" xfId="12742" xr:uid="{7C3DAC8F-D83C-4F09-9060-E6148676CCCD}"/>
    <cellStyle name="Calculation 2 2 7 2 6 2" xfId="26379" xr:uid="{E6CFFFDF-09F3-4C68-A298-C73A81DAF17E}"/>
    <cellStyle name="Calculation 2 2 7 2 6 2 2" xfId="53584" xr:uid="{097CFE79-DC72-4450-8ADC-B22808CE922C}"/>
    <cellStyle name="Calculation 2 2 7 2 6 3" xfId="39983" xr:uid="{957E1FDD-E34B-4DCA-968A-6B498DFD2D6B}"/>
    <cellStyle name="Calculation 2 2 7 2 7" xfId="19530" xr:uid="{BFDA557F-CECA-4CA7-BCD2-F9903DFFB34A}"/>
    <cellStyle name="Calculation 2 2 7 2 7 2" xfId="46735" xr:uid="{7D9B173F-F605-4E59-B3D1-BD70644FE54C}"/>
    <cellStyle name="Calculation 2 2 7 2 8" xfId="33134" xr:uid="{DFAC27BC-3049-46AE-B66B-903F3A08AE8C}"/>
    <cellStyle name="Calculation 2 2 7 3" xfId="6204" xr:uid="{D71A0595-8C8C-4166-989E-3EAC03A4FAF1}"/>
    <cellStyle name="Calculation 2 2 7 3 2" xfId="13598" xr:uid="{EE8E7D3C-5E66-4D6F-AE6B-EAD34EEF1ECC}"/>
    <cellStyle name="Calculation 2 2 7 3 2 2" xfId="27229" xr:uid="{A950C7D9-9698-49B5-9A32-5B6BEDB3CFE1}"/>
    <cellStyle name="Calculation 2 2 7 3 2 2 2" xfId="54434" xr:uid="{41B3A4AE-0FD0-42F1-8FC8-9D27F856C2A2}"/>
    <cellStyle name="Calculation 2 2 7 3 2 3" xfId="40833" xr:uid="{8BE9B4E5-6718-4FA7-9E23-DC6F84940C98}"/>
    <cellStyle name="Calculation 2 2 7 3 3" xfId="20400" xr:uid="{444A6AB0-8FA6-4B67-AAEE-2C22F23D4E4B}"/>
    <cellStyle name="Calculation 2 2 7 3 3 2" xfId="47605" xr:uid="{EA36341F-966D-4BDA-91E4-700479830281}"/>
    <cellStyle name="Calculation 2 2 7 3 4" xfId="34004" xr:uid="{C626C6B3-F0E6-41A3-A8F6-B873605088A3}"/>
    <cellStyle name="Calculation 2 2 7 4" xfId="7483" xr:uid="{F325E0C7-8EA7-41CB-BD5E-EAEA919FAE20}"/>
    <cellStyle name="Calculation 2 2 7 4 2" xfId="14860" xr:uid="{E1E52BCD-7D06-4185-846B-1C93D28E5A9B}"/>
    <cellStyle name="Calculation 2 2 7 4 2 2" xfId="28491" xr:uid="{1AC0547E-91A0-4ED6-BCD7-602ADC3B04E2}"/>
    <cellStyle name="Calculation 2 2 7 4 2 2 2" xfId="55696" xr:uid="{3C81F744-6990-4386-B1F8-7E45CEE58BB2}"/>
    <cellStyle name="Calculation 2 2 7 4 2 3" xfId="42095" xr:uid="{0FE79520-26EF-445C-BCE8-1231B0D96857}"/>
    <cellStyle name="Calculation 2 2 7 4 3" xfId="21676" xr:uid="{249F8BCE-C82A-4AE9-8BE8-95674DFC2E6F}"/>
    <cellStyle name="Calculation 2 2 7 4 3 2" xfId="48881" xr:uid="{F49FCCC9-F883-4301-AF9D-5DEA60B71869}"/>
    <cellStyle name="Calculation 2 2 7 4 4" xfId="35280" xr:uid="{9E49BC61-86BC-4764-8539-B6C42EEC21DD}"/>
    <cellStyle name="Calculation 2 2 7 5" xfId="8753" xr:uid="{4C9E39CD-2CCC-4869-8C91-3A982F42234B}"/>
    <cellStyle name="Calculation 2 2 7 5 2" xfId="16112" xr:uid="{8EC548F7-4D1D-4223-A927-E058AB014498}"/>
    <cellStyle name="Calculation 2 2 7 5 2 2" xfId="29743" xr:uid="{45F7E403-3E6A-4A38-990F-0CD32C543082}"/>
    <cellStyle name="Calculation 2 2 7 5 2 2 2" xfId="56948" xr:uid="{FB9E3B53-18AB-42C5-A102-D725BB32DA68}"/>
    <cellStyle name="Calculation 2 2 7 5 2 3" xfId="43347" xr:uid="{713BD064-5C1C-4404-96D1-50502605004F}"/>
    <cellStyle name="Calculation 2 2 7 5 3" xfId="22946" xr:uid="{053B1B2F-BAF6-4CD1-B453-37D6F62AD022}"/>
    <cellStyle name="Calculation 2 2 7 5 3 2" xfId="50151" xr:uid="{7ED4636E-9AC9-4AA0-A995-BC1A57886698}"/>
    <cellStyle name="Calculation 2 2 7 5 4" xfId="36550" xr:uid="{CF489C7B-9A7F-4376-ADAB-F936A1915614}"/>
    <cellStyle name="Calculation 2 2 7 6" xfId="10017" xr:uid="{5168A76D-D530-4154-9BF9-70EF78871DCA}"/>
    <cellStyle name="Calculation 2 2 7 6 2" xfId="17362" xr:uid="{20D4E186-C423-49F5-BA1E-293D862E5ACE}"/>
    <cellStyle name="Calculation 2 2 7 6 2 2" xfId="30993" xr:uid="{1975D0D8-B4BA-40FC-BE9F-B591F46A6D96}"/>
    <cellStyle name="Calculation 2 2 7 6 2 2 2" xfId="58198" xr:uid="{D1CBC27F-0E44-45C5-9851-0580A7D7F52E}"/>
    <cellStyle name="Calculation 2 2 7 6 2 3" xfId="44597" xr:uid="{AB472989-AF37-465A-B6EF-118F098C0052}"/>
    <cellStyle name="Calculation 2 2 7 6 3" xfId="24210" xr:uid="{10E52C2B-E8CA-4EE2-B433-0A6FE08BCC0A}"/>
    <cellStyle name="Calculation 2 2 7 6 3 2" xfId="51415" xr:uid="{E279413D-D090-4157-A1BC-859D7357F228}"/>
    <cellStyle name="Calculation 2 2 7 6 4" xfId="37814" xr:uid="{7FBF37DD-7BDE-4279-A7BB-5256A7608E6B}"/>
    <cellStyle name="Calculation 2 2 7 7" xfId="12061" xr:uid="{8B58FE7F-48A2-4ADC-B0E6-B850CF5F1F9C}"/>
    <cellStyle name="Calculation 2 2 7 7 2" xfId="25711" xr:uid="{42D20350-C8D9-4314-B7D2-B21BA8CDF43F}"/>
    <cellStyle name="Calculation 2 2 7 7 2 2" xfId="52916" xr:uid="{2F9F09EF-8474-4A6F-B685-494707340FED}"/>
    <cellStyle name="Calculation 2 2 7 7 3" xfId="39315" xr:uid="{229C3372-ACB4-4875-A3B5-38461CE4583D}"/>
    <cellStyle name="Calculation 2 2 7 8" xfId="18854" xr:uid="{116135F9-C7F1-4F26-9EAA-685DEB264D90}"/>
    <cellStyle name="Calculation 2 2 7 8 2" xfId="46059" xr:uid="{CE045CB0-2AAE-4365-A998-F029D1A32998}"/>
    <cellStyle name="Calculation 2 2 7 9" xfId="32458" xr:uid="{7710667D-4F47-41D5-BD97-3B868D630B55}"/>
    <cellStyle name="Calculation 2 2 8" xfId="2614" xr:uid="{9537EBFA-EA5E-4172-83D7-3CF5C95B6C18}"/>
    <cellStyle name="Calculation 2 2 8 2" xfId="11382" xr:uid="{31933ABD-3503-4D5D-829B-07A450CB271A}"/>
    <cellStyle name="Calculation 2 2 8 2 2" xfId="25386" xr:uid="{46347B3F-E6B6-4130-BB65-D2DE69E7ABED}"/>
    <cellStyle name="Calculation 2 2 8 2 2 2" xfId="52591" xr:uid="{6C6BE272-2970-4B6C-8D5D-F63261E1C42E}"/>
    <cellStyle name="Calculation 2 2 8 2 3" xfId="38990" xr:uid="{A7040DF8-76CD-40D8-A341-E5C22A0620EA}"/>
    <cellStyle name="Calculation 2 2 8 3" xfId="18536" xr:uid="{E0F8C9BF-5589-454D-8DF7-182842B753A2}"/>
    <cellStyle name="Calculation 2 2 8 3 2" xfId="45741" xr:uid="{7C3F0BA2-5721-4281-838B-023888C9CAF7}"/>
    <cellStyle name="Calculation 2 2 8 4" xfId="32140" xr:uid="{AB0917B2-7D49-4BCD-8A89-8E203F34C6DC}"/>
    <cellStyle name="Calculation 2 2 9" xfId="11155" xr:uid="{5D421C6F-98CE-4D11-859F-52AE8BEC6504}"/>
    <cellStyle name="Calculation 2 2 9 2" xfId="25305" xr:uid="{AE297501-71A6-47B7-8192-FFF290662F9F}"/>
    <cellStyle name="Calculation 2 2 9 2 2" xfId="52510" xr:uid="{382A4633-5B42-43CC-AF3D-2BC086AAE73C}"/>
    <cellStyle name="Calculation 2 2 9 3" xfId="38909" xr:uid="{579DBD8F-A89F-4311-894A-150F89F666CB}"/>
    <cellStyle name="Calculation 2 3" xfId="1291" xr:uid="{D658F173-A812-4BB9-A4C5-4731E7B23BC1}"/>
    <cellStyle name="Calculation 2 3 2" xfId="4514" xr:uid="{55C0F91E-BF9D-48D3-A41F-33049A336B7C}"/>
    <cellStyle name="Calculation 2 3 2 2" xfId="5234" xr:uid="{BFFE02D7-8F5E-4464-932E-BB13C1638FEF}"/>
    <cellStyle name="Calculation 2 3 2 2 2" xfId="6799" xr:uid="{4AEA17D3-D838-4498-9BC2-98D9D07BE9AC}"/>
    <cellStyle name="Calculation 2 3 2 2 2 2" xfId="14185" xr:uid="{6540A3CE-2CDB-401A-97C1-6678AE177972}"/>
    <cellStyle name="Calculation 2 3 2 2 2 2 2" xfId="27816" xr:uid="{4C1EEFBC-06E0-4BE7-9B28-71820AD155B4}"/>
    <cellStyle name="Calculation 2 3 2 2 2 2 2 2" xfId="55021" xr:uid="{B2004364-1F52-4E94-98ED-C3635B4E4097}"/>
    <cellStyle name="Calculation 2 3 2 2 2 2 3" xfId="41420" xr:uid="{3D390FB0-0D51-4DC2-9DB0-15554E8D724C}"/>
    <cellStyle name="Calculation 2 3 2 2 2 3" xfId="20992" xr:uid="{F6DF953B-668F-4D5E-8D9C-6A51617DAACD}"/>
    <cellStyle name="Calculation 2 3 2 2 2 3 2" xfId="48197" xr:uid="{E57B417F-99B2-4C11-A9F7-1166C7554DDD}"/>
    <cellStyle name="Calculation 2 3 2 2 2 4" xfId="34596" xr:uid="{AE047876-4E7F-43C6-9970-8427DEF86DBE}"/>
    <cellStyle name="Calculation 2 3 2 2 3" xfId="8076" xr:uid="{6BD16519-F663-486F-9E2F-08B50122EF21}"/>
    <cellStyle name="Calculation 2 3 2 2 3 2" xfId="15443" xr:uid="{7F85DD25-F65B-449F-8BB9-114B525B6F53}"/>
    <cellStyle name="Calculation 2 3 2 2 3 2 2" xfId="29074" xr:uid="{431F5E88-63F8-4B2B-8B80-1FEB562A9F8B}"/>
    <cellStyle name="Calculation 2 3 2 2 3 2 2 2" xfId="56279" xr:uid="{9C097172-9949-4554-860F-FD94B16ADFFC}"/>
    <cellStyle name="Calculation 2 3 2 2 3 2 3" xfId="42678" xr:uid="{F6D4762E-C025-47D9-BA4E-C24C91253142}"/>
    <cellStyle name="Calculation 2 3 2 2 3 3" xfId="22269" xr:uid="{98F6A9A1-AC9A-4260-AC0B-878AE60C35C6}"/>
    <cellStyle name="Calculation 2 3 2 2 3 3 2" xfId="49474" xr:uid="{F638AC82-BF02-45C4-A296-238BB6870AC8}"/>
    <cellStyle name="Calculation 2 3 2 2 3 4" xfId="35873" xr:uid="{1E1B32DD-0AC7-4763-989A-261F98F8E7EB}"/>
    <cellStyle name="Calculation 2 3 2 2 4" xfId="9341" xr:uid="{AF5472A6-34F0-4180-B999-CD5C65B2871B}"/>
    <cellStyle name="Calculation 2 3 2 2 4 2" xfId="16695" xr:uid="{8B8602E1-8CC5-4D46-A71A-195CF635B13C}"/>
    <cellStyle name="Calculation 2 3 2 2 4 2 2" xfId="30326" xr:uid="{D3655F1B-CC17-4491-9FF2-FA94F21B305D}"/>
    <cellStyle name="Calculation 2 3 2 2 4 2 2 2" xfId="57531" xr:uid="{A33F0BA1-28F0-458B-A40E-E17D93258D2E}"/>
    <cellStyle name="Calculation 2 3 2 2 4 2 3" xfId="43930" xr:uid="{D8940E9C-92B4-4315-8BE3-33AFFD8572EA}"/>
    <cellStyle name="Calculation 2 3 2 2 4 3" xfId="23534" xr:uid="{150475E0-E929-4426-BB3C-30014B7C9261}"/>
    <cellStyle name="Calculation 2 3 2 2 4 3 2" xfId="50739" xr:uid="{2A927599-621B-48AD-94DC-4DE01EA162A8}"/>
    <cellStyle name="Calculation 2 3 2 2 4 4" xfId="37138" xr:uid="{D5EA58FA-9767-43A7-8E60-5D8D3040A2F6}"/>
    <cellStyle name="Calculation 2 3 2 2 5" xfId="10599" xr:uid="{055E1D1A-1A16-4AA4-B499-7573A2247677}"/>
    <cellStyle name="Calculation 2 3 2 2 5 2" xfId="17939" xr:uid="{7FC022A9-C324-4BA9-888B-F8B19EFAF702}"/>
    <cellStyle name="Calculation 2 3 2 2 5 2 2" xfId="31570" xr:uid="{7A8B7090-8A0E-4E3A-82E5-6E724C7BE7F1}"/>
    <cellStyle name="Calculation 2 3 2 2 5 2 2 2" xfId="58775" xr:uid="{6430EE86-9259-4C15-8718-09A6E0147B87}"/>
    <cellStyle name="Calculation 2 3 2 2 5 2 3" xfId="45174" xr:uid="{1AE95BDD-F996-4B90-A0E0-56F57F286C85}"/>
    <cellStyle name="Calculation 2 3 2 2 5 3" xfId="24792" xr:uid="{444DB0BE-2DF1-409E-85CF-B3545F8F8E5F}"/>
    <cellStyle name="Calculation 2 3 2 2 5 3 2" xfId="51997" xr:uid="{7A659841-27AE-4AB7-8FA6-A9990609410B}"/>
    <cellStyle name="Calculation 2 3 2 2 5 4" xfId="38396" xr:uid="{E7AD7717-5655-4244-8BC5-367C81B629E9}"/>
    <cellStyle name="Calculation 2 3 2 2 6" xfId="12666" xr:uid="{EBA58A72-179D-4D18-BD85-E0D91E57E644}"/>
    <cellStyle name="Calculation 2 3 2 2 6 2" xfId="26303" xr:uid="{14D01E51-1781-419C-B5B2-26B2B2D8440E}"/>
    <cellStyle name="Calculation 2 3 2 2 6 2 2" xfId="53508" xr:uid="{D5C723C1-B23E-4903-A6CC-182A95CFC154}"/>
    <cellStyle name="Calculation 2 3 2 2 6 3" xfId="39907" xr:uid="{8DAE65FA-6F8C-4526-AC59-5B69C65DBFC0}"/>
    <cellStyle name="Calculation 2 3 2 2 7" xfId="19453" xr:uid="{09436EED-027E-4A23-9724-0080390CD9AF}"/>
    <cellStyle name="Calculation 2 3 2 2 7 2" xfId="46658" xr:uid="{04BE748C-A760-4F88-BE9C-A80420235503}"/>
    <cellStyle name="Calculation 2 3 2 2 8" xfId="33057" xr:uid="{827D99C8-01A0-4692-B25D-85CA13D537A4}"/>
    <cellStyle name="Calculation 2 3 2 3" xfId="6133" xr:uid="{1AA762D9-9BDB-4C91-BED9-E5A4C9723E16}"/>
    <cellStyle name="Calculation 2 3 2 3 2" xfId="13528" xr:uid="{C29823FA-F228-448F-BE86-95E6B1873B86}"/>
    <cellStyle name="Calculation 2 3 2 3 2 2" xfId="27159" xr:uid="{0DEF064F-CEE4-4963-AF0B-E0F29FA8CC1F}"/>
    <cellStyle name="Calculation 2 3 2 3 2 2 2" xfId="54364" xr:uid="{D22645A8-5E96-412F-A62E-2FE8A824753D}"/>
    <cellStyle name="Calculation 2 3 2 3 2 3" xfId="40763" xr:uid="{F1D92F32-2DD3-451F-A28B-48BFA845E866}"/>
    <cellStyle name="Calculation 2 3 2 3 3" xfId="20330" xr:uid="{1B0DAD83-3DDD-42C6-9939-914CCA82DA98}"/>
    <cellStyle name="Calculation 2 3 2 3 3 2" xfId="47535" xr:uid="{E4A22C56-B049-4FF2-9F21-BBFCB965220F}"/>
    <cellStyle name="Calculation 2 3 2 3 4" xfId="33934" xr:uid="{BA26BA18-36F5-43A8-9FD8-5DE32874EF5B}"/>
    <cellStyle name="Calculation 2 3 2 4" xfId="7412" xr:uid="{E8EE484E-1F7C-4336-8AFB-5F0BF16DDA21}"/>
    <cellStyle name="Calculation 2 3 2 4 2" xfId="14790" xr:uid="{53C0FF67-A8E3-47B2-B57B-1926EBAF83AC}"/>
    <cellStyle name="Calculation 2 3 2 4 2 2" xfId="28421" xr:uid="{C3BF2282-74D4-4902-A3FA-04481169CAF0}"/>
    <cellStyle name="Calculation 2 3 2 4 2 2 2" xfId="55626" xr:uid="{9A2194E9-A7C0-4CF4-9E0F-813DA34F0C19}"/>
    <cellStyle name="Calculation 2 3 2 4 2 3" xfId="42025" xr:uid="{87319D00-1B75-4AD2-BDCD-4775E40E147D}"/>
    <cellStyle name="Calculation 2 3 2 4 3" xfId="21605" xr:uid="{40D28D8B-2A3D-42E5-BA47-5BBC8814745F}"/>
    <cellStyle name="Calculation 2 3 2 4 3 2" xfId="48810" xr:uid="{CCA402BC-6D7F-41D8-B839-260D71BC4246}"/>
    <cellStyle name="Calculation 2 3 2 4 4" xfId="35209" xr:uid="{7E3DC11C-9F2F-4C0A-9500-EBADE761E042}"/>
    <cellStyle name="Calculation 2 3 2 5" xfId="8683" xr:uid="{0992AFDB-A23D-473F-BB5B-CFB22745FCA0}"/>
    <cellStyle name="Calculation 2 3 2 5 2" xfId="16042" xr:uid="{D6FA2E66-45E3-49B7-B439-BE421029532A}"/>
    <cellStyle name="Calculation 2 3 2 5 2 2" xfId="29673" xr:uid="{F6EB1ECD-528D-4F68-9456-B39BD403787A}"/>
    <cellStyle name="Calculation 2 3 2 5 2 2 2" xfId="56878" xr:uid="{C0BA304D-48A8-419A-A1A6-B32791EC6E68}"/>
    <cellStyle name="Calculation 2 3 2 5 2 3" xfId="43277" xr:uid="{31247908-7A00-4041-8BF9-1F2DCDDE3237}"/>
    <cellStyle name="Calculation 2 3 2 5 3" xfId="22876" xr:uid="{E98CAD0D-AD05-4D49-A0DF-D5684FE98FDA}"/>
    <cellStyle name="Calculation 2 3 2 5 3 2" xfId="50081" xr:uid="{C645A173-B487-4648-92A4-254CD2E77CC4}"/>
    <cellStyle name="Calculation 2 3 2 5 4" xfId="36480" xr:uid="{015E14F6-E68B-4EB0-B272-DF866537E678}"/>
    <cellStyle name="Calculation 2 3 2 6" xfId="9946" xr:uid="{87E207C1-0439-4FC9-AD68-6AC46F154DC0}"/>
    <cellStyle name="Calculation 2 3 2 6 2" xfId="17292" xr:uid="{8905B48B-69E8-40A0-B9E4-DE8B63468876}"/>
    <cellStyle name="Calculation 2 3 2 6 2 2" xfId="30923" xr:uid="{56E86055-C389-4684-8247-981C03ABEB67}"/>
    <cellStyle name="Calculation 2 3 2 6 2 2 2" xfId="58128" xr:uid="{E5921C8E-E7C5-481A-98DE-6E43FE58FBEB}"/>
    <cellStyle name="Calculation 2 3 2 6 2 3" xfId="44527" xr:uid="{E346ECF9-83CB-4B90-9171-5A2B1AD77C59}"/>
    <cellStyle name="Calculation 2 3 2 6 3" xfId="24139" xr:uid="{2181FF69-1CA3-4162-8E73-04CF8F558C7E}"/>
    <cellStyle name="Calculation 2 3 2 6 3 2" xfId="51344" xr:uid="{AD675009-CF6D-4F30-B0BD-4B51650EFE86}"/>
    <cellStyle name="Calculation 2 3 2 6 4" xfId="37743" xr:uid="{0182253B-932D-459B-8070-63B5BD492C2B}"/>
    <cellStyle name="Calculation 2 3 2 7" xfId="11985" xr:uid="{6AA96922-0C4F-4BB5-9D09-A3DF8C269471}"/>
    <cellStyle name="Calculation 2 3 2 7 2" xfId="25635" xr:uid="{93900D9D-9F8F-495A-A487-7C5EDCB51EF9}"/>
    <cellStyle name="Calculation 2 3 2 7 2 2" xfId="52840" xr:uid="{53EC275A-09B9-48DE-898B-96950AC5ACEF}"/>
    <cellStyle name="Calculation 2 3 2 7 3" xfId="39239" xr:uid="{EBFA3971-F7B1-4BB8-B64B-CC7E2A1B3142}"/>
    <cellStyle name="Calculation 2 3 2 8" xfId="18777" xr:uid="{6809F459-3C33-4279-90A7-CF724CF4AB2A}"/>
    <cellStyle name="Calculation 2 3 2 8 2" xfId="45982" xr:uid="{D1362613-372B-4452-8136-A3365AC7EA72}"/>
    <cellStyle name="Calculation 2 3 2 9" xfId="32381" xr:uid="{E8066491-C20F-4B7F-B00C-B41C9E0A41A3}"/>
    <cellStyle name="Calculation 2 3 3" xfId="4443" xr:uid="{10BDC533-61B0-45B3-9392-DDC7A63C5843}"/>
    <cellStyle name="Calculation 2 3 3 2" xfId="5163" xr:uid="{B5BC4BD7-4965-4749-A7C3-890069D78C37}"/>
    <cellStyle name="Calculation 2 3 3 2 2" xfId="6729" xr:uid="{EEA826A4-BB32-4585-B5AC-5E0E2797D178}"/>
    <cellStyle name="Calculation 2 3 3 2 2 2" xfId="14117" xr:uid="{48330E03-790A-4006-AAC8-13DDF21E12F2}"/>
    <cellStyle name="Calculation 2 3 3 2 2 2 2" xfId="27748" xr:uid="{0293B09B-A5EF-49E5-9C47-3EE83ECF9AFD}"/>
    <cellStyle name="Calculation 2 3 3 2 2 2 2 2" xfId="54953" xr:uid="{97C6DD87-A79B-4D9F-ADFD-832530526D77}"/>
    <cellStyle name="Calculation 2 3 3 2 2 2 3" xfId="41352" xr:uid="{9EE5A814-667E-4E29-9FCE-DC12D2044B4E}"/>
    <cellStyle name="Calculation 2 3 3 2 2 3" xfId="20922" xr:uid="{D50ED0B4-2C3A-479D-94A4-AF47444CCED0}"/>
    <cellStyle name="Calculation 2 3 3 2 2 3 2" xfId="48127" xr:uid="{D03357EF-4C44-4661-BFC2-BBBB9273E61E}"/>
    <cellStyle name="Calculation 2 3 3 2 2 4" xfId="34526" xr:uid="{AAD2747C-60E1-4573-ACBE-EABB08603113}"/>
    <cellStyle name="Calculation 2 3 3 2 3" xfId="8006" xr:uid="{1E710389-D019-4470-86AA-48BEB847C1B5}"/>
    <cellStyle name="Calculation 2 3 3 2 3 2" xfId="15375" xr:uid="{0FA52C87-0CBB-4AAB-983D-7E50325F859B}"/>
    <cellStyle name="Calculation 2 3 3 2 3 2 2" xfId="29006" xr:uid="{FA858CA5-7BA2-44A1-B8EC-2CEFD9E4BD3F}"/>
    <cellStyle name="Calculation 2 3 3 2 3 2 2 2" xfId="56211" xr:uid="{1367B78F-237E-4549-A2D1-7E7B4608A960}"/>
    <cellStyle name="Calculation 2 3 3 2 3 2 3" xfId="42610" xr:uid="{EF285073-5AFD-4817-8E07-A5D40BAD865E}"/>
    <cellStyle name="Calculation 2 3 3 2 3 3" xfId="22199" xr:uid="{BA294D46-10AD-46CC-A601-237C97D143B5}"/>
    <cellStyle name="Calculation 2 3 3 2 3 3 2" xfId="49404" xr:uid="{571C310A-FBD4-41D6-81D1-B1312A8D4512}"/>
    <cellStyle name="Calculation 2 3 3 2 3 4" xfId="35803" xr:uid="{8F5A5571-24CE-46F7-BB43-FAE8FCEF30BA}"/>
    <cellStyle name="Calculation 2 3 3 2 4" xfId="9271" xr:uid="{5BADA72A-14F7-409A-AB19-6B9DDB016741}"/>
    <cellStyle name="Calculation 2 3 3 2 4 2" xfId="16627" xr:uid="{7BBAA011-8BE5-4DFE-A0DF-3C053040D56C}"/>
    <cellStyle name="Calculation 2 3 3 2 4 2 2" xfId="30258" xr:uid="{0F695326-F078-4158-BA77-861EAA5FD021}"/>
    <cellStyle name="Calculation 2 3 3 2 4 2 2 2" xfId="57463" xr:uid="{128E3EC1-BCDF-43A0-A00A-EDA721C2F2AE}"/>
    <cellStyle name="Calculation 2 3 3 2 4 2 3" xfId="43862" xr:uid="{2945860C-F672-4766-A738-A3999E4927FE}"/>
    <cellStyle name="Calculation 2 3 3 2 4 3" xfId="23464" xr:uid="{19736898-3BB4-48B9-9E35-19FBFA57A224}"/>
    <cellStyle name="Calculation 2 3 3 2 4 3 2" xfId="50669" xr:uid="{E14276C6-3503-4B8F-BA0A-05D581313A94}"/>
    <cellStyle name="Calculation 2 3 3 2 4 4" xfId="37068" xr:uid="{9446CDD4-6508-462B-95ED-06C54FC3822D}"/>
    <cellStyle name="Calculation 2 3 3 2 5" xfId="10529" xr:uid="{EEEBD747-A3D9-49B3-B061-E22AC7C107FB}"/>
    <cellStyle name="Calculation 2 3 3 2 5 2" xfId="17871" xr:uid="{3BDA22EC-E16B-431B-8476-E467289F45D0}"/>
    <cellStyle name="Calculation 2 3 3 2 5 2 2" xfId="31502" xr:uid="{3ACA6C5F-4E40-4562-926E-8EAD5E82CACC}"/>
    <cellStyle name="Calculation 2 3 3 2 5 2 2 2" xfId="58707" xr:uid="{63CB1E7B-A32C-4BA2-8881-06D7A4E709D5}"/>
    <cellStyle name="Calculation 2 3 3 2 5 2 3" xfId="45106" xr:uid="{C785F27A-3ACD-46CB-AFB9-2724EC465AA9}"/>
    <cellStyle name="Calculation 2 3 3 2 5 3" xfId="24722" xr:uid="{FD3270FE-4462-4EEC-A688-113599F27914}"/>
    <cellStyle name="Calculation 2 3 3 2 5 3 2" xfId="51927" xr:uid="{58577A90-C025-4797-BF76-7CA5B77CC517}"/>
    <cellStyle name="Calculation 2 3 3 2 5 4" xfId="38326" xr:uid="{94BC87B8-0A4C-4A90-BA37-C50CC4C77534}"/>
    <cellStyle name="Calculation 2 3 3 2 6" xfId="12597" xr:uid="{2F75BF27-402E-4D00-ACED-D11692C2A3AF}"/>
    <cellStyle name="Calculation 2 3 3 2 6 2" xfId="26234" xr:uid="{8D6335D7-B851-4D3E-B5EA-9B51F70E5E2E}"/>
    <cellStyle name="Calculation 2 3 3 2 6 2 2" xfId="53439" xr:uid="{3D0617EC-30D3-4618-9989-EE61083872B0}"/>
    <cellStyle name="Calculation 2 3 3 2 6 3" xfId="39838" xr:uid="{26E9D134-DF2E-4755-BC39-37DDBD146FCA}"/>
    <cellStyle name="Calculation 2 3 3 2 7" xfId="19382" xr:uid="{55552C52-2BFE-4E49-B475-0D5DE902CF53}"/>
    <cellStyle name="Calculation 2 3 3 2 7 2" xfId="46587" xr:uid="{4B816AAA-8622-4D63-AF6E-D7FC587F43E1}"/>
    <cellStyle name="Calculation 2 3 3 2 8" xfId="32986" xr:uid="{AF413DDE-984C-4ED4-A904-90977749F19A}"/>
    <cellStyle name="Calculation 2 3 3 3" xfId="6063" xr:uid="{E93B99B4-9419-4FB0-9F77-6C0D52955737}"/>
    <cellStyle name="Calculation 2 3 3 3 2" xfId="13460" xr:uid="{6AEE5973-210F-4C57-89CC-7FD434B0A401}"/>
    <cellStyle name="Calculation 2 3 3 3 2 2" xfId="27091" xr:uid="{89553B9C-3399-4B52-A683-8D92C648D3BB}"/>
    <cellStyle name="Calculation 2 3 3 3 2 2 2" xfId="54296" xr:uid="{8CCC87B2-BCF2-4EDB-A791-75845FF3ABB3}"/>
    <cellStyle name="Calculation 2 3 3 3 2 3" xfId="40695" xr:uid="{4CF17660-FF8E-452D-B96B-13AEA1712ED9}"/>
    <cellStyle name="Calculation 2 3 3 3 3" xfId="20260" xr:uid="{26997A6E-B3D8-4562-A3C1-CB7E07410C38}"/>
    <cellStyle name="Calculation 2 3 3 3 3 2" xfId="47465" xr:uid="{272F9CED-EC36-42BA-B210-740B705AC2FE}"/>
    <cellStyle name="Calculation 2 3 3 3 4" xfId="33864" xr:uid="{EE5A940A-67BA-4174-A1CC-E5DE3AA86318}"/>
    <cellStyle name="Calculation 2 3 3 4" xfId="7342" xr:uid="{A8386B38-A61D-40D5-9D49-4066FDD0B0E8}"/>
    <cellStyle name="Calculation 2 3 3 4 2" xfId="14722" xr:uid="{FDFAA510-B3D2-473B-8CAE-8E6190BAB072}"/>
    <cellStyle name="Calculation 2 3 3 4 2 2" xfId="28353" xr:uid="{1F426C11-7C71-49D4-845B-AB15FDFD215B}"/>
    <cellStyle name="Calculation 2 3 3 4 2 2 2" xfId="55558" xr:uid="{75AE33AA-A1C5-4DD4-A6D3-1BCFEFC41C88}"/>
    <cellStyle name="Calculation 2 3 3 4 2 3" xfId="41957" xr:uid="{54BE2EBC-6730-4C69-B432-2D0C04BE363F}"/>
    <cellStyle name="Calculation 2 3 3 4 3" xfId="21535" xr:uid="{1F46AF60-0BB3-422D-9EF7-58404A5132E3}"/>
    <cellStyle name="Calculation 2 3 3 4 3 2" xfId="48740" xr:uid="{418B50F0-2460-4ADB-A4F6-2E5BB2DF2151}"/>
    <cellStyle name="Calculation 2 3 3 4 4" xfId="35139" xr:uid="{BA82DD2B-0F53-424D-8F87-BA36B7B07FFE}"/>
    <cellStyle name="Calculation 2 3 3 5" xfId="8613" xr:uid="{389416DC-DAB8-427C-973C-5B8CC6D8C404}"/>
    <cellStyle name="Calculation 2 3 3 5 2" xfId="15974" xr:uid="{DE0C56A1-AF90-4BFB-92DF-858FA20DF461}"/>
    <cellStyle name="Calculation 2 3 3 5 2 2" xfId="29605" xr:uid="{24FE457C-BCA7-41BE-BB0F-3E2DB94FBB32}"/>
    <cellStyle name="Calculation 2 3 3 5 2 2 2" xfId="56810" xr:uid="{FF048774-14A5-4428-BCB1-B0BF22A7AE6B}"/>
    <cellStyle name="Calculation 2 3 3 5 2 3" xfId="43209" xr:uid="{2ED3D9ED-6E11-4439-8F59-7815C96C6B8C}"/>
    <cellStyle name="Calculation 2 3 3 5 3" xfId="22806" xr:uid="{C2610CD9-34FC-4B72-A7E1-CD28FF007A10}"/>
    <cellStyle name="Calculation 2 3 3 5 3 2" xfId="50011" xr:uid="{441282B2-4650-4F37-92F9-8EF50551FC55}"/>
    <cellStyle name="Calculation 2 3 3 5 4" xfId="36410" xr:uid="{E84746C1-C092-4B99-9669-E98F644269E9}"/>
    <cellStyle name="Calculation 2 3 3 6" xfId="9876" xr:uid="{F5675073-F75C-4F56-AF87-EF87407DAE98}"/>
    <cellStyle name="Calculation 2 3 3 6 2" xfId="17224" xr:uid="{996E360C-9CB7-4206-A48C-A3253C7A276F}"/>
    <cellStyle name="Calculation 2 3 3 6 2 2" xfId="30855" xr:uid="{90BC499B-00A4-4645-949B-7E1A4AFD6AA3}"/>
    <cellStyle name="Calculation 2 3 3 6 2 2 2" xfId="58060" xr:uid="{36F1924E-97F9-4B78-BA26-96F5532A8B7A}"/>
    <cellStyle name="Calculation 2 3 3 6 2 3" xfId="44459" xr:uid="{F68AADC2-F8B6-47A0-B3F6-D499103B3DE4}"/>
    <cellStyle name="Calculation 2 3 3 6 3" xfId="24069" xr:uid="{236A56B1-C11C-473F-B9C7-04CBC2DE0870}"/>
    <cellStyle name="Calculation 2 3 3 6 3 2" xfId="51274" xr:uid="{9914C5F5-C289-4E88-AFDF-5C11B05434A5}"/>
    <cellStyle name="Calculation 2 3 3 6 4" xfId="37673" xr:uid="{CE65CB82-26C1-49BD-81F7-5D10AF8443EB}"/>
    <cellStyle name="Calculation 2 3 3 7" xfId="11916" xr:uid="{F677CDDD-500B-47F8-80AB-DE7652F3653B}"/>
    <cellStyle name="Calculation 2 3 3 7 2" xfId="25566" xr:uid="{D823721D-6EBB-4305-A9A6-E1BFB48C0741}"/>
    <cellStyle name="Calculation 2 3 3 7 2 2" xfId="52771" xr:uid="{B8ABBA0F-4119-46EC-A69D-7089A16216BD}"/>
    <cellStyle name="Calculation 2 3 3 7 3" xfId="39170" xr:uid="{C5D0771D-59DF-4549-841F-B48F0C40D389}"/>
    <cellStyle name="Calculation 2 3 3 8" xfId="18706" xr:uid="{2F83F9AC-0240-4031-BE32-DF50F8C49991}"/>
    <cellStyle name="Calculation 2 3 3 8 2" xfId="45911" xr:uid="{CF4A69E3-D5A5-440F-96BC-57E1D62EFEEF}"/>
    <cellStyle name="Calculation 2 3 3 9" xfId="32310" xr:uid="{F5A6C4BD-0668-4FEA-91D9-975E129B8115}"/>
    <cellStyle name="Calculation 2 3 4" xfId="4603" xr:uid="{50E490C4-711B-4916-970A-ADA1E85A5816}"/>
    <cellStyle name="Calculation 2 3 4 2" xfId="5322" xr:uid="{F08C850C-4136-40F3-8CAC-6326A7BBED97}"/>
    <cellStyle name="Calculation 2 3 4 2 2" xfId="6881" xr:uid="{BE93D92A-6CCF-4B80-ADC3-862E454A7C2D}"/>
    <cellStyle name="Calculation 2 3 4 2 2 2" xfId="14266" xr:uid="{6D97CD9A-3606-46FF-830A-33CF157E6B5E}"/>
    <cellStyle name="Calculation 2 3 4 2 2 2 2" xfId="27897" xr:uid="{C111D4B0-844D-4E74-842A-22D8F70EE552}"/>
    <cellStyle name="Calculation 2 3 4 2 2 2 2 2" xfId="55102" xr:uid="{6ADDC801-C87C-4FB7-90CB-6D87A5D14B9D}"/>
    <cellStyle name="Calculation 2 3 4 2 2 2 3" xfId="41501" xr:uid="{A43282EB-5C14-443D-917D-294B0E68BD91}"/>
    <cellStyle name="Calculation 2 3 4 2 2 3" xfId="21074" xr:uid="{CA0ED793-DB62-4578-98EE-86CCD4DD477E}"/>
    <cellStyle name="Calculation 2 3 4 2 2 3 2" xfId="48279" xr:uid="{E589C462-D0EA-4EF1-AE7F-885E38ADCE3C}"/>
    <cellStyle name="Calculation 2 3 4 2 2 4" xfId="34678" xr:uid="{8D4AB043-6F9F-49E9-BE32-DEC21CFB9E95}"/>
    <cellStyle name="Calculation 2 3 4 2 3" xfId="8158" xr:uid="{EF8C8640-F49D-4386-8F8C-ABF4683099E3}"/>
    <cellStyle name="Calculation 2 3 4 2 3 2" xfId="15524" xr:uid="{D875E56E-30A9-49BE-A039-DC58B81DBDBE}"/>
    <cellStyle name="Calculation 2 3 4 2 3 2 2" xfId="29155" xr:uid="{1CB4AE4E-1B7D-4846-95BE-C5162AE85B78}"/>
    <cellStyle name="Calculation 2 3 4 2 3 2 2 2" xfId="56360" xr:uid="{836E3C29-6D9A-4D87-816F-F4033751B6E1}"/>
    <cellStyle name="Calculation 2 3 4 2 3 2 3" xfId="42759" xr:uid="{99EBE945-964B-42D9-B949-D97B338E5F05}"/>
    <cellStyle name="Calculation 2 3 4 2 3 3" xfId="22351" xr:uid="{82D4373A-1CED-49F3-B5BC-4CC0459FA05D}"/>
    <cellStyle name="Calculation 2 3 4 2 3 3 2" xfId="49556" xr:uid="{1D857216-49F9-4AB3-AFDA-A465F39C0D54}"/>
    <cellStyle name="Calculation 2 3 4 2 3 4" xfId="35955" xr:uid="{2BE460F8-F040-468F-B504-A3D7E1ACA85D}"/>
    <cellStyle name="Calculation 2 3 4 2 4" xfId="9423" xr:uid="{AEBB6E29-3B88-4DCD-BF15-27AC37B51858}"/>
    <cellStyle name="Calculation 2 3 4 2 4 2" xfId="16776" xr:uid="{BB7B816A-4D0E-415C-A218-B9548468A965}"/>
    <cellStyle name="Calculation 2 3 4 2 4 2 2" xfId="30407" xr:uid="{5ACAA44E-F1FA-4CDB-B7AC-03A622B67958}"/>
    <cellStyle name="Calculation 2 3 4 2 4 2 2 2" xfId="57612" xr:uid="{3C39251D-E662-4BEC-86FC-4305AFCFEC82}"/>
    <cellStyle name="Calculation 2 3 4 2 4 2 3" xfId="44011" xr:uid="{30E27CC5-5026-4C0D-BE4C-53740D43B698}"/>
    <cellStyle name="Calculation 2 3 4 2 4 3" xfId="23616" xr:uid="{510AB90D-9ABE-49FC-A203-D3FEFF6D4B7A}"/>
    <cellStyle name="Calculation 2 3 4 2 4 3 2" xfId="50821" xr:uid="{0729B14C-F2CD-4593-9EF7-B0770BC9227E}"/>
    <cellStyle name="Calculation 2 3 4 2 4 4" xfId="37220" xr:uid="{B71AC1F3-EB81-4D05-9F6C-4D9D65A48E68}"/>
    <cellStyle name="Calculation 2 3 4 2 5" xfId="10681" xr:uid="{5B3C9C60-C756-4AEA-AB9D-77D217D1F3C4}"/>
    <cellStyle name="Calculation 2 3 4 2 5 2" xfId="18020" xr:uid="{847D81F7-AD41-4242-8C4C-9D972B33BC1C}"/>
    <cellStyle name="Calculation 2 3 4 2 5 2 2" xfId="31651" xr:uid="{C950076E-AFD5-47F2-B491-AF12D4808BAE}"/>
    <cellStyle name="Calculation 2 3 4 2 5 2 2 2" xfId="58856" xr:uid="{7128CF30-E963-4EF4-A1D5-7729F228BF9D}"/>
    <cellStyle name="Calculation 2 3 4 2 5 2 3" xfId="45255" xr:uid="{A0B16C5B-126F-49E0-A0CA-EB3335D563B8}"/>
    <cellStyle name="Calculation 2 3 4 2 5 3" xfId="24874" xr:uid="{B7CCA33E-F317-4340-9491-8AEAF0AF8847}"/>
    <cellStyle name="Calculation 2 3 4 2 5 3 2" xfId="52079" xr:uid="{F87A11FE-7E79-4D75-8DBB-249776E3F68E}"/>
    <cellStyle name="Calculation 2 3 4 2 5 4" xfId="38478" xr:uid="{4DECDD0B-BF43-4358-990E-6FBBDDF5062C}"/>
    <cellStyle name="Calculation 2 3 4 2 6" xfId="12753" xr:uid="{271DFDF2-35E0-4A52-B829-024C960A82F6}"/>
    <cellStyle name="Calculation 2 3 4 2 6 2" xfId="26390" xr:uid="{E56EF7B5-17E6-4644-82C2-DB94B0C37F55}"/>
    <cellStyle name="Calculation 2 3 4 2 6 2 2" xfId="53595" xr:uid="{51C3063B-6450-4545-8986-27C6F995C4CB}"/>
    <cellStyle name="Calculation 2 3 4 2 6 3" xfId="39994" xr:uid="{0D6C42C0-2D9B-493D-8631-AFEB91C198B7}"/>
    <cellStyle name="Calculation 2 3 4 2 7" xfId="19541" xr:uid="{6F538C22-D4F0-4413-AC2C-20C14EE277A6}"/>
    <cellStyle name="Calculation 2 3 4 2 7 2" xfId="46746" xr:uid="{9A639FD0-867D-4BF2-8466-64EF2AE29BA2}"/>
    <cellStyle name="Calculation 2 3 4 2 8" xfId="33145" xr:uid="{F4AAD5A1-CED0-4E63-87BA-D504FEB83A9F}"/>
    <cellStyle name="Calculation 2 3 4 3" xfId="6215" xr:uid="{63E89EB4-0420-4EE8-922E-DB95354D6262}"/>
    <cellStyle name="Calculation 2 3 4 3 2" xfId="13609" xr:uid="{5083B1AB-281F-4A50-90EE-FB3352900FBC}"/>
    <cellStyle name="Calculation 2 3 4 3 2 2" xfId="27240" xr:uid="{891C3066-1294-4D5B-A154-E507AC2F136E}"/>
    <cellStyle name="Calculation 2 3 4 3 2 2 2" xfId="54445" xr:uid="{B5AA822F-91C1-4D32-B188-8A6FF214F780}"/>
    <cellStyle name="Calculation 2 3 4 3 2 3" xfId="40844" xr:uid="{FE155465-5C19-4276-BD3F-6A9E886F582C}"/>
    <cellStyle name="Calculation 2 3 4 3 3" xfId="20411" xr:uid="{C611DFAA-13F0-4817-8F3B-3C6629BED986}"/>
    <cellStyle name="Calculation 2 3 4 3 3 2" xfId="47616" xr:uid="{D40B2622-0B15-49B2-A456-F58736C52C74}"/>
    <cellStyle name="Calculation 2 3 4 3 4" xfId="34015" xr:uid="{A3810F85-CCBF-43E9-8447-8AF8C8DF2EBE}"/>
    <cellStyle name="Calculation 2 3 4 4" xfId="7494" xr:uid="{531A36B8-69D0-455A-BABA-EACB9E7AB0BD}"/>
    <cellStyle name="Calculation 2 3 4 4 2" xfId="14871" xr:uid="{9A20C85F-62C2-46F5-875B-34ECC32EA534}"/>
    <cellStyle name="Calculation 2 3 4 4 2 2" xfId="28502" xr:uid="{5534621F-316F-4F35-89A2-1F63F9959F3F}"/>
    <cellStyle name="Calculation 2 3 4 4 2 2 2" xfId="55707" xr:uid="{F2936F47-3E82-49F6-84B7-021C0BB002A6}"/>
    <cellStyle name="Calculation 2 3 4 4 2 3" xfId="42106" xr:uid="{78D20810-797A-4595-8BE3-85688F19010F}"/>
    <cellStyle name="Calculation 2 3 4 4 3" xfId="21687" xr:uid="{F95E8A0B-BA7E-4CC5-9658-5B5F167ED246}"/>
    <cellStyle name="Calculation 2 3 4 4 3 2" xfId="48892" xr:uid="{5AEBEAC1-9A01-4CFE-B1CF-14EF8B5AB126}"/>
    <cellStyle name="Calculation 2 3 4 4 4" xfId="35291" xr:uid="{973430FE-1DEC-43B2-8461-30E124B3C452}"/>
    <cellStyle name="Calculation 2 3 4 5" xfId="8764" xr:uid="{1C5E8A3C-BB77-416B-BF26-562CA9351C08}"/>
    <cellStyle name="Calculation 2 3 4 5 2" xfId="16123" xr:uid="{99351078-6E51-4B6A-A53F-8DF913780228}"/>
    <cellStyle name="Calculation 2 3 4 5 2 2" xfId="29754" xr:uid="{F8E84B30-0D9C-4EC5-8B76-0652556E6EF7}"/>
    <cellStyle name="Calculation 2 3 4 5 2 2 2" xfId="56959" xr:uid="{68E03443-D569-4AEF-A596-945408C1EEBF}"/>
    <cellStyle name="Calculation 2 3 4 5 2 3" xfId="43358" xr:uid="{72F297D2-91C5-4DCD-B8DC-FC81A240E75D}"/>
    <cellStyle name="Calculation 2 3 4 5 3" xfId="22957" xr:uid="{617F4F87-A8F4-4E46-A5CB-EF56DA35ECDB}"/>
    <cellStyle name="Calculation 2 3 4 5 3 2" xfId="50162" xr:uid="{0E755B47-D69F-4785-9D60-BD2AD0A8A448}"/>
    <cellStyle name="Calculation 2 3 4 5 4" xfId="36561" xr:uid="{043A9F2C-FB27-4C9E-AFD2-0EFBD19BC8E1}"/>
    <cellStyle name="Calculation 2 3 4 6" xfId="10028" xr:uid="{C068E00F-3EEA-4F8F-85C4-08A0DDB2E4C1}"/>
    <cellStyle name="Calculation 2 3 4 6 2" xfId="17373" xr:uid="{F7E69754-8EFB-4A7D-9B7A-3D4A56317CB8}"/>
    <cellStyle name="Calculation 2 3 4 6 2 2" xfId="31004" xr:uid="{AC4CE2E9-D25F-42A7-964C-69312E689E7C}"/>
    <cellStyle name="Calculation 2 3 4 6 2 2 2" xfId="58209" xr:uid="{47404583-6965-44E6-8AA2-6B30DAD56CCD}"/>
    <cellStyle name="Calculation 2 3 4 6 2 3" xfId="44608" xr:uid="{A98D188D-0907-47FA-9223-00C07889316A}"/>
    <cellStyle name="Calculation 2 3 4 6 3" xfId="24221" xr:uid="{0587FD2E-FE31-4D6A-B489-2424DCC24C18}"/>
    <cellStyle name="Calculation 2 3 4 6 3 2" xfId="51426" xr:uid="{4A6B6A6F-32C6-47E1-A0E6-29CF05250DEF}"/>
    <cellStyle name="Calculation 2 3 4 6 4" xfId="37825" xr:uid="{C08E436C-2C38-4183-AAD2-1C2A1E92515E}"/>
    <cellStyle name="Calculation 2 3 4 7" xfId="12072" xr:uid="{22730FF2-ED02-466E-972C-151B718BC0BC}"/>
    <cellStyle name="Calculation 2 3 4 7 2" xfId="25722" xr:uid="{58DA7377-033D-49B6-B3A9-5F819CF298B3}"/>
    <cellStyle name="Calculation 2 3 4 7 2 2" xfId="52927" xr:uid="{D839DD33-641D-4DD3-B7F1-794A7D45031C}"/>
    <cellStyle name="Calculation 2 3 4 7 3" xfId="39326" xr:uid="{0C748BE7-C074-48D8-9365-858635BEA8C6}"/>
    <cellStyle name="Calculation 2 3 4 8" xfId="18865" xr:uid="{746419E6-2C5B-428E-817D-75FC184F3028}"/>
    <cellStyle name="Calculation 2 3 4 8 2" xfId="46070" xr:uid="{30E3A47A-E1DD-4FDC-A87D-7A1EF847C092}"/>
    <cellStyle name="Calculation 2 3 4 9" xfId="32469" xr:uid="{0BE9DBC6-7B14-47AF-9874-BF3C5612ABCD}"/>
    <cellStyle name="Calculation 2 3 5" xfId="4455" xr:uid="{1B05FCBE-3830-4D70-8171-9594494FC6FA}"/>
    <cellStyle name="Calculation 2 3 5 2" xfId="5175" xr:uid="{01A06238-59E7-4948-B011-FADD520D25C0}"/>
    <cellStyle name="Calculation 2 3 5 2 2" xfId="6741" xr:uid="{7DF64833-2790-497B-B314-83D5B5E58190}"/>
    <cellStyle name="Calculation 2 3 5 2 2 2" xfId="14129" xr:uid="{5DCCE354-7EDD-4B94-8CF4-CF09F0EC7D0A}"/>
    <cellStyle name="Calculation 2 3 5 2 2 2 2" xfId="27760" xr:uid="{8EC1E432-6A00-4946-811F-CEAA9B7B7F4D}"/>
    <cellStyle name="Calculation 2 3 5 2 2 2 2 2" xfId="54965" xr:uid="{71396F71-8BE6-4C35-971A-F563107A4C69}"/>
    <cellStyle name="Calculation 2 3 5 2 2 2 3" xfId="41364" xr:uid="{1706533A-A9E2-4457-9058-884E19DCACBC}"/>
    <cellStyle name="Calculation 2 3 5 2 2 3" xfId="20934" xr:uid="{FC27B0B4-043D-4E68-A9EB-CC71925A8BC6}"/>
    <cellStyle name="Calculation 2 3 5 2 2 3 2" xfId="48139" xr:uid="{AD2F10E8-E87A-4ACB-8CA0-758F17EDAECF}"/>
    <cellStyle name="Calculation 2 3 5 2 2 4" xfId="34538" xr:uid="{07635056-4E7B-499A-AAEC-3883C2AE1D0E}"/>
    <cellStyle name="Calculation 2 3 5 2 3" xfId="8018" xr:uid="{79775DD7-48DE-4FB3-9F31-9AF43DFA21DB}"/>
    <cellStyle name="Calculation 2 3 5 2 3 2" xfId="15387" xr:uid="{7473CA16-9576-426D-9EF0-9D1ED25A3A9E}"/>
    <cellStyle name="Calculation 2 3 5 2 3 2 2" xfId="29018" xr:uid="{A4C599F9-04E7-471A-931A-90BB51C27166}"/>
    <cellStyle name="Calculation 2 3 5 2 3 2 2 2" xfId="56223" xr:uid="{003FB12E-881A-49A4-8E9E-97F1D2D2EA65}"/>
    <cellStyle name="Calculation 2 3 5 2 3 2 3" xfId="42622" xr:uid="{48A70F2A-7F23-4959-B9F5-4CD58451ECE9}"/>
    <cellStyle name="Calculation 2 3 5 2 3 3" xfId="22211" xr:uid="{8BAB1F9D-C487-4A38-AFE6-B44B0CB7920A}"/>
    <cellStyle name="Calculation 2 3 5 2 3 3 2" xfId="49416" xr:uid="{B6057112-67EB-41AE-ACF6-357FB4BC233D}"/>
    <cellStyle name="Calculation 2 3 5 2 3 4" xfId="35815" xr:uid="{8315CF0D-8D7A-41A1-A3B1-228D61D4DC78}"/>
    <cellStyle name="Calculation 2 3 5 2 4" xfId="9283" xr:uid="{AB9A3A39-EF2F-4695-9BA7-51F52C50986C}"/>
    <cellStyle name="Calculation 2 3 5 2 4 2" xfId="16639" xr:uid="{3E4F570B-082A-4785-B670-573510535368}"/>
    <cellStyle name="Calculation 2 3 5 2 4 2 2" xfId="30270" xr:uid="{F078C235-2638-4E12-A227-D40E35EFF75A}"/>
    <cellStyle name="Calculation 2 3 5 2 4 2 2 2" xfId="57475" xr:uid="{C97C664A-91F9-4060-9622-E86D23555638}"/>
    <cellStyle name="Calculation 2 3 5 2 4 2 3" xfId="43874" xr:uid="{7B0A63FE-FBC0-4DD0-9A51-576198DAABF6}"/>
    <cellStyle name="Calculation 2 3 5 2 4 3" xfId="23476" xr:uid="{81F76E32-61EB-4176-92DF-355C38BA3DE7}"/>
    <cellStyle name="Calculation 2 3 5 2 4 3 2" xfId="50681" xr:uid="{19CCE256-1CD4-4BE5-B612-3B3CB34F6E8B}"/>
    <cellStyle name="Calculation 2 3 5 2 4 4" xfId="37080" xr:uid="{D37DEE1A-E5E0-49A0-9BA9-AA3C178BB776}"/>
    <cellStyle name="Calculation 2 3 5 2 5" xfId="10541" xr:uid="{10F6D3F7-503E-460E-93F9-885B26FD982A}"/>
    <cellStyle name="Calculation 2 3 5 2 5 2" xfId="17883" xr:uid="{1FF8C46C-7281-40A7-BDFD-FE2DE0E15767}"/>
    <cellStyle name="Calculation 2 3 5 2 5 2 2" xfId="31514" xr:uid="{416145A4-89B2-4B7C-82F8-D6DEFBF61DB9}"/>
    <cellStyle name="Calculation 2 3 5 2 5 2 2 2" xfId="58719" xr:uid="{6069B3C0-394E-4B69-932C-0E827A72AD29}"/>
    <cellStyle name="Calculation 2 3 5 2 5 2 3" xfId="45118" xr:uid="{B480DEF1-6E69-4734-903E-E7B3221C0366}"/>
    <cellStyle name="Calculation 2 3 5 2 5 3" xfId="24734" xr:uid="{3A0F6232-3EC3-4E08-AFDC-28775505BDDD}"/>
    <cellStyle name="Calculation 2 3 5 2 5 3 2" xfId="51939" xr:uid="{930B778C-C988-4F1B-B380-C2F3E9978C47}"/>
    <cellStyle name="Calculation 2 3 5 2 5 4" xfId="38338" xr:uid="{FD636BED-09A4-44BB-BF62-1DBED7C44DA6}"/>
    <cellStyle name="Calculation 2 3 5 2 6" xfId="12609" xr:uid="{48B04A76-2294-4345-A206-7FBED6AF9B9D}"/>
    <cellStyle name="Calculation 2 3 5 2 6 2" xfId="26246" xr:uid="{AF4BD7C3-57E5-4EC8-A239-3FC5D18C1BF7}"/>
    <cellStyle name="Calculation 2 3 5 2 6 2 2" xfId="53451" xr:uid="{99479752-60EC-4B19-B35D-B15B11B0E22E}"/>
    <cellStyle name="Calculation 2 3 5 2 6 3" xfId="39850" xr:uid="{E8CDF67B-5420-4140-A6AF-779D028027DA}"/>
    <cellStyle name="Calculation 2 3 5 2 7" xfId="19394" xr:uid="{125C4F89-815B-4414-B78C-4C53DC2DC7E1}"/>
    <cellStyle name="Calculation 2 3 5 2 7 2" xfId="46599" xr:uid="{F614D581-B041-4B0D-98E2-E879C612DE11}"/>
    <cellStyle name="Calculation 2 3 5 2 8" xfId="32998" xr:uid="{6609B9F4-8841-435D-AC12-66B011896CFF}"/>
    <cellStyle name="Calculation 2 3 5 3" xfId="6075" xr:uid="{3B735318-4180-450B-A6C7-C69450ED09C0}"/>
    <cellStyle name="Calculation 2 3 5 3 2" xfId="13472" xr:uid="{408D4464-1359-4883-9EFA-384B0152ABD1}"/>
    <cellStyle name="Calculation 2 3 5 3 2 2" xfId="27103" xr:uid="{2705074A-7044-4400-9257-0103FC60EAF4}"/>
    <cellStyle name="Calculation 2 3 5 3 2 2 2" xfId="54308" xr:uid="{540029F4-F0F1-47C4-8F95-911A999C4A8E}"/>
    <cellStyle name="Calculation 2 3 5 3 2 3" xfId="40707" xr:uid="{F1349AE4-5681-4745-89FC-FB9B335BE575}"/>
    <cellStyle name="Calculation 2 3 5 3 3" xfId="20272" xr:uid="{C5A72580-D83A-4C28-B16E-0643DCE4D9C9}"/>
    <cellStyle name="Calculation 2 3 5 3 3 2" xfId="47477" xr:uid="{18EA96CE-683F-4DB8-9007-DDDFEC7F7C60}"/>
    <cellStyle name="Calculation 2 3 5 3 4" xfId="33876" xr:uid="{216D472B-5B5D-4377-8D8C-D86242416A6F}"/>
    <cellStyle name="Calculation 2 3 5 4" xfId="7354" xr:uid="{1F1F6BDE-ED2D-42F2-A1B4-AFF9AF385216}"/>
    <cellStyle name="Calculation 2 3 5 4 2" xfId="14734" xr:uid="{181CB8FF-1795-4613-9E58-DCD4B56A0357}"/>
    <cellStyle name="Calculation 2 3 5 4 2 2" xfId="28365" xr:uid="{6D6ED7DC-56F6-4479-A509-2959D7D06C9C}"/>
    <cellStyle name="Calculation 2 3 5 4 2 2 2" xfId="55570" xr:uid="{1CB413D9-0FBD-4026-B78A-17611767ABF5}"/>
    <cellStyle name="Calculation 2 3 5 4 2 3" xfId="41969" xr:uid="{8D03132C-8C02-4452-BC59-ACF846B2FA35}"/>
    <cellStyle name="Calculation 2 3 5 4 3" xfId="21547" xr:uid="{1B1FEA9F-F115-4F82-93E5-EE7804E06E15}"/>
    <cellStyle name="Calculation 2 3 5 4 3 2" xfId="48752" xr:uid="{CD8DDB58-C430-4E08-8F2C-386C2C9788A8}"/>
    <cellStyle name="Calculation 2 3 5 4 4" xfId="35151" xr:uid="{F5CAFE1D-4C24-4904-ABCF-3B5970DE7C4C}"/>
    <cellStyle name="Calculation 2 3 5 5" xfId="8625" xr:uid="{6A9CA44D-1FAF-4E2E-BDFC-1C6C542DD3F3}"/>
    <cellStyle name="Calculation 2 3 5 5 2" xfId="15986" xr:uid="{C62CDF66-67C6-419D-B3B3-815E365D4D1C}"/>
    <cellStyle name="Calculation 2 3 5 5 2 2" xfId="29617" xr:uid="{784C4686-0CFD-4AA0-9FE0-DC47A45C43C7}"/>
    <cellStyle name="Calculation 2 3 5 5 2 2 2" xfId="56822" xr:uid="{CFC6721C-3832-48E8-AD45-7494E3B437C4}"/>
    <cellStyle name="Calculation 2 3 5 5 2 3" xfId="43221" xr:uid="{0F16CFE6-6DB7-4A97-8B91-306C74F40E80}"/>
    <cellStyle name="Calculation 2 3 5 5 3" xfId="22818" xr:uid="{9CFA6E0C-A40A-489E-AAF5-B9B8C34019D3}"/>
    <cellStyle name="Calculation 2 3 5 5 3 2" xfId="50023" xr:uid="{308BCB5F-6395-4A04-BC9C-9B7F99DAC794}"/>
    <cellStyle name="Calculation 2 3 5 5 4" xfId="36422" xr:uid="{C3ADB394-ABB3-453C-91DA-69D7F97AA8AF}"/>
    <cellStyle name="Calculation 2 3 5 6" xfId="9888" xr:uid="{A6D9DC95-1858-4D9E-924B-FB4B1516EBBC}"/>
    <cellStyle name="Calculation 2 3 5 6 2" xfId="17236" xr:uid="{6E0B88FC-FB1E-4515-8008-C3475024EF82}"/>
    <cellStyle name="Calculation 2 3 5 6 2 2" xfId="30867" xr:uid="{B0731848-0987-4A48-8B8D-5BD54445EF51}"/>
    <cellStyle name="Calculation 2 3 5 6 2 2 2" xfId="58072" xr:uid="{5B2D9D3B-1323-4DBD-9A50-415112300B89}"/>
    <cellStyle name="Calculation 2 3 5 6 2 3" xfId="44471" xr:uid="{B36DD5FD-DF47-4571-A189-05236C8B2620}"/>
    <cellStyle name="Calculation 2 3 5 6 3" xfId="24081" xr:uid="{A7F04000-E279-466B-949A-11AA65CE3D65}"/>
    <cellStyle name="Calculation 2 3 5 6 3 2" xfId="51286" xr:uid="{10569B9A-7958-4440-A511-812A841FDBCB}"/>
    <cellStyle name="Calculation 2 3 5 6 4" xfId="37685" xr:uid="{30B2CFD3-2D2E-44F2-BAA9-38D9F25C2EFC}"/>
    <cellStyle name="Calculation 2 3 5 7" xfId="11928" xr:uid="{424BE65A-6656-4C81-B4DA-FCB412AE2958}"/>
    <cellStyle name="Calculation 2 3 5 7 2" xfId="25578" xr:uid="{20573D6F-9401-4232-8AC7-6BF48884708E}"/>
    <cellStyle name="Calculation 2 3 5 7 2 2" xfId="52783" xr:uid="{C95960A3-FBA9-452D-A0E8-E13A245C0715}"/>
    <cellStyle name="Calculation 2 3 5 7 3" xfId="39182" xr:uid="{2BCC3155-833C-4C5B-BA3C-4E1418EED1A3}"/>
    <cellStyle name="Calculation 2 3 5 8" xfId="18718" xr:uid="{296FB21A-79C4-4C49-A2C5-E606BEA049CF}"/>
    <cellStyle name="Calculation 2 3 5 8 2" xfId="45923" xr:uid="{BDABFC93-89D6-45C7-9EFC-9B499E2467B3}"/>
    <cellStyle name="Calculation 2 3 5 9" xfId="32322" xr:uid="{2407EC87-C57D-4FC2-89A6-B7B79AB4EBEC}"/>
    <cellStyle name="Calculation 2 3 6" xfId="4906" xr:uid="{DC8A8840-9F96-4B81-8D7A-68FA88090D32}"/>
    <cellStyle name="Calculation 2 3 6 2" xfId="5605" xr:uid="{66150A14-506C-44AB-BB4A-4F8191403045}"/>
    <cellStyle name="Calculation 2 3 6 2 2" xfId="7161" xr:uid="{FEF7E071-B614-43AF-B39E-871CEFA0453C}"/>
    <cellStyle name="Calculation 2 3 6 2 2 2" xfId="14542" xr:uid="{4466F45A-E202-463D-AF39-5ACB111B3508}"/>
    <cellStyle name="Calculation 2 3 6 2 2 2 2" xfId="28173" xr:uid="{66C21691-69E3-4507-B76E-7D6FCCB4521F}"/>
    <cellStyle name="Calculation 2 3 6 2 2 2 2 2" xfId="55378" xr:uid="{D986CE2F-BD5F-4039-8859-3504FC013AC7}"/>
    <cellStyle name="Calculation 2 3 6 2 2 2 3" xfId="41777" xr:uid="{BE598C72-BC19-48FD-B995-E12E5AFF3C51}"/>
    <cellStyle name="Calculation 2 3 6 2 2 3" xfId="21354" xr:uid="{41AA627D-2103-4A0D-A0CC-42C2E68A970E}"/>
    <cellStyle name="Calculation 2 3 6 2 2 3 2" xfId="48559" xr:uid="{B9829EF8-C0FE-40E4-9CAA-3A722F4EBAC2}"/>
    <cellStyle name="Calculation 2 3 6 2 2 4" xfId="34958" xr:uid="{745343A0-C483-4F79-9F4F-39B6B8757253}"/>
    <cellStyle name="Calculation 2 3 6 2 3" xfId="8438" xr:uid="{06399756-6E9B-4621-B4FC-B6BA6EDD41E8}"/>
    <cellStyle name="Calculation 2 3 6 2 3 2" xfId="15799" xr:uid="{A5BA06DA-5F2F-44C1-9147-3A84771D9039}"/>
    <cellStyle name="Calculation 2 3 6 2 3 2 2" xfId="29430" xr:uid="{D2131147-024D-46B5-8326-5B313DCE56A1}"/>
    <cellStyle name="Calculation 2 3 6 2 3 2 2 2" xfId="56635" xr:uid="{B1C01675-4C62-40DE-B801-6B2EC4EF63E5}"/>
    <cellStyle name="Calculation 2 3 6 2 3 2 3" xfId="43034" xr:uid="{357811F7-1175-4B47-AA1F-BAA5715E6D7A}"/>
    <cellStyle name="Calculation 2 3 6 2 3 3" xfId="22631" xr:uid="{C627C312-085C-4D93-95F3-E1D2DAC8CFBA}"/>
    <cellStyle name="Calculation 2 3 6 2 3 3 2" xfId="49836" xr:uid="{EF4229A6-2CD8-4374-A700-894B2A5CD73A}"/>
    <cellStyle name="Calculation 2 3 6 2 3 4" xfId="36235" xr:uid="{62718F4A-2AD7-4185-84DA-A542891A4137}"/>
    <cellStyle name="Calculation 2 3 6 2 4" xfId="9703" xr:uid="{EAE4ADDF-9A62-4A78-981E-4EAD3EB19ECE}"/>
    <cellStyle name="Calculation 2 3 6 2 4 2" xfId="17052" xr:uid="{1FA4A9EA-7E60-4F27-9C09-1F69F24CDB00}"/>
    <cellStyle name="Calculation 2 3 6 2 4 2 2" xfId="30683" xr:uid="{107FBFAE-10E1-46B4-80D6-BA6956EC9C2E}"/>
    <cellStyle name="Calculation 2 3 6 2 4 2 2 2" xfId="57888" xr:uid="{F82975A3-B731-42E1-9475-811A6C150DD6}"/>
    <cellStyle name="Calculation 2 3 6 2 4 2 3" xfId="44287" xr:uid="{ABFCCD4D-5772-401C-BF4C-039DEC9FE65A}"/>
    <cellStyle name="Calculation 2 3 6 2 4 3" xfId="23896" xr:uid="{71C71037-DF90-4225-912D-493C7088062C}"/>
    <cellStyle name="Calculation 2 3 6 2 4 3 2" xfId="51101" xr:uid="{F1645405-6FEB-4D9F-8A70-8E24D1351DF1}"/>
    <cellStyle name="Calculation 2 3 6 2 4 4" xfId="37500" xr:uid="{3B7F0560-3FF6-4D56-9EB5-63BD1A77EB9F}"/>
    <cellStyle name="Calculation 2 3 6 2 5" xfId="10961" xr:uid="{435EEF46-E1C0-4179-8F20-771B9FAE4012}"/>
    <cellStyle name="Calculation 2 3 6 2 5 2" xfId="18291" xr:uid="{2D3217F8-150A-4C4C-A763-DFA3854D2B1A}"/>
    <cellStyle name="Calculation 2 3 6 2 5 2 2" xfId="31922" xr:uid="{261B344A-BCC0-491E-9C27-FAC5CE4A752A}"/>
    <cellStyle name="Calculation 2 3 6 2 5 2 2 2" xfId="59127" xr:uid="{057D45D0-2569-4B6B-A91D-D595B270CCAB}"/>
    <cellStyle name="Calculation 2 3 6 2 5 2 3" xfId="45526" xr:uid="{9DA3DC96-A338-466B-BA92-12512B346D14}"/>
    <cellStyle name="Calculation 2 3 6 2 5 3" xfId="25154" xr:uid="{6F81C6C0-282A-4B22-A7BA-9514FAADF59D}"/>
    <cellStyle name="Calculation 2 3 6 2 5 3 2" xfId="52359" xr:uid="{CAB8B953-E8CC-4561-8416-BE2EB8546B42}"/>
    <cellStyle name="Calculation 2 3 6 2 5 4" xfId="38758" xr:uid="{2A0C0C36-50CE-4DC1-A41C-CEBA7E220942}"/>
    <cellStyle name="Calculation 2 3 6 2 6" xfId="13029" xr:uid="{0CC66664-4709-4218-8251-6E68C7D1B106}"/>
    <cellStyle name="Calculation 2 3 6 2 6 2" xfId="26666" xr:uid="{F26BA980-01D4-4321-B399-CA8B17A06D18}"/>
    <cellStyle name="Calculation 2 3 6 2 6 2 2" xfId="53871" xr:uid="{DF143454-D718-4F5C-809C-2F8E8357FFE0}"/>
    <cellStyle name="Calculation 2 3 6 2 6 3" xfId="40270" xr:uid="{38616E09-D7DE-436D-A786-16F74BC030A7}"/>
    <cellStyle name="Calculation 2 3 6 2 7" xfId="19824" xr:uid="{2D6600CB-1205-4FAF-BF6B-DBE28536CB1A}"/>
    <cellStyle name="Calculation 2 3 6 2 7 2" xfId="47029" xr:uid="{5B55742E-E4D7-405C-A5A5-49841D216A9D}"/>
    <cellStyle name="Calculation 2 3 6 2 8" xfId="33428" xr:uid="{8B97C34B-4ABD-4B1F-95D1-47677653A7ED}"/>
    <cellStyle name="Calculation 2 3 6 3" xfId="6498" xr:uid="{8D4F93B6-5EA0-4F84-A433-A48EC2839F13}"/>
    <cellStyle name="Calculation 2 3 6 3 2" xfId="13889" xr:uid="{CFD76235-0FEF-4281-831C-850AAD8FCE36}"/>
    <cellStyle name="Calculation 2 3 6 3 2 2" xfId="27520" xr:uid="{B2E11E2D-7689-4258-8F2A-4F8796BA2B87}"/>
    <cellStyle name="Calculation 2 3 6 3 2 2 2" xfId="54725" xr:uid="{4037CFE3-86FA-4807-97F8-9612B8932689}"/>
    <cellStyle name="Calculation 2 3 6 3 2 3" xfId="41124" xr:uid="{9776AA71-1DF0-4AB8-A5BD-EE2349AF9CF3}"/>
    <cellStyle name="Calculation 2 3 6 3 3" xfId="20691" xr:uid="{9A472B55-17D5-4940-8160-C0FCD3F06E1F}"/>
    <cellStyle name="Calculation 2 3 6 3 3 2" xfId="47896" xr:uid="{DD54E54B-3A04-4A7B-8A4F-5C2C0DC17F54}"/>
    <cellStyle name="Calculation 2 3 6 3 4" xfId="34295" xr:uid="{C4019DEC-DB19-4B9D-B3EF-B0FD26E14AED}"/>
    <cellStyle name="Calculation 2 3 6 4" xfId="7775" xr:uid="{43DE1F84-B460-4819-8FE3-491C26E655B0}"/>
    <cellStyle name="Calculation 2 3 6 4 2" xfId="15147" xr:uid="{09880D1D-EAB9-489F-BD03-04136F84B979}"/>
    <cellStyle name="Calculation 2 3 6 4 2 2" xfId="28778" xr:uid="{7A0464C4-6B38-4595-BC44-FC2A6AC48FBD}"/>
    <cellStyle name="Calculation 2 3 6 4 2 2 2" xfId="55983" xr:uid="{46617566-126A-4589-AD1F-D2CE9142D67F}"/>
    <cellStyle name="Calculation 2 3 6 4 2 3" xfId="42382" xr:uid="{BBBE74CA-7F82-4338-9520-55932E325F46}"/>
    <cellStyle name="Calculation 2 3 6 4 3" xfId="21968" xr:uid="{2EB84869-1AB1-42BB-A34F-B339F70E98E5}"/>
    <cellStyle name="Calculation 2 3 6 4 3 2" xfId="49173" xr:uid="{10FEE009-438F-4FC2-BD71-0F93487378DD}"/>
    <cellStyle name="Calculation 2 3 6 4 4" xfId="35572" xr:uid="{EC2BC4F2-BEDC-40C5-B038-FFC211427C05}"/>
    <cellStyle name="Calculation 2 3 6 5" xfId="9041" xr:uid="{EAFAEAA5-06BE-448C-A6E9-D0C021AB3BE4}"/>
    <cellStyle name="Calculation 2 3 6 5 2" xfId="16400" xr:uid="{777E8C80-0079-4E0A-82E3-7CAE08007EAF}"/>
    <cellStyle name="Calculation 2 3 6 5 2 2" xfId="30031" xr:uid="{B4729873-2266-4B96-A74E-7F94A93BD610}"/>
    <cellStyle name="Calculation 2 3 6 5 2 2 2" xfId="57236" xr:uid="{9A96C0B2-B68E-41D8-AA58-96DDF9F68CB7}"/>
    <cellStyle name="Calculation 2 3 6 5 2 3" xfId="43635" xr:uid="{1845A084-1EA9-4943-9973-5CC8B0BB2AE2}"/>
    <cellStyle name="Calculation 2 3 6 5 3" xfId="23234" xr:uid="{218740F8-AC7C-41F6-9B7E-C260A202F658}"/>
    <cellStyle name="Calculation 2 3 6 5 3 2" xfId="50439" xr:uid="{67334B51-9802-4E5B-A713-47ED84E6C3E8}"/>
    <cellStyle name="Calculation 2 3 6 5 4" xfId="36838" xr:uid="{5E73661D-481B-46B9-9F08-175118D28249}"/>
    <cellStyle name="Calculation 2 3 6 6" xfId="10299" xr:uid="{19693D0F-C6A6-4D11-A288-CD1886A518A1}"/>
    <cellStyle name="Calculation 2 3 6 6 2" xfId="17644" xr:uid="{F74C7240-1D9D-484B-826C-15F1E80291B5}"/>
    <cellStyle name="Calculation 2 3 6 6 2 2" xfId="31275" xr:uid="{6E39E209-00B2-4B4A-8DAD-57AFCE16A928}"/>
    <cellStyle name="Calculation 2 3 6 6 2 2 2" xfId="58480" xr:uid="{CC25E0F7-B67A-4606-8657-3D29AD2A10D6}"/>
    <cellStyle name="Calculation 2 3 6 6 2 3" xfId="44879" xr:uid="{9B17D182-4C73-4007-A017-3A32FF47321D}"/>
    <cellStyle name="Calculation 2 3 6 6 3" xfId="24492" xr:uid="{71958D29-F764-4101-9178-AA05925394A0}"/>
    <cellStyle name="Calculation 2 3 6 6 3 2" xfId="51697" xr:uid="{C1F60BA5-345A-4B64-86F2-C31EF2706C0E}"/>
    <cellStyle name="Calculation 2 3 6 6 4" xfId="38096" xr:uid="{DE72CD70-2AC8-4208-8A2F-5755F03704B0}"/>
    <cellStyle name="Calculation 2 3 6 7" xfId="12359" xr:uid="{EBDFF7E0-4E25-4135-9FAE-14589BB99520}"/>
    <cellStyle name="Calculation 2 3 6 7 2" xfId="26002" xr:uid="{4921C04B-EC20-4078-BD17-A66F872CFC97}"/>
    <cellStyle name="Calculation 2 3 6 7 2 2" xfId="53207" xr:uid="{579CFAB6-63A6-4F51-AC1F-FF6073AEBC65}"/>
    <cellStyle name="Calculation 2 3 6 7 3" xfId="39606" xr:uid="{DA303FFC-25DB-413F-8CC7-697201221989}"/>
    <cellStyle name="Calculation 2 3 6 8" xfId="19147" xr:uid="{629F9463-4E26-4B36-836A-0CD8488B5DBF}"/>
    <cellStyle name="Calculation 2 3 6 8 2" xfId="46352" xr:uid="{01DAEA1B-8D1C-4990-9790-7B2A3D678AB5}"/>
    <cellStyle name="Calculation 2 3 6 9" xfId="32751" xr:uid="{6A9FD1DF-1518-465E-A26A-9103141D886D}"/>
    <cellStyle name="Calculation 2 3 7" xfId="4591" xr:uid="{9E6550C6-F62B-4A91-A765-E5242C84A774}"/>
    <cellStyle name="Calculation 2 3 7 2" xfId="5310" xr:uid="{BEE058A6-3D9A-454C-B24B-EA4A8E1EC641}"/>
    <cellStyle name="Calculation 2 3 7 2 2" xfId="6869" xr:uid="{CE2CE224-E039-4C00-B6A4-B67E1D0F3319}"/>
    <cellStyle name="Calculation 2 3 7 2 2 2" xfId="14254" xr:uid="{C2010296-B8E7-40C6-83B0-A4F036904E5E}"/>
    <cellStyle name="Calculation 2 3 7 2 2 2 2" xfId="27885" xr:uid="{CBBB90A2-3B9D-497B-AF13-63A5B4E43218}"/>
    <cellStyle name="Calculation 2 3 7 2 2 2 2 2" xfId="55090" xr:uid="{D87BB50D-25BB-40C9-9D68-5FC5BE218D8A}"/>
    <cellStyle name="Calculation 2 3 7 2 2 2 3" xfId="41489" xr:uid="{F8E24D8B-5A42-4349-B3BA-EAD0E3FA3140}"/>
    <cellStyle name="Calculation 2 3 7 2 2 3" xfId="21062" xr:uid="{0C52784F-6009-4FA0-B202-3A8549AD5CD0}"/>
    <cellStyle name="Calculation 2 3 7 2 2 3 2" xfId="48267" xr:uid="{0D3A8D9A-C387-466D-AB30-CA88F52A6103}"/>
    <cellStyle name="Calculation 2 3 7 2 2 4" xfId="34666" xr:uid="{AE99893C-28F7-427D-8BBE-B58843D539DB}"/>
    <cellStyle name="Calculation 2 3 7 2 3" xfId="8146" xr:uid="{28219774-88B4-47B6-9A07-B0EBED91F5CF}"/>
    <cellStyle name="Calculation 2 3 7 2 3 2" xfId="15512" xr:uid="{1FC00B70-C7CF-4DE3-B416-B28CDD57FD7F}"/>
    <cellStyle name="Calculation 2 3 7 2 3 2 2" xfId="29143" xr:uid="{12AB45C5-1341-4251-B487-D47874D8F994}"/>
    <cellStyle name="Calculation 2 3 7 2 3 2 2 2" xfId="56348" xr:uid="{CE95AFEE-A59A-4772-BC1C-46A687751BF3}"/>
    <cellStyle name="Calculation 2 3 7 2 3 2 3" xfId="42747" xr:uid="{0E7ECFDF-0B00-4C5D-9F16-EDCCF3F3045C}"/>
    <cellStyle name="Calculation 2 3 7 2 3 3" xfId="22339" xr:uid="{D6E8BCCD-7285-4498-90D5-AFFD2D43711B}"/>
    <cellStyle name="Calculation 2 3 7 2 3 3 2" xfId="49544" xr:uid="{B993FBA6-6DC4-4260-A9C9-E781E0A5F7D5}"/>
    <cellStyle name="Calculation 2 3 7 2 3 4" xfId="35943" xr:uid="{17B37324-6A10-47E6-AAF9-E13AC476EEC8}"/>
    <cellStyle name="Calculation 2 3 7 2 4" xfId="9411" xr:uid="{7A6F8055-09A7-472F-8A28-EB02D6A9580F}"/>
    <cellStyle name="Calculation 2 3 7 2 4 2" xfId="16764" xr:uid="{6347D98E-CBBE-48D3-B39E-5946CB7FAF73}"/>
    <cellStyle name="Calculation 2 3 7 2 4 2 2" xfId="30395" xr:uid="{4A1A5156-7A7D-460F-BAAF-7625E8E2A081}"/>
    <cellStyle name="Calculation 2 3 7 2 4 2 2 2" xfId="57600" xr:uid="{6D26133E-E683-4C65-9571-18532D7A6511}"/>
    <cellStyle name="Calculation 2 3 7 2 4 2 3" xfId="43999" xr:uid="{19945B13-D6A0-465A-80A3-EA4CDC80D835}"/>
    <cellStyle name="Calculation 2 3 7 2 4 3" xfId="23604" xr:uid="{76046CC7-BC65-4A11-8A45-3AF300BD62C1}"/>
    <cellStyle name="Calculation 2 3 7 2 4 3 2" xfId="50809" xr:uid="{55AB092B-15C2-4C73-A659-6CF4FFB04A40}"/>
    <cellStyle name="Calculation 2 3 7 2 4 4" xfId="37208" xr:uid="{4E5CED82-9D40-47CE-B75A-861FF6A7026E}"/>
    <cellStyle name="Calculation 2 3 7 2 5" xfId="10669" xr:uid="{35578C2C-44CE-46E9-9E1B-1198682025FA}"/>
    <cellStyle name="Calculation 2 3 7 2 5 2" xfId="18008" xr:uid="{348C209E-3276-4B07-813B-82C775CF2000}"/>
    <cellStyle name="Calculation 2 3 7 2 5 2 2" xfId="31639" xr:uid="{76AA10E6-5684-4B9B-85B9-FEEE8E670942}"/>
    <cellStyle name="Calculation 2 3 7 2 5 2 2 2" xfId="58844" xr:uid="{0C2E4FB8-3D2C-45DD-A71D-72A3D69A84E4}"/>
    <cellStyle name="Calculation 2 3 7 2 5 2 3" xfId="45243" xr:uid="{450B969A-61BB-4681-9F85-D9222923A725}"/>
    <cellStyle name="Calculation 2 3 7 2 5 3" xfId="24862" xr:uid="{7E9BD0C4-4506-42C4-995A-66F613AE862D}"/>
    <cellStyle name="Calculation 2 3 7 2 5 3 2" xfId="52067" xr:uid="{550BAF6A-0F3D-4295-ABCD-C4E1523C153C}"/>
    <cellStyle name="Calculation 2 3 7 2 5 4" xfId="38466" xr:uid="{0E251C3F-3DFB-4ADF-BC90-78682E6278F6}"/>
    <cellStyle name="Calculation 2 3 7 2 6" xfId="12741" xr:uid="{6D126D5B-6467-4DD8-93DF-69B985415A93}"/>
    <cellStyle name="Calculation 2 3 7 2 6 2" xfId="26378" xr:uid="{0D2855C9-A3C2-4CDD-94DD-4531AA55FD8F}"/>
    <cellStyle name="Calculation 2 3 7 2 6 2 2" xfId="53583" xr:uid="{C4A1ECF3-A287-439D-902F-CCF6F3CAC3D6}"/>
    <cellStyle name="Calculation 2 3 7 2 6 3" xfId="39982" xr:uid="{45868917-6516-4DB7-9A6B-5B5673D66E9A}"/>
    <cellStyle name="Calculation 2 3 7 2 7" xfId="19529" xr:uid="{E1696955-9935-40F3-A9C6-2A2A08F2DB3C}"/>
    <cellStyle name="Calculation 2 3 7 2 7 2" xfId="46734" xr:uid="{36FCD251-1843-4F0E-9DDA-191F45ADABE2}"/>
    <cellStyle name="Calculation 2 3 7 2 8" xfId="33133" xr:uid="{A6DB3470-E7DB-4777-9556-239AE9EDA9C2}"/>
    <cellStyle name="Calculation 2 3 7 3" xfId="6203" xr:uid="{4D6FBCF4-3717-4F5D-81F5-D51C6B1FD1BF}"/>
    <cellStyle name="Calculation 2 3 7 3 2" xfId="13597" xr:uid="{A7ECAE4F-CDFC-42E4-AEC4-24CBC5281D69}"/>
    <cellStyle name="Calculation 2 3 7 3 2 2" xfId="27228" xr:uid="{3BF38912-ACFA-4EF7-8E6E-0614643F276E}"/>
    <cellStyle name="Calculation 2 3 7 3 2 2 2" xfId="54433" xr:uid="{1D80293A-CA9B-4A4F-A027-8831691678C8}"/>
    <cellStyle name="Calculation 2 3 7 3 2 3" xfId="40832" xr:uid="{87BF8E47-9EB3-42BA-966D-79C25D6D860F}"/>
    <cellStyle name="Calculation 2 3 7 3 3" xfId="20399" xr:uid="{E22D3B73-67E5-417D-8781-A8CC34E3E39B}"/>
    <cellStyle name="Calculation 2 3 7 3 3 2" xfId="47604" xr:uid="{A2666D2C-B2E9-4BE4-B28B-F52DC48AA123}"/>
    <cellStyle name="Calculation 2 3 7 3 4" xfId="34003" xr:uid="{8BA91345-0A53-4C10-B297-AF395D7CD7B0}"/>
    <cellStyle name="Calculation 2 3 7 4" xfId="7482" xr:uid="{9ACD316E-E5F8-4F10-94AC-84FFBCA30A87}"/>
    <cellStyle name="Calculation 2 3 7 4 2" xfId="14859" xr:uid="{42FBA3C0-5750-4AA1-BEEC-6111E1B21603}"/>
    <cellStyle name="Calculation 2 3 7 4 2 2" xfId="28490" xr:uid="{37A67D51-6661-4107-97EC-468C9A3C8CAD}"/>
    <cellStyle name="Calculation 2 3 7 4 2 2 2" xfId="55695" xr:uid="{96940BCD-9967-45D5-9991-4317CE72534E}"/>
    <cellStyle name="Calculation 2 3 7 4 2 3" xfId="42094" xr:uid="{44A8880D-F76C-4B47-905C-BDFB1DBE4AB8}"/>
    <cellStyle name="Calculation 2 3 7 4 3" xfId="21675" xr:uid="{CADD0E54-E72A-4D35-BC05-5912363338C5}"/>
    <cellStyle name="Calculation 2 3 7 4 3 2" xfId="48880" xr:uid="{30ADEBDF-1A5E-48A2-B602-8C2D266BE2DC}"/>
    <cellStyle name="Calculation 2 3 7 4 4" xfId="35279" xr:uid="{05D6A999-DC96-4318-BE24-9B7572A38A2A}"/>
    <cellStyle name="Calculation 2 3 7 5" xfId="8752" xr:uid="{3326E5E6-58BC-4DCD-BF12-58AC57854748}"/>
    <cellStyle name="Calculation 2 3 7 5 2" xfId="16111" xr:uid="{A473D969-78E2-4B89-B2D2-AFA78AA255AB}"/>
    <cellStyle name="Calculation 2 3 7 5 2 2" xfId="29742" xr:uid="{9793D99F-ECC0-4FDA-B7C9-EF7D680E8864}"/>
    <cellStyle name="Calculation 2 3 7 5 2 2 2" xfId="56947" xr:uid="{F6AAD8A8-B722-48BA-B7D9-1B1CA03FEDBD}"/>
    <cellStyle name="Calculation 2 3 7 5 2 3" xfId="43346" xr:uid="{99314C47-F6A6-4801-84A0-FC3FA7634F39}"/>
    <cellStyle name="Calculation 2 3 7 5 3" xfId="22945" xr:uid="{D6EDC5C6-35FA-4B4D-B6A5-968A46AB60F0}"/>
    <cellStyle name="Calculation 2 3 7 5 3 2" xfId="50150" xr:uid="{4E1D306B-67A8-462A-B0EF-210D70182B80}"/>
    <cellStyle name="Calculation 2 3 7 5 4" xfId="36549" xr:uid="{F62027A2-B057-4FB7-97DB-7155AC989C86}"/>
    <cellStyle name="Calculation 2 3 7 6" xfId="10016" xr:uid="{CB87DEC0-0668-4254-B04F-37306DFA1F4B}"/>
    <cellStyle name="Calculation 2 3 7 6 2" xfId="17361" xr:uid="{9D4A7B78-A22D-4A8B-936D-7E7F184119A3}"/>
    <cellStyle name="Calculation 2 3 7 6 2 2" xfId="30992" xr:uid="{A2143C10-98E3-4E50-9AD1-88A04AB8CDA5}"/>
    <cellStyle name="Calculation 2 3 7 6 2 2 2" xfId="58197" xr:uid="{50F82002-D65C-498E-BDB1-F5A980FE563F}"/>
    <cellStyle name="Calculation 2 3 7 6 2 3" xfId="44596" xr:uid="{40203BD7-36AB-4C6B-9020-843789F70EE1}"/>
    <cellStyle name="Calculation 2 3 7 6 3" xfId="24209" xr:uid="{F9859AB0-88FA-46A1-BA2F-65049517CA01}"/>
    <cellStyle name="Calculation 2 3 7 6 3 2" xfId="51414" xr:uid="{FEDDC57E-F36E-45E3-8464-01B308C57BB9}"/>
    <cellStyle name="Calculation 2 3 7 6 4" xfId="37813" xr:uid="{79CEFBF1-E26E-4CF4-84A0-F845ACD1384A}"/>
    <cellStyle name="Calculation 2 3 7 7" xfId="12060" xr:uid="{76A284F1-B9F6-4425-80DB-D6E11847C8C2}"/>
    <cellStyle name="Calculation 2 3 7 7 2" xfId="25710" xr:uid="{FA44289A-5C9B-44D5-A9AC-78E59183BAF7}"/>
    <cellStyle name="Calculation 2 3 7 7 2 2" xfId="52915" xr:uid="{A4F9E960-806C-4608-8B96-C0CEB8BCB4F9}"/>
    <cellStyle name="Calculation 2 3 7 7 3" xfId="39314" xr:uid="{C27811CF-8A2A-4567-B16F-496703CFC391}"/>
    <cellStyle name="Calculation 2 3 7 8" xfId="18853" xr:uid="{09766D94-3316-41B1-8023-02C8ADADF77D}"/>
    <cellStyle name="Calculation 2 3 7 8 2" xfId="46058" xr:uid="{F4786C08-B054-4189-BD3E-704EE71F963C}"/>
    <cellStyle name="Calculation 2 3 7 9" xfId="32457" xr:uid="{4D4489F0-503B-4C88-82F5-EEAFE0AC6522}"/>
    <cellStyle name="Calculation 2 3 8" xfId="11209" xr:uid="{D7BA8E0D-E184-41D8-83DF-51CDDBE51A80}"/>
    <cellStyle name="Calculation 2 3 8 2" xfId="25341" xr:uid="{6A9AC2EE-64A6-4D9A-ABE1-056AA4497B7C}"/>
    <cellStyle name="Calculation 2 3 8 2 2" xfId="52546" xr:uid="{3557359B-0F84-412C-AB0C-566E7C1D9A4D}"/>
    <cellStyle name="Calculation 2 3 8 3" xfId="38945" xr:uid="{C7CC3E4F-411E-457B-AED1-4B2B3DD1F046}"/>
    <cellStyle name="Calculation 2 4" xfId="4512" xr:uid="{7E4F2466-39F0-48BD-9E77-F50A29E7FD2C}"/>
    <cellStyle name="Calculation 2 4 2" xfId="5232" xr:uid="{607CA67E-CC60-48A3-B6F4-D03997AE6C9D}"/>
    <cellStyle name="Calculation 2 4 2 2" xfId="6797" xr:uid="{AE7CFB84-671E-4A9F-9B00-A56FC2527689}"/>
    <cellStyle name="Calculation 2 4 2 2 2" xfId="14183" xr:uid="{9A17262A-280C-4F0F-B83E-C0B8C6AAE162}"/>
    <cellStyle name="Calculation 2 4 2 2 2 2" xfId="27814" xr:uid="{F861B387-9FAE-4317-8D2E-799535FD0403}"/>
    <cellStyle name="Calculation 2 4 2 2 2 2 2" xfId="55019" xr:uid="{89BAC964-9AC4-4C36-8540-4059821E3CAE}"/>
    <cellStyle name="Calculation 2 4 2 2 2 3" xfId="41418" xr:uid="{910A6376-3DC1-4171-9BD6-0F1E26C93364}"/>
    <cellStyle name="Calculation 2 4 2 2 3" xfId="20990" xr:uid="{6F6D19B8-B700-43DC-91E6-321D09B2AB6A}"/>
    <cellStyle name="Calculation 2 4 2 2 3 2" xfId="48195" xr:uid="{28F00750-2410-4356-B259-7695490BA233}"/>
    <cellStyle name="Calculation 2 4 2 2 4" xfId="34594" xr:uid="{8511476B-F7A8-487F-9460-0224D47DCCD9}"/>
    <cellStyle name="Calculation 2 4 2 3" xfId="8074" xr:uid="{0DA6C367-8E17-4CBE-8836-DBFE562C29FC}"/>
    <cellStyle name="Calculation 2 4 2 3 2" xfId="15441" xr:uid="{B5680493-5CF9-46E7-B86D-CD7C9BAC2B98}"/>
    <cellStyle name="Calculation 2 4 2 3 2 2" xfId="29072" xr:uid="{B67254CF-6BF1-4E2B-B9E5-C6EFB6A8912D}"/>
    <cellStyle name="Calculation 2 4 2 3 2 2 2" xfId="56277" xr:uid="{C5DE3A53-B07D-43E5-8886-FBF325BB7A0C}"/>
    <cellStyle name="Calculation 2 4 2 3 2 3" xfId="42676" xr:uid="{5B848CC5-993B-4C78-81AE-5B747EDE68B5}"/>
    <cellStyle name="Calculation 2 4 2 3 3" xfId="22267" xr:uid="{2E43D210-558E-4831-8D6F-4E1B5DA49C25}"/>
    <cellStyle name="Calculation 2 4 2 3 3 2" xfId="49472" xr:uid="{9C5FA326-76DF-4083-A684-4FC5FA52804E}"/>
    <cellStyle name="Calculation 2 4 2 3 4" xfId="35871" xr:uid="{665B51F1-F473-4805-B1FD-BF5589A91556}"/>
    <cellStyle name="Calculation 2 4 2 4" xfId="9339" xr:uid="{6D7CF254-F119-482B-8CA5-62EB7865FCCC}"/>
    <cellStyle name="Calculation 2 4 2 4 2" xfId="16693" xr:uid="{226EA8B3-2758-493F-8408-B2F960DABC13}"/>
    <cellStyle name="Calculation 2 4 2 4 2 2" xfId="30324" xr:uid="{9DAA4C66-A199-4DF3-8F48-DE618A9CF407}"/>
    <cellStyle name="Calculation 2 4 2 4 2 2 2" xfId="57529" xr:uid="{60610890-86AF-4858-B17C-6AADDD67415D}"/>
    <cellStyle name="Calculation 2 4 2 4 2 3" xfId="43928" xr:uid="{0B7E1D79-5B9E-44FA-8CA5-D23A18723F85}"/>
    <cellStyle name="Calculation 2 4 2 4 3" xfId="23532" xr:uid="{B1567B13-AEE4-4871-8794-1B20078E9691}"/>
    <cellStyle name="Calculation 2 4 2 4 3 2" xfId="50737" xr:uid="{F9284CA1-B068-4AD8-8F9D-EACB15A6F8C2}"/>
    <cellStyle name="Calculation 2 4 2 4 4" xfId="37136" xr:uid="{4FB977FA-8E22-4BF0-8E90-E3192DC17087}"/>
    <cellStyle name="Calculation 2 4 2 5" xfId="10597" xr:uid="{BB6BBCF1-3365-46B7-AEA6-DE3BA48920A7}"/>
    <cellStyle name="Calculation 2 4 2 5 2" xfId="17937" xr:uid="{3F18799D-5F5F-4DBC-B809-5186F3733998}"/>
    <cellStyle name="Calculation 2 4 2 5 2 2" xfId="31568" xr:uid="{BEF7DAB3-740B-492E-83D5-28DF9DBE875C}"/>
    <cellStyle name="Calculation 2 4 2 5 2 2 2" xfId="58773" xr:uid="{5F22F8E7-833E-4DEE-BF57-231288A57331}"/>
    <cellStyle name="Calculation 2 4 2 5 2 3" xfId="45172" xr:uid="{307E47B4-76F1-4994-81A7-825EC7B67797}"/>
    <cellStyle name="Calculation 2 4 2 5 3" xfId="24790" xr:uid="{835EFBE3-E226-4EA7-8DC5-800407878AB4}"/>
    <cellStyle name="Calculation 2 4 2 5 3 2" xfId="51995" xr:uid="{97FAF6A5-20A7-4DBE-B357-0DC9855D6A47}"/>
    <cellStyle name="Calculation 2 4 2 5 4" xfId="38394" xr:uid="{FFB09E04-94EE-487A-A83C-1A07F44F0DDC}"/>
    <cellStyle name="Calculation 2 4 2 6" xfId="12664" xr:uid="{B349948E-2241-4183-A26B-488DB9197CB9}"/>
    <cellStyle name="Calculation 2 4 2 6 2" xfId="26301" xr:uid="{9410F6E9-61E4-4906-9416-F38AC4D95B5B}"/>
    <cellStyle name="Calculation 2 4 2 6 2 2" xfId="53506" xr:uid="{A9DE252D-9A26-4DA1-A394-632B008315F5}"/>
    <cellStyle name="Calculation 2 4 2 6 3" xfId="39905" xr:uid="{60113DD4-15D0-4314-A1C2-031DDA24FDBA}"/>
    <cellStyle name="Calculation 2 4 2 7" xfId="19451" xr:uid="{FE1D9C73-5419-4141-9E9B-D0484204C17D}"/>
    <cellStyle name="Calculation 2 4 2 7 2" xfId="46656" xr:uid="{88847319-63C3-4A77-B773-9571BCF8733E}"/>
    <cellStyle name="Calculation 2 4 2 8" xfId="33055" xr:uid="{C14ECD14-F613-4C4D-90F9-15858982F30B}"/>
    <cellStyle name="Calculation 2 4 3" xfId="6131" xr:uid="{20CDFFAF-2C37-44A3-9848-1BD4978F4863}"/>
    <cellStyle name="Calculation 2 4 3 2" xfId="13526" xr:uid="{1BAA6192-69FD-4E6F-9625-D728E4B9D49C}"/>
    <cellStyle name="Calculation 2 4 3 2 2" xfId="27157" xr:uid="{320DBB5C-34F1-4D97-B58D-140A4BFAB3E4}"/>
    <cellStyle name="Calculation 2 4 3 2 2 2" xfId="54362" xr:uid="{064AC9CC-DEE5-4657-81D0-34C7E0182FC5}"/>
    <cellStyle name="Calculation 2 4 3 2 3" xfId="40761" xr:uid="{2A11BAD1-DFE1-4A8E-BDC2-22DEF4CFA28F}"/>
    <cellStyle name="Calculation 2 4 3 3" xfId="20328" xr:uid="{7F24C4F6-46FC-452A-B918-48C374420DD8}"/>
    <cellStyle name="Calculation 2 4 3 3 2" xfId="47533" xr:uid="{63008DB5-23D9-4940-8411-4B9C1EC08E63}"/>
    <cellStyle name="Calculation 2 4 3 4" xfId="33932" xr:uid="{82AC8B29-28F0-4C50-A4EF-1DAF930A2127}"/>
    <cellStyle name="Calculation 2 4 4" xfId="7410" xr:uid="{CC31BEE6-22C3-4F82-9970-A8DF08368752}"/>
    <cellStyle name="Calculation 2 4 4 2" xfId="14788" xr:uid="{8FD8E1E3-76F1-4D00-8332-E9E89CEFFD82}"/>
    <cellStyle name="Calculation 2 4 4 2 2" xfId="28419" xr:uid="{E6031485-E864-40C5-9CA7-CADE066FB0CB}"/>
    <cellStyle name="Calculation 2 4 4 2 2 2" xfId="55624" xr:uid="{A04E9DCE-A834-40BD-8A55-4419CD1F9CCC}"/>
    <cellStyle name="Calculation 2 4 4 2 3" xfId="42023" xr:uid="{5348E7C1-C8CE-4AC5-A4D5-CD7EE6BEDEC3}"/>
    <cellStyle name="Calculation 2 4 4 3" xfId="21603" xr:uid="{A9F695BF-971A-4DC1-92F5-EE28DA3D4240}"/>
    <cellStyle name="Calculation 2 4 4 3 2" xfId="48808" xr:uid="{E8268C0A-ABB2-4F95-AC30-174EEA52724E}"/>
    <cellStyle name="Calculation 2 4 4 4" xfId="35207" xr:uid="{23B44E36-451C-4C5E-86F4-93E20BC9006D}"/>
    <cellStyle name="Calculation 2 4 5" xfId="8681" xr:uid="{2CDCF847-CEE5-4EFA-AA5E-2214C5F9120D}"/>
    <cellStyle name="Calculation 2 4 5 2" xfId="16040" xr:uid="{2DE8B72D-998A-4DD1-BCDD-F5CFB4AB4B6D}"/>
    <cellStyle name="Calculation 2 4 5 2 2" xfId="29671" xr:uid="{0295E496-8D82-4316-9FA4-1B6D7CBF4755}"/>
    <cellStyle name="Calculation 2 4 5 2 2 2" xfId="56876" xr:uid="{A54EBDD6-71CC-4990-9E76-B0C93CD61345}"/>
    <cellStyle name="Calculation 2 4 5 2 3" xfId="43275" xr:uid="{1ADC366F-DB8F-4BDA-8F7B-6C54656572F9}"/>
    <cellStyle name="Calculation 2 4 5 3" xfId="22874" xr:uid="{81540DB1-2FE0-4DA1-8AB3-F5E7039AC1BE}"/>
    <cellStyle name="Calculation 2 4 5 3 2" xfId="50079" xr:uid="{C888EF5D-BDDE-4EC7-A099-BA0C21E944E5}"/>
    <cellStyle name="Calculation 2 4 5 4" xfId="36478" xr:uid="{0ED3DDAE-CE5E-4ECD-A671-4192E4F5DD35}"/>
    <cellStyle name="Calculation 2 4 6" xfId="9944" xr:uid="{68575663-4D1B-4FCA-881E-54C048718F20}"/>
    <cellStyle name="Calculation 2 4 6 2" xfId="17290" xr:uid="{05C6EBBD-CC55-42A8-8708-0DB63288A3B2}"/>
    <cellStyle name="Calculation 2 4 6 2 2" xfId="30921" xr:uid="{FDA79A38-2F48-46CD-AF88-CA47AB2493C9}"/>
    <cellStyle name="Calculation 2 4 6 2 2 2" xfId="58126" xr:uid="{716825A4-DCBF-4F3C-8458-36A981656B34}"/>
    <cellStyle name="Calculation 2 4 6 2 3" xfId="44525" xr:uid="{91E4D611-C566-4F79-BB90-78166948E58C}"/>
    <cellStyle name="Calculation 2 4 6 3" xfId="24137" xr:uid="{4576BA83-8D70-40CA-89B7-538CEC42FF27}"/>
    <cellStyle name="Calculation 2 4 6 3 2" xfId="51342" xr:uid="{6C52099D-BFD8-43C2-A173-728900B593B5}"/>
    <cellStyle name="Calculation 2 4 6 4" xfId="37741" xr:uid="{872FE77A-75EB-4171-9E17-B38A8739E5AC}"/>
    <cellStyle name="Calculation 2 4 7" xfId="11983" xr:uid="{987E30F7-1504-404E-9730-B9F58B7215D1}"/>
    <cellStyle name="Calculation 2 4 7 2" xfId="25633" xr:uid="{72D9AC79-E739-4265-ABA2-9483A41BE6B7}"/>
    <cellStyle name="Calculation 2 4 7 2 2" xfId="52838" xr:uid="{84B19A6D-177A-4911-B045-1C6F6D7032AE}"/>
    <cellStyle name="Calculation 2 4 7 3" xfId="39237" xr:uid="{1AFDF6D0-57C9-46B9-A4B9-6DF6E86C047E}"/>
    <cellStyle name="Calculation 2 4 8" xfId="18775" xr:uid="{4FF9E02A-0BF2-4AE7-8933-B3615820ABC5}"/>
    <cellStyle name="Calculation 2 4 8 2" xfId="45980" xr:uid="{66677475-3382-4C90-AFC5-D4FCEB955AE0}"/>
    <cellStyle name="Calculation 2 4 9" xfId="32379" xr:uid="{48CF6C56-79C8-4C2F-BD44-F1823604485D}"/>
    <cellStyle name="Calculation 2 5" xfId="4441" xr:uid="{9DBAE151-8C0F-4F77-A8B9-0B4751845D1B}"/>
    <cellStyle name="Calculation 2 5 2" xfId="5161" xr:uid="{7784EB83-3B33-46A5-9850-4068E5AABCE5}"/>
    <cellStyle name="Calculation 2 5 2 2" xfId="6727" xr:uid="{736B3672-D397-4B63-B442-6D0354E6C678}"/>
    <cellStyle name="Calculation 2 5 2 2 2" xfId="14115" xr:uid="{7ECF7CE3-8F85-4E89-9A46-D56F503F87EA}"/>
    <cellStyle name="Calculation 2 5 2 2 2 2" xfId="27746" xr:uid="{264185D1-EEA3-4439-A93E-E87C77AA6C3A}"/>
    <cellStyle name="Calculation 2 5 2 2 2 2 2" xfId="54951" xr:uid="{423FBBD0-D4B7-447E-945C-A7FB274AA856}"/>
    <cellStyle name="Calculation 2 5 2 2 2 3" xfId="41350" xr:uid="{6CE1530A-C2B4-498A-85BD-50F1D954096A}"/>
    <cellStyle name="Calculation 2 5 2 2 3" xfId="20920" xr:uid="{71C2365D-2727-4753-93B0-BAD327B57943}"/>
    <cellStyle name="Calculation 2 5 2 2 3 2" xfId="48125" xr:uid="{C594134E-CA46-47C5-813E-D106DCE4C429}"/>
    <cellStyle name="Calculation 2 5 2 2 4" xfId="34524" xr:uid="{317F57F9-0EA3-44E4-B397-9FDDF3B5A59C}"/>
    <cellStyle name="Calculation 2 5 2 3" xfId="8004" xr:uid="{47B367D3-E7C8-4F55-AD82-843230A0EF85}"/>
    <cellStyle name="Calculation 2 5 2 3 2" xfId="15373" xr:uid="{B83F7BFE-B8B0-4480-A363-C48D9E332291}"/>
    <cellStyle name="Calculation 2 5 2 3 2 2" xfId="29004" xr:uid="{CD39A5A6-B2A1-4B3F-B816-1EC0D3D28AD2}"/>
    <cellStyle name="Calculation 2 5 2 3 2 2 2" xfId="56209" xr:uid="{C6942726-FA56-488D-AADF-302E38A64DF5}"/>
    <cellStyle name="Calculation 2 5 2 3 2 3" xfId="42608" xr:uid="{E3C2A03D-804A-4EF9-9FCD-3F300000D192}"/>
    <cellStyle name="Calculation 2 5 2 3 3" xfId="22197" xr:uid="{D11B1F90-3395-4154-BF4D-9C9CF5633F3F}"/>
    <cellStyle name="Calculation 2 5 2 3 3 2" xfId="49402" xr:uid="{20650616-12BA-4218-9A23-CC99CF282A18}"/>
    <cellStyle name="Calculation 2 5 2 3 4" xfId="35801" xr:uid="{BD01EF1E-553B-4589-99A9-867C41CA7572}"/>
    <cellStyle name="Calculation 2 5 2 4" xfId="9269" xr:uid="{F923D842-AED8-4F6C-9D5C-0492A537FCDB}"/>
    <cellStyle name="Calculation 2 5 2 4 2" xfId="16625" xr:uid="{99C8C084-9F18-4C4C-99FC-35A33A62FE0D}"/>
    <cellStyle name="Calculation 2 5 2 4 2 2" xfId="30256" xr:uid="{A23A7BB1-3E54-41D8-AF1C-BCFDA5A2F456}"/>
    <cellStyle name="Calculation 2 5 2 4 2 2 2" xfId="57461" xr:uid="{467AB6DC-918C-41FB-BCE7-645BF5338C5E}"/>
    <cellStyle name="Calculation 2 5 2 4 2 3" xfId="43860" xr:uid="{959A72A4-9E2E-48AA-8C95-7B31CA4077A5}"/>
    <cellStyle name="Calculation 2 5 2 4 3" xfId="23462" xr:uid="{832C0F99-854C-4E58-B531-ECC4EC6DE8DE}"/>
    <cellStyle name="Calculation 2 5 2 4 3 2" xfId="50667" xr:uid="{A9F3420B-F2F3-4ED5-915B-1A3A1C1B3B62}"/>
    <cellStyle name="Calculation 2 5 2 4 4" xfId="37066" xr:uid="{FBF25045-987B-474A-B310-AE2A9C10EC43}"/>
    <cellStyle name="Calculation 2 5 2 5" xfId="10527" xr:uid="{B840A2CF-BD5A-4112-B54F-633F8D600DC1}"/>
    <cellStyle name="Calculation 2 5 2 5 2" xfId="17869" xr:uid="{B69AF2B8-2D16-442A-B55A-F174DE3C7EAE}"/>
    <cellStyle name="Calculation 2 5 2 5 2 2" xfId="31500" xr:uid="{174A0079-DF5F-4AE6-A35E-94C6C54EA987}"/>
    <cellStyle name="Calculation 2 5 2 5 2 2 2" xfId="58705" xr:uid="{85614E3E-C97E-4807-9F39-8102E3542D67}"/>
    <cellStyle name="Calculation 2 5 2 5 2 3" xfId="45104" xr:uid="{FAD3EB96-68D0-4B62-B1EF-1DA95431CA31}"/>
    <cellStyle name="Calculation 2 5 2 5 3" xfId="24720" xr:uid="{24C9CF7A-0025-4B64-893B-3A841DA40FF1}"/>
    <cellStyle name="Calculation 2 5 2 5 3 2" xfId="51925" xr:uid="{8FE673EB-9551-4BC9-9404-D516D0B40A73}"/>
    <cellStyle name="Calculation 2 5 2 5 4" xfId="38324" xr:uid="{D48D6CBC-DD20-4C6C-872B-05D78FA92BF4}"/>
    <cellStyle name="Calculation 2 5 2 6" xfId="12595" xr:uid="{BB691F55-F54E-472A-99D1-758F933A240C}"/>
    <cellStyle name="Calculation 2 5 2 6 2" xfId="26232" xr:uid="{209B124D-8875-4097-B42A-857DC948947D}"/>
    <cellStyle name="Calculation 2 5 2 6 2 2" xfId="53437" xr:uid="{8C6577AC-9CD7-43FA-BA9E-0DEC6952AAF4}"/>
    <cellStyle name="Calculation 2 5 2 6 3" xfId="39836" xr:uid="{16C88669-3F54-4548-AB41-8BA43DD5DD00}"/>
    <cellStyle name="Calculation 2 5 2 7" xfId="19380" xr:uid="{81A268DE-D4CE-4FA3-B82E-EF2AFA6BEA48}"/>
    <cellStyle name="Calculation 2 5 2 7 2" xfId="46585" xr:uid="{00087384-55E6-4FFB-817A-9083B4661D2D}"/>
    <cellStyle name="Calculation 2 5 2 8" xfId="32984" xr:uid="{68718B8B-7193-465E-A72B-75EB951D109D}"/>
    <cellStyle name="Calculation 2 5 3" xfId="6061" xr:uid="{084F77A0-518C-494D-BA6D-0F7B0B072D69}"/>
    <cellStyle name="Calculation 2 5 3 2" xfId="13458" xr:uid="{0ED10E26-D8DD-4175-8993-12D787F736AE}"/>
    <cellStyle name="Calculation 2 5 3 2 2" xfId="27089" xr:uid="{FFB40729-2BC8-4806-8B26-71939A01AE99}"/>
    <cellStyle name="Calculation 2 5 3 2 2 2" xfId="54294" xr:uid="{CCE394BA-D39D-4F7A-9231-3B190E2E1D75}"/>
    <cellStyle name="Calculation 2 5 3 2 3" xfId="40693" xr:uid="{13EF4665-3AAC-4E1D-B648-CA5F2914435D}"/>
    <cellStyle name="Calculation 2 5 3 3" xfId="20258" xr:uid="{45F2D8B1-DB1C-46D4-9048-97E6A7B5F8BF}"/>
    <cellStyle name="Calculation 2 5 3 3 2" xfId="47463" xr:uid="{4BE37BDD-9E01-4ADD-BDA1-248EE00D2F1D}"/>
    <cellStyle name="Calculation 2 5 3 4" xfId="33862" xr:uid="{5404DF05-4434-417A-9DA5-7BD8BC8D79DC}"/>
    <cellStyle name="Calculation 2 5 4" xfId="7340" xr:uid="{C1696C89-F357-4BF9-9003-0A4159A0D353}"/>
    <cellStyle name="Calculation 2 5 4 2" xfId="14720" xr:uid="{C1A8BEE2-1B9E-45A5-9FCA-58BF122D64DD}"/>
    <cellStyle name="Calculation 2 5 4 2 2" xfId="28351" xr:uid="{3170D9BA-C5D1-4734-811F-700E416CE380}"/>
    <cellStyle name="Calculation 2 5 4 2 2 2" xfId="55556" xr:uid="{565BC678-A0BF-4D0A-BF7D-5800121B0021}"/>
    <cellStyle name="Calculation 2 5 4 2 3" xfId="41955" xr:uid="{F6703679-7E78-44DE-AB67-27F3C67AE66D}"/>
    <cellStyle name="Calculation 2 5 4 3" xfId="21533" xr:uid="{AFFBD757-ACE5-41B3-A850-F97C1332474C}"/>
    <cellStyle name="Calculation 2 5 4 3 2" xfId="48738" xr:uid="{E1FBCB46-9F2C-482C-BEE1-7DDBB2818D53}"/>
    <cellStyle name="Calculation 2 5 4 4" xfId="35137" xr:uid="{3981E19A-720A-4D09-8195-EB780F31A42A}"/>
    <cellStyle name="Calculation 2 5 5" xfId="8611" xr:uid="{79E23D1C-126E-4BD3-A0F8-CC273C86F51E}"/>
    <cellStyle name="Calculation 2 5 5 2" xfId="15972" xr:uid="{3A878262-20DA-4CD2-9130-44F44A815C20}"/>
    <cellStyle name="Calculation 2 5 5 2 2" xfId="29603" xr:uid="{0D3B6A19-5D27-4111-BEA4-3C169ECB8F9E}"/>
    <cellStyle name="Calculation 2 5 5 2 2 2" xfId="56808" xr:uid="{89E628BC-0513-4329-84D8-0B84CC2A1DC1}"/>
    <cellStyle name="Calculation 2 5 5 2 3" xfId="43207" xr:uid="{5C5F87CF-98C8-4426-A245-1DB4970229E4}"/>
    <cellStyle name="Calculation 2 5 5 3" xfId="22804" xr:uid="{4477E0A7-1DB3-4E93-BB15-BA8653360E95}"/>
    <cellStyle name="Calculation 2 5 5 3 2" xfId="50009" xr:uid="{428232CE-07E1-4571-BF71-8D37524AA789}"/>
    <cellStyle name="Calculation 2 5 5 4" xfId="36408" xr:uid="{4811367B-440D-4D8A-A1C4-D9777E692387}"/>
    <cellStyle name="Calculation 2 5 6" xfId="9874" xr:uid="{D28BC4F2-FEFB-4DE5-849E-B9A2425A2EBB}"/>
    <cellStyle name="Calculation 2 5 6 2" xfId="17222" xr:uid="{00FCFC9A-8225-4021-A4DC-88867B61D2F6}"/>
    <cellStyle name="Calculation 2 5 6 2 2" xfId="30853" xr:uid="{437BEA46-4F2E-4141-914E-A07C817D7A4B}"/>
    <cellStyle name="Calculation 2 5 6 2 2 2" xfId="58058" xr:uid="{63BDDB74-0C27-48DA-A3A4-8D5726DD3BE1}"/>
    <cellStyle name="Calculation 2 5 6 2 3" xfId="44457" xr:uid="{871D7B33-FA2E-44EC-B83B-8C8E956A67DE}"/>
    <cellStyle name="Calculation 2 5 6 3" xfId="24067" xr:uid="{05184E1C-01E5-492C-A38F-888117A594C2}"/>
    <cellStyle name="Calculation 2 5 6 3 2" xfId="51272" xr:uid="{E849A860-B859-4375-A70C-010B53D9CBF4}"/>
    <cellStyle name="Calculation 2 5 6 4" xfId="37671" xr:uid="{2AD92282-01E7-4FAF-9EA6-BBA32B784535}"/>
    <cellStyle name="Calculation 2 5 7" xfId="11914" xr:uid="{C0CB3C32-D9AC-49F5-B6C6-B4F4EBB4D9BA}"/>
    <cellStyle name="Calculation 2 5 7 2" xfId="25564" xr:uid="{C6C3E0E3-259C-4329-A8DE-E0608398AA18}"/>
    <cellStyle name="Calculation 2 5 7 2 2" xfId="52769" xr:uid="{6029CC13-431B-483C-8CE1-BF993F5D3341}"/>
    <cellStyle name="Calculation 2 5 7 3" xfId="39168" xr:uid="{C54F7F43-6D01-4AD9-B333-0726DBBEEEA2}"/>
    <cellStyle name="Calculation 2 5 8" xfId="18704" xr:uid="{7AA76482-4F2E-4D77-9C3F-B4A7C50668DE}"/>
    <cellStyle name="Calculation 2 5 8 2" xfId="45909" xr:uid="{FDF97E14-2636-4DEC-9C01-0E87311D4F47}"/>
    <cellStyle name="Calculation 2 5 9" xfId="32308" xr:uid="{527B7031-BAF4-410D-976A-0F9BF15AF54F}"/>
    <cellStyle name="Calculation 2 6" xfId="4605" xr:uid="{23F1E673-BA26-449D-8EB4-B9C8153D57FB}"/>
    <cellStyle name="Calculation 2 6 2" xfId="5324" xr:uid="{EF0D220F-9B6D-41F6-9621-3F5B59E3ACA0}"/>
    <cellStyle name="Calculation 2 6 2 2" xfId="6883" xr:uid="{433C313D-E16C-4CCB-82C1-1F0DAAC05306}"/>
    <cellStyle name="Calculation 2 6 2 2 2" xfId="14268" xr:uid="{8F771E0C-0821-4EB4-931B-492148837DB7}"/>
    <cellStyle name="Calculation 2 6 2 2 2 2" xfId="27899" xr:uid="{E44F1F0E-84A0-4D54-840A-DE65E1A59D22}"/>
    <cellStyle name="Calculation 2 6 2 2 2 2 2" xfId="55104" xr:uid="{62CE0884-1940-467C-8A37-CD41D574F0EC}"/>
    <cellStyle name="Calculation 2 6 2 2 2 3" xfId="41503" xr:uid="{5DB2309A-DE8F-4733-AA72-05CCFC6E2623}"/>
    <cellStyle name="Calculation 2 6 2 2 3" xfId="21076" xr:uid="{0B246A4F-09F5-4DBE-A979-1810AA704D3D}"/>
    <cellStyle name="Calculation 2 6 2 2 3 2" xfId="48281" xr:uid="{B36E19B3-83D0-4B16-9739-0B89B3FF61F2}"/>
    <cellStyle name="Calculation 2 6 2 2 4" xfId="34680" xr:uid="{929F0FF3-FC2E-4B5C-B97E-7B61E1F03199}"/>
    <cellStyle name="Calculation 2 6 2 3" xfId="8160" xr:uid="{6A834613-D1EE-4882-A30A-A3B605F89B87}"/>
    <cellStyle name="Calculation 2 6 2 3 2" xfId="15526" xr:uid="{44372789-EBA3-41F8-8D4C-5248D8854964}"/>
    <cellStyle name="Calculation 2 6 2 3 2 2" xfId="29157" xr:uid="{71952190-A7C0-480B-B708-C06D48CA9313}"/>
    <cellStyle name="Calculation 2 6 2 3 2 2 2" xfId="56362" xr:uid="{890DB7BB-153D-4563-955A-69D686AC3EB4}"/>
    <cellStyle name="Calculation 2 6 2 3 2 3" xfId="42761" xr:uid="{4BD907A6-7E8E-42E4-83DB-66B1F0911054}"/>
    <cellStyle name="Calculation 2 6 2 3 3" xfId="22353" xr:uid="{8E39567E-0FFB-4C8E-98E8-3DAAB6452BE2}"/>
    <cellStyle name="Calculation 2 6 2 3 3 2" xfId="49558" xr:uid="{ECB51ECA-6009-4B92-805D-45E56C382BC6}"/>
    <cellStyle name="Calculation 2 6 2 3 4" xfId="35957" xr:uid="{09AF8705-4167-4C69-AADB-395D68030130}"/>
    <cellStyle name="Calculation 2 6 2 4" xfId="9425" xr:uid="{0567E940-4A66-4055-BCA9-1C33ABD86206}"/>
    <cellStyle name="Calculation 2 6 2 4 2" xfId="16778" xr:uid="{19C45B32-6620-48B9-95D4-5FEE04FA8FC6}"/>
    <cellStyle name="Calculation 2 6 2 4 2 2" xfId="30409" xr:uid="{E9A64426-BB96-4407-89F3-EFBB996A81C9}"/>
    <cellStyle name="Calculation 2 6 2 4 2 2 2" xfId="57614" xr:uid="{FAC18438-7A96-4946-871A-39391AC7902B}"/>
    <cellStyle name="Calculation 2 6 2 4 2 3" xfId="44013" xr:uid="{797CE723-FECE-4D7B-BB24-019B095809C1}"/>
    <cellStyle name="Calculation 2 6 2 4 3" xfId="23618" xr:uid="{109EAB0E-FE3F-4186-88DC-38FC9F13D157}"/>
    <cellStyle name="Calculation 2 6 2 4 3 2" xfId="50823" xr:uid="{6E8355CE-C1AC-4233-B8C3-71A74A9DD87A}"/>
    <cellStyle name="Calculation 2 6 2 4 4" xfId="37222" xr:uid="{64E2D34D-74D4-4910-A2F6-099C74491536}"/>
    <cellStyle name="Calculation 2 6 2 5" xfId="10683" xr:uid="{2675030A-1806-457A-9F90-D715F6263814}"/>
    <cellStyle name="Calculation 2 6 2 5 2" xfId="18022" xr:uid="{921ED2DB-C7FD-473F-B5E3-0D8D3DAD6834}"/>
    <cellStyle name="Calculation 2 6 2 5 2 2" xfId="31653" xr:uid="{1D0668BF-5A70-4292-906D-B04F2CB38AAB}"/>
    <cellStyle name="Calculation 2 6 2 5 2 2 2" xfId="58858" xr:uid="{5B0C6A00-C7A7-423F-9069-7A3410DB2357}"/>
    <cellStyle name="Calculation 2 6 2 5 2 3" xfId="45257" xr:uid="{2A971BA5-1F0C-4F6E-A382-195A6C278D6D}"/>
    <cellStyle name="Calculation 2 6 2 5 3" xfId="24876" xr:uid="{769C94E0-0F3D-49BE-8819-2546A048920C}"/>
    <cellStyle name="Calculation 2 6 2 5 3 2" xfId="52081" xr:uid="{6B5AA285-127E-4603-A001-643068631260}"/>
    <cellStyle name="Calculation 2 6 2 5 4" xfId="38480" xr:uid="{E71ADB35-C2B4-43D9-AD54-066117ACC55F}"/>
    <cellStyle name="Calculation 2 6 2 6" xfId="12755" xr:uid="{06FD9FFB-267B-4292-AC87-F9646F16A6F5}"/>
    <cellStyle name="Calculation 2 6 2 6 2" xfId="26392" xr:uid="{DA825647-6B23-4BFA-8B57-8E6E6C60B49A}"/>
    <cellStyle name="Calculation 2 6 2 6 2 2" xfId="53597" xr:uid="{25210D16-926D-452B-9EEF-220DED6F0E32}"/>
    <cellStyle name="Calculation 2 6 2 6 3" xfId="39996" xr:uid="{5C9C05CB-5C18-483B-8DDE-BDCC8E189A5A}"/>
    <cellStyle name="Calculation 2 6 2 7" xfId="19543" xr:uid="{A054D415-0B7A-4E1C-A22C-7C8FE84F3BB1}"/>
    <cellStyle name="Calculation 2 6 2 7 2" xfId="46748" xr:uid="{18A29611-B6D8-4BA7-92FE-CB9B19D09FD3}"/>
    <cellStyle name="Calculation 2 6 2 8" xfId="33147" xr:uid="{2CAC3B80-933B-4960-A391-190C835F1A2D}"/>
    <cellStyle name="Calculation 2 6 3" xfId="6217" xr:uid="{2C671A39-7575-4311-8F0D-7C8228BA32A6}"/>
    <cellStyle name="Calculation 2 6 3 2" xfId="13611" xr:uid="{19BF6A99-5F2A-46BD-804F-B46D7EB55899}"/>
    <cellStyle name="Calculation 2 6 3 2 2" xfId="27242" xr:uid="{0E0DE571-83F3-48DE-943E-9F947673EE3F}"/>
    <cellStyle name="Calculation 2 6 3 2 2 2" xfId="54447" xr:uid="{978BCB42-1568-471C-87C7-C14F1B4CE026}"/>
    <cellStyle name="Calculation 2 6 3 2 3" xfId="40846" xr:uid="{03C8A2B6-DF11-4EF7-93CF-1BA43472048E}"/>
    <cellStyle name="Calculation 2 6 3 3" xfId="20413" xr:uid="{B6C6B168-A9D7-4360-86C9-3F3B30271C4D}"/>
    <cellStyle name="Calculation 2 6 3 3 2" xfId="47618" xr:uid="{C7DF30E4-0EA4-4A3D-A941-9FD44741DAE0}"/>
    <cellStyle name="Calculation 2 6 3 4" xfId="34017" xr:uid="{E4F15A5D-962F-4C09-B347-AE8A5EECC305}"/>
    <cellStyle name="Calculation 2 6 4" xfId="7496" xr:uid="{DC3A98CB-81D9-42AC-9D51-E1DD224B9738}"/>
    <cellStyle name="Calculation 2 6 4 2" xfId="14873" xr:uid="{E52B13B5-3A7A-4DCD-96FF-16731F657106}"/>
    <cellStyle name="Calculation 2 6 4 2 2" xfId="28504" xr:uid="{9FFBB1A7-1217-42B3-93E0-E1FF871AE770}"/>
    <cellStyle name="Calculation 2 6 4 2 2 2" xfId="55709" xr:uid="{5D23E35B-9068-4785-A3EB-317BFC142816}"/>
    <cellStyle name="Calculation 2 6 4 2 3" xfId="42108" xr:uid="{64314C0E-A0C5-4579-91EC-40B414A38869}"/>
    <cellStyle name="Calculation 2 6 4 3" xfId="21689" xr:uid="{78D2B7B8-744F-44FC-8EAD-51CE3AD658D0}"/>
    <cellStyle name="Calculation 2 6 4 3 2" xfId="48894" xr:uid="{4436EE88-1AB9-494D-B028-3C8FB560A3D4}"/>
    <cellStyle name="Calculation 2 6 4 4" xfId="35293" xr:uid="{E610EEA4-D8F2-4284-B850-9BE1A79F0167}"/>
    <cellStyle name="Calculation 2 6 5" xfId="8766" xr:uid="{09F72971-9632-4F23-A4BE-11351CB6F32B}"/>
    <cellStyle name="Calculation 2 6 5 2" xfId="16125" xr:uid="{2989910E-AD46-4597-B20A-F323DC38DDD4}"/>
    <cellStyle name="Calculation 2 6 5 2 2" xfId="29756" xr:uid="{7351250A-E589-4A83-BDBB-1C5E59068E59}"/>
    <cellStyle name="Calculation 2 6 5 2 2 2" xfId="56961" xr:uid="{B6B4C807-D261-47A8-8E14-C492AF186CAD}"/>
    <cellStyle name="Calculation 2 6 5 2 3" xfId="43360" xr:uid="{BA1F5CB9-D842-4A33-A7E3-EE43827E3D08}"/>
    <cellStyle name="Calculation 2 6 5 3" xfId="22959" xr:uid="{76E05647-E972-4536-A0FA-94F233D99C26}"/>
    <cellStyle name="Calculation 2 6 5 3 2" xfId="50164" xr:uid="{73B460C4-DC2E-454D-AD50-C55CCC319D4D}"/>
    <cellStyle name="Calculation 2 6 5 4" xfId="36563" xr:uid="{E67718D4-F8FD-484C-B3D3-684BC2C424F1}"/>
    <cellStyle name="Calculation 2 6 6" xfId="10030" xr:uid="{4D1DA298-F6F4-487D-A7E7-D82DA2F6B9F6}"/>
    <cellStyle name="Calculation 2 6 6 2" xfId="17375" xr:uid="{978BBD57-CA28-4DC3-A437-FFE7A1361035}"/>
    <cellStyle name="Calculation 2 6 6 2 2" xfId="31006" xr:uid="{13796758-F3FE-43FE-BEA0-B2B0A49A152D}"/>
    <cellStyle name="Calculation 2 6 6 2 2 2" xfId="58211" xr:uid="{F7DD1DAD-8347-46B3-AE1B-C78BAE40A600}"/>
    <cellStyle name="Calculation 2 6 6 2 3" xfId="44610" xr:uid="{CD1D7EC0-57A1-45D7-B75E-63D50D128034}"/>
    <cellStyle name="Calculation 2 6 6 3" xfId="24223" xr:uid="{7434CCE7-DFE2-450D-B51C-98DF8D631B2D}"/>
    <cellStyle name="Calculation 2 6 6 3 2" xfId="51428" xr:uid="{A4F33834-F3A8-4551-B035-006FC0C67A73}"/>
    <cellStyle name="Calculation 2 6 6 4" xfId="37827" xr:uid="{8E0BD43C-E57C-4049-BC30-92131EE546A7}"/>
    <cellStyle name="Calculation 2 6 7" xfId="12074" xr:uid="{46AF4204-BDED-47F4-AE77-677572003020}"/>
    <cellStyle name="Calculation 2 6 7 2" xfId="25724" xr:uid="{C722EA66-D602-41B8-92D6-609E3B22E248}"/>
    <cellStyle name="Calculation 2 6 7 2 2" xfId="52929" xr:uid="{D03A4A0A-7943-4D28-847C-B8827B06CCA3}"/>
    <cellStyle name="Calculation 2 6 7 3" xfId="39328" xr:uid="{F2ED90B5-2CFF-4778-B140-6254BCA0221D}"/>
    <cellStyle name="Calculation 2 6 8" xfId="18867" xr:uid="{75A9F121-EB9F-4C71-9937-051D09BC332C}"/>
    <cellStyle name="Calculation 2 6 8 2" xfId="46072" xr:uid="{4093CFB7-1C91-408F-ACB1-5F4E1FE81CD6}"/>
    <cellStyle name="Calculation 2 6 9" xfId="32471" xr:uid="{BE1056ED-7C1D-4E4D-AC1D-C030C571957D}"/>
    <cellStyle name="Calculation 2 7" xfId="4453" xr:uid="{85BD7453-107A-4193-8C61-AA3A1174DCC6}"/>
    <cellStyle name="Calculation 2 7 2" xfId="5173" xr:uid="{D0D9BB60-5F02-437C-99C7-9ADD591420CA}"/>
    <cellStyle name="Calculation 2 7 2 2" xfId="6739" xr:uid="{E0C38902-336B-4FDF-AEFD-EFACC61E435F}"/>
    <cellStyle name="Calculation 2 7 2 2 2" xfId="14127" xr:uid="{079351A5-A346-4F14-95CE-16471C3B0B9A}"/>
    <cellStyle name="Calculation 2 7 2 2 2 2" xfId="27758" xr:uid="{D6EDDF96-77E5-49ED-93ED-809C2E6144EC}"/>
    <cellStyle name="Calculation 2 7 2 2 2 2 2" xfId="54963" xr:uid="{4DE7A192-BB1F-4DEB-A2B8-644D834E07D4}"/>
    <cellStyle name="Calculation 2 7 2 2 2 3" xfId="41362" xr:uid="{DB50E8EC-6179-422C-AE3A-FCF420107C68}"/>
    <cellStyle name="Calculation 2 7 2 2 3" xfId="20932" xr:uid="{4D2FBF99-E912-478E-8D64-054870D71287}"/>
    <cellStyle name="Calculation 2 7 2 2 3 2" xfId="48137" xr:uid="{A688A7E8-2FF5-4C6C-BA19-A174E750F721}"/>
    <cellStyle name="Calculation 2 7 2 2 4" xfId="34536" xr:uid="{64D8A5EC-290A-4638-9128-CD505A3642C2}"/>
    <cellStyle name="Calculation 2 7 2 3" xfId="8016" xr:uid="{573FD19E-11C7-4607-9B4A-464F69E3852C}"/>
    <cellStyle name="Calculation 2 7 2 3 2" xfId="15385" xr:uid="{73785236-D532-441A-A32D-2C4F6B5B000F}"/>
    <cellStyle name="Calculation 2 7 2 3 2 2" xfId="29016" xr:uid="{6940B9EC-1BE7-4B28-858C-4960CCDDCC61}"/>
    <cellStyle name="Calculation 2 7 2 3 2 2 2" xfId="56221" xr:uid="{6574B710-727D-41D2-A8DB-AFE295B670FB}"/>
    <cellStyle name="Calculation 2 7 2 3 2 3" xfId="42620" xr:uid="{C9001415-1479-4B2C-B816-1A0499B853C7}"/>
    <cellStyle name="Calculation 2 7 2 3 3" xfId="22209" xr:uid="{81DF9C7E-B1CB-4136-84CC-3895A1F331FA}"/>
    <cellStyle name="Calculation 2 7 2 3 3 2" xfId="49414" xr:uid="{C5FAC842-9A78-47A4-BF11-E5B08A6E0885}"/>
    <cellStyle name="Calculation 2 7 2 3 4" xfId="35813" xr:uid="{4FA4928C-9893-41FA-9C45-99159C1A2D38}"/>
    <cellStyle name="Calculation 2 7 2 4" xfId="9281" xr:uid="{D1F5697C-F1AA-4C79-B158-D86329E20937}"/>
    <cellStyle name="Calculation 2 7 2 4 2" xfId="16637" xr:uid="{E8D1670B-98C6-4996-B701-C80DBD9D0F33}"/>
    <cellStyle name="Calculation 2 7 2 4 2 2" xfId="30268" xr:uid="{AB379FBC-0B5E-4FEB-8BA4-925FD522D882}"/>
    <cellStyle name="Calculation 2 7 2 4 2 2 2" xfId="57473" xr:uid="{CFFAAC35-897C-4625-9BC6-AADDE6CCCE4F}"/>
    <cellStyle name="Calculation 2 7 2 4 2 3" xfId="43872" xr:uid="{287E2BE3-0E66-4ADC-AFB4-8C70683C7F2C}"/>
    <cellStyle name="Calculation 2 7 2 4 3" xfId="23474" xr:uid="{FEC330C7-5A8A-40FF-9A66-608651C5B18F}"/>
    <cellStyle name="Calculation 2 7 2 4 3 2" xfId="50679" xr:uid="{E7C784B5-AC1B-46ED-AAB4-2108AFD75EDF}"/>
    <cellStyle name="Calculation 2 7 2 4 4" xfId="37078" xr:uid="{AD5327A1-FFE9-4C92-B88A-33825F9AC61B}"/>
    <cellStyle name="Calculation 2 7 2 5" xfId="10539" xr:uid="{98B5FBAF-E23D-4D76-BD4F-5295833E2E77}"/>
    <cellStyle name="Calculation 2 7 2 5 2" xfId="17881" xr:uid="{52CD5B66-1570-4C11-A491-A7D82D1FBA8E}"/>
    <cellStyle name="Calculation 2 7 2 5 2 2" xfId="31512" xr:uid="{C2CD7807-E1E4-4E70-9B5A-1408E2C01793}"/>
    <cellStyle name="Calculation 2 7 2 5 2 2 2" xfId="58717" xr:uid="{5A55E9AD-677C-484C-81ED-936889EF10D8}"/>
    <cellStyle name="Calculation 2 7 2 5 2 3" xfId="45116" xr:uid="{5E6F1A0A-543D-463F-8F35-04FBA781B71D}"/>
    <cellStyle name="Calculation 2 7 2 5 3" xfId="24732" xr:uid="{92C4828B-503D-48B8-B7CF-27A51C4E5B5E}"/>
    <cellStyle name="Calculation 2 7 2 5 3 2" xfId="51937" xr:uid="{F1F15CD9-C8EB-4B4C-87C9-EB0F1C793810}"/>
    <cellStyle name="Calculation 2 7 2 5 4" xfId="38336" xr:uid="{DFE4656C-E6A2-4028-A3A5-4A866174A93E}"/>
    <cellStyle name="Calculation 2 7 2 6" xfId="12607" xr:uid="{C380B1A0-FB43-4732-AC1D-56E430069383}"/>
    <cellStyle name="Calculation 2 7 2 6 2" xfId="26244" xr:uid="{26E1A9FB-AD1D-43D1-A62C-9D2DA07CC0E1}"/>
    <cellStyle name="Calculation 2 7 2 6 2 2" xfId="53449" xr:uid="{71B7A678-609E-452D-8AC8-9C68A05AA8CA}"/>
    <cellStyle name="Calculation 2 7 2 6 3" xfId="39848" xr:uid="{E6562844-4BD3-4A2E-B17D-04281F4699BF}"/>
    <cellStyle name="Calculation 2 7 2 7" xfId="19392" xr:uid="{0E2AB625-A073-4500-9627-25C29D2CCBDF}"/>
    <cellStyle name="Calculation 2 7 2 7 2" xfId="46597" xr:uid="{B9FECABE-AB1F-48F3-A612-DC09A528B266}"/>
    <cellStyle name="Calculation 2 7 2 8" xfId="32996" xr:uid="{18BFDC5B-CCE9-4E5C-A667-01080EFE8713}"/>
    <cellStyle name="Calculation 2 7 3" xfId="6073" xr:uid="{92E1F02D-A6BF-41F2-B617-E56E66D34781}"/>
    <cellStyle name="Calculation 2 7 3 2" xfId="13470" xr:uid="{8F46E414-45D5-4D3E-B28D-0B38AE1B9072}"/>
    <cellStyle name="Calculation 2 7 3 2 2" xfId="27101" xr:uid="{37943C4B-960E-4C45-A0AB-C5C4451A3F9E}"/>
    <cellStyle name="Calculation 2 7 3 2 2 2" xfId="54306" xr:uid="{D4A47FF2-4E0F-4FF3-8DA3-47C3929F9547}"/>
    <cellStyle name="Calculation 2 7 3 2 3" xfId="40705" xr:uid="{C3BDB269-27A5-4D03-95DD-D8EF2DB22803}"/>
    <cellStyle name="Calculation 2 7 3 3" xfId="20270" xr:uid="{57A8BE70-3D95-4254-8D8B-EBA67919A795}"/>
    <cellStyle name="Calculation 2 7 3 3 2" xfId="47475" xr:uid="{5B155EA9-9E7C-4B81-AFD0-B20D8770590A}"/>
    <cellStyle name="Calculation 2 7 3 4" xfId="33874" xr:uid="{24FE2B93-09DB-47C6-B395-F2EFBAC8E6BA}"/>
    <cellStyle name="Calculation 2 7 4" xfId="7352" xr:uid="{2D6BB070-09CB-4635-8C71-7A83C50F2693}"/>
    <cellStyle name="Calculation 2 7 4 2" xfId="14732" xr:uid="{4704F654-F8C0-44BE-AC78-D1A2120D7323}"/>
    <cellStyle name="Calculation 2 7 4 2 2" xfId="28363" xr:uid="{BB3BB059-BC67-4B98-8E23-1996F5A70072}"/>
    <cellStyle name="Calculation 2 7 4 2 2 2" xfId="55568" xr:uid="{3EC3548D-B61E-4C6E-8BA0-DFA95D8768E4}"/>
    <cellStyle name="Calculation 2 7 4 2 3" xfId="41967" xr:uid="{9A5DC3FD-91CD-4015-9CFD-126162C0A36D}"/>
    <cellStyle name="Calculation 2 7 4 3" xfId="21545" xr:uid="{D6918622-F7B7-4F91-9851-2217C6037A16}"/>
    <cellStyle name="Calculation 2 7 4 3 2" xfId="48750" xr:uid="{20757D38-E04C-4505-8710-C749601E4C0A}"/>
    <cellStyle name="Calculation 2 7 4 4" xfId="35149" xr:uid="{536FCF22-C842-4D30-8B81-5D0FC40F9B45}"/>
    <cellStyle name="Calculation 2 7 5" xfId="8623" xr:uid="{788459D8-0947-4483-B0E4-60131DB01549}"/>
    <cellStyle name="Calculation 2 7 5 2" xfId="15984" xr:uid="{B78E374C-54A6-47A2-A540-D823822BCC3B}"/>
    <cellStyle name="Calculation 2 7 5 2 2" xfId="29615" xr:uid="{7D5A893D-F83E-4ECF-B763-D2998131E1A9}"/>
    <cellStyle name="Calculation 2 7 5 2 2 2" xfId="56820" xr:uid="{D00351E5-2549-4646-A5C0-678228A0B9F9}"/>
    <cellStyle name="Calculation 2 7 5 2 3" xfId="43219" xr:uid="{DE509C7A-D6A6-479A-AFF7-44D76318398F}"/>
    <cellStyle name="Calculation 2 7 5 3" xfId="22816" xr:uid="{B290946B-725C-48E1-A93D-955E78695472}"/>
    <cellStyle name="Calculation 2 7 5 3 2" xfId="50021" xr:uid="{6EAAAEA4-BE7E-4D14-A5F3-6E348FA951FC}"/>
    <cellStyle name="Calculation 2 7 5 4" xfId="36420" xr:uid="{A45EC885-BC56-4BFB-90AF-DF5D5B4742ED}"/>
    <cellStyle name="Calculation 2 7 6" xfId="9886" xr:uid="{342AB0AA-A7A1-4222-B235-6972E541EE05}"/>
    <cellStyle name="Calculation 2 7 6 2" xfId="17234" xr:uid="{BA76C8B6-1CA5-4000-9DBB-0FF639467393}"/>
    <cellStyle name="Calculation 2 7 6 2 2" xfId="30865" xr:uid="{6A4AB4B5-30E2-436A-8051-A3C1A711A590}"/>
    <cellStyle name="Calculation 2 7 6 2 2 2" xfId="58070" xr:uid="{99D7258D-AEF4-4865-97C9-6BBA533C0B81}"/>
    <cellStyle name="Calculation 2 7 6 2 3" xfId="44469" xr:uid="{9DDB98FE-C22A-44DF-BBF3-FE2F733676EF}"/>
    <cellStyle name="Calculation 2 7 6 3" xfId="24079" xr:uid="{4A1DFD22-587E-43CD-A8F3-B4EC15E11217}"/>
    <cellStyle name="Calculation 2 7 6 3 2" xfId="51284" xr:uid="{CFBFBC61-93C4-44E2-939A-0919F5FE2C68}"/>
    <cellStyle name="Calculation 2 7 6 4" xfId="37683" xr:uid="{FFC27865-C9E3-4223-A2EE-C799E3957B30}"/>
    <cellStyle name="Calculation 2 7 7" xfId="11926" xr:uid="{F56040AD-55C0-4798-98DB-01116285784B}"/>
    <cellStyle name="Calculation 2 7 7 2" xfId="25576" xr:uid="{E12F4364-5628-427F-8209-DBCA12DAD164}"/>
    <cellStyle name="Calculation 2 7 7 2 2" xfId="52781" xr:uid="{D753501F-F8A0-4304-B123-AA0FD98269B6}"/>
    <cellStyle name="Calculation 2 7 7 3" xfId="39180" xr:uid="{C9015F72-3E17-43E7-8D21-FC5EE7EE9002}"/>
    <cellStyle name="Calculation 2 7 8" xfId="18716" xr:uid="{115F0254-5392-4CB4-9BA4-ED9B0D530BF5}"/>
    <cellStyle name="Calculation 2 7 8 2" xfId="45921" xr:uid="{371D779D-C674-413F-8BCD-2D5DF37D567A}"/>
    <cellStyle name="Calculation 2 7 9" xfId="32320" xr:uid="{8A8670B7-F53C-4155-8983-CB6C9D181230}"/>
    <cellStyle name="Calculation 2 8" xfId="4464" xr:uid="{262A9674-E48B-4DFE-A5FA-D3A8CBE83D89}"/>
    <cellStyle name="Calculation 2 8 2" xfId="5184" xr:uid="{4A4E323B-AE0D-4778-AA30-C7F33FA450E2}"/>
    <cellStyle name="Calculation 2 8 2 2" xfId="6750" xr:uid="{5A85DFBA-74AC-4C9B-B59A-3BAC7EBCA989}"/>
    <cellStyle name="Calculation 2 8 2 2 2" xfId="14138" xr:uid="{14AB224A-CE89-45DE-9B57-9EA2557B5D86}"/>
    <cellStyle name="Calculation 2 8 2 2 2 2" xfId="27769" xr:uid="{99F09839-EBAD-4B40-944B-CA6D7A3E9D19}"/>
    <cellStyle name="Calculation 2 8 2 2 2 2 2" xfId="54974" xr:uid="{65C6BB6A-1539-4BA0-BFB2-2C77F47B691C}"/>
    <cellStyle name="Calculation 2 8 2 2 2 3" xfId="41373" xr:uid="{F04813CA-4102-412B-BA81-9249FBEB1EDD}"/>
    <cellStyle name="Calculation 2 8 2 2 3" xfId="20943" xr:uid="{7695F276-93FB-4993-81D7-A14713E9F583}"/>
    <cellStyle name="Calculation 2 8 2 2 3 2" xfId="48148" xr:uid="{58FE27FD-C417-437B-8EF0-47463372F884}"/>
    <cellStyle name="Calculation 2 8 2 2 4" xfId="34547" xr:uid="{0ECB722A-BFDC-43E8-8EB2-698DCAE9D0D9}"/>
    <cellStyle name="Calculation 2 8 2 3" xfId="8027" xr:uid="{48EC98C6-88AF-4E86-A6F2-C7947A9D5ACC}"/>
    <cellStyle name="Calculation 2 8 2 3 2" xfId="15396" xr:uid="{EA128320-C00A-447C-AC11-DB9A509968F4}"/>
    <cellStyle name="Calculation 2 8 2 3 2 2" xfId="29027" xr:uid="{C5087CB1-8D6D-41B1-A4BA-CF5CA09F7DBD}"/>
    <cellStyle name="Calculation 2 8 2 3 2 2 2" xfId="56232" xr:uid="{D29F8C7F-C1D5-442F-BA72-5A9C4DF17657}"/>
    <cellStyle name="Calculation 2 8 2 3 2 3" xfId="42631" xr:uid="{45792046-B64D-41A6-BA13-B85348C7D57C}"/>
    <cellStyle name="Calculation 2 8 2 3 3" xfId="22220" xr:uid="{B181C14F-5AC8-4D69-8E51-BF42AFFE0E43}"/>
    <cellStyle name="Calculation 2 8 2 3 3 2" xfId="49425" xr:uid="{F920CCA8-F993-4CCF-9516-B7260F1FA443}"/>
    <cellStyle name="Calculation 2 8 2 3 4" xfId="35824" xr:uid="{F9C52EF6-2A5D-441A-AFB0-DF9B20E6C163}"/>
    <cellStyle name="Calculation 2 8 2 4" xfId="9292" xr:uid="{55782B3D-C59A-47D9-9F69-0943A53B6930}"/>
    <cellStyle name="Calculation 2 8 2 4 2" xfId="16648" xr:uid="{A8FFFE5B-453E-4CAD-8AEC-8598BB2830E2}"/>
    <cellStyle name="Calculation 2 8 2 4 2 2" xfId="30279" xr:uid="{5F787AC0-84A4-47E6-A61A-5E0DD9B067D4}"/>
    <cellStyle name="Calculation 2 8 2 4 2 2 2" xfId="57484" xr:uid="{2A016936-3E94-4847-B190-CDFA8073C308}"/>
    <cellStyle name="Calculation 2 8 2 4 2 3" xfId="43883" xr:uid="{DAA36D86-9571-4D18-A042-41366133A357}"/>
    <cellStyle name="Calculation 2 8 2 4 3" xfId="23485" xr:uid="{84DAE76D-D00B-4910-8235-939F090208D0}"/>
    <cellStyle name="Calculation 2 8 2 4 3 2" xfId="50690" xr:uid="{57AB76B5-4D44-40F2-AB51-CFDB8F29D58D}"/>
    <cellStyle name="Calculation 2 8 2 4 4" xfId="37089" xr:uid="{5BBE09D9-1D3E-49CD-AADC-E25739903B56}"/>
    <cellStyle name="Calculation 2 8 2 5" xfId="10550" xr:uid="{AF6C2FDF-83A2-41A3-9E1C-4170D7713C31}"/>
    <cellStyle name="Calculation 2 8 2 5 2" xfId="17892" xr:uid="{2F1422C1-A935-4363-A585-D5E03FAD14D4}"/>
    <cellStyle name="Calculation 2 8 2 5 2 2" xfId="31523" xr:uid="{C8D93D8D-9D6C-4A32-BB30-E71B8FA4BD4A}"/>
    <cellStyle name="Calculation 2 8 2 5 2 2 2" xfId="58728" xr:uid="{048C5E0E-FD17-4F9D-AB55-B925576B5AAF}"/>
    <cellStyle name="Calculation 2 8 2 5 2 3" xfId="45127" xr:uid="{4C0A2AE0-715C-4A20-9894-B0282565488B}"/>
    <cellStyle name="Calculation 2 8 2 5 3" xfId="24743" xr:uid="{4796FFCE-9F78-4DE5-82D1-90B907223E92}"/>
    <cellStyle name="Calculation 2 8 2 5 3 2" xfId="51948" xr:uid="{BC01543F-C556-4DC5-B668-098995032E29}"/>
    <cellStyle name="Calculation 2 8 2 5 4" xfId="38347" xr:uid="{6A71A5BC-40AB-4D9E-A961-C62F96BB3359}"/>
    <cellStyle name="Calculation 2 8 2 6" xfId="12618" xr:uid="{DD6F8885-1A67-4627-8D61-36E2583CDD6F}"/>
    <cellStyle name="Calculation 2 8 2 6 2" xfId="26255" xr:uid="{16F1F5C2-E43D-4333-9A03-B3870CC754EE}"/>
    <cellStyle name="Calculation 2 8 2 6 2 2" xfId="53460" xr:uid="{D508CEB4-F2C2-48CE-B28B-2FEE6BC85D56}"/>
    <cellStyle name="Calculation 2 8 2 6 3" xfId="39859" xr:uid="{918745B1-20E1-49FF-AF72-32642F20B11B}"/>
    <cellStyle name="Calculation 2 8 2 7" xfId="19403" xr:uid="{98E28FE6-9599-4F40-8319-956E3E9EEBAA}"/>
    <cellStyle name="Calculation 2 8 2 7 2" xfId="46608" xr:uid="{AF82F067-FC50-4775-BBB5-DCCA91CDD82C}"/>
    <cellStyle name="Calculation 2 8 2 8" xfId="33007" xr:uid="{3066A525-B63C-4C1F-A355-15CAC9E5BD59}"/>
    <cellStyle name="Calculation 2 8 3" xfId="6084" xr:uid="{E2B28DDE-A6DE-4A87-B52E-13EDB83B6FC6}"/>
    <cellStyle name="Calculation 2 8 3 2" xfId="13481" xr:uid="{9EFC471F-AC23-4825-BB02-91D38B78B86D}"/>
    <cellStyle name="Calculation 2 8 3 2 2" xfId="27112" xr:uid="{79A79343-DBA5-4603-A0B5-658E4464F530}"/>
    <cellStyle name="Calculation 2 8 3 2 2 2" xfId="54317" xr:uid="{57AA3D2A-6B02-4DF7-9D0E-40EC8F175452}"/>
    <cellStyle name="Calculation 2 8 3 2 3" xfId="40716" xr:uid="{67D6A94C-FB49-488B-8956-42D31E309796}"/>
    <cellStyle name="Calculation 2 8 3 3" xfId="20281" xr:uid="{B3128BA9-3D4E-44C2-AA1D-833366213856}"/>
    <cellStyle name="Calculation 2 8 3 3 2" xfId="47486" xr:uid="{D27FDF38-5C00-41E6-9E49-E761D6512DDE}"/>
    <cellStyle name="Calculation 2 8 3 4" xfId="33885" xr:uid="{696994AB-DD10-4E0B-B21A-C5487618CA36}"/>
    <cellStyle name="Calculation 2 8 4" xfId="7363" xr:uid="{30804357-AD86-4A30-8395-2A8494B70277}"/>
    <cellStyle name="Calculation 2 8 4 2" xfId="14743" xr:uid="{38212597-D5C4-4AF1-90DD-C32A1ECF7C02}"/>
    <cellStyle name="Calculation 2 8 4 2 2" xfId="28374" xr:uid="{6A6BFE64-F557-404E-8E75-6B9C957AEF25}"/>
    <cellStyle name="Calculation 2 8 4 2 2 2" xfId="55579" xr:uid="{42B77287-36FD-4ECA-9C1C-563FEAF5EDB6}"/>
    <cellStyle name="Calculation 2 8 4 2 3" xfId="41978" xr:uid="{13376055-1A60-463F-814D-5FDE8B317C15}"/>
    <cellStyle name="Calculation 2 8 4 3" xfId="21556" xr:uid="{6CA03AD9-4F7E-4530-9F66-260B84116B5A}"/>
    <cellStyle name="Calculation 2 8 4 3 2" xfId="48761" xr:uid="{6CB6C8E1-2D9F-49FE-B24C-1E2AAC992E0E}"/>
    <cellStyle name="Calculation 2 8 4 4" xfId="35160" xr:uid="{E9C1BDAC-681E-485E-80D7-8BFE4AAB8A24}"/>
    <cellStyle name="Calculation 2 8 5" xfId="8634" xr:uid="{866B69DD-59B2-4C31-B03C-B7B953E947D0}"/>
    <cellStyle name="Calculation 2 8 5 2" xfId="15995" xr:uid="{F6565507-7AD1-4664-814D-A88AA19B712D}"/>
    <cellStyle name="Calculation 2 8 5 2 2" xfId="29626" xr:uid="{DDBD26E1-777D-4A8B-9054-79DFADF5D4E1}"/>
    <cellStyle name="Calculation 2 8 5 2 2 2" xfId="56831" xr:uid="{BAAE568E-7C7B-4DDE-8044-084ADB920310}"/>
    <cellStyle name="Calculation 2 8 5 2 3" xfId="43230" xr:uid="{50551243-9F2F-4523-9C91-400A72370DA1}"/>
    <cellStyle name="Calculation 2 8 5 3" xfId="22827" xr:uid="{0E13718D-9E5A-404A-8D1C-1850F242E82C}"/>
    <cellStyle name="Calculation 2 8 5 3 2" xfId="50032" xr:uid="{CE912439-7F20-4B8B-B8F9-B3EC57C0C3FD}"/>
    <cellStyle name="Calculation 2 8 5 4" xfId="36431" xr:uid="{A8CB6EF6-08A6-4287-BAD8-DB2F50C4D8A3}"/>
    <cellStyle name="Calculation 2 8 6" xfId="9897" xr:uid="{AC33317B-6476-46E3-AFAA-772300C7C6B0}"/>
    <cellStyle name="Calculation 2 8 6 2" xfId="17245" xr:uid="{AA064681-0971-4D17-BE12-9F6B2C5F74EE}"/>
    <cellStyle name="Calculation 2 8 6 2 2" xfId="30876" xr:uid="{14187EF8-94F9-4E74-817E-20DBECF61F48}"/>
    <cellStyle name="Calculation 2 8 6 2 2 2" xfId="58081" xr:uid="{812C809E-4A1E-493F-83BB-2220C6C7861E}"/>
    <cellStyle name="Calculation 2 8 6 2 3" xfId="44480" xr:uid="{052EC565-4572-4022-BE41-A48EA12C442E}"/>
    <cellStyle name="Calculation 2 8 6 3" xfId="24090" xr:uid="{8C158E4C-A7EF-4C31-AAD7-79825D663A9D}"/>
    <cellStyle name="Calculation 2 8 6 3 2" xfId="51295" xr:uid="{88098FF6-4566-483F-9537-C201BEF26894}"/>
    <cellStyle name="Calculation 2 8 6 4" xfId="37694" xr:uid="{F216AB0F-8534-4D6E-B3EA-8CC45F1BD145}"/>
    <cellStyle name="Calculation 2 8 7" xfId="11937" xr:uid="{FC1CF2DB-6FB7-4042-A878-02622DB8820E}"/>
    <cellStyle name="Calculation 2 8 7 2" xfId="25587" xr:uid="{59C92FD4-4BD4-420B-BF67-239F27EBF632}"/>
    <cellStyle name="Calculation 2 8 7 2 2" xfId="52792" xr:uid="{7DD16E6C-B5E3-47B7-9B52-7BBF385EF26A}"/>
    <cellStyle name="Calculation 2 8 7 3" xfId="39191" xr:uid="{23E2E5E1-ED4C-4A5C-A4C7-C025B12B91B1}"/>
    <cellStyle name="Calculation 2 8 8" xfId="18727" xr:uid="{B3BC0787-B414-44C1-BF05-F537EC58490F}"/>
    <cellStyle name="Calculation 2 8 8 2" xfId="45932" xr:uid="{C1037221-0A1C-492F-8FAE-5CED4986538B}"/>
    <cellStyle name="Calculation 2 8 9" xfId="32331" xr:uid="{F9E02940-2319-4B09-A221-A757C9EFE3C0}"/>
    <cellStyle name="Calculation 2 9" xfId="4593" xr:uid="{22E6523B-DF71-487B-9B72-F7D53C9603B7}"/>
    <cellStyle name="Calculation 2 9 2" xfId="5312" xr:uid="{BFB7F11C-FF1C-45FF-B17F-EEEDAB04ABF2}"/>
    <cellStyle name="Calculation 2 9 2 2" xfId="6871" xr:uid="{840F6BD9-E4FA-4983-81B9-85322EAC2E33}"/>
    <cellStyle name="Calculation 2 9 2 2 2" xfId="14256" xr:uid="{46541892-E8A3-4F0F-9B41-BFAE9AFA3B63}"/>
    <cellStyle name="Calculation 2 9 2 2 2 2" xfId="27887" xr:uid="{031F0C3A-DBD3-4403-950B-341B06851890}"/>
    <cellStyle name="Calculation 2 9 2 2 2 2 2" xfId="55092" xr:uid="{9E6CE696-E59C-4943-8340-786B155A0F44}"/>
    <cellStyle name="Calculation 2 9 2 2 2 3" xfId="41491" xr:uid="{40039A00-0CB6-4589-9079-043E58D4B379}"/>
    <cellStyle name="Calculation 2 9 2 2 3" xfId="21064" xr:uid="{D342C937-EF17-4826-B1CB-8FC9AD16066E}"/>
    <cellStyle name="Calculation 2 9 2 2 3 2" xfId="48269" xr:uid="{566A72DB-6BC9-4616-8F23-310115140303}"/>
    <cellStyle name="Calculation 2 9 2 2 4" xfId="34668" xr:uid="{31EDE0DA-4BDC-459C-8123-8A6C5DA7B987}"/>
    <cellStyle name="Calculation 2 9 2 3" xfId="8148" xr:uid="{41CBAEA2-2FBB-44F2-9C34-6C82248004F9}"/>
    <cellStyle name="Calculation 2 9 2 3 2" xfId="15514" xr:uid="{DE0191D2-604D-4E3F-8774-B8FC60720978}"/>
    <cellStyle name="Calculation 2 9 2 3 2 2" xfId="29145" xr:uid="{49731839-6A4C-48BB-BD13-16D7C73B1373}"/>
    <cellStyle name="Calculation 2 9 2 3 2 2 2" xfId="56350" xr:uid="{00001FB3-8F00-4C12-A967-1CBE25886761}"/>
    <cellStyle name="Calculation 2 9 2 3 2 3" xfId="42749" xr:uid="{D4527D04-05E3-493C-8FF1-FF4BBC25BCCB}"/>
    <cellStyle name="Calculation 2 9 2 3 3" xfId="22341" xr:uid="{D6B61528-73FA-495F-9CF9-40286A0A1F45}"/>
    <cellStyle name="Calculation 2 9 2 3 3 2" xfId="49546" xr:uid="{A1000528-3F98-471B-BFD0-4A268A2F88D0}"/>
    <cellStyle name="Calculation 2 9 2 3 4" xfId="35945" xr:uid="{1B2DFCE2-0658-45E3-9618-38E076C17A1E}"/>
    <cellStyle name="Calculation 2 9 2 4" xfId="9413" xr:uid="{15EFBA98-BD86-4C50-9269-3AD334A59178}"/>
    <cellStyle name="Calculation 2 9 2 4 2" xfId="16766" xr:uid="{D0B9809D-7537-4BE1-A9EB-EB38DEC96A81}"/>
    <cellStyle name="Calculation 2 9 2 4 2 2" xfId="30397" xr:uid="{D02E1396-34B9-4E9A-A4F0-ABA70A14F80E}"/>
    <cellStyle name="Calculation 2 9 2 4 2 2 2" xfId="57602" xr:uid="{8295518E-7A68-401A-AFC0-8D12F92CFEF7}"/>
    <cellStyle name="Calculation 2 9 2 4 2 3" xfId="44001" xr:uid="{0429ACD7-6EC6-4A06-8996-9401BAD91920}"/>
    <cellStyle name="Calculation 2 9 2 4 3" xfId="23606" xr:uid="{609828FC-9937-4510-8D0B-7037D8AD3561}"/>
    <cellStyle name="Calculation 2 9 2 4 3 2" xfId="50811" xr:uid="{CD9944E2-D241-4AE6-8708-BA3055C27F9C}"/>
    <cellStyle name="Calculation 2 9 2 4 4" xfId="37210" xr:uid="{B06AED91-C1E3-46AE-AB74-77D84EC9DE97}"/>
    <cellStyle name="Calculation 2 9 2 5" xfId="10671" xr:uid="{256477BC-38FA-422C-8F35-92908B22B2E0}"/>
    <cellStyle name="Calculation 2 9 2 5 2" xfId="18010" xr:uid="{C19F080B-0773-4019-A388-45AED48CF2A8}"/>
    <cellStyle name="Calculation 2 9 2 5 2 2" xfId="31641" xr:uid="{7A132039-423A-4C53-A369-CFBBCA4EC4F5}"/>
    <cellStyle name="Calculation 2 9 2 5 2 2 2" xfId="58846" xr:uid="{A394B96C-3CDD-4332-9E9B-A6C07C600857}"/>
    <cellStyle name="Calculation 2 9 2 5 2 3" xfId="45245" xr:uid="{C9A4A873-DA10-4F24-92AE-72DCDAEE4386}"/>
    <cellStyle name="Calculation 2 9 2 5 3" xfId="24864" xr:uid="{F0580171-E6B7-4F19-BF62-EEC3EA2EF167}"/>
    <cellStyle name="Calculation 2 9 2 5 3 2" xfId="52069" xr:uid="{3BC57D37-B8DD-447D-BBEC-E55AE7F46BE9}"/>
    <cellStyle name="Calculation 2 9 2 5 4" xfId="38468" xr:uid="{4F8E5220-2B18-4DF8-A72A-2517276F0141}"/>
    <cellStyle name="Calculation 2 9 2 6" xfId="12743" xr:uid="{00B6ADA4-57A8-4D18-892F-D3623066EFF2}"/>
    <cellStyle name="Calculation 2 9 2 6 2" xfId="26380" xr:uid="{7FEC0845-8657-488E-9D36-62CFCF03A822}"/>
    <cellStyle name="Calculation 2 9 2 6 2 2" xfId="53585" xr:uid="{94092FCC-72E1-4900-A02A-F55D147CF53B}"/>
    <cellStyle name="Calculation 2 9 2 6 3" xfId="39984" xr:uid="{AFE4161F-DD26-4E02-9923-7CCE54D3E330}"/>
    <cellStyle name="Calculation 2 9 2 7" xfId="19531" xr:uid="{0FED27DE-C3D5-46EB-AAAA-EF256F1157C0}"/>
    <cellStyle name="Calculation 2 9 2 7 2" xfId="46736" xr:uid="{02B63D4B-D323-436E-9CF5-1E0E73D64EB6}"/>
    <cellStyle name="Calculation 2 9 2 8" xfId="33135" xr:uid="{D4AE3F53-C7EB-4130-88B3-5D6F77F1BEF7}"/>
    <cellStyle name="Calculation 2 9 3" xfId="6205" xr:uid="{156EF18B-E75C-495E-AB28-FA40212151C4}"/>
    <cellStyle name="Calculation 2 9 3 2" xfId="13599" xr:uid="{1BC573B8-543F-45A7-9471-5062E3146F2B}"/>
    <cellStyle name="Calculation 2 9 3 2 2" xfId="27230" xr:uid="{1D3333BE-2D0F-4563-9A12-4097CB61334C}"/>
    <cellStyle name="Calculation 2 9 3 2 2 2" xfId="54435" xr:uid="{D241A8FF-E9AD-40B0-B536-462C16982EE3}"/>
    <cellStyle name="Calculation 2 9 3 2 3" xfId="40834" xr:uid="{603FE41F-F5D0-4C7F-9495-EA8D1FA51358}"/>
    <cellStyle name="Calculation 2 9 3 3" xfId="20401" xr:uid="{ED8D6FA6-E8D9-471A-B450-B0EE8093D113}"/>
    <cellStyle name="Calculation 2 9 3 3 2" xfId="47606" xr:uid="{936787AD-B17F-4823-9790-53899C5628C2}"/>
    <cellStyle name="Calculation 2 9 3 4" xfId="34005" xr:uid="{7F88B38B-D8A9-4535-B8E3-B5A6F5E68038}"/>
    <cellStyle name="Calculation 2 9 4" xfId="7484" xr:uid="{CD128009-BA80-4B2E-A4BE-FA6F95CA9FB1}"/>
    <cellStyle name="Calculation 2 9 4 2" xfId="14861" xr:uid="{61F97FA0-AC97-4DEB-BB4B-D07241CAC634}"/>
    <cellStyle name="Calculation 2 9 4 2 2" xfId="28492" xr:uid="{49B8F845-FEC0-45E4-AC6C-332AF7E5F8D9}"/>
    <cellStyle name="Calculation 2 9 4 2 2 2" xfId="55697" xr:uid="{8C6DD983-5DD1-4119-8137-D9CC7787DEB6}"/>
    <cellStyle name="Calculation 2 9 4 2 3" xfId="42096" xr:uid="{674F6D1B-C190-4832-85CC-4A3B9FB97167}"/>
    <cellStyle name="Calculation 2 9 4 3" xfId="21677" xr:uid="{1C41A562-9CD1-491B-8F22-730EBFD355CF}"/>
    <cellStyle name="Calculation 2 9 4 3 2" xfId="48882" xr:uid="{C6733FF5-AE0E-4545-9172-A1B0DCEDA96A}"/>
    <cellStyle name="Calculation 2 9 4 4" xfId="35281" xr:uid="{7EE2ED66-5000-4E21-A4FE-446AB56737CD}"/>
    <cellStyle name="Calculation 2 9 5" xfId="8754" xr:uid="{59BEF20A-DCF4-4C78-970F-F6047699D219}"/>
    <cellStyle name="Calculation 2 9 5 2" xfId="16113" xr:uid="{E03C83BB-C756-41DD-A4B3-27D3956DF23A}"/>
    <cellStyle name="Calculation 2 9 5 2 2" xfId="29744" xr:uid="{7066A643-0432-46B9-B9F1-DACC7C4484BC}"/>
    <cellStyle name="Calculation 2 9 5 2 2 2" xfId="56949" xr:uid="{2D595A33-00FA-4C55-AA44-0DBF03E634CB}"/>
    <cellStyle name="Calculation 2 9 5 2 3" xfId="43348" xr:uid="{A9D952E5-33F3-45E2-BFF3-993E734FC17E}"/>
    <cellStyle name="Calculation 2 9 5 3" xfId="22947" xr:uid="{8951732A-6DCE-4708-A57D-A9DE0602E852}"/>
    <cellStyle name="Calculation 2 9 5 3 2" xfId="50152" xr:uid="{34E02C9B-DB7B-4346-8D41-FE8546B2F5DA}"/>
    <cellStyle name="Calculation 2 9 5 4" xfId="36551" xr:uid="{48011DDA-3217-4F7B-BCAE-40B43E7517AB}"/>
    <cellStyle name="Calculation 2 9 6" xfId="10018" xr:uid="{199C5D75-2953-48FA-9FFF-3E79F3451BC6}"/>
    <cellStyle name="Calculation 2 9 6 2" xfId="17363" xr:uid="{AEC62B90-8B66-4E07-8EB2-F4BA8C9B6E61}"/>
    <cellStyle name="Calculation 2 9 6 2 2" xfId="30994" xr:uid="{A13FBD88-28F6-43AF-895C-43864028B5B1}"/>
    <cellStyle name="Calculation 2 9 6 2 2 2" xfId="58199" xr:uid="{796CB0EC-3782-4CFE-A3A2-CF127602A60D}"/>
    <cellStyle name="Calculation 2 9 6 2 3" xfId="44598" xr:uid="{22CDA8F0-1B8B-45EB-B1FD-DB8F8EC380EB}"/>
    <cellStyle name="Calculation 2 9 6 3" xfId="24211" xr:uid="{AB50C23B-9CDE-4993-ADF1-8F8DED017886}"/>
    <cellStyle name="Calculation 2 9 6 3 2" xfId="51416" xr:uid="{5ADC8A93-7E2D-4A94-AFCC-FCC656BE94D6}"/>
    <cellStyle name="Calculation 2 9 6 4" xfId="37815" xr:uid="{B740122E-F75E-47AB-8D77-08B1E69030ED}"/>
    <cellStyle name="Calculation 2 9 7" xfId="12062" xr:uid="{19ED7E3B-3076-423B-A9B8-37FBE7F25A7E}"/>
    <cellStyle name="Calculation 2 9 7 2" xfId="25712" xr:uid="{52277F3F-A286-41C9-8746-BE050DE163A1}"/>
    <cellStyle name="Calculation 2 9 7 2 2" xfId="52917" xr:uid="{63AA5F10-4EA0-4C7E-9B90-BA65FAA5F6DB}"/>
    <cellStyle name="Calculation 2 9 7 3" xfId="39316" xr:uid="{7AD329FF-6B8B-44D6-81B2-3CFAF4439ABD}"/>
    <cellStyle name="Calculation 2 9 8" xfId="18855" xr:uid="{38C6E52F-A91C-436B-AD95-9BF1AA7F0184}"/>
    <cellStyle name="Calculation 2 9 8 2" xfId="46060" xr:uid="{978C7AD8-F15A-43CD-81E9-F17BC13DC697}"/>
    <cellStyle name="Calculation 2 9 9" xfId="32459" xr:uid="{07EE8E27-3C2D-440C-BD2C-17609D9E999C}"/>
    <cellStyle name="Calculation 3" xfId="714" xr:uid="{DDA68D42-C690-4449-BF58-EA767BE0BAE3}"/>
    <cellStyle name="Calculation 3 10" xfId="2615" xr:uid="{1EB8A420-3B9D-4DE6-98B0-22E331B3CFD8}"/>
    <cellStyle name="Calculation 3 10 2" xfId="11383" xr:uid="{006CCA1E-2BAE-479F-8556-F3F1A0ECAE6F}"/>
    <cellStyle name="Calculation 3 10 2 2" xfId="25387" xr:uid="{3388183D-5BFC-42AB-A058-C37ED9F37C6E}"/>
    <cellStyle name="Calculation 3 10 2 2 2" xfId="52592" xr:uid="{887A6323-5280-4E54-A57E-BBE31CFA9794}"/>
    <cellStyle name="Calculation 3 10 2 3" xfId="38991" xr:uid="{7D44F1B6-EE91-457B-982C-811C50CFB262}"/>
    <cellStyle name="Calculation 3 10 3" xfId="18537" xr:uid="{426A0FFE-EB88-4A13-8CC5-002EAD60A5A0}"/>
    <cellStyle name="Calculation 3 10 3 2" xfId="45742" xr:uid="{2535B936-BD0F-4624-AC65-BA48B56332F7}"/>
    <cellStyle name="Calculation 3 10 4" xfId="32141" xr:uid="{3ED36A34-C2B6-4B17-B7C8-ADA68406957E}"/>
    <cellStyle name="Calculation 3 11" xfId="11156" xr:uid="{7CE7C216-630D-421F-A819-0E452E576DB6}"/>
    <cellStyle name="Calculation 3 11 2" xfId="25306" xr:uid="{1AFD56FD-E1E4-41EE-9F17-61250921D5A3}"/>
    <cellStyle name="Calculation 3 11 2 2" xfId="52511" xr:uid="{4443E22F-0CC8-4CAE-869D-9A3218481116}"/>
    <cellStyle name="Calculation 3 11 3" xfId="38910" xr:uid="{577DD3C9-1175-40AD-9F99-532905A41CE4}"/>
    <cellStyle name="Calculation 3 2" xfId="2616" xr:uid="{75E4E566-4206-4B22-A390-2EED2C9E7EFD}"/>
    <cellStyle name="Calculation 3 2 2" xfId="4516" xr:uid="{9C7A5E3A-0475-4BEA-8838-CA24F613AC05}"/>
    <cellStyle name="Calculation 3 2 2 2" xfId="5236" xr:uid="{94932AE8-AA14-4095-8B14-41EEF6974E8D}"/>
    <cellStyle name="Calculation 3 2 2 2 2" xfId="6801" xr:uid="{DAD4EA7C-4EF8-4BCC-ADB3-3E463A5923CD}"/>
    <cellStyle name="Calculation 3 2 2 2 2 2" xfId="14187" xr:uid="{732DA569-84B1-4BF2-8938-3ED3D615E4B6}"/>
    <cellStyle name="Calculation 3 2 2 2 2 2 2" xfId="27818" xr:uid="{882345F0-B633-4012-906F-18A4632F6B6C}"/>
    <cellStyle name="Calculation 3 2 2 2 2 2 2 2" xfId="55023" xr:uid="{D69541B4-A1A3-4C0E-9D17-54A5B4C8722E}"/>
    <cellStyle name="Calculation 3 2 2 2 2 2 3" xfId="41422" xr:uid="{75D1D431-55EA-45BF-8B9B-189286231D6B}"/>
    <cellStyle name="Calculation 3 2 2 2 2 3" xfId="20994" xr:uid="{609AEA0C-D9EB-4BAC-8602-249BB9DDB731}"/>
    <cellStyle name="Calculation 3 2 2 2 2 3 2" xfId="48199" xr:uid="{ED70FE75-BE1A-481E-94ED-604FF08C9C56}"/>
    <cellStyle name="Calculation 3 2 2 2 2 4" xfId="34598" xr:uid="{50AAC50B-0196-43FB-9D20-A40FC2D445EE}"/>
    <cellStyle name="Calculation 3 2 2 2 3" xfId="8078" xr:uid="{195A44EA-5138-4C6B-AC58-99C544817E4C}"/>
    <cellStyle name="Calculation 3 2 2 2 3 2" xfId="15445" xr:uid="{6752A278-4490-4CE4-95CD-D404459D7091}"/>
    <cellStyle name="Calculation 3 2 2 2 3 2 2" xfId="29076" xr:uid="{32B07CBD-3EE3-4CA7-91A2-02098339F2A9}"/>
    <cellStyle name="Calculation 3 2 2 2 3 2 2 2" xfId="56281" xr:uid="{69EFCC11-F612-4E79-9DE9-54C41EFF221A}"/>
    <cellStyle name="Calculation 3 2 2 2 3 2 3" xfId="42680" xr:uid="{D693F91B-9830-4EDB-A3AE-04EED22DB130}"/>
    <cellStyle name="Calculation 3 2 2 2 3 3" xfId="22271" xr:uid="{40FB4434-F1CC-4FD0-80B8-BAEA6370A58E}"/>
    <cellStyle name="Calculation 3 2 2 2 3 3 2" xfId="49476" xr:uid="{956D46B8-B828-4960-84F7-2B78BB3899CE}"/>
    <cellStyle name="Calculation 3 2 2 2 3 4" xfId="35875" xr:uid="{FF4FDDC4-8EA6-44AF-BEDE-CFE9A8953E56}"/>
    <cellStyle name="Calculation 3 2 2 2 4" xfId="9343" xr:uid="{330D3850-6A2D-4C8B-80FC-71D222AB82F1}"/>
    <cellStyle name="Calculation 3 2 2 2 4 2" xfId="16697" xr:uid="{89160516-14E2-42EB-99CC-79558503CAC2}"/>
    <cellStyle name="Calculation 3 2 2 2 4 2 2" xfId="30328" xr:uid="{9FE9127F-C6DA-4BCA-8BB2-C3E311F092BB}"/>
    <cellStyle name="Calculation 3 2 2 2 4 2 2 2" xfId="57533" xr:uid="{EF8AC788-FD3D-44E6-9D92-3630FED27E2F}"/>
    <cellStyle name="Calculation 3 2 2 2 4 2 3" xfId="43932" xr:uid="{6507006E-0A3A-4A0B-9761-2A39D409CB74}"/>
    <cellStyle name="Calculation 3 2 2 2 4 3" xfId="23536" xr:uid="{896E5ABC-D0CC-46AF-B89D-9706E6DB3F4B}"/>
    <cellStyle name="Calculation 3 2 2 2 4 3 2" xfId="50741" xr:uid="{A06DBA27-D0F6-41CB-B627-7CCE4CEDDA50}"/>
    <cellStyle name="Calculation 3 2 2 2 4 4" xfId="37140" xr:uid="{05827C23-3D5B-48C2-881D-EC99C42F41F6}"/>
    <cellStyle name="Calculation 3 2 2 2 5" xfId="10601" xr:uid="{B288DED3-3733-449E-B487-465CC757F686}"/>
    <cellStyle name="Calculation 3 2 2 2 5 2" xfId="17941" xr:uid="{8102FE5B-F7FE-4F1E-AF6F-2FB1633BC876}"/>
    <cellStyle name="Calculation 3 2 2 2 5 2 2" xfId="31572" xr:uid="{7E0C92C5-DA6D-4187-BD6B-134F0D9EF308}"/>
    <cellStyle name="Calculation 3 2 2 2 5 2 2 2" xfId="58777" xr:uid="{4EB5C17D-9777-49AB-9542-79E5F3011300}"/>
    <cellStyle name="Calculation 3 2 2 2 5 2 3" xfId="45176" xr:uid="{0350512E-2E92-4B52-838F-C8360F422E3F}"/>
    <cellStyle name="Calculation 3 2 2 2 5 3" xfId="24794" xr:uid="{1C5BB3E5-4EB2-41D5-A86D-952481A4409E}"/>
    <cellStyle name="Calculation 3 2 2 2 5 3 2" xfId="51999" xr:uid="{E0FD92DF-577F-4237-86F7-66FFC4C48CBF}"/>
    <cellStyle name="Calculation 3 2 2 2 5 4" xfId="38398" xr:uid="{5A726C6C-F4A1-4B1D-AE1B-2586EE18B24F}"/>
    <cellStyle name="Calculation 3 2 2 2 6" xfId="12668" xr:uid="{6CC8D2D6-8147-42BE-9745-D52A12B93777}"/>
    <cellStyle name="Calculation 3 2 2 2 6 2" xfId="26305" xr:uid="{FFAF7711-B93B-47E0-9F4A-526741A3B882}"/>
    <cellStyle name="Calculation 3 2 2 2 6 2 2" xfId="53510" xr:uid="{F53D5EFB-75A1-40E8-93F3-490B530BE59E}"/>
    <cellStyle name="Calculation 3 2 2 2 6 3" xfId="39909" xr:uid="{196EE5F2-CD18-4502-B96C-404743E6AECA}"/>
    <cellStyle name="Calculation 3 2 2 2 7" xfId="19455" xr:uid="{01435E46-E57D-47F1-A629-022F436DF839}"/>
    <cellStyle name="Calculation 3 2 2 2 7 2" xfId="46660" xr:uid="{3579A6D4-AF3C-498B-859C-E047D7E154E2}"/>
    <cellStyle name="Calculation 3 2 2 2 8" xfId="33059" xr:uid="{8283F926-5869-482D-B439-0DC04FE0252D}"/>
    <cellStyle name="Calculation 3 2 2 3" xfId="6135" xr:uid="{F99FB9F0-109A-4CA3-B16B-893A6485CC6D}"/>
    <cellStyle name="Calculation 3 2 2 3 2" xfId="13530" xr:uid="{48F2A574-A702-40EB-B44C-BC7BACCA091B}"/>
    <cellStyle name="Calculation 3 2 2 3 2 2" xfId="27161" xr:uid="{1578E9A5-4775-4E4A-B76C-B86C5956B72E}"/>
    <cellStyle name="Calculation 3 2 2 3 2 2 2" xfId="54366" xr:uid="{C44D7BD6-BDCB-49BB-B0FA-D4A4DC83230F}"/>
    <cellStyle name="Calculation 3 2 2 3 2 3" xfId="40765" xr:uid="{8FE186DA-75C0-4681-A55D-4D0FE4CF4625}"/>
    <cellStyle name="Calculation 3 2 2 3 3" xfId="20332" xr:uid="{6417C898-687E-401A-9F15-178780CF8558}"/>
    <cellStyle name="Calculation 3 2 2 3 3 2" xfId="47537" xr:uid="{161132B4-3AD9-4082-A971-D41631EDBD50}"/>
    <cellStyle name="Calculation 3 2 2 3 4" xfId="33936" xr:uid="{3C678FF7-829B-439A-A7B1-ACA0E7049708}"/>
    <cellStyle name="Calculation 3 2 2 4" xfId="7414" xr:uid="{C2BAAC0E-DB72-4A76-9BA1-E6377CE63B8D}"/>
    <cellStyle name="Calculation 3 2 2 4 2" xfId="14792" xr:uid="{0712E793-ECEC-479E-B454-2A18B21A3D2C}"/>
    <cellStyle name="Calculation 3 2 2 4 2 2" xfId="28423" xr:uid="{56F6B2B6-8BFD-4E4A-8D7F-68D3CD934DCB}"/>
    <cellStyle name="Calculation 3 2 2 4 2 2 2" xfId="55628" xr:uid="{AA600D43-60D5-4FAC-AEC9-D813D9836AA8}"/>
    <cellStyle name="Calculation 3 2 2 4 2 3" xfId="42027" xr:uid="{EB227A91-07EB-4C81-9271-5ED3E50894D0}"/>
    <cellStyle name="Calculation 3 2 2 4 3" xfId="21607" xr:uid="{84ECE2A9-93C9-4FC9-8342-B570E9563DF3}"/>
    <cellStyle name="Calculation 3 2 2 4 3 2" xfId="48812" xr:uid="{27D7F712-1C2C-4EBB-9150-6CD0DCEBFE21}"/>
    <cellStyle name="Calculation 3 2 2 4 4" xfId="35211" xr:uid="{B443CAF0-74AA-430A-9F6D-30CEC78FA6EA}"/>
    <cellStyle name="Calculation 3 2 2 5" xfId="8685" xr:uid="{B9B8B675-EBDD-42AE-BEC6-0D38551A334E}"/>
    <cellStyle name="Calculation 3 2 2 5 2" xfId="16044" xr:uid="{30376F15-F5FA-4848-BCF8-B957E77A4C0F}"/>
    <cellStyle name="Calculation 3 2 2 5 2 2" xfId="29675" xr:uid="{FBE9BA55-E5D9-457B-BCB1-CE29BF8E80E9}"/>
    <cellStyle name="Calculation 3 2 2 5 2 2 2" xfId="56880" xr:uid="{3E0D3D4C-3D0A-40A9-96C4-128920CB488E}"/>
    <cellStyle name="Calculation 3 2 2 5 2 3" xfId="43279" xr:uid="{D993CE32-B588-4778-BDC0-688C8E10902A}"/>
    <cellStyle name="Calculation 3 2 2 5 3" xfId="22878" xr:uid="{415A749E-B25C-480A-9BDA-6B993DFDBA4B}"/>
    <cellStyle name="Calculation 3 2 2 5 3 2" xfId="50083" xr:uid="{BA3C4648-26A6-48B3-A2BA-F5564ECDF5FC}"/>
    <cellStyle name="Calculation 3 2 2 5 4" xfId="36482" xr:uid="{44446339-2CF3-4DE4-9835-F773533A51BA}"/>
    <cellStyle name="Calculation 3 2 2 6" xfId="9948" xr:uid="{3434903D-A142-4444-A5E4-159FCCE9BE21}"/>
    <cellStyle name="Calculation 3 2 2 6 2" xfId="17294" xr:uid="{DB110B92-04B6-4457-AC78-0132B8CAE71B}"/>
    <cellStyle name="Calculation 3 2 2 6 2 2" xfId="30925" xr:uid="{EE16FB54-50FB-4BBF-81D2-B6432396F8C1}"/>
    <cellStyle name="Calculation 3 2 2 6 2 2 2" xfId="58130" xr:uid="{8987E953-FF5B-4759-AB0F-B67EE1EAF9D8}"/>
    <cellStyle name="Calculation 3 2 2 6 2 3" xfId="44529" xr:uid="{427B1D70-5EB8-49A0-AC04-38A215B6B796}"/>
    <cellStyle name="Calculation 3 2 2 6 3" xfId="24141" xr:uid="{09F95D1D-D98C-4089-929E-C8DC5EB21445}"/>
    <cellStyle name="Calculation 3 2 2 6 3 2" xfId="51346" xr:uid="{6459375D-480C-418A-AD47-FE1D36EE62C5}"/>
    <cellStyle name="Calculation 3 2 2 6 4" xfId="37745" xr:uid="{6D8F8ADB-A895-4C1A-B7B2-4AF0E600DA89}"/>
    <cellStyle name="Calculation 3 2 2 7" xfId="11987" xr:uid="{61F4767B-6FB6-495D-8D1A-22DD5AA912F2}"/>
    <cellStyle name="Calculation 3 2 2 7 2" xfId="25637" xr:uid="{AB12EBEF-77D1-4880-A407-0106CB008589}"/>
    <cellStyle name="Calculation 3 2 2 7 2 2" xfId="52842" xr:uid="{D441A337-DBDC-4183-A33F-9A1569C8CE8B}"/>
    <cellStyle name="Calculation 3 2 2 7 3" xfId="39241" xr:uid="{213595FD-ACE7-4803-B589-AB99F2DBE880}"/>
    <cellStyle name="Calculation 3 2 2 8" xfId="18779" xr:uid="{0AF77E7C-7EA6-4905-8A0B-66AF094F61B4}"/>
    <cellStyle name="Calculation 3 2 2 8 2" xfId="45984" xr:uid="{9A1B943E-84C3-4568-8CCB-484B2238C003}"/>
    <cellStyle name="Calculation 3 2 2 9" xfId="32383" xr:uid="{69E538C6-E50F-482C-8E61-27578977D2A1}"/>
    <cellStyle name="Calculation 3 2 3" xfId="4445" xr:uid="{6620A3C4-62A3-4180-83BB-04A1926BB2E9}"/>
    <cellStyle name="Calculation 3 2 3 2" xfId="5165" xr:uid="{105A45F5-CB35-4CCB-BAD0-69EE334B34DF}"/>
    <cellStyle name="Calculation 3 2 3 2 2" xfId="6731" xr:uid="{3F56AA34-FC11-4629-9D96-F7591F5D2D41}"/>
    <cellStyle name="Calculation 3 2 3 2 2 2" xfId="14119" xr:uid="{7D7E8F14-0574-4142-A2C8-50A02D7CD552}"/>
    <cellStyle name="Calculation 3 2 3 2 2 2 2" xfId="27750" xr:uid="{3EBB5F4B-3622-4161-B911-2BCDA408C0E5}"/>
    <cellStyle name="Calculation 3 2 3 2 2 2 2 2" xfId="54955" xr:uid="{4EBDD967-73E4-46C1-8668-A331ECA57804}"/>
    <cellStyle name="Calculation 3 2 3 2 2 2 3" xfId="41354" xr:uid="{9337B91E-03A5-4A80-9C07-E2E174360605}"/>
    <cellStyle name="Calculation 3 2 3 2 2 3" xfId="20924" xr:uid="{B6722DB1-879C-4FFA-BCEC-4293F11DC9C4}"/>
    <cellStyle name="Calculation 3 2 3 2 2 3 2" xfId="48129" xr:uid="{83907F18-B044-47CA-BB72-B87CB9A996D7}"/>
    <cellStyle name="Calculation 3 2 3 2 2 4" xfId="34528" xr:uid="{436DC52D-9F8E-4CCF-AD9C-14C1F93BC000}"/>
    <cellStyle name="Calculation 3 2 3 2 3" xfId="8008" xr:uid="{213058B8-1F63-4C57-84D0-DECC41567118}"/>
    <cellStyle name="Calculation 3 2 3 2 3 2" xfId="15377" xr:uid="{E84AA914-0FB5-46E9-A2EB-BB5DE2B417B1}"/>
    <cellStyle name="Calculation 3 2 3 2 3 2 2" xfId="29008" xr:uid="{2F40467C-B4AA-4EF1-9674-5BF42C565003}"/>
    <cellStyle name="Calculation 3 2 3 2 3 2 2 2" xfId="56213" xr:uid="{005F9BEF-17F9-4FC6-A825-94845A08A7F8}"/>
    <cellStyle name="Calculation 3 2 3 2 3 2 3" xfId="42612" xr:uid="{755E5F1B-0DEC-4C53-A3A3-A2108AB5166E}"/>
    <cellStyle name="Calculation 3 2 3 2 3 3" xfId="22201" xr:uid="{E075C169-4553-450F-9881-DE3388AAC671}"/>
    <cellStyle name="Calculation 3 2 3 2 3 3 2" xfId="49406" xr:uid="{EE0ECB96-4190-49C5-B611-EB3C4C7F19C6}"/>
    <cellStyle name="Calculation 3 2 3 2 3 4" xfId="35805" xr:uid="{1E7EE4FD-F7F4-4345-AF93-33AA08589121}"/>
    <cellStyle name="Calculation 3 2 3 2 4" xfId="9273" xr:uid="{5A172719-3C93-414A-B605-CF545AC13307}"/>
    <cellStyle name="Calculation 3 2 3 2 4 2" xfId="16629" xr:uid="{5845B30D-3E97-432B-BC42-B7682831499A}"/>
    <cellStyle name="Calculation 3 2 3 2 4 2 2" xfId="30260" xr:uid="{F4598FD4-5035-45B0-BE73-AB4C5224FD75}"/>
    <cellStyle name="Calculation 3 2 3 2 4 2 2 2" xfId="57465" xr:uid="{7F86D59D-1907-424D-BE58-9ACB807B1487}"/>
    <cellStyle name="Calculation 3 2 3 2 4 2 3" xfId="43864" xr:uid="{B11F2026-57DD-45E9-93F4-A138147145B6}"/>
    <cellStyle name="Calculation 3 2 3 2 4 3" xfId="23466" xr:uid="{E7645436-971F-4D42-80FA-D2D72D4E7632}"/>
    <cellStyle name="Calculation 3 2 3 2 4 3 2" xfId="50671" xr:uid="{AFA1AD0E-1805-45FC-85B2-5381B127B2CA}"/>
    <cellStyle name="Calculation 3 2 3 2 4 4" xfId="37070" xr:uid="{A92A59FF-A05C-403B-8C1B-9F2E27AD2E92}"/>
    <cellStyle name="Calculation 3 2 3 2 5" xfId="10531" xr:uid="{AFAD7DDC-9DF4-481A-92DC-22D645C75C57}"/>
    <cellStyle name="Calculation 3 2 3 2 5 2" xfId="17873" xr:uid="{F46024E9-A029-4E48-ACA9-5E848FAF0775}"/>
    <cellStyle name="Calculation 3 2 3 2 5 2 2" xfId="31504" xr:uid="{6E8625B5-50B5-4B5D-8DD9-BE6BC479AA04}"/>
    <cellStyle name="Calculation 3 2 3 2 5 2 2 2" xfId="58709" xr:uid="{28A28608-C617-4E07-A6BF-18487FD0AA5D}"/>
    <cellStyle name="Calculation 3 2 3 2 5 2 3" xfId="45108" xr:uid="{C1B01A7E-B59C-4B62-8311-16E9DBC180AE}"/>
    <cellStyle name="Calculation 3 2 3 2 5 3" xfId="24724" xr:uid="{151CD935-F407-49BE-ABBB-ABA025B9F82F}"/>
    <cellStyle name="Calculation 3 2 3 2 5 3 2" xfId="51929" xr:uid="{4176610B-BB4F-4C91-8F60-A9CC2A778726}"/>
    <cellStyle name="Calculation 3 2 3 2 5 4" xfId="38328" xr:uid="{A7A4C3D6-F556-4AC6-9749-3724E1049441}"/>
    <cellStyle name="Calculation 3 2 3 2 6" xfId="12599" xr:uid="{3C63F12B-F5AB-4FAC-BC2F-4B16F8CE1AB5}"/>
    <cellStyle name="Calculation 3 2 3 2 6 2" xfId="26236" xr:uid="{B146D155-0E9E-48BD-AC9B-1ACAB1CF025C}"/>
    <cellStyle name="Calculation 3 2 3 2 6 2 2" xfId="53441" xr:uid="{6CD1C174-C315-4D94-BE14-CA5A51E84B94}"/>
    <cellStyle name="Calculation 3 2 3 2 6 3" xfId="39840" xr:uid="{BD37474A-2C8C-4DE4-9955-9614927824D2}"/>
    <cellStyle name="Calculation 3 2 3 2 7" xfId="19384" xr:uid="{BA85CEBD-66CD-441B-BF57-7F7A43D156E3}"/>
    <cellStyle name="Calculation 3 2 3 2 7 2" xfId="46589" xr:uid="{CF8277B2-3517-4ED4-B35A-4C4A53B961C6}"/>
    <cellStyle name="Calculation 3 2 3 2 8" xfId="32988" xr:uid="{E8E4E30D-501F-4F0D-9C34-D448C7222793}"/>
    <cellStyle name="Calculation 3 2 3 3" xfId="6065" xr:uid="{BF246CDD-AE28-409E-A1C9-1080BFC61C5F}"/>
    <cellStyle name="Calculation 3 2 3 3 2" xfId="13462" xr:uid="{D13946B9-D81A-4BE7-AE5D-9A785828556A}"/>
    <cellStyle name="Calculation 3 2 3 3 2 2" xfId="27093" xr:uid="{EBCE0106-BD3D-4DDF-A3DB-142CDA4D4344}"/>
    <cellStyle name="Calculation 3 2 3 3 2 2 2" xfId="54298" xr:uid="{71AE4010-5F49-4AF2-B13F-D373221E3014}"/>
    <cellStyle name="Calculation 3 2 3 3 2 3" xfId="40697" xr:uid="{C7C2F3DD-1159-4574-9D8C-D258739E6A87}"/>
    <cellStyle name="Calculation 3 2 3 3 3" xfId="20262" xr:uid="{0FB763B7-864F-4608-9005-4B27A7ABB4E5}"/>
    <cellStyle name="Calculation 3 2 3 3 3 2" xfId="47467" xr:uid="{826BA9E8-B264-4C0D-B8EF-DABDC1873D0F}"/>
    <cellStyle name="Calculation 3 2 3 3 4" xfId="33866" xr:uid="{A4573BAF-861E-4168-A7E3-338AB6482BF6}"/>
    <cellStyle name="Calculation 3 2 3 4" xfId="7344" xr:uid="{15BFFA71-BFF1-4A93-953C-AC7CA5D4A541}"/>
    <cellStyle name="Calculation 3 2 3 4 2" xfId="14724" xr:uid="{B2BF809A-498C-40A9-8872-5676601605DC}"/>
    <cellStyle name="Calculation 3 2 3 4 2 2" xfId="28355" xr:uid="{17C9125E-1E69-4627-8D28-9802ABC59B1C}"/>
    <cellStyle name="Calculation 3 2 3 4 2 2 2" xfId="55560" xr:uid="{0E7BAD30-40EE-4B33-9691-68644058BA3E}"/>
    <cellStyle name="Calculation 3 2 3 4 2 3" xfId="41959" xr:uid="{4CC15749-6CD1-4CD7-A956-E3760B1440DC}"/>
    <cellStyle name="Calculation 3 2 3 4 3" xfId="21537" xr:uid="{2028A718-FFC4-4036-9596-7540028EEF08}"/>
    <cellStyle name="Calculation 3 2 3 4 3 2" xfId="48742" xr:uid="{63569EFE-9C01-4329-BBAE-EC53E2FE1151}"/>
    <cellStyle name="Calculation 3 2 3 4 4" xfId="35141" xr:uid="{AB290569-78CF-4330-A688-9BFB5388BB02}"/>
    <cellStyle name="Calculation 3 2 3 5" xfId="8615" xr:uid="{9E3824A8-DAF4-4F26-83EF-F9CBDAA6906A}"/>
    <cellStyle name="Calculation 3 2 3 5 2" xfId="15976" xr:uid="{4390B629-D2CA-49E6-B70D-6F86B53A0FE7}"/>
    <cellStyle name="Calculation 3 2 3 5 2 2" xfId="29607" xr:uid="{8195B062-AD8B-4D22-A3E7-DAC274DA36E6}"/>
    <cellStyle name="Calculation 3 2 3 5 2 2 2" xfId="56812" xr:uid="{606DEB93-A6CF-4E19-BB90-4942CE48C79A}"/>
    <cellStyle name="Calculation 3 2 3 5 2 3" xfId="43211" xr:uid="{3FDFF1F7-9D47-45CD-BE46-1DD9D8920A2C}"/>
    <cellStyle name="Calculation 3 2 3 5 3" xfId="22808" xr:uid="{5EAE684C-F0DE-45FB-9936-439D280FD0BD}"/>
    <cellStyle name="Calculation 3 2 3 5 3 2" xfId="50013" xr:uid="{DFFE9C80-4CBD-427F-9C60-65276E07C7F9}"/>
    <cellStyle name="Calculation 3 2 3 5 4" xfId="36412" xr:uid="{07A45576-CDDA-4292-85A7-B832852CE160}"/>
    <cellStyle name="Calculation 3 2 3 6" xfId="9878" xr:uid="{0AEBFD35-F4A4-4A94-9D3E-3CA4AD849237}"/>
    <cellStyle name="Calculation 3 2 3 6 2" xfId="17226" xr:uid="{ECAF3640-1B0D-46AF-AA8F-6BF52F9EB0BE}"/>
    <cellStyle name="Calculation 3 2 3 6 2 2" xfId="30857" xr:uid="{B145B656-DA9B-4270-980E-0CF9674374ED}"/>
    <cellStyle name="Calculation 3 2 3 6 2 2 2" xfId="58062" xr:uid="{2A447E32-C474-41F3-8F6B-201780F7AFCD}"/>
    <cellStyle name="Calculation 3 2 3 6 2 3" xfId="44461" xr:uid="{90F5D32F-00B3-4349-967F-D79D6BECFEA2}"/>
    <cellStyle name="Calculation 3 2 3 6 3" xfId="24071" xr:uid="{D492E947-9661-4034-9531-2E8D5ECF1290}"/>
    <cellStyle name="Calculation 3 2 3 6 3 2" xfId="51276" xr:uid="{37A5745D-1B81-4D9E-812B-6EE697A407DA}"/>
    <cellStyle name="Calculation 3 2 3 6 4" xfId="37675" xr:uid="{2F8CF494-38CE-4B47-A5A4-F0CA4A0091F9}"/>
    <cellStyle name="Calculation 3 2 3 7" xfId="11918" xr:uid="{84C37CAE-168F-4796-8078-D0092EB0D052}"/>
    <cellStyle name="Calculation 3 2 3 7 2" xfId="25568" xr:uid="{AE03A27F-4A33-4180-952B-F12BA1A621CE}"/>
    <cellStyle name="Calculation 3 2 3 7 2 2" xfId="52773" xr:uid="{7A11EA1C-1A85-43B6-B7D7-90147413E44A}"/>
    <cellStyle name="Calculation 3 2 3 7 3" xfId="39172" xr:uid="{E88CCA59-C609-4AB5-A516-BE873BDA215D}"/>
    <cellStyle name="Calculation 3 2 3 8" xfId="18708" xr:uid="{2EC0E61D-F1CD-4142-B710-E48CE919F406}"/>
    <cellStyle name="Calculation 3 2 3 8 2" xfId="45913" xr:uid="{A38B7D2C-7592-4991-B92C-9E86BD65A557}"/>
    <cellStyle name="Calculation 3 2 3 9" xfId="32312" xr:uid="{E3C23793-490F-4DD8-967C-B35C55929E27}"/>
    <cellStyle name="Calculation 3 2 4" xfId="4601" xr:uid="{7D1B3361-6B19-4DB2-99AF-60D50CE3CE5A}"/>
    <cellStyle name="Calculation 3 2 4 2" xfId="5320" xr:uid="{A2FE68F6-A8C3-40BE-8F13-3368604B0101}"/>
    <cellStyle name="Calculation 3 2 4 2 2" xfId="6879" xr:uid="{2A6E4B4F-CE7A-4734-95DB-9781022EA986}"/>
    <cellStyle name="Calculation 3 2 4 2 2 2" xfId="14264" xr:uid="{A285E665-3C3D-4360-B736-1450C8528CB1}"/>
    <cellStyle name="Calculation 3 2 4 2 2 2 2" xfId="27895" xr:uid="{8A709CFD-370A-46AB-BC7B-B7066B74847B}"/>
    <cellStyle name="Calculation 3 2 4 2 2 2 2 2" xfId="55100" xr:uid="{E604D5E0-2297-4EF0-960E-053467C2001A}"/>
    <cellStyle name="Calculation 3 2 4 2 2 2 3" xfId="41499" xr:uid="{CA6D11D8-7BE4-45B0-9577-11BFAC663190}"/>
    <cellStyle name="Calculation 3 2 4 2 2 3" xfId="21072" xr:uid="{36B165B0-3FD9-40F2-9285-1C59C52793FE}"/>
    <cellStyle name="Calculation 3 2 4 2 2 3 2" xfId="48277" xr:uid="{EFE6AAEA-4AE9-41AD-A134-9D15D5E17CC1}"/>
    <cellStyle name="Calculation 3 2 4 2 2 4" xfId="34676" xr:uid="{9B8A1653-41E5-4C4E-9F7E-648C335DFB4E}"/>
    <cellStyle name="Calculation 3 2 4 2 3" xfId="8156" xr:uid="{19E2C3DD-AF0F-4A44-8BEF-412A3C28C522}"/>
    <cellStyle name="Calculation 3 2 4 2 3 2" xfId="15522" xr:uid="{92858BCF-1816-40EC-9C14-9F0378B37B85}"/>
    <cellStyle name="Calculation 3 2 4 2 3 2 2" xfId="29153" xr:uid="{2EAD414D-F7F9-4730-BA22-9BF1F714789D}"/>
    <cellStyle name="Calculation 3 2 4 2 3 2 2 2" xfId="56358" xr:uid="{120E8EFA-EEAE-42E2-8C3E-4A64B291A355}"/>
    <cellStyle name="Calculation 3 2 4 2 3 2 3" xfId="42757" xr:uid="{66644173-2465-4581-ACC2-B6A3DBE6A09A}"/>
    <cellStyle name="Calculation 3 2 4 2 3 3" xfId="22349" xr:uid="{5447A548-F7BA-4F47-B5DB-8626DB5B8698}"/>
    <cellStyle name="Calculation 3 2 4 2 3 3 2" xfId="49554" xr:uid="{8E4C1825-4D80-4AFB-B016-D83AEBB1E689}"/>
    <cellStyle name="Calculation 3 2 4 2 3 4" xfId="35953" xr:uid="{372375B5-0974-446B-85AB-34FE84C4C267}"/>
    <cellStyle name="Calculation 3 2 4 2 4" xfId="9421" xr:uid="{0912749F-E8A8-40CF-A778-C93CEC300F6F}"/>
    <cellStyle name="Calculation 3 2 4 2 4 2" xfId="16774" xr:uid="{687F69D5-6E12-4DBD-8331-AFCB51CB8B07}"/>
    <cellStyle name="Calculation 3 2 4 2 4 2 2" xfId="30405" xr:uid="{D0AC1F61-57EA-4AA6-A098-D221C6C595F4}"/>
    <cellStyle name="Calculation 3 2 4 2 4 2 2 2" xfId="57610" xr:uid="{52AF5FA3-7EF5-4E64-A905-12EB12271D82}"/>
    <cellStyle name="Calculation 3 2 4 2 4 2 3" xfId="44009" xr:uid="{4A500009-A96C-4E49-926C-B122CA44D6D0}"/>
    <cellStyle name="Calculation 3 2 4 2 4 3" xfId="23614" xr:uid="{2879E4B8-DAA0-4CE6-979E-028306BE0FAD}"/>
    <cellStyle name="Calculation 3 2 4 2 4 3 2" xfId="50819" xr:uid="{45BAE576-1A2C-41CC-89BD-ABC10D7CAEC6}"/>
    <cellStyle name="Calculation 3 2 4 2 4 4" xfId="37218" xr:uid="{4D7EF6C0-8892-45E1-9B7C-F8A02B74D9CD}"/>
    <cellStyle name="Calculation 3 2 4 2 5" xfId="10679" xr:uid="{0BB436C7-ACD0-4CAA-9DC4-7E6FCD4A6A39}"/>
    <cellStyle name="Calculation 3 2 4 2 5 2" xfId="18018" xr:uid="{3CAD65D7-0C3E-4985-AAFA-C9298D7B8E84}"/>
    <cellStyle name="Calculation 3 2 4 2 5 2 2" xfId="31649" xr:uid="{BA33598C-6846-4924-B71D-ADA138EA19AF}"/>
    <cellStyle name="Calculation 3 2 4 2 5 2 2 2" xfId="58854" xr:uid="{E21829A1-5DA6-4518-9150-0BFF3BC081B1}"/>
    <cellStyle name="Calculation 3 2 4 2 5 2 3" xfId="45253" xr:uid="{83D49207-8026-4AF0-A878-870C8B892DF0}"/>
    <cellStyle name="Calculation 3 2 4 2 5 3" xfId="24872" xr:uid="{FF12DBFC-E049-4385-A43A-1850C8487155}"/>
    <cellStyle name="Calculation 3 2 4 2 5 3 2" xfId="52077" xr:uid="{D7C4EE3F-7BA4-4D06-8B37-A24AB026A61C}"/>
    <cellStyle name="Calculation 3 2 4 2 5 4" xfId="38476" xr:uid="{5EABB695-7A78-47CB-8DAF-89403ABE6260}"/>
    <cellStyle name="Calculation 3 2 4 2 6" xfId="12751" xr:uid="{7FF9BD14-5605-466D-B3AB-0D41DA589E6A}"/>
    <cellStyle name="Calculation 3 2 4 2 6 2" xfId="26388" xr:uid="{93D4BBF9-BF8A-43CD-ABC9-9EB91448A0A6}"/>
    <cellStyle name="Calculation 3 2 4 2 6 2 2" xfId="53593" xr:uid="{888B6656-1E12-441B-81FD-42F5B948EC1D}"/>
    <cellStyle name="Calculation 3 2 4 2 6 3" xfId="39992" xr:uid="{AB1A54BF-02EF-4256-91C6-1CFCDB26BCAB}"/>
    <cellStyle name="Calculation 3 2 4 2 7" xfId="19539" xr:uid="{121DBEB6-6643-4CC4-ABA2-55EAB8BB2803}"/>
    <cellStyle name="Calculation 3 2 4 2 7 2" xfId="46744" xr:uid="{09C106BA-80C2-4DE2-95BE-8AE2289B0711}"/>
    <cellStyle name="Calculation 3 2 4 2 8" xfId="33143" xr:uid="{FC4DC5F9-3F67-4807-95EF-F8C8220FEE5E}"/>
    <cellStyle name="Calculation 3 2 4 3" xfId="6213" xr:uid="{41799AF6-BA08-47A8-AD66-CC1A0E433DDB}"/>
    <cellStyle name="Calculation 3 2 4 3 2" xfId="13607" xr:uid="{EB363C50-EAF4-421F-AE47-6241128494AC}"/>
    <cellStyle name="Calculation 3 2 4 3 2 2" xfId="27238" xr:uid="{40DD48A7-9A2F-4541-A9EF-B14AA3E98607}"/>
    <cellStyle name="Calculation 3 2 4 3 2 2 2" xfId="54443" xr:uid="{F451C911-0D1E-4CD1-B422-E9C9DA91575F}"/>
    <cellStyle name="Calculation 3 2 4 3 2 3" xfId="40842" xr:uid="{41D81C9C-F1F5-4170-B51A-4D0052C6200B}"/>
    <cellStyle name="Calculation 3 2 4 3 3" xfId="20409" xr:uid="{2B30B18E-6A63-4D27-BF11-D5148E756AB6}"/>
    <cellStyle name="Calculation 3 2 4 3 3 2" xfId="47614" xr:uid="{A4824567-FC9C-4EAD-9C81-CD36490EFDBA}"/>
    <cellStyle name="Calculation 3 2 4 3 4" xfId="34013" xr:uid="{E94BFE2A-F544-40C5-A804-9914A7F358B9}"/>
    <cellStyle name="Calculation 3 2 4 4" xfId="7492" xr:uid="{B89C86BF-95E5-4F94-B7B1-7CD955CBE058}"/>
    <cellStyle name="Calculation 3 2 4 4 2" xfId="14869" xr:uid="{A80C1766-E22B-4930-B48D-3E5D0A6AE5FB}"/>
    <cellStyle name="Calculation 3 2 4 4 2 2" xfId="28500" xr:uid="{E94FE60C-A8C1-43E3-93B2-99B6E550A152}"/>
    <cellStyle name="Calculation 3 2 4 4 2 2 2" xfId="55705" xr:uid="{8ECA3127-D393-459A-B700-4DD6E472C787}"/>
    <cellStyle name="Calculation 3 2 4 4 2 3" xfId="42104" xr:uid="{A0C6CC73-3121-46B9-AF6A-9BDA0B55B640}"/>
    <cellStyle name="Calculation 3 2 4 4 3" xfId="21685" xr:uid="{1C5CD93C-EE65-469B-B2C8-9C2E8461E779}"/>
    <cellStyle name="Calculation 3 2 4 4 3 2" xfId="48890" xr:uid="{5C90FA8B-686F-41DF-A6E9-6AEFFB59C35A}"/>
    <cellStyle name="Calculation 3 2 4 4 4" xfId="35289" xr:uid="{C7FF7062-21E3-4EA7-A86F-830108CA9561}"/>
    <cellStyle name="Calculation 3 2 4 5" xfId="8762" xr:uid="{55C31450-EC12-4E76-AC6E-224AF66EE494}"/>
    <cellStyle name="Calculation 3 2 4 5 2" xfId="16121" xr:uid="{9AC51646-5A88-4FBC-ABFB-F7AD4C5E808B}"/>
    <cellStyle name="Calculation 3 2 4 5 2 2" xfId="29752" xr:uid="{B3BECAF7-2B56-4F34-A896-16CB0C325412}"/>
    <cellStyle name="Calculation 3 2 4 5 2 2 2" xfId="56957" xr:uid="{47DE761E-F4CE-4759-A4B0-AD0A34F5C437}"/>
    <cellStyle name="Calculation 3 2 4 5 2 3" xfId="43356" xr:uid="{116B9A04-8C73-4C63-A1CA-99BC4F054374}"/>
    <cellStyle name="Calculation 3 2 4 5 3" xfId="22955" xr:uid="{302C5B85-A457-4ED4-9925-63CBD2A6DDCB}"/>
    <cellStyle name="Calculation 3 2 4 5 3 2" xfId="50160" xr:uid="{4D1A3F82-5A94-46E1-9CC4-02FA034FB1AD}"/>
    <cellStyle name="Calculation 3 2 4 5 4" xfId="36559" xr:uid="{022E13C5-C124-400F-B982-72EEF092CC02}"/>
    <cellStyle name="Calculation 3 2 4 6" xfId="10026" xr:uid="{71307BA2-4015-452F-A07D-BDFFDCF42763}"/>
    <cellStyle name="Calculation 3 2 4 6 2" xfId="17371" xr:uid="{6C49DFD7-351E-4F0C-B353-37530BF1FE89}"/>
    <cellStyle name="Calculation 3 2 4 6 2 2" xfId="31002" xr:uid="{1878AE3F-C897-4D9A-9386-C375B9ABD95F}"/>
    <cellStyle name="Calculation 3 2 4 6 2 2 2" xfId="58207" xr:uid="{7D699B2A-F3D3-4241-A063-E7142BAE0D04}"/>
    <cellStyle name="Calculation 3 2 4 6 2 3" xfId="44606" xr:uid="{987E9D6D-B04E-42E5-8107-4F4E881EFFB2}"/>
    <cellStyle name="Calculation 3 2 4 6 3" xfId="24219" xr:uid="{9EAD3BE3-965D-495A-AF38-05F7AFCFEFED}"/>
    <cellStyle name="Calculation 3 2 4 6 3 2" xfId="51424" xr:uid="{1BCB21EB-44C4-4C57-B4C6-CF4B2AA44D74}"/>
    <cellStyle name="Calculation 3 2 4 6 4" xfId="37823" xr:uid="{DB9F5486-3476-425D-B53A-0662B8256832}"/>
    <cellStyle name="Calculation 3 2 4 7" xfId="12070" xr:uid="{7F2F963C-C81D-4BA1-8B96-C7F47E1090D9}"/>
    <cellStyle name="Calculation 3 2 4 7 2" xfId="25720" xr:uid="{42EF3E73-9371-4563-BAB6-857D32989D02}"/>
    <cellStyle name="Calculation 3 2 4 7 2 2" xfId="52925" xr:uid="{E407AF5D-F498-4122-87E7-D02E8DA11129}"/>
    <cellStyle name="Calculation 3 2 4 7 3" xfId="39324" xr:uid="{2D050E05-8B07-4297-AA65-DED2DE7E64A5}"/>
    <cellStyle name="Calculation 3 2 4 8" xfId="18863" xr:uid="{82166C93-9322-4EEC-90A4-AAFD86235DD7}"/>
    <cellStyle name="Calculation 3 2 4 8 2" xfId="46068" xr:uid="{0B0176DD-472A-4173-891C-660AE2181475}"/>
    <cellStyle name="Calculation 3 2 4 9" xfId="32467" xr:uid="{51E9EBB2-95A9-407F-92F0-9C12B9E1D8E9}"/>
    <cellStyle name="Calculation 3 2 5" xfId="4457" xr:uid="{28734ABA-502B-444B-A4C2-ACBD7DC5CE44}"/>
    <cellStyle name="Calculation 3 2 5 2" xfId="5177" xr:uid="{C27A6813-CE09-492F-AAE9-5160F0705711}"/>
    <cellStyle name="Calculation 3 2 5 2 2" xfId="6743" xr:uid="{9B8DD8F0-C518-4DDC-A41C-EE5B9BBA183A}"/>
    <cellStyle name="Calculation 3 2 5 2 2 2" xfId="14131" xr:uid="{A3E20AD4-98FA-42F9-B6F1-45AD78BC21F0}"/>
    <cellStyle name="Calculation 3 2 5 2 2 2 2" xfId="27762" xr:uid="{7E933935-A476-4162-ADAF-6060EEB08266}"/>
    <cellStyle name="Calculation 3 2 5 2 2 2 2 2" xfId="54967" xr:uid="{10C4B30D-CBE6-48CF-A8A8-CEEFCA02DA45}"/>
    <cellStyle name="Calculation 3 2 5 2 2 2 3" xfId="41366" xr:uid="{7AADA073-408A-400C-81CD-C6110FC6E1CA}"/>
    <cellStyle name="Calculation 3 2 5 2 2 3" xfId="20936" xr:uid="{0CB80F22-58F1-4C46-8394-00FAF6738FA5}"/>
    <cellStyle name="Calculation 3 2 5 2 2 3 2" xfId="48141" xr:uid="{484C6CDA-A483-4D3B-BFDC-B0610777B459}"/>
    <cellStyle name="Calculation 3 2 5 2 2 4" xfId="34540" xr:uid="{394F7235-E3CF-48FE-BF73-FA92494E2CB9}"/>
    <cellStyle name="Calculation 3 2 5 2 3" xfId="8020" xr:uid="{70988038-66ED-48F9-9634-ACB877638341}"/>
    <cellStyle name="Calculation 3 2 5 2 3 2" xfId="15389" xr:uid="{4BB2AB69-C7BB-4246-83B4-1C55521466B0}"/>
    <cellStyle name="Calculation 3 2 5 2 3 2 2" xfId="29020" xr:uid="{33703A82-0EA0-4836-8AF7-4550E490006E}"/>
    <cellStyle name="Calculation 3 2 5 2 3 2 2 2" xfId="56225" xr:uid="{8DC3758B-F0B4-4100-86AB-66557A4429EE}"/>
    <cellStyle name="Calculation 3 2 5 2 3 2 3" xfId="42624" xr:uid="{E4B04709-E6D0-47D6-A48B-9535219B4F51}"/>
    <cellStyle name="Calculation 3 2 5 2 3 3" xfId="22213" xr:uid="{DFF613C0-0F35-4349-86D6-FD3FA1A7CE1D}"/>
    <cellStyle name="Calculation 3 2 5 2 3 3 2" xfId="49418" xr:uid="{7AAB378D-BBC1-4B91-88E1-070F63F28D74}"/>
    <cellStyle name="Calculation 3 2 5 2 3 4" xfId="35817" xr:uid="{6CCDED9D-43D9-4137-B26B-E566B369FF3E}"/>
    <cellStyle name="Calculation 3 2 5 2 4" xfId="9285" xr:uid="{D55C1879-187E-4AE1-9EC6-B69BEDB70D28}"/>
    <cellStyle name="Calculation 3 2 5 2 4 2" xfId="16641" xr:uid="{6C3327CD-09C4-44EF-87D4-B54EF9F293AA}"/>
    <cellStyle name="Calculation 3 2 5 2 4 2 2" xfId="30272" xr:uid="{FCA0B1D4-880C-4068-AC01-7CC041B285E7}"/>
    <cellStyle name="Calculation 3 2 5 2 4 2 2 2" xfId="57477" xr:uid="{FCEC6F40-0719-4EAC-B40A-DC44ABB842D9}"/>
    <cellStyle name="Calculation 3 2 5 2 4 2 3" xfId="43876" xr:uid="{1DC8AA0A-8277-4EC9-B578-6EEEAEF02418}"/>
    <cellStyle name="Calculation 3 2 5 2 4 3" xfId="23478" xr:uid="{D8D25A6C-B117-459C-812F-A9024800FCEF}"/>
    <cellStyle name="Calculation 3 2 5 2 4 3 2" xfId="50683" xr:uid="{36D70F15-6383-4FB2-B99A-E8D0E95CA01A}"/>
    <cellStyle name="Calculation 3 2 5 2 4 4" xfId="37082" xr:uid="{1CA4D106-28B4-4FFB-9153-1B276DFD2BAE}"/>
    <cellStyle name="Calculation 3 2 5 2 5" xfId="10543" xr:uid="{7DFB56D4-37BC-494F-8819-262DCA357BF1}"/>
    <cellStyle name="Calculation 3 2 5 2 5 2" xfId="17885" xr:uid="{F6DAE613-755B-42F8-8A27-79A3BA7F83F1}"/>
    <cellStyle name="Calculation 3 2 5 2 5 2 2" xfId="31516" xr:uid="{C26DF428-EE30-4DF4-A7A0-76055AB516E9}"/>
    <cellStyle name="Calculation 3 2 5 2 5 2 2 2" xfId="58721" xr:uid="{641AF97A-CB07-4BCC-B03A-F2F986070E75}"/>
    <cellStyle name="Calculation 3 2 5 2 5 2 3" xfId="45120" xr:uid="{8EAFA37F-8561-4B05-A9E5-77DF4B037955}"/>
    <cellStyle name="Calculation 3 2 5 2 5 3" xfId="24736" xr:uid="{A4B18C91-0346-4250-8C45-E3F1107D23FA}"/>
    <cellStyle name="Calculation 3 2 5 2 5 3 2" xfId="51941" xr:uid="{CD517C45-85DF-400B-827B-EA2C7DC8BF67}"/>
    <cellStyle name="Calculation 3 2 5 2 5 4" xfId="38340" xr:uid="{9F4CECC6-8E69-43E7-B398-D91C65641BB8}"/>
    <cellStyle name="Calculation 3 2 5 2 6" xfId="12611" xr:uid="{9F8148A2-5EB9-4DD1-870C-A0EF763517A3}"/>
    <cellStyle name="Calculation 3 2 5 2 6 2" xfId="26248" xr:uid="{2AE2B2EA-A30F-4DE2-A7CA-387B4D64727D}"/>
    <cellStyle name="Calculation 3 2 5 2 6 2 2" xfId="53453" xr:uid="{8AF7B4B8-662B-470A-A122-AC7ED2AC400E}"/>
    <cellStyle name="Calculation 3 2 5 2 6 3" xfId="39852" xr:uid="{282677B5-CE28-4E14-8A98-787D1C17E7F8}"/>
    <cellStyle name="Calculation 3 2 5 2 7" xfId="19396" xr:uid="{EDD0CEBE-2B9F-42B7-9DFB-A3FD0C5DDD82}"/>
    <cellStyle name="Calculation 3 2 5 2 7 2" xfId="46601" xr:uid="{66BE7FA8-67B4-4EA4-A9F8-559F448CEBB9}"/>
    <cellStyle name="Calculation 3 2 5 2 8" xfId="33000" xr:uid="{247B6575-B46A-4980-AA88-854DC1BF6542}"/>
    <cellStyle name="Calculation 3 2 5 3" xfId="6077" xr:uid="{08A68C5B-6699-4C0E-A083-59588EB6F269}"/>
    <cellStyle name="Calculation 3 2 5 3 2" xfId="13474" xr:uid="{285B5591-E1FD-48B8-82DA-8F777410ECDD}"/>
    <cellStyle name="Calculation 3 2 5 3 2 2" xfId="27105" xr:uid="{9FC5471E-B730-4B01-909D-B255579304E9}"/>
    <cellStyle name="Calculation 3 2 5 3 2 2 2" xfId="54310" xr:uid="{6E87787D-221A-4DAE-8A6A-7D83E5DE6E0B}"/>
    <cellStyle name="Calculation 3 2 5 3 2 3" xfId="40709" xr:uid="{FFE5497D-5BEF-4B25-A2B4-DE447A2C8693}"/>
    <cellStyle name="Calculation 3 2 5 3 3" xfId="20274" xr:uid="{8C6BF3EB-8377-43DD-AC60-DCEF21842650}"/>
    <cellStyle name="Calculation 3 2 5 3 3 2" xfId="47479" xr:uid="{5178177B-817E-46B4-93F9-975A6E6BB1A6}"/>
    <cellStyle name="Calculation 3 2 5 3 4" xfId="33878" xr:uid="{620C2289-B124-4BC7-9AF4-A9797AFB19F7}"/>
    <cellStyle name="Calculation 3 2 5 4" xfId="7356" xr:uid="{C5C89CF5-4565-4BC7-B4E0-C6B02051A942}"/>
    <cellStyle name="Calculation 3 2 5 4 2" xfId="14736" xr:uid="{D64D2A5D-00B5-4D84-8074-26E651246340}"/>
    <cellStyle name="Calculation 3 2 5 4 2 2" xfId="28367" xr:uid="{0F87DD7B-AD5E-486A-82D0-1EAF1407440E}"/>
    <cellStyle name="Calculation 3 2 5 4 2 2 2" xfId="55572" xr:uid="{2CF7CBFC-2896-4854-AF5F-4AB9D6466245}"/>
    <cellStyle name="Calculation 3 2 5 4 2 3" xfId="41971" xr:uid="{9BE32BF1-D9ED-48F5-BBBF-35C720AC4FAB}"/>
    <cellStyle name="Calculation 3 2 5 4 3" xfId="21549" xr:uid="{3C0FD029-834D-495A-90F9-F4D5F6E087AC}"/>
    <cellStyle name="Calculation 3 2 5 4 3 2" xfId="48754" xr:uid="{41F8EF0A-64FD-485B-B9EF-73731FFD9631}"/>
    <cellStyle name="Calculation 3 2 5 4 4" xfId="35153" xr:uid="{8026153E-1FEE-412F-8A81-D8AAAC5B8BEA}"/>
    <cellStyle name="Calculation 3 2 5 5" xfId="8627" xr:uid="{397F96B5-1E63-40DA-B1EA-CD054F1B7333}"/>
    <cellStyle name="Calculation 3 2 5 5 2" xfId="15988" xr:uid="{A9FBB616-1F73-4326-BDDE-9815CB2CA613}"/>
    <cellStyle name="Calculation 3 2 5 5 2 2" xfId="29619" xr:uid="{B1ADEAE7-93C6-4636-AAB8-BC17442FC623}"/>
    <cellStyle name="Calculation 3 2 5 5 2 2 2" xfId="56824" xr:uid="{B05C3C7D-D257-42D5-BA13-622B70B6540D}"/>
    <cellStyle name="Calculation 3 2 5 5 2 3" xfId="43223" xr:uid="{8FCCE81B-92DC-4E52-A2C9-4380CEC4E9B7}"/>
    <cellStyle name="Calculation 3 2 5 5 3" xfId="22820" xr:uid="{66DD15B6-A755-417E-852A-43E12DBF59DA}"/>
    <cellStyle name="Calculation 3 2 5 5 3 2" xfId="50025" xr:uid="{8891A90E-4F3D-418E-B8A2-8AABC289E1F8}"/>
    <cellStyle name="Calculation 3 2 5 5 4" xfId="36424" xr:uid="{D13B1147-8AE1-442B-B09B-E31CCF1D0338}"/>
    <cellStyle name="Calculation 3 2 5 6" xfId="9890" xr:uid="{10C5B257-C532-4B1B-A9F8-C2E7E1C378FF}"/>
    <cellStyle name="Calculation 3 2 5 6 2" xfId="17238" xr:uid="{1E44EA2A-5E43-412B-ABBC-27A0367CDB51}"/>
    <cellStyle name="Calculation 3 2 5 6 2 2" xfId="30869" xr:uid="{67396A89-DA09-4E01-A237-E74D2CA29B35}"/>
    <cellStyle name="Calculation 3 2 5 6 2 2 2" xfId="58074" xr:uid="{5E2E9D2B-0EC6-4D92-9F52-8A3A71F70048}"/>
    <cellStyle name="Calculation 3 2 5 6 2 3" xfId="44473" xr:uid="{A33A8754-D5E7-484F-BBA4-664A5DC2C665}"/>
    <cellStyle name="Calculation 3 2 5 6 3" xfId="24083" xr:uid="{0AEF4EF5-9D8B-49E8-BFD7-AA97C4A4AC98}"/>
    <cellStyle name="Calculation 3 2 5 6 3 2" xfId="51288" xr:uid="{F7B71B3D-3149-476C-892F-65D84A0DCAA6}"/>
    <cellStyle name="Calculation 3 2 5 6 4" xfId="37687" xr:uid="{C4CC74BD-3CCE-4C47-88C9-6ED5DE302EE6}"/>
    <cellStyle name="Calculation 3 2 5 7" xfId="11930" xr:uid="{CA8D2ECB-CD0E-40DC-9B34-AEF29AA3BA44}"/>
    <cellStyle name="Calculation 3 2 5 7 2" xfId="25580" xr:uid="{09AF4955-5846-4C1E-AB43-9A417B0DDE9F}"/>
    <cellStyle name="Calculation 3 2 5 7 2 2" xfId="52785" xr:uid="{8795D231-2AAE-45C4-8A96-0C3511EEF774}"/>
    <cellStyle name="Calculation 3 2 5 7 3" xfId="39184" xr:uid="{1E95D511-5CD4-4C53-9213-52C4641847ED}"/>
    <cellStyle name="Calculation 3 2 5 8" xfId="18720" xr:uid="{E03106BD-34B8-48D1-AB0F-F401B457EF0A}"/>
    <cellStyle name="Calculation 3 2 5 8 2" xfId="45925" xr:uid="{0A65211A-1767-4E42-B039-8BCE7C757313}"/>
    <cellStyle name="Calculation 3 2 5 9" xfId="32324" xr:uid="{67FEA966-9982-4497-B05D-846F7CE7E71B}"/>
    <cellStyle name="Calculation 3 2 6" xfId="4467" xr:uid="{F1262851-B230-4F2B-A3ED-149B0B213C9B}"/>
    <cellStyle name="Calculation 3 2 6 2" xfId="5187" xr:uid="{B213215F-62A6-4A90-8D18-69FDD4F9B731}"/>
    <cellStyle name="Calculation 3 2 6 2 2" xfId="6753" xr:uid="{B8F1AFD1-AF57-4922-8C70-5A3309FF7D28}"/>
    <cellStyle name="Calculation 3 2 6 2 2 2" xfId="14141" xr:uid="{58DE4E1C-4159-4948-9FED-EBF7CA5043EE}"/>
    <cellStyle name="Calculation 3 2 6 2 2 2 2" xfId="27772" xr:uid="{BCB434D4-B17A-4DCD-AB59-0A7DEE71EFC7}"/>
    <cellStyle name="Calculation 3 2 6 2 2 2 2 2" xfId="54977" xr:uid="{0E8A4009-2778-468F-860A-1A39F291895D}"/>
    <cellStyle name="Calculation 3 2 6 2 2 2 3" xfId="41376" xr:uid="{D21F23A0-6CEC-48EF-B7F0-0F74A5145E5C}"/>
    <cellStyle name="Calculation 3 2 6 2 2 3" xfId="20946" xr:uid="{5BC703F1-49B8-47D8-9442-B92C85BED19F}"/>
    <cellStyle name="Calculation 3 2 6 2 2 3 2" xfId="48151" xr:uid="{7FD368DF-C92E-414D-875A-C63FBAA2210A}"/>
    <cellStyle name="Calculation 3 2 6 2 2 4" xfId="34550" xr:uid="{E20367F0-0423-43B5-941C-FC72E679B681}"/>
    <cellStyle name="Calculation 3 2 6 2 3" xfId="8030" xr:uid="{A78AB688-FA01-4C0D-B2FC-9163C061921C}"/>
    <cellStyle name="Calculation 3 2 6 2 3 2" xfId="15399" xr:uid="{4D3EC934-066A-4C22-8455-E6FA0C989DCC}"/>
    <cellStyle name="Calculation 3 2 6 2 3 2 2" xfId="29030" xr:uid="{F7FCAAB1-6A21-458E-8F87-752A2285D85B}"/>
    <cellStyle name="Calculation 3 2 6 2 3 2 2 2" xfId="56235" xr:uid="{BCB0F7F3-C20C-4DD2-8AC7-144345C3B7B9}"/>
    <cellStyle name="Calculation 3 2 6 2 3 2 3" xfId="42634" xr:uid="{6AE830BA-181C-4D12-BBCC-8ABD914528F8}"/>
    <cellStyle name="Calculation 3 2 6 2 3 3" xfId="22223" xr:uid="{55336E59-D219-4C8C-863F-8E2B896FB505}"/>
    <cellStyle name="Calculation 3 2 6 2 3 3 2" xfId="49428" xr:uid="{110C5EBB-0A55-43AB-86BA-010F353A2D6F}"/>
    <cellStyle name="Calculation 3 2 6 2 3 4" xfId="35827" xr:uid="{65D75E49-8D71-41DE-8911-2C8FEDC0574C}"/>
    <cellStyle name="Calculation 3 2 6 2 4" xfId="9295" xr:uid="{2082D3AC-940B-400C-BD8C-5B6A72EE4149}"/>
    <cellStyle name="Calculation 3 2 6 2 4 2" xfId="16651" xr:uid="{C1634AB5-4F56-4719-8E64-B7F621E05CC6}"/>
    <cellStyle name="Calculation 3 2 6 2 4 2 2" xfId="30282" xr:uid="{1AD3BB9E-F4AE-4630-91CB-86CA610D45FA}"/>
    <cellStyle name="Calculation 3 2 6 2 4 2 2 2" xfId="57487" xr:uid="{0E2F5B69-41CE-4646-91DC-CDBBC4798AB3}"/>
    <cellStyle name="Calculation 3 2 6 2 4 2 3" xfId="43886" xr:uid="{FE2C2B51-9070-4F68-8A98-5868A3B2FE7D}"/>
    <cellStyle name="Calculation 3 2 6 2 4 3" xfId="23488" xr:uid="{AC8D182D-4F9F-4FAD-8C70-43267BC19C96}"/>
    <cellStyle name="Calculation 3 2 6 2 4 3 2" xfId="50693" xr:uid="{2483ACE7-2049-46EB-9CDD-D6085D494A9A}"/>
    <cellStyle name="Calculation 3 2 6 2 4 4" xfId="37092" xr:uid="{F963E7E1-C2AA-4463-B589-8F55BD31668E}"/>
    <cellStyle name="Calculation 3 2 6 2 5" xfId="10553" xr:uid="{139B30A4-392C-4842-AC0F-638444F46421}"/>
    <cellStyle name="Calculation 3 2 6 2 5 2" xfId="17895" xr:uid="{1675B458-03D0-4DC8-8D06-203C26E41684}"/>
    <cellStyle name="Calculation 3 2 6 2 5 2 2" xfId="31526" xr:uid="{045BD132-A34B-4BC3-8C04-90334594D533}"/>
    <cellStyle name="Calculation 3 2 6 2 5 2 2 2" xfId="58731" xr:uid="{30C30C71-6ED5-4EEB-9D1C-4BF0C29071A9}"/>
    <cellStyle name="Calculation 3 2 6 2 5 2 3" xfId="45130" xr:uid="{5E4D3A73-2C0A-41E0-9767-0FB4B8E527EE}"/>
    <cellStyle name="Calculation 3 2 6 2 5 3" xfId="24746" xr:uid="{F6FF87F2-5FCB-4E59-A82F-FBC774773AAA}"/>
    <cellStyle name="Calculation 3 2 6 2 5 3 2" xfId="51951" xr:uid="{5DFA39A7-0AFA-4042-B6EA-A2A5153FDB19}"/>
    <cellStyle name="Calculation 3 2 6 2 5 4" xfId="38350" xr:uid="{479D38E4-CF52-41C7-836E-E8B4B77E1C1E}"/>
    <cellStyle name="Calculation 3 2 6 2 6" xfId="12621" xr:uid="{03099F4E-496B-4FAE-AB85-399429D056B2}"/>
    <cellStyle name="Calculation 3 2 6 2 6 2" xfId="26258" xr:uid="{52DC3128-F113-428A-9E81-8A927914B110}"/>
    <cellStyle name="Calculation 3 2 6 2 6 2 2" xfId="53463" xr:uid="{C0F615CA-0CD6-4526-A12C-D1339DEA1337}"/>
    <cellStyle name="Calculation 3 2 6 2 6 3" xfId="39862" xr:uid="{383B50C6-9C21-445B-BD35-85AF38D55869}"/>
    <cellStyle name="Calculation 3 2 6 2 7" xfId="19406" xr:uid="{E001D70B-1935-4C5F-8684-9D68757444E5}"/>
    <cellStyle name="Calculation 3 2 6 2 7 2" xfId="46611" xr:uid="{25505EC6-510C-44C3-A722-4C99C71C90BC}"/>
    <cellStyle name="Calculation 3 2 6 2 8" xfId="33010" xr:uid="{B966938F-6547-4DB2-BFE0-2FBC3A587AE0}"/>
    <cellStyle name="Calculation 3 2 6 3" xfId="6087" xr:uid="{829DDBD1-A222-4C3B-B583-00B2A5D94BA6}"/>
    <cellStyle name="Calculation 3 2 6 3 2" xfId="13484" xr:uid="{C62A8B62-34FC-4AE8-BA22-398555CB981C}"/>
    <cellStyle name="Calculation 3 2 6 3 2 2" xfId="27115" xr:uid="{1B7B76F4-8ACE-4C2C-BB22-8A393853C24D}"/>
    <cellStyle name="Calculation 3 2 6 3 2 2 2" xfId="54320" xr:uid="{B024BF5A-FAB1-452A-AA4D-3D070018DCD8}"/>
    <cellStyle name="Calculation 3 2 6 3 2 3" xfId="40719" xr:uid="{1A1C1CF8-7EDB-49D2-82A6-68DEDBAA0A16}"/>
    <cellStyle name="Calculation 3 2 6 3 3" xfId="20284" xr:uid="{1FC7CB0C-AB27-41E5-9DCE-FED5BD784607}"/>
    <cellStyle name="Calculation 3 2 6 3 3 2" xfId="47489" xr:uid="{DE4D3CDB-F553-45A0-9513-73CBB4931FFB}"/>
    <cellStyle name="Calculation 3 2 6 3 4" xfId="33888" xr:uid="{902B60D4-EBAB-41A9-AF74-A160999C5170}"/>
    <cellStyle name="Calculation 3 2 6 4" xfId="7366" xr:uid="{2CA08077-732D-4ADF-A3D9-72D23F5F967A}"/>
    <cellStyle name="Calculation 3 2 6 4 2" xfId="14746" xr:uid="{A540C62D-EBA2-40E1-BE8C-98E2D6DCFDEA}"/>
    <cellStyle name="Calculation 3 2 6 4 2 2" xfId="28377" xr:uid="{47FB7796-064E-42C4-8B3F-3791AAAE601E}"/>
    <cellStyle name="Calculation 3 2 6 4 2 2 2" xfId="55582" xr:uid="{F50DC451-7E99-40B9-AB91-6C69D7CF2D7E}"/>
    <cellStyle name="Calculation 3 2 6 4 2 3" xfId="41981" xr:uid="{3EFE311F-5138-40C4-A31A-389C84B2F45F}"/>
    <cellStyle name="Calculation 3 2 6 4 3" xfId="21559" xr:uid="{E1EBB6C5-6387-4213-918D-38DBCBCBEBC3}"/>
    <cellStyle name="Calculation 3 2 6 4 3 2" xfId="48764" xr:uid="{1A909A90-0EDB-472A-950D-E59C6C5D1E2F}"/>
    <cellStyle name="Calculation 3 2 6 4 4" xfId="35163" xr:uid="{B1548DC3-730A-4170-A110-30E7C382F5F6}"/>
    <cellStyle name="Calculation 3 2 6 5" xfId="8637" xr:uid="{BCFAAADC-50B9-41A3-AA0D-519ACC7B9867}"/>
    <cellStyle name="Calculation 3 2 6 5 2" xfId="15998" xr:uid="{3BFA379C-DB9B-4714-B12A-018096F7BF0F}"/>
    <cellStyle name="Calculation 3 2 6 5 2 2" xfId="29629" xr:uid="{DF43DEF0-A56F-45F4-A1D5-7ABCC3657922}"/>
    <cellStyle name="Calculation 3 2 6 5 2 2 2" xfId="56834" xr:uid="{2D3E3A06-0134-4E97-B9C5-10F904A78A5F}"/>
    <cellStyle name="Calculation 3 2 6 5 2 3" xfId="43233" xr:uid="{270E3056-A143-4B36-B1B1-EA0F0A17CC78}"/>
    <cellStyle name="Calculation 3 2 6 5 3" xfId="22830" xr:uid="{4E1D5FD2-25D6-4845-8FB4-7A5071D46090}"/>
    <cellStyle name="Calculation 3 2 6 5 3 2" xfId="50035" xr:uid="{D7214678-19E3-4A35-B85C-C40E37390787}"/>
    <cellStyle name="Calculation 3 2 6 5 4" xfId="36434" xr:uid="{7A2B1711-A355-4902-8E45-DF4F9E506AC0}"/>
    <cellStyle name="Calculation 3 2 6 6" xfId="9900" xr:uid="{6FDAEABE-0865-47FC-9111-09A13FC6241E}"/>
    <cellStyle name="Calculation 3 2 6 6 2" xfId="17248" xr:uid="{ED6A9540-D483-4FBE-8C14-129241569649}"/>
    <cellStyle name="Calculation 3 2 6 6 2 2" xfId="30879" xr:uid="{7850F7BB-866B-412A-8007-E526CC5504B9}"/>
    <cellStyle name="Calculation 3 2 6 6 2 2 2" xfId="58084" xr:uid="{7F1F9C1C-DA68-4368-AD63-64383A9919F3}"/>
    <cellStyle name="Calculation 3 2 6 6 2 3" xfId="44483" xr:uid="{E69A9A95-EFC8-4CA5-A03D-DCD1D4DBF58A}"/>
    <cellStyle name="Calculation 3 2 6 6 3" xfId="24093" xr:uid="{9F300179-22CF-4058-9BB5-E623BEF8D766}"/>
    <cellStyle name="Calculation 3 2 6 6 3 2" xfId="51298" xr:uid="{F071F539-5F09-46B5-9A51-574ADADF5E94}"/>
    <cellStyle name="Calculation 3 2 6 6 4" xfId="37697" xr:uid="{DC07798A-0E52-42CF-8F9B-299BFE9E7561}"/>
    <cellStyle name="Calculation 3 2 6 7" xfId="11940" xr:uid="{25C0EFFE-EE52-42EA-8C51-4B814DAC4569}"/>
    <cellStyle name="Calculation 3 2 6 7 2" xfId="25590" xr:uid="{6FAB5E7B-4937-43FE-8E92-2DABA99BB38D}"/>
    <cellStyle name="Calculation 3 2 6 7 2 2" xfId="52795" xr:uid="{32D5664B-F276-45FC-BD54-44B50AC0AA33}"/>
    <cellStyle name="Calculation 3 2 6 7 3" xfId="39194" xr:uid="{5D89CCF3-6087-4A40-A755-FACEAAA88E0E}"/>
    <cellStyle name="Calculation 3 2 6 8" xfId="18730" xr:uid="{B0EB35E1-B6B3-4D09-8CBA-26190EC38B5A}"/>
    <cellStyle name="Calculation 3 2 6 8 2" xfId="45935" xr:uid="{30809D35-C230-4388-8797-2C92D7A07C1D}"/>
    <cellStyle name="Calculation 3 2 6 9" xfId="32334" xr:uid="{2926A4ED-EDEA-4C7C-8E02-9736321F4CC9}"/>
    <cellStyle name="Calculation 3 2 7" xfId="4914" xr:uid="{29A5B8B7-C326-4909-86C4-EEC9ADA098EB}"/>
    <cellStyle name="Calculation 3 2 7 2" xfId="5613" xr:uid="{BFE78056-03E0-4DC7-80E7-43BE776C9C03}"/>
    <cellStyle name="Calculation 3 2 7 2 2" xfId="7169" xr:uid="{88AFAF66-2ECB-4514-B08A-7158D0FAA0DF}"/>
    <cellStyle name="Calculation 3 2 7 2 2 2" xfId="14550" xr:uid="{9FD60A6E-041B-413A-9F76-0BDE50A568FE}"/>
    <cellStyle name="Calculation 3 2 7 2 2 2 2" xfId="28181" xr:uid="{CF2CC6A2-F56B-4327-AC32-5DFC82958742}"/>
    <cellStyle name="Calculation 3 2 7 2 2 2 2 2" xfId="55386" xr:uid="{BE4FA7C6-58F1-4EE0-95B3-9B9847EB334D}"/>
    <cellStyle name="Calculation 3 2 7 2 2 2 3" xfId="41785" xr:uid="{0C1B5403-DE9D-4595-AAE3-2365EE6DBF6A}"/>
    <cellStyle name="Calculation 3 2 7 2 2 3" xfId="21362" xr:uid="{837AF8A5-E288-4C10-BD5F-4C4D30272CEF}"/>
    <cellStyle name="Calculation 3 2 7 2 2 3 2" xfId="48567" xr:uid="{0031D039-AA87-4246-A413-B7AA28F1D63B}"/>
    <cellStyle name="Calculation 3 2 7 2 2 4" xfId="34966" xr:uid="{3F53B7FB-8AEB-426B-B374-E7D7D8C55EDF}"/>
    <cellStyle name="Calculation 3 2 7 2 3" xfId="8446" xr:uid="{89D0BE0E-1E1C-4648-8CF5-E9F46203B320}"/>
    <cellStyle name="Calculation 3 2 7 2 3 2" xfId="15807" xr:uid="{5030A736-975B-4875-A166-6FFBF9D3F296}"/>
    <cellStyle name="Calculation 3 2 7 2 3 2 2" xfId="29438" xr:uid="{4FFF4EBE-F69D-4622-8809-BCD6430DA22A}"/>
    <cellStyle name="Calculation 3 2 7 2 3 2 2 2" xfId="56643" xr:uid="{F0BC159D-6153-4F8E-8CF2-41E7F99F4BA5}"/>
    <cellStyle name="Calculation 3 2 7 2 3 2 3" xfId="43042" xr:uid="{9BA9455C-B007-470F-B8AB-D9185D801AD1}"/>
    <cellStyle name="Calculation 3 2 7 2 3 3" xfId="22639" xr:uid="{3B713E8C-0086-4B67-916A-88D2D502D13B}"/>
    <cellStyle name="Calculation 3 2 7 2 3 3 2" xfId="49844" xr:uid="{2DE8704B-3ECB-433F-A3DE-DF613279BEEB}"/>
    <cellStyle name="Calculation 3 2 7 2 3 4" xfId="36243" xr:uid="{CF89BD0D-C935-48E8-9359-6E4615F79D19}"/>
    <cellStyle name="Calculation 3 2 7 2 4" xfId="9711" xr:uid="{BAC2098C-BAF4-40C0-BC86-2BCA3D00FF36}"/>
    <cellStyle name="Calculation 3 2 7 2 4 2" xfId="17060" xr:uid="{E4132127-9EF6-4E1D-834B-FFA43205F537}"/>
    <cellStyle name="Calculation 3 2 7 2 4 2 2" xfId="30691" xr:uid="{60870201-794C-4F09-AE91-7B64728B97DB}"/>
    <cellStyle name="Calculation 3 2 7 2 4 2 2 2" xfId="57896" xr:uid="{90B24598-1921-41A5-9155-8B60A4A80138}"/>
    <cellStyle name="Calculation 3 2 7 2 4 2 3" xfId="44295" xr:uid="{7728347D-23E5-41CC-9A43-1BFC654FCA57}"/>
    <cellStyle name="Calculation 3 2 7 2 4 3" xfId="23904" xr:uid="{8F3B41C7-FDC1-42C7-97BF-A7E5EC62FD5D}"/>
    <cellStyle name="Calculation 3 2 7 2 4 3 2" xfId="51109" xr:uid="{E49EE179-773E-4817-BDD4-388C7AAD565C}"/>
    <cellStyle name="Calculation 3 2 7 2 4 4" xfId="37508" xr:uid="{298D74C4-8C0A-49C2-906F-4D06C62122DB}"/>
    <cellStyle name="Calculation 3 2 7 2 5" xfId="10969" xr:uid="{3ED53B6D-E6A4-4C86-9E7A-55D1B03EDE50}"/>
    <cellStyle name="Calculation 3 2 7 2 5 2" xfId="18299" xr:uid="{00C67996-619F-4020-AAFE-A215902C6948}"/>
    <cellStyle name="Calculation 3 2 7 2 5 2 2" xfId="31930" xr:uid="{0484D1E5-A3A5-4558-AFAE-6D4727B1BA37}"/>
    <cellStyle name="Calculation 3 2 7 2 5 2 2 2" xfId="59135" xr:uid="{ECA16435-FCCD-47D3-AE45-A8A833362A75}"/>
    <cellStyle name="Calculation 3 2 7 2 5 2 3" xfId="45534" xr:uid="{99E83A13-B597-4AF3-8E23-683BAC7FCF26}"/>
    <cellStyle name="Calculation 3 2 7 2 5 3" xfId="25162" xr:uid="{CB753AF0-7C69-4E44-AD41-1971C8EA9D1B}"/>
    <cellStyle name="Calculation 3 2 7 2 5 3 2" xfId="52367" xr:uid="{6590C1B3-0704-4FBD-9249-2BF78C4271EF}"/>
    <cellStyle name="Calculation 3 2 7 2 5 4" xfId="38766" xr:uid="{F637B9F9-2C52-47B7-95BD-6497BEAA0BC4}"/>
    <cellStyle name="Calculation 3 2 7 2 6" xfId="13037" xr:uid="{417B643D-2679-4374-9DC1-A48EAD4F288B}"/>
    <cellStyle name="Calculation 3 2 7 2 6 2" xfId="26674" xr:uid="{B51E4145-F09E-4BFA-9FB0-00F87E0D657C}"/>
    <cellStyle name="Calculation 3 2 7 2 6 2 2" xfId="53879" xr:uid="{14E3CCF8-629A-4C31-85E7-23921D4378FC}"/>
    <cellStyle name="Calculation 3 2 7 2 6 3" xfId="40278" xr:uid="{1E5E104C-31F8-41C7-8386-1F94F0D778AF}"/>
    <cellStyle name="Calculation 3 2 7 2 7" xfId="19832" xr:uid="{755CD7F1-3DD8-41D7-A52D-2F925DEC8610}"/>
    <cellStyle name="Calculation 3 2 7 2 7 2" xfId="47037" xr:uid="{67589F48-9DFC-42F3-87CD-21C52C8CF0EE}"/>
    <cellStyle name="Calculation 3 2 7 2 8" xfId="33436" xr:uid="{328F765F-04AF-42DE-986B-FE7E87C68FFA}"/>
    <cellStyle name="Calculation 3 2 7 3" xfId="6506" xr:uid="{ABECB7E8-15B0-40E4-BFD5-A5E0CA309EAE}"/>
    <cellStyle name="Calculation 3 2 7 3 2" xfId="13897" xr:uid="{83F69995-876C-4C90-AE97-DBA50ED14C46}"/>
    <cellStyle name="Calculation 3 2 7 3 2 2" xfId="27528" xr:uid="{3FD85AB7-092B-4658-9D51-164B09BAA490}"/>
    <cellStyle name="Calculation 3 2 7 3 2 2 2" xfId="54733" xr:uid="{6CCA2CED-250E-463E-96AB-1D75F2A4FE35}"/>
    <cellStyle name="Calculation 3 2 7 3 2 3" xfId="41132" xr:uid="{320E2342-CF2B-4463-8CCE-4B6F2B90FEBC}"/>
    <cellStyle name="Calculation 3 2 7 3 3" xfId="20699" xr:uid="{0C847C24-6F84-4203-ABBC-9FF10CC4274D}"/>
    <cellStyle name="Calculation 3 2 7 3 3 2" xfId="47904" xr:uid="{E113823B-2A4C-45EF-B442-C41EEEEBF59C}"/>
    <cellStyle name="Calculation 3 2 7 3 4" xfId="34303" xr:uid="{A330987F-2E96-4001-9432-14E7810013AC}"/>
    <cellStyle name="Calculation 3 2 7 4" xfId="7783" xr:uid="{235BEBF6-93A1-4118-B322-B7FA573E150E}"/>
    <cellStyle name="Calculation 3 2 7 4 2" xfId="15155" xr:uid="{1C3AF393-A26F-456F-9E7B-5FF4A34D163F}"/>
    <cellStyle name="Calculation 3 2 7 4 2 2" xfId="28786" xr:uid="{9BB42503-B800-4CA0-A235-94E4E874E19E}"/>
    <cellStyle name="Calculation 3 2 7 4 2 2 2" xfId="55991" xr:uid="{C2FFA73E-FE76-4522-B0DC-A5091A7DDB44}"/>
    <cellStyle name="Calculation 3 2 7 4 2 3" xfId="42390" xr:uid="{D722368E-EB96-4177-94C6-B40637BC2877}"/>
    <cellStyle name="Calculation 3 2 7 4 3" xfId="21976" xr:uid="{FC8D2F38-9B0D-448E-8A69-36AAF065F830}"/>
    <cellStyle name="Calculation 3 2 7 4 3 2" xfId="49181" xr:uid="{C1431BE2-3885-41C8-B81B-578558B6685F}"/>
    <cellStyle name="Calculation 3 2 7 4 4" xfId="35580" xr:uid="{3B1860BC-8780-4ECE-A74A-398AB2774C96}"/>
    <cellStyle name="Calculation 3 2 7 5" xfId="9049" xr:uid="{BF0B7BAB-4644-4035-AA39-029712D14105}"/>
    <cellStyle name="Calculation 3 2 7 5 2" xfId="16408" xr:uid="{4B210EF7-AE99-4E64-B922-129FFFE224B5}"/>
    <cellStyle name="Calculation 3 2 7 5 2 2" xfId="30039" xr:uid="{74F157FE-8AC3-414B-A8D2-FEB8525D94CD}"/>
    <cellStyle name="Calculation 3 2 7 5 2 2 2" xfId="57244" xr:uid="{274189CE-98DF-487F-9B84-06040FEA5E74}"/>
    <cellStyle name="Calculation 3 2 7 5 2 3" xfId="43643" xr:uid="{791AF436-E05D-4D6A-BA8C-A32B18E17216}"/>
    <cellStyle name="Calculation 3 2 7 5 3" xfId="23242" xr:uid="{A623E6C9-81BE-426C-BC7B-F4747C86D2B6}"/>
    <cellStyle name="Calculation 3 2 7 5 3 2" xfId="50447" xr:uid="{4E9B9032-65B2-4EB9-8A57-25409F79243B}"/>
    <cellStyle name="Calculation 3 2 7 5 4" xfId="36846" xr:uid="{A6E69824-974B-436F-8B84-955873A00492}"/>
    <cellStyle name="Calculation 3 2 7 6" xfId="10307" xr:uid="{1DAB30E5-4E4A-410A-AD16-B615CC5836CF}"/>
    <cellStyle name="Calculation 3 2 7 6 2" xfId="17652" xr:uid="{543C22A2-7771-4394-B23E-2DCEE2E30CAE}"/>
    <cellStyle name="Calculation 3 2 7 6 2 2" xfId="31283" xr:uid="{AD8D4870-27E4-4ABF-B038-0846737DB8B5}"/>
    <cellStyle name="Calculation 3 2 7 6 2 2 2" xfId="58488" xr:uid="{B1F6BC57-94F4-4B7F-AC7A-812E3675C152}"/>
    <cellStyle name="Calculation 3 2 7 6 2 3" xfId="44887" xr:uid="{9C3501E2-97DB-47CA-9B72-812307A2C4B6}"/>
    <cellStyle name="Calculation 3 2 7 6 3" xfId="24500" xr:uid="{76D7009B-971E-421F-A23D-6399D06F9712}"/>
    <cellStyle name="Calculation 3 2 7 6 3 2" xfId="51705" xr:uid="{05E4F0E5-5344-437E-A5F2-5E1EBA19309C}"/>
    <cellStyle name="Calculation 3 2 7 6 4" xfId="38104" xr:uid="{B87EA9BC-00C7-4633-9166-F117F0E9AE23}"/>
    <cellStyle name="Calculation 3 2 7 7" xfId="12367" xr:uid="{70F0452F-8554-4C06-A124-667716F27DF9}"/>
    <cellStyle name="Calculation 3 2 7 7 2" xfId="26010" xr:uid="{E62A7FB3-57A0-4E74-96B5-7B8AE9D986F3}"/>
    <cellStyle name="Calculation 3 2 7 7 2 2" xfId="53215" xr:uid="{2F390F4C-D482-43B2-B76C-5FEA6D9AF3AE}"/>
    <cellStyle name="Calculation 3 2 7 7 3" xfId="39614" xr:uid="{C9052ACD-8C5A-41D6-B873-63886DD27BA2}"/>
    <cellStyle name="Calculation 3 2 7 8" xfId="19155" xr:uid="{2586601B-83CE-42CD-BC3B-4CD48F63F652}"/>
    <cellStyle name="Calculation 3 2 7 8 2" xfId="46360" xr:uid="{0A79A149-D3A5-4DA5-897E-B8FAF5D27D90}"/>
    <cellStyle name="Calculation 3 2 7 9" xfId="32759" xr:uid="{7A319E7E-1625-46ED-A6EA-FA9E188BEFC1}"/>
    <cellStyle name="Calculation 3 2 8" xfId="11384" xr:uid="{3175501D-7EC4-4DDA-98E6-C3CA2B18FDFC}"/>
    <cellStyle name="Calculation 3 2 8 2" xfId="25388" xr:uid="{BCDC700A-A434-468F-A276-3C4795B4DD6B}"/>
    <cellStyle name="Calculation 3 2 8 2 2" xfId="52593" xr:uid="{54AFDE0F-94BB-4706-A8D1-C260859ABF9E}"/>
    <cellStyle name="Calculation 3 2 8 3" xfId="38992" xr:uid="{11CF6A8A-7917-4D19-A15E-7A8DDFC2FB4A}"/>
    <cellStyle name="Calculation 3 3" xfId="2617" xr:uid="{088A393A-83AD-43BC-9E07-9B1715D28FB2}"/>
    <cellStyle name="Calculation 3 3 2" xfId="4517" xr:uid="{F46F2CFF-F959-44C0-9E8C-BAC38CA715BD}"/>
    <cellStyle name="Calculation 3 3 2 2" xfId="5237" xr:uid="{39AF340D-401B-4C49-9B65-0DA78A082408}"/>
    <cellStyle name="Calculation 3 3 2 2 2" xfId="6802" xr:uid="{FC6538B5-8B1E-4313-B576-A7B972C9B3E5}"/>
    <cellStyle name="Calculation 3 3 2 2 2 2" xfId="14188" xr:uid="{24DD5DC3-845C-40A5-8FE0-A8A9DF1F4A92}"/>
    <cellStyle name="Calculation 3 3 2 2 2 2 2" xfId="27819" xr:uid="{6BE84767-BA06-43BF-85B5-CA179485A953}"/>
    <cellStyle name="Calculation 3 3 2 2 2 2 2 2" xfId="55024" xr:uid="{24BDDFC0-F6FC-4BF9-8EBA-01295E3B4975}"/>
    <cellStyle name="Calculation 3 3 2 2 2 2 3" xfId="41423" xr:uid="{2D367221-3A42-4754-80FD-17F8566E3C97}"/>
    <cellStyle name="Calculation 3 3 2 2 2 3" xfId="20995" xr:uid="{D4EB186D-4C22-41CA-A5A3-46528E0DBB62}"/>
    <cellStyle name="Calculation 3 3 2 2 2 3 2" xfId="48200" xr:uid="{E7717E3E-AD9C-4082-B43D-7474449108FC}"/>
    <cellStyle name="Calculation 3 3 2 2 2 4" xfId="34599" xr:uid="{482E4335-57CC-4E58-891F-7FDA6DFEAD00}"/>
    <cellStyle name="Calculation 3 3 2 2 3" xfId="8079" xr:uid="{8A25684D-8359-45DD-A076-6BED99C97FA5}"/>
    <cellStyle name="Calculation 3 3 2 2 3 2" xfId="15446" xr:uid="{02B708F6-A5C6-47E7-BBC9-32BDED15E971}"/>
    <cellStyle name="Calculation 3 3 2 2 3 2 2" xfId="29077" xr:uid="{61E2A94C-B216-46DF-B9DB-7C771B3FC74D}"/>
    <cellStyle name="Calculation 3 3 2 2 3 2 2 2" xfId="56282" xr:uid="{898EE5D5-D62C-4949-B113-5A53340438C2}"/>
    <cellStyle name="Calculation 3 3 2 2 3 2 3" xfId="42681" xr:uid="{DB9169B7-B796-40B2-85E5-2098F24213C3}"/>
    <cellStyle name="Calculation 3 3 2 2 3 3" xfId="22272" xr:uid="{C05A69C3-FAF1-4C08-B3E6-80B4FED31227}"/>
    <cellStyle name="Calculation 3 3 2 2 3 3 2" xfId="49477" xr:uid="{EE078702-8095-4900-A0F7-123849D7CBF0}"/>
    <cellStyle name="Calculation 3 3 2 2 3 4" xfId="35876" xr:uid="{E23CAE3B-7606-4BEF-AC0F-772A13B19257}"/>
    <cellStyle name="Calculation 3 3 2 2 4" xfId="9344" xr:uid="{70ECF5F6-C5F1-465D-80AE-1547AE55A0B3}"/>
    <cellStyle name="Calculation 3 3 2 2 4 2" xfId="16698" xr:uid="{CA3C2D7C-FEB1-48C6-B956-6383FABA5B32}"/>
    <cellStyle name="Calculation 3 3 2 2 4 2 2" xfId="30329" xr:uid="{8ED4DD9D-CB53-4BBF-9D52-BAAD17F203CC}"/>
    <cellStyle name="Calculation 3 3 2 2 4 2 2 2" xfId="57534" xr:uid="{5E4A56BD-A685-4E2E-B2A3-375FD7275342}"/>
    <cellStyle name="Calculation 3 3 2 2 4 2 3" xfId="43933" xr:uid="{324852A1-16DC-4DF0-87D3-D779D85F63B4}"/>
    <cellStyle name="Calculation 3 3 2 2 4 3" xfId="23537" xr:uid="{FC9A8F6F-2AD4-474A-A8D7-A3232CFBEFBF}"/>
    <cellStyle name="Calculation 3 3 2 2 4 3 2" xfId="50742" xr:uid="{963F9BF2-09E1-40C4-B95A-D6775BFBBC7A}"/>
    <cellStyle name="Calculation 3 3 2 2 4 4" xfId="37141" xr:uid="{37D24D97-9EEC-4930-A49D-A09B24543F15}"/>
    <cellStyle name="Calculation 3 3 2 2 5" xfId="10602" xr:uid="{CCA5BF68-24B4-4425-ADAF-004BD6725C69}"/>
    <cellStyle name="Calculation 3 3 2 2 5 2" xfId="17942" xr:uid="{4733FA50-5CA6-4192-908E-AEC5997BA4C4}"/>
    <cellStyle name="Calculation 3 3 2 2 5 2 2" xfId="31573" xr:uid="{810F491F-3A1D-4192-A945-9CC0D9E3F1E9}"/>
    <cellStyle name="Calculation 3 3 2 2 5 2 2 2" xfId="58778" xr:uid="{24FB3719-2D43-4EA4-8E6C-A3B9B296AC80}"/>
    <cellStyle name="Calculation 3 3 2 2 5 2 3" xfId="45177" xr:uid="{02473706-3A1E-452B-923D-14033996628C}"/>
    <cellStyle name="Calculation 3 3 2 2 5 3" xfId="24795" xr:uid="{20CC1B62-EDBD-4F2B-A195-6953CEF49B33}"/>
    <cellStyle name="Calculation 3 3 2 2 5 3 2" xfId="52000" xr:uid="{A57E3CC5-F9DC-4702-ABDB-9B695EC372C4}"/>
    <cellStyle name="Calculation 3 3 2 2 5 4" xfId="38399" xr:uid="{9B07CF0B-3A49-4581-AAF2-B5558CB1089A}"/>
    <cellStyle name="Calculation 3 3 2 2 6" xfId="12669" xr:uid="{99FD3995-14E1-4349-8342-1861EDE47F7D}"/>
    <cellStyle name="Calculation 3 3 2 2 6 2" xfId="26306" xr:uid="{0861D41D-9AD3-480C-9926-C6519A4112CD}"/>
    <cellStyle name="Calculation 3 3 2 2 6 2 2" xfId="53511" xr:uid="{71E619FD-C3CB-42A8-A51A-0DA401EF5265}"/>
    <cellStyle name="Calculation 3 3 2 2 6 3" xfId="39910" xr:uid="{889CBC4E-3392-470C-949F-5C9043A80DCC}"/>
    <cellStyle name="Calculation 3 3 2 2 7" xfId="19456" xr:uid="{2DFE748A-B9A6-4548-B054-D13ABACF7A2E}"/>
    <cellStyle name="Calculation 3 3 2 2 7 2" xfId="46661" xr:uid="{16AEE0B0-38D8-4205-8391-DF854B249813}"/>
    <cellStyle name="Calculation 3 3 2 2 8" xfId="33060" xr:uid="{D153B09D-483A-4E2C-B8D7-077144C3B17B}"/>
    <cellStyle name="Calculation 3 3 2 3" xfId="6136" xr:uid="{7154B864-644D-45B2-8C55-2F2E31DB32F4}"/>
    <cellStyle name="Calculation 3 3 2 3 2" xfId="13531" xr:uid="{4F9CDA90-20BA-4BA1-B534-55E8E27FC881}"/>
    <cellStyle name="Calculation 3 3 2 3 2 2" xfId="27162" xr:uid="{59C1CCB5-2C89-43DF-B37C-3681B4B655CD}"/>
    <cellStyle name="Calculation 3 3 2 3 2 2 2" xfId="54367" xr:uid="{C8DEAF66-68CA-4448-A400-06740B2A317C}"/>
    <cellStyle name="Calculation 3 3 2 3 2 3" xfId="40766" xr:uid="{5691DE45-DF89-4A53-8D77-03A0B9A4CBA1}"/>
    <cellStyle name="Calculation 3 3 2 3 3" xfId="20333" xr:uid="{286D224F-58D6-4211-AA33-448E5ACDA0F7}"/>
    <cellStyle name="Calculation 3 3 2 3 3 2" xfId="47538" xr:uid="{B82AA672-F12A-444F-BB6A-36072C1831CC}"/>
    <cellStyle name="Calculation 3 3 2 3 4" xfId="33937" xr:uid="{9E2CCA8F-54CA-4554-9E1A-3259792E7754}"/>
    <cellStyle name="Calculation 3 3 2 4" xfId="7415" xr:uid="{AD50529C-9258-4D04-9A32-1C682981D43F}"/>
    <cellStyle name="Calculation 3 3 2 4 2" xfId="14793" xr:uid="{D441972A-A3C9-42EE-A46A-EC4CB05146E1}"/>
    <cellStyle name="Calculation 3 3 2 4 2 2" xfId="28424" xr:uid="{D4C48FB3-5C06-4F97-8F2F-E4D9E98D35CB}"/>
    <cellStyle name="Calculation 3 3 2 4 2 2 2" xfId="55629" xr:uid="{EED28A60-FB76-45FE-98E8-C4B0EAD0A6AE}"/>
    <cellStyle name="Calculation 3 3 2 4 2 3" xfId="42028" xr:uid="{D810EC36-1A74-4B54-919F-CEEB6CB2729E}"/>
    <cellStyle name="Calculation 3 3 2 4 3" xfId="21608" xr:uid="{DC4DC14A-B17F-4248-9939-5AC380C9D0FD}"/>
    <cellStyle name="Calculation 3 3 2 4 3 2" xfId="48813" xr:uid="{30E29FDC-31BD-4DB3-840E-AFB44ACA615B}"/>
    <cellStyle name="Calculation 3 3 2 4 4" xfId="35212" xr:uid="{B771B27B-EC72-48CA-88D8-3044AAE7B4B6}"/>
    <cellStyle name="Calculation 3 3 2 5" xfId="8686" xr:uid="{134F51F3-EF14-451D-950E-125F6D921264}"/>
    <cellStyle name="Calculation 3 3 2 5 2" xfId="16045" xr:uid="{9E931D9F-7D9E-4FD7-896D-F1B5069BA151}"/>
    <cellStyle name="Calculation 3 3 2 5 2 2" xfId="29676" xr:uid="{B17C92E4-6E8F-4389-B661-731FF4CB3C85}"/>
    <cellStyle name="Calculation 3 3 2 5 2 2 2" xfId="56881" xr:uid="{23F5B73C-D239-4F7F-865D-51F6F8139D88}"/>
    <cellStyle name="Calculation 3 3 2 5 2 3" xfId="43280" xr:uid="{E67937CB-2A0A-4234-BB2C-42E03E1DB5F3}"/>
    <cellStyle name="Calculation 3 3 2 5 3" xfId="22879" xr:uid="{B25BA715-152D-420C-98D3-FE4692C41724}"/>
    <cellStyle name="Calculation 3 3 2 5 3 2" xfId="50084" xr:uid="{3CD383DD-B0F0-489B-BA5B-12B8F43CF1B3}"/>
    <cellStyle name="Calculation 3 3 2 5 4" xfId="36483" xr:uid="{5A3F2248-6C75-4E57-9E2E-5DE553271DB5}"/>
    <cellStyle name="Calculation 3 3 2 6" xfId="9949" xr:uid="{61E61C4F-D0F3-414E-96A6-C9BACB2B41DF}"/>
    <cellStyle name="Calculation 3 3 2 6 2" xfId="17295" xr:uid="{2C471E7A-DD76-44EE-81B7-18BB38F039D6}"/>
    <cellStyle name="Calculation 3 3 2 6 2 2" xfId="30926" xr:uid="{215757D0-51E9-4C38-90D7-AC6D59EAC3F5}"/>
    <cellStyle name="Calculation 3 3 2 6 2 2 2" xfId="58131" xr:uid="{77883ABF-BDE7-4134-A94C-4458BA23473E}"/>
    <cellStyle name="Calculation 3 3 2 6 2 3" xfId="44530" xr:uid="{B1B76963-2185-439B-8C0F-45C35FC6B0B9}"/>
    <cellStyle name="Calculation 3 3 2 6 3" xfId="24142" xr:uid="{5087D072-4A69-4A73-8B91-E3698FC209FA}"/>
    <cellStyle name="Calculation 3 3 2 6 3 2" xfId="51347" xr:uid="{F951BA2A-1A01-4034-857E-E47A1AAFADC4}"/>
    <cellStyle name="Calculation 3 3 2 6 4" xfId="37746" xr:uid="{8B1D5746-7E7A-474C-AA20-0FF61103A7D9}"/>
    <cellStyle name="Calculation 3 3 2 7" xfId="11988" xr:uid="{3347C16D-6D26-4276-8D34-17DB98BED480}"/>
    <cellStyle name="Calculation 3 3 2 7 2" xfId="25638" xr:uid="{D4711E96-5A8A-458C-9C0E-9F863C3F613F}"/>
    <cellStyle name="Calculation 3 3 2 7 2 2" xfId="52843" xr:uid="{2F08227D-A4AE-436F-8112-335A32325961}"/>
    <cellStyle name="Calculation 3 3 2 7 3" xfId="39242" xr:uid="{428D3C37-EF3A-48D7-A570-FBE524D9B5D3}"/>
    <cellStyle name="Calculation 3 3 2 8" xfId="18780" xr:uid="{00357DD2-82D5-4ED4-A003-00A344C0AE74}"/>
    <cellStyle name="Calculation 3 3 2 8 2" xfId="45985" xr:uid="{B19D43EE-A7F0-4199-AEF0-74AE87DD1A53}"/>
    <cellStyle name="Calculation 3 3 2 9" xfId="32384" xr:uid="{C1EE02B8-11A8-44BB-A0B0-CAF27D1EB742}"/>
    <cellStyle name="Calculation 3 3 3" xfId="4446" xr:uid="{D816AA1A-9532-4CE4-8657-260D1A526665}"/>
    <cellStyle name="Calculation 3 3 3 2" xfId="5166" xr:uid="{A4B31A09-9716-4B81-A742-96C99C52C142}"/>
    <cellStyle name="Calculation 3 3 3 2 2" xfId="6732" xr:uid="{D051821A-DF72-4C83-99AE-D0F57F8370E0}"/>
    <cellStyle name="Calculation 3 3 3 2 2 2" xfId="14120" xr:uid="{B0EF63A4-B796-4F37-AB96-CD13AAE3A753}"/>
    <cellStyle name="Calculation 3 3 3 2 2 2 2" xfId="27751" xr:uid="{3085DB40-6923-4612-8488-63620A28270F}"/>
    <cellStyle name="Calculation 3 3 3 2 2 2 2 2" xfId="54956" xr:uid="{9284E34D-CB30-4B15-B70F-8FAFEBD6BE4A}"/>
    <cellStyle name="Calculation 3 3 3 2 2 2 3" xfId="41355" xr:uid="{EE1D720F-469B-4CA3-AD5C-9367F2A6D058}"/>
    <cellStyle name="Calculation 3 3 3 2 2 3" xfId="20925" xr:uid="{1EA329FD-45F8-40B1-AD55-1CC749A632C6}"/>
    <cellStyle name="Calculation 3 3 3 2 2 3 2" xfId="48130" xr:uid="{41C1DABB-A960-4B00-B704-DA98F7BDA11A}"/>
    <cellStyle name="Calculation 3 3 3 2 2 4" xfId="34529" xr:uid="{3A45796E-86F4-4F0F-838C-29101198F2AE}"/>
    <cellStyle name="Calculation 3 3 3 2 3" xfId="8009" xr:uid="{89024A56-4CBF-4A18-BDC4-E4F59B977029}"/>
    <cellStyle name="Calculation 3 3 3 2 3 2" xfId="15378" xr:uid="{9EC7DC8E-5C5C-4680-A07C-BD3F1B9BE7DB}"/>
    <cellStyle name="Calculation 3 3 3 2 3 2 2" xfId="29009" xr:uid="{8F60A7EB-9611-45EE-AAE3-3951CE646DB1}"/>
    <cellStyle name="Calculation 3 3 3 2 3 2 2 2" xfId="56214" xr:uid="{4D07B18E-2D70-4E10-AE39-0476FB184C8A}"/>
    <cellStyle name="Calculation 3 3 3 2 3 2 3" xfId="42613" xr:uid="{EA231D3F-5456-4A78-9BC5-BCE0E01C9F4B}"/>
    <cellStyle name="Calculation 3 3 3 2 3 3" xfId="22202" xr:uid="{024CF39C-C119-4B39-892A-2D50EDD53FE2}"/>
    <cellStyle name="Calculation 3 3 3 2 3 3 2" xfId="49407" xr:uid="{A5841E41-650C-4B5C-B399-44A70A3F56BD}"/>
    <cellStyle name="Calculation 3 3 3 2 3 4" xfId="35806" xr:uid="{956F2F10-381B-4948-B1F7-6C4D162A75D8}"/>
    <cellStyle name="Calculation 3 3 3 2 4" xfId="9274" xr:uid="{0602FF1B-4DD7-4A55-9C0D-FAEA32E61F73}"/>
    <cellStyle name="Calculation 3 3 3 2 4 2" xfId="16630" xr:uid="{3510B437-E314-44E0-B6F8-9630FDCC5DC4}"/>
    <cellStyle name="Calculation 3 3 3 2 4 2 2" xfId="30261" xr:uid="{4E43E105-8A87-4BCC-8827-D910AA87D4D1}"/>
    <cellStyle name="Calculation 3 3 3 2 4 2 2 2" xfId="57466" xr:uid="{FFC9B152-42B2-438E-ABA1-D8B1665699D7}"/>
    <cellStyle name="Calculation 3 3 3 2 4 2 3" xfId="43865" xr:uid="{EA1E9401-4A59-4C4C-AEE7-DD759F759450}"/>
    <cellStyle name="Calculation 3 3 3 2 4 3" xfId="23467" xr:uid="{4A4138D9-BD22-4B27-90DD-8DDA9BFCBD9B}"/>
    <cellStyle name="Calculation 3 3 3 2 4 3 2" xfId="50672" xr:uid="{BB440163-334D-492A-8152-815F10D7B273}"/>
    <cellStyle name="Calculation 3 3 3 2 4 4" xfId="37071" xr:uid="{4B2D4968-E751-4CA9-A7D7-93B910FE2670}"/>
    <cellStyle name="Calculation 3 3 3 2 5" xfId="10532" xr:uid="{83668E5F-C5FC-444B-B5C8-2507003270A5}"/>
    <cellStyle name="Calculation 3 3 3 2 5 2" xfId="17874" xr:uid="{AFE4F6E1-2E0E-44CF-83C2-7EB82C8B96F1}"/>
    <cellStyle name="Calculation 3 3 3 2 5 2 2" xfId="31505" xr:uid="{353DBA86-1C72-4452-A05B-7B1D40123647}"/>
    <cellStyle name="Calculation 3 3 3 2 5 2 2 2" xfId="58710" xr:uid="{ECB0F1AA-9D8C-4719-A89F-2D8E1E2A717B}"/>
    <cellStyle name="Calculation 3 3 3 2 5 2 3" xfId="45109" xr:uid="{50F48604-4AF5-441A-8E93-1F435C7AAE45}"/>
    <cellStyle name="Calculation 3 3 3 2 5 3" xfId="24725" xr:uid="{CD8D1333-94AF-483C-8DE6-169B28660AD5}"/>
    <cellStyle name="Calculation 3 3 3 2 5 3 2" xfId="51930" xr:uid="{3B3A18C7-DF54-4561-8CF5-5982254D92F3}"/>
    <cellStyle name="Calculation 3 3 3 2 5 4" xfId="38329" xr:uid="{3B76869C-3C44-4C95-A32B-EB0B795B2C21}"/>
    <cellStyle name="Calculation 3 3 3 2 6" xfId="12600" xr:uid="{3D8D2102-104E-44C7-AE72-82AB6C75409B}"/>
    <cellStyle name="Calculation 3 3 3 2 6 2" xfId="26237" xr:uid="{CE200B8F-219D-49E4-A16D-9274EFAC5775}"/>
    <cellStyle name="Calculation 3 3 3 2 6 2 2" xfId="53442" xr:uid="{2C9E01D4-327C-4F4B-B186-B54AC339C330}"/>
    <cellStyle name="Calculation 3 3 3 2 6 3" xfId="39841" xr:uid="{D2655627-608C-4F0D-AE5C-C70EA0580234}"/>
    <cellStyle name="Calculation 3 3 3 2 7" xfId="19385" xr:uid="{33335E64-718F-44FE-9569-1FB5C3C03249}"/>
    <cellStyle name="Calculation 3 3 3 2 7 2" xfId="46590" xr:uid="{BD3F7E6B-CE32-46B4-BADC-979D495B06C0}"/>
    <cellStyle name="Calculation 3 3 3 2 8" xfId="32989" xr:uid="{46FA51BF-8DD3-4082-81A8-30996F6C9FFA}"/>
    <cellStyle name="Calculation 3 3 3 3" xfId="6066" xr:uid="{0A59D076-53D9-40FE-96EC-727E29209E47}"/>
    <cellStyle name="Calculation 3 3 3 3 2" xfId="13463" xr:uid="{216DC014-FDA5-4148-9DE6-B8AB9DFE8467}"/>
    <cellStyle name="Calculation 3 3 3 3 2 2" xfId="27094" xr:uid="{D024AD97-BC13-432C-8102-D500501648FE}"/>
    <cellStyle name="Calculation 3 3 3 3 2 2 2" xfId="54299" xr:uid="{C8F85B2D-3AE5-4150-BCE4-ACAEBDD9682D}"/>
    <cellStyle name="Calculation 3 3 3 3 2 3" xfId="40698" xr:uid="{D7A832EE-0E9F-40D7-89F7-54412BC5567B}"/>
    <cellStyle name="Calculation 3 3 3 3 3" xfId="20263" xr:uid="{D7486E09-315A-426E-B11E-C70ED52FDC3E}"/>
    <cellStyle name="Calculation 3 3 3 3 3 2" xfId="47468" xr:uid="{C44C23D9-0A03-46F4-B023-60A906D254F0}"/>
    <cellStyle name="Calculation 3 3 3 3 4" xfId="33867" xr:uid="{F5689B43-952E-41A1-B506-2C25D5F144F2}"/>
    <cellStyle name="Calculation 3 3 3 4" xfId="7345" xr:uid="{C0869C72-1B08-46A5-B479-302CD2214C96}"/>
    <cellStyle name="Calculation 3 3 3 4 2" xfId="14725" xr:uid="{0B7CAAF3-BE4F-4A14-924E-A2234B1C799E}"/>
    <cellStyle name="Calculation 3 3 3 4 2 2" xfId="28356" xr:uid="{06A87F6D-1BB0-4007-914B-99BA72D57778}"/>
    <cellStyle name="Calculation 3 3 3 4 2 2 2" xfId="55561" xr:uid="{42A0AA0D-FD17-4663-90FB-8B10D345B2AC}"/>
    <cellStyle name="Calculation 3 3 3 4 2 3" xfId="41960" xr:uid="{4758B5DC-FB5C-4F63-8ACA-38E7F9E129DD}"/>
    <cellStyle name="Calculation 3 3 3 4 3" xfId="21538" xr:uid="{71AF8646-6D33-4AAC-A164-62CF5E8B6714}"/>
    <cellStyle name="Calculation 3 3 3 4 3 2" xfId="48743" xr:uid="{478726FB-39EA-44D1-8E9E-F0B4170D8A01}"/>
    <cellStyle name="Calculation 3 3 3 4 4" xfId="35142" xr:uid="{2B52FA3E-34E2-4EAA-8313-67D14AC3E767}"/>
    <cellStyle name="Calculation 3 3 3 5" xfId="8616" xr:uid="{2C733FF4-144E-493C-ABBC-E36D9D01317B}"/>
    <cellStyle name="Calculation 3 3 3 5 2" xfId="15977" xr:uid="{66A7852C-72E7-43B3-9883-064398694259}"/>
    <cellStyle name="Calculation 3 3 3 5 2 2" xfId="29608" xr:uid="{A0DAA251-96FA-42DB-A0A5-D099588296E8}"/>
    <cellStyle name="Calculation 3 3 3 5 2 2 2" xfId="56813" xr:uid="{9BFD688A-7C96-44D9-AC91-BC015A36DC9A}"/>
    <cellStyle name="Calculation 3 3 3 5 2 3" xfId="43212" xr:uid="{B4645F6E-8B04-43F8-9B56-C17403B0CB12}"/>
    <cellStyle name="Calculation 3 3 3 5 3" xfId="22809" xr:uid="{41C705E1-23F3-4346-B8AD-95C721AF932F}"/>
    <cellStyle name="Calculation 3 3 3 5 3 2" xfId="50014" xr:uid="{7E4E746E-60BD-4487-A61F-21B2D892F49A}"/>
    <cellStyle name="Calculation 3 3 3 5 4" xfId="36413" xr:uid="{BBCFE453-430E-4AD0-96DF-BB7B65192246}"/>
    <cellStyle name="Calculation 3 3 3 6" xfId="9879" xr:uid="{93D0C1C5-F9EC-488A-8C1A-1DA9C1F6E056}"/>
    <cellStyle name="Calculation 3 3 3 6 2" xfId="17227" xr:uid="{83001CA0-FDC9-4145-A072-83F49B0E816B}"/>
    <cellStyle name="Calculation 3 3 3 6 2 2" xfId="30858" xr:uid="{097A9FDE-2B90-42C2-838A-44AD55B1F7EE}"/>
    <cellStyle name="Calculation 3 3 3 6 2 2 2" xfId="58063" xr:uid="{48E182AF-673D-41FF-9C66-41595FC9AD9A}"/>
    <cellStyle name="Calculation 3 3 3 6 2 3" xfId="44462" xr:uid="{20FAC594-E99D-41DA-97B9-79F02491F8D4}"/>
    <cellStyle name="Calculation 3 3 3 6 3" xfId="24072" xr:uid="{BEB458A3-FCBC-4911-A83C-302F7D4DFB44}"/>
    <cellStyle name="Calculation 3 3 3 6 3 2" xfId="51277" xr:uid="{5F11EE78-3CCB-4BB2-A1F7-236CAC93BD8F}"/>
    <cellStyle name="Calculation 3 3 3 6 4" xfId="37676" xr:uid="{4516D06C-6B7A-495F-87ED-CC3CA4641BCA}"/>
    <cellStyle name="Calculation 3 3 3 7" xfId="11919" xr:uid="{BCAF89B3-B25A-41B9-A294-7521C69EA758}"/>
    <cellStyle name="Calculation 3 3 3 7 2" xfId="25569" xr:uid="{DF36C0EB-1A18-4E85-9DAA-C20C3A07C994}"/>
    <cellStyle name="Calculation 3 3 3 7 2 2" xfId="52774" xr:uid="{DDFA2760-7BF5-4498-9102-B9D7DAEFFF03}"/>
    <cellStyle name="Calculation 3 3 3 7 3" xfId="39173" xr:uid="{778888DF-15FF-4DE5-B09A-1015FD075B1B}"/>
    <cellStyle name="Calculation 3 3 3 8" xfId="18709" xr:uid="{B2ECA197-7CCE-4E50-924F-4B0996764948}"/>
    <cellStyle name="Calculation 3 3 3 8 2" xfId="45914" xr:uid="{E586975D-9B2F-487B-A81B-8D8BD1F3BE28}"/>
    <cellStyle name="Calculation 3 3 3 9" xfId="32313" xr:uid="{BF08E638-FE1A-4839-B65C-CF507E6660A7}"/>
    <cellStyle name="Calculation 3 3 4" xfId="4845" xr:uid="{E8C59C7F-B3B0-4766-847E-63D880BF00B2}"/>
    <cellStyle name="Calculation 3 3 4 2" xfId="5557" xr:uid="{01E6CAF6-5F3D-42D7-9F39-84C7FFED7CAC}"/>
    <cellStyle name="Calculation 3 3 4 2 2" xfId="7113" xr:uid="{776BB408-5A6B-400D-862E-3786B20435D3}"/>
    <cellStyle name="Calculation 3 3 4 2 2 2" xfId="14494" xr:uid="{2173D8FD-18AC-4F53-83B0-C2A19DB0F1F8}"/>
    <cellStyle name="Calculation 3 3 4 2 2 2 2" xfId="28125" xr:uid="{0E579E2B-0F4B-42AC-8E12-C9889BD17D46}"/>
    <cellStyle name="Calculation 3 3 4 2 2 2 2 2" xfId="55330" xr:uid="{E4A0F053-FB81-4185-93D6-33517D39442A}"/>
    <cellStyle name="Calculation 3 3 4 2 2 2 3" xfId="41729" xr:uid="{D645B191-8E88-48B2-9AB8-97801A7E913C}"/>
    <cellStyle name="Calculation 3 3 4 2 2 3" xfId="21306" xr:uid="{D5D2DA92-1FFC-4D92-9668-9A5A23F82FBA}"/>
    <cellStyle name="Calculation 3 3 4 2 2 3 2" xfId="48511" xr:uid="{3B63814A-7079-4FB4-9557-DE98E25BA183}"/>
    <cellStyle name="Calculation 3 3 4 2 2 4" xfId="34910" xr:uid="{A408064F-7DA4-44C9-A6B9-FA84C074338B}"/>
    <cellStyle name="Calculation 3 3 4 2 3" xfId="8390" xr:uid="{0D4ECB2C-D34B-41AB-915B-9497BC3A9588}"/>
    <cellStyle name="Calculation 3 3 4 2 3 2" xfId="15756" xr:uid="{1F6692BD-9432-429E-A6B1-6DD780554D21}"/>
    <cellStyle name="Calculation 3 3 4 2 3 2 2" xfId="29387" xr:uid="{9D45D71D-5B9B-4FB2-90B4-9ECA95AD370F}"/>
    <cellStyle name="Calculation 3 3 4 2 3 2 2 2" xfId="56592" xr:uid="{2D56B277-24E2-456E-AEE1-78CF10B7F230}"/>
    <cellStyle name="Calculation 3 3 4 2 3 2 3" xfId="42991" xr:uid="{57A69032-E8C3-41EF-BFFB-CC91241EB4DD}"/>
    <cellStyle name="Calculation 3 3 4 2 3 3" xfId="22583" xr:uid="{E31BCA35-EE70-466A-8A2A-B39D5040401A}"/>
    <cellStyle name="Calculation 3 3 4 2 3 3 2" xfId="49788" xr:uid="{49E5FB50-07D0-47B9-ABA7-E4FF4388BE89}"/>
    <cellStyle name="Calculation 3 3 4 2 3 4" xfId="36187" xr:uid="{7549EB52-655B-4AF0-BCDF-1D99A1CE7D71}"/>
    <cellStyle name="Calculation 3 3 4 2 4" xfId="9655" xr:uid="{3CE6ADF8-3E20-4E59-873D-C7DDED795923}"/>
    <cellStyle name="Calculation 3 3 4 2 4 2" xfId="17004" xr:uid="{DC0871EF-4A1F-46FF-91DB-914510EBBF00}"/>
    <cellStyle name="Calculation 3 3 4 2 4 2 2" xfId="30635" xr:uid="{F060BCE6-EC41-4932-8F26-D5F52DC8B6E5}"/>
    <cellStyle name="Calculation 3 3 4 2 4 2 2 2" xfId="57840" xr:uid="{04EC0F4D-2436-4C64-BEC6-0F2EC3653594}"/>
    <cellStyle name="Calculation 3 3 4 2 4 2 3" xfId="44239" xr:uid="{A7FD70BC-81D1-4322-8DAE-E09CEFCE83CF}"/>
    <cellStyle name="Calculation 3 3 4 2 4 3" xfId="23848" xr:uid="{D671526B-1939-4430-B81D-37FC23269206}"/>
    <cellStyle name="Calculation 3 3 4 2 4 3 2" xfId="51053" xr:uid="{7CB06FF0-A45A-416B-955E-2909DE7DF827}"/>
    <cellStyle name="Calculation 3 3 4 2 4 4" xfId="37452" xr:uid="{916D444A-12B5-4192-AEAD-B3E77CF43DE5}"/>
    <cellStyle name="Calculation 3 3 4 2 5" xfId="10913" xr:uid="{B9B5F6BA-F6C2-424C-B793-80CF20E88A7F}"/>
    <cellStyle name="Calculation 3 3 4 2 5 2" xfId="18248" xr:uid="{AFC9066A-2B0D-4EFC-AC5F-D136AAB94EF1}"/>
    <cellStyle name="Calculation 3 3 4 2 5 2 2" xfId="31879" xr:uid="{20777B26-C10B-4948-AEDA-4ED630E7E51A}"/>
    <cellStyle name="Calculation 3 3 4 2 5 2 2 2" xfId="59084" xr:uid="{6CA275BE-B5DC-4F0C-8FC0-2B1EC7D0FCEC}"/>
    <cellStyle name="Calculation 3 3 4 2 5 2 3" xfId="45483" xr:uid="{77A7D801-4150-4788-9217-3AA15EFC4FC5}"/>
    <cellStyle name="Calculation 3 3 4 2 5 3" xfId="25106" xr:uid="{88CBFEE1-BB71-48EC-A4CC-F230B36AAF72}"/>
    <cellStyle name="Calculation 3 3 4 2 5 3 2" xfId="52311" xr:uid="{3F53DB33-EC7E-42D8-B9CC-C7E87517F731}"/>
    <cellStyle name="Calculation 3 3 4 2 5 4" xfId="38710" xr:uid="{35632322-BD26-4592-AC3A-CFBFBF6AB724}"/>
    <cellStyle name="Calculation 3 3 4 2 6" xfId="12984" xr:uid="{697FF8E0-D011-4F26-AEDF-47178DCC3179}"/>
    <cellStyle name="Calculation 3 3 4 2 6 2" xfId="26621" xr:uid="{623F27CB-ECB5-4143-A2C1-0C5468442CBF}"/>
    <cellStyle name="Calculation 3 3 4 2 6 2 2" xfId="53826" xr:uid="{F46F7C5E-EE07-40DB-AE84-88BE72398773}"/>
    <cellStyle name="Calculation 3 3 4 2 6 3" xfId="40225" xr:uid="{3E9BA156-4BAE-4453-A281-EC28702D27AF}"/>
    <cellStyle name="Calculation 3 3 4 2 7" xfId="19776" xr:uid="{F387E94B-0207-4FFE-AB08-B3B1CA1B895C}"/>
    <cellStyle name="Calculation 3 3 4 2 7 2" xfId="46981" xr:uid="{88256F0A-EBF5-4196-8C9E-BD29B487D80F}"/>
    <cellStyle name="Calculation 3 3 4 2 8" xfId="33380" xr:uid="{2C5E9912-2244-4886-ABC4-1633B3A7973C}"/>
    <cellStyle name="Calculation 3 3 4 3" xfId="6449" xr:uid="{DCAD6731-4236-475D-9B26-0820ED64721C}"/>
    <cellStyle name="Calculation 3 3 4 3 2" xfId="13841" xr:uid="{036D8489-F7F7-4517-805B-E7FCB0DC29EE}"/>
    <cellStyle name="Calculation 3 3 4 3 2 2" xfId="27472" xr:uid="{976C6E34-EDA8-49B9-9E5E-F4D059D8988E}"/>
    <cellStyle name="Calculation 3 3 4 3 2 2 2" xfId="54677" xr:uid="{B7375C7F-D294-4D77-8067-3D6CB2EACC2B}"/>
    <cellStyle name="Calculation 3 3 4 3 2 3" xfId="41076" xr:uid="{571E838A-1284-4327-ACE8-9712434D6326}"/>
    <cellStyle name="Calculation 3 3 4 3 3" xfId="20643" xr:uid="{3FB5DBEB-9517-4BFD-A737-438AF0D75133}"/>
    <cellStyle name="Calculation 3 3 4 3 3 2" xfId="47848" xr:uid="{DDB63BBC-0A7E-4C0F-B814-0CC8F8FA14CF}"/>
    <cellStyle name="Calculation 3 3 4 3 4" xfId="34247" xr:uid="{F0BFCC60-E93C-41AB-98B2-5D0C8C8A9207}"/>
    <cellStyle name="Calculation 3 3 4 4" xfId="7726" xr:uid="{08FDD276-76A0-4823-9EF2-2F60E7649F68}"/>
    <cellStyle name="Calculation 3 3 4 4 2" xfId="15103" xr:uid="{CF51FF48-83B6-476F-83D2-28791160EC67}"/>
    <cellStyle name="Calculation 3 3 4 4 2 2" xfId="28734" xr:uid="{05FBA30D-B5C3-4716-9CE0-CE6984F00299}"/>
    <cellStyle name="Calculation 3 3 4 4 2 2 2" xfId="55939" xr:uid="{61385D21-EB95-4E27-A3C0-E72D67FA3B66}"/>
    <cellStyle name="Calculation 3 3 4 4 2 3" xfId="42338" xr:uid="{EFBF35C9-8AFA-4312-943E-E3D3843D8D7E}"/>
    <cellStyle name="Calculation 3 3 4 4 3" xfId="21919" xr:uid="{2385E6D1-B6D3-48AC-A0C9-D59241B3CA49}"/>
    <cellStyle name="Calculation 3 3 4 4 3 2" xfId="49124" xr:uid="{097F63B8-9974-4B0D-B681-43883A92BAE3}"/>
    <cellStyle name="Calculation 3 3 4 4 4" xfId="35523" xr:uid="{0DD7E769-3A83-4895-9697-1341BA2AE4E6}"/>
    <cellStyle name="Calculation 3 3 4 5" xfId="8992" xr:uid="{50E35C81-54FD-48B0-A559-D7B964E9B8A7}"/>
    <cellStyle name="Calculation 3 3 4 5 2" xfId="16351" xr:uid="{95B1AD2A-01B8-4F78-AD06-284A080DE4EA}"/>
    <cellStyle name="Calculation 3 3 4 5 2 2" xfId="29982" xr:uid="{C234F9D3-68E9-46A3-9917-D95D15A38A46}"/>
    <cellStyle name="Calculation 3 3 4 5 2 2 2" xfId="57187" xr:uid="{FBE14EBE-6A16-4998-BA83-20740938F5A1}"/>
    <cellStyle name="Calculation 3 3 4 5 2 3" xfId="43586" xr:uid="{F85B3B96-C073-4C85-9E5D-00DC2E82C0B7}"/>
    <cellStyle name="Calculation 3 3 4 5 3" xfId="23185" xr:uid="{26163E33-AC73-4376-B573-B00DD6E5C833}"/>
    <cellStyle name="Calculation 3 3 4 5 3 2" xfId="50390" xr:uid="{CA23B694-5231-45FD-9E78-B9C01AC09A94}"/>
    <cellStyle name="Calculation 3 3 4 5 4" xfId="36789" xr:uid="{868B4A22-B311-4CC7-A3C5-EF861B76E60D}"/>
    <cellStyle name="Calculation 3 3 4 6" xfId="10256" xr:uid="{0BD7387B-A729-4860-9F94-E8038F23FF11}"/>
    <cellStyle name="Calculation 3 3 4 6 2" xfId="17601" xr:uid="{9EB0AEF6-0921-41CA-9691-C2B12BBAA844}"/>
    <cellStyle name="Calculation 3 3 4 6 2 2" xfId="31232" xr:uid="{4F956420-26D7-4494-8507-DAE88B0F8040}"/>
    <cellStyle name="Calculation 3 3 4 6 2 2 2" xfId="58437" xr:uid="{E387152A-D897-49BA-B400-5C75CC32D6C2}"/>
    <cellStyle name="Calculation 3 3 4 6 2 3" xfId="44836" xr:uid="{D1419C4F-D055-4898-B764-9ECE42D3CF79}"/>
    <cellStyle name="Calculation 3 3 4 6 3" xfId="24449" xr:uid="{A3DDFB19-44DE-45A9-866B-0F85E366D130}"/>
    <cellStyle name="Calculation 3 3 4 6 3 2" xfId="51654" xr:uid="{6F08D9DA-9044-448F-843C-E9250F959651}"/>
    <cellStyle name="Calculation 3 3 4 6 4" xfId="38053" xr:uid="{9A34D9D2-82FF-4F5C-B932-08C483041853}"/>
    <cellStyle name="Calculation 3 3 4 7" xfId="12307" xr:uid="{C0ECB334-B074-4E43-BFEF-3E22B29A3EC6}"/>
    <cellStyle name="Calculation 3 3 4 7 2" xfId="25954" xr:uid="{06EF04C2-B672-4797-82BB-BFFBA6DCDAC8}"/>
    <cellStyle name="Calculation 3 3 4 7 2 2" xfId="53159" xr:uid="{E86B1AC3-736A-4B3D-B89F-E9C9EF2B3293}"/>
    <cellStyle name="Calculation 3 3 4 7 3" xfId="39558" xr:uid="{AAFA835B-46A2-4E45-B707-8AA74000D426}"/>
    <cellStyle name="Calculation 3 3 4 8" xfId="19099" xr:uid="{22291508-C357-4C02-9C12-0F5E3287687D}"/>
    <cellStyle name="Calculation 3 3 4 8 2" xfId="46304" xr:uid="{53FA5FF9-296A-4348-97F4-A1BC17E55FE1}"/>
    <cellStyle name="Calculation 3 3 4 9" xfId="32703" xr:uid="{4F930EFE-1B6D-4961-9498-EF3E246858E1}"/>
    <cellStyle name="Calculation 3 3 5" xfId="1760" xr:uid="{0FE4A6F8-9354-4F74-93DE-5511153EB07D}"/>
    <cellStyle name="Calculation 3 3 5 2" xfId="1756" xr:uid="{CB5D6133-2296-4AD2-B147-62CAD4F554E5}"/>
    <cellStyle name="Calculation 3 3 5 2 2" xfId="5707" xr:uid="{763E59CA-1E57-488D-8483-98CFBBD0BE77}"/>
    <cellStyle name="Calculation 3 3 5 2 2 2" xfId="13126" xr:uid="{CFF6EF0D-0CCC-4EE5-9EF6-926EFE53AC2E}"/>
    <cellStyle name="Calculation 3 3 5 2 2 2 2" xfId="26763" xr:uid="{B985878F-CA98-4C7D-8C3A-AD626F0C5187}"/>
    <cellStyle name="Calculation 3 3 5 2 2 2 2 2" xfId="53968" xr:uid="{FE4C7EDA-4576-4461-A694-68B09053D5FE}"/>
    <cellStyle name="Calculation 3 3 5 2 2 2 3" xfId="40367" xr:uid="{9695ABBF-D613-458F-A2A0-70B232D18B25}"/>
    <cellStyle name="Calculation 3 3 5 2 2 3" xfId="19922" xr:uid="{0340FAF4-72AB-4F57-B912-E4888C7339CF}"/>
    <cellStyle name="Calculation 3 3 5 2 2 3 2" xfId="47127" xr:uid="{B2005934-8E51-4ABF-984C-A8A75EF73EA7}"/>
    <cellStyle name="Calculation 3 3 5 2 2 4" xfId="33526" xr:uid="{8A046EE0-2E63-4300-BDEE-F6CEF8CB1077}"/>
    <cellStyle name="Calculation 3 3 5 2 3" xfId="5701" xr:uid="{D48184B1-73F8-4D0A-B5BB-8297065AB811}"/>
    <cellStyle name="Calculation 3 3 5 2 3 2" xfId="13123" xr:uid="{03923085-3EBF-40D9-8887-57C1DF95EDC0}"/>
    <cellStyle name="Calculation 3 3 5 2 3 2 2" xfId="26760" xr:uid="{C6835F8D-E40B-4D85-B0EE-21DB07C3FDFD}"/>
    <cellStyle name="Calculation 3 3 5 2 3 2 2 2" xfId="53965" xr:uid="{3D4FC997-F6AB-4A1F-BE59-A12BE72ECF7A}"/>
    <cellStyle name="Calculation 3 3 5 2 3 2 3" xfId="40364" xr:uid="{079292B9-116B-4895-9271-C5978E296C80}"/>
    <cellStyle name="Calculation 3 3 5 2 3 3" xfId="19919" xr:uid="{7B27CBCE-BB0B-4BC3-B7B1-1B4742371ABC}"/>
    <cellStyle name="Calculation 3 3 5 2 3 3 2" xfId="47124" xr:uid="{BEB86A9E-4D4A-48C3-B493-89D7B3C791FF}"/>
    <cellStyle name="Calculation 3 3 5 2 3 4" xfId="33523" xr:uid="{01E59C7E-92F7-4E20-AD70-C7FD322F92D7}"/>
    <cellStyle name="Calculation 3 3 5 2 4" xfId="5925" xr:uid="{360A3A1D-B0EE-4FB4-8B17-17A5E1143E89}"/>
    <cellStyle name="Calculation 3 3 5 2 4 2" xfId="13323" xr:uid="{2753EEBD-296E-4E60-B51B-305A3BA9FFC4}"/>
    <cellStyle name="Calculation 3 3 5 2 4 2 2" xfId="26956" xr:uid="{F7D5CB82-F754-43A7-B25F-9155DA0B0ABD}"/>
    <cellStyle name="Calculation 3 3 5 2 4 2 2 2" xfId="54161" xr:uid="{E1A7EA6D-4190-40DF-9759-303418FCB52E}"/>
    <cellStyle name="Calculation 3 3 5 2 4 2 3" xfId="40560" xr:uid="{10EE76D7-C1E2-406D-B9A7-A34297E2571E}"/>
    <cellStyle name="Calculation 3 3 5 2 4 3" xfId="20125" xr:uid="{EAB5F948-63F5-4006-BE60-526961DF2D8E}"/>
    <cellStyle name="Calculation 3 3 5 2 4 3 2" xfId="47330" xr:uid="{CB063542-5C6A-48D1-88D3-AC58822880AF}"/>
    <cellStyle name="Calculation 3 3 5 2 4 4" xfId="33729" xr:uid="{C5DC989E-92B1-4265-873C-5D7F343B7335}"/>
    <cellStyle name="Calculation 3 3 5 2 5" xfId="5771" xr:uid="{933A5A32-B01C-4921-81F8-486CC0374D49}"/>
    <cellStyle name="Calculation 3 3 5 2 5 2" xfId="13188" xr:uid="{99DA91FE-7937-40B0-BCF1-FBAF42E774BF}"/>
    <cellStyle name="Calculation 3 3 5 2 5 2 2" xfId="26823" xr:uid="{642F804B-0D70-45E2-A7D7-E91D70BFBF5D}"/>
    <cellStyle name="Calculation 3 3 5 2 5 2 2 2" xfId="54028" xr:uid="{D1F683B6-9C3D-422D-8032-B0A072188A88}"/>
    <cellStyle name="Calculation 3 3 5 2 5 2 3" xfId="40427" xr:uid="{E467670E-904A-4409-AF4D-99DA70074B58}"/>
    <cellStyle name="Calculation 3 3 5 2 5 3" xfId="19983" xr:uid="{0990F729-0E4D-4F5C-9383-9DCD106F6033}"/>
    <cellStyle name="Calculation 3 3 5 2 5 3 2" xfId="47188" xr:uid="{1B927DE2-C888-4CFF-B0AD-C395396595C1}"/>
    <cellStyle name="Calculation 3 3 5 2 5 4" xfId="33587" xr:uid="{A8CB25DA-19EB-4662-A499-5F7B57A8030F}"/>
    <cellStyle name="Calculation 3 3 5 2 6" xfId="11356" xr:uid="{029E719F-A17F-41DD-88E0-0B15083F5F97}"/>
    <cellStyle name="Calculation 3 3 5 2 6 2" xfId="25372" xr:uid="{42BE27DC-7F62-455C-9DEE-D3067A2B9BA5}"/>
    <cellStyle name="Calculation 3 3 5 2 6 2 2" xfId="52577" xr:uid="{97CB11EC-5989-4B66-ADE9-D4FBF7565942}"/>
    <cellStyle name="Calculation 3 3 5 2 6 3" xfId="38976" xr:uid="{88A25D68-34D5-4AD5-9DCF-BA3DF9122906}"/>
    <cellStyle name="Calculation 3 3 5 2 7" xfId="18522" xr:uid="{E152DE1C-6B87-41BB-844A-DEDB6472F26A}"/>
    <cellStyle name="Calculation 3 3 5 2 7 2" xfId="45727" xr:uid="{ADAF1E23-C741-4B26-9DB9-A9D3549C6946}"/>
    <cellStyle name="Calculation 3 3 5 2 8" xfId="32126" xr:uid="{C42CAE49-D3BE-4D2B-995B-6A0A5C0BF255}"/>
    <cellStyle name="Calculation 3 3 5 3" xfId="5711" xr:uid="{960B1FDA-33CF-47C2-B6BB-6BBE8C2F88C4}"/>
    <cellStyle name="Calculation 3 3 5 3 2" xfId="13130" xr:uid="{8D1D6ADA-7981-4E3F-A85E-066A6CB8A262}"/>
    <cellStyle name="Calculation 3 3 5 3 2 2" xfId="26767" xr:uid="{0C6178D3-9198-4710-A2DA-32F56A8BD75D}"/>
    <cellStyle name="Calculation 3 3 5 3 2 2 2" xfId="53972" xr:uid="{3AECDFC1-E5AC-465C-8AD5-FE5FEE65D626}"/>
    <cellStyle name="Calculation 3 3 5 3 2 3" xfId="40371" xr:uid="{DAF79861-7F41-4B64-A62C-7EE1E2FF8295}"/>
    <cellStyle name="Calculation 3 3 5 3 3" xfId="19926" xr:uid="{A7F4CB60-F3B2-4DD0-8199-1830F292FC4B}"/>
    <cellStyle name="Calculation 3 3 5 3 3 2" xfId="47131" xr:uid="{86DA4B94-527A-47B4-804B-EAB559A96AB8}"/>
    <cellStyle name="Calculation 3 3 5 3 4" xfId="33530" xr:uid="{DD9A63DC-08B8-4A59-84EF-0075E034F035}"/>
    <cellStyle name="Calculation 3 3 5 4" xfId="5919" xr:uid="{15CF354B-6890-4D36-A490-97E474048906}"/>
    <cellStyle name="Calculation 3 3 5 4 2" xfId="13319" xr:uid="{0C7F1C20-A277-4D98-B9AC-AB0FDA027B52}"/>
    <cellStyle name="Calculation 3 3 5 4 2 2" xfId="26952" xr:uid="{289BEFAD-16DD-4CFF-BFDE-D35FC10534A7}"/>
    <cellStyle name="Calculation 3 3 5 4 2 2 2" xfId="54157" xr:uid="{0940633A-2F9E-4A81-8571-C1AB4B5DCDB3}"/>
    <cellStyle name="Calculation 3 3 5 4 2 3" xfId="40556" xr:uid="{C912A999-8C0A-4208-A292-82FC9F40F44C}"/>
    <cellStyle name="Calculation 3 3 5 4 3" xfId="20121" xr:uid="{8E3452DE-EF64-4D49-87B6-F5FD93246F4F}"/>
    <cellStyle name="Calculation 3 3 5 4 3 2" xfId="47326" xr:uid="{EE424D99-9657-4F4E-98BF-CE293974A30F}"/>
    <cellStyle name="Calculation 3 3 5 4 4" xfId="33725" xr:uid="{E4EAFA86-63D8-4B27-AB94-2F98F9DE77A3}"/>
    <cellStyle name="Calculation 3 3 5 5" xfId="5777" xr:uid="{8675B73D-B8CA-4AB5-8316-E82F8B2B9F5A}"/>
    <cellStyle name="Calculation 3 3 5 5 2" xfId="13192" xr:uid="{5B5C42AB-E859-4B31-9017-D587D2BDB459}"/>
    <cellStyle name="Calculation 3 3 5 5 2 2" xfId="26827" xr:uid="{0F89D7CA-671E-40B3-92C9-10C4B09A869B}"/>
    <cellStyle name="Calculation 3 3 5 5 2 2 2" xfId="54032" xr:uid="{2FB08AEA-28DA-433C-9314-9EEE049F5C6B}"/>
    <cellStyle name="Calculation 3 3 5 5 2 3" xfId="40431" xr:uid="{BC948D71-470E-495B-9D5A-E24266B88400}"/>
    <cellStyle name="Calculation 3 3 5 5 3" xfId="19987" xr:uid="{9E9F2B5C-310A-4012-A210-EA0D0461FDAD}"/>
    <cellStyle name="Calculation 3 3 5 5 3 2" xfId="47192" xr:uid="{7CE2975E-3D6D-43A6-94BD-2A0FCAB10CBD}"/>
    <cellStyle name="Calculation 3 3 5 5 4" xfId="33591" xr:uid="{71730101-A909-43E7-90D2-07D50DE05835}"/>
    <cellStyle name="Calculation 3 3 5 6" xfId="5704" xr:uid="{79CE5F9C-97B5-4021-8257-7C1AF8EBFEA8}"/>
    <cellStyle name="Calculation 3 3 5 6 2" xfId="13124" xr:uid="{BDBF2FEE-81B5-4282-8D5D-5BE6E4175004}"/>
    <cellStyle name="Calculation 3 3 5 6 2 2" xfId="26761" xr:uid="{2F6BC6DD-92DF-405D-A595-8F9EFE5516BA}"/>
    <cellStyle name="Calculation 3 3 5 6 2 2 2" xfId="53966" xr:uid="{7774808A-B13A-44F0-9371-62D21BC84884}"/>
    <cellStyle name="Calculation 3 3 5 6 2 3" xfId="40365" xr:uid="{0E4A95D1-572D-42A0-8649-DFACF7A0F361}"/>
    <cellStyle name="Calculation 3 3 5 6 3" xfId="19920" xr:uid="{AFEBC33E-E391-433A-AED9-62F6AD032C11}"/>
    <cellStyle name="Calculation 3 3 5 6 3 2" xfId="47125" xr:uid="{EA4637F9-878A-4D33-B2B7-27D9940721AA}"/>
    <cellStyle name="Calculation 3 3 5 6 4" xfId="33524" xr:uid="{0C9F661A-46A7-4617-8F71-2D5B740F78DD}"/>
    <cellStyle name="Calculation 3 3 5 7" xfId="11360" xr:uid="{3C9CA192-0AC6-4A1C-9D9C-066A3F5B2A44}"/>
    <cellStyle name="Calculation 3 3 5 7 2" xfId="25376" xr:uid="{8367629B-CBF6-40E7-93AF-147D9AF560E8}"/>
    <cellStyle name="Calculation 3 3 5 7 2 2" xfId="52581" xr:uid="{1F92FC83-CC09-45E9-9B3D-EA2044989FF0}"/>
    <cellStyle name="Calculation 3 3 5 7 3" xfId="38980" xr:uid="{EC2D1C5A-02C1-48B2-8957-4EB2AC2B571C}"/>
    <cellStyle name="Calculation 3 3 5 8" xfId="18526" xr:uid="{3E40E8EF-1059-41B2-AB26-3D429BE14A86}"/>
    <cellStyle name="Calculation 3 3 5 8 2" xfId="45731" xr:uid="{4FD837DE-9716-4302-A2AB-50987B5A294F}"/>
    <cellStyle name="Calculation 3 3 5 9" xfId="32130" xr:uid="{BC550BDB-F0A1-4A28-B3B4-0A3025BE2E11}"/>
    <cellStyle name="Calculation 3 3 6" xfId="4468" xr:uid="{C6B57F80-4BD7-4B1A-AD63-EC70E0B271B0}"/>
    <cellStyle name="Calculation 3 3 6 2" xfId="5188" xr:uid="{84E8BFEA-D777-466D-A200-BD5245DFF223}"/>
    <cellStyle name="Calculation 3 3 6 2 2" xfId="6754" xr:uid="{ED3E7F36-ADA1-41A6-9BA9-FE4C189EDF29}"/>
    <cellStyle name="Calculation 3 3 6 2 2 2" xfId="14142" xr:uid="{52ED9020-D0F1-480F-BDF4-4098AF1883A3}"/>
    <cellStyle name="Calculation 3 3 6 2 2 2 2" xfId="27773" xr:uid="{2B4A4E8D-2659-4344-9D88-DFE5186C5616}"/>
    <cellStyle name="Calculation 3 3 6 2 2 2 2 2" xfId="54978" xr:uid="{96741482-EF46-4B02-8457-0427B45E0D95}"/>
    <cellStyle name="Calculation 3 3 6 2 2 2 3" xfId="41377" xr:uid="{DA00BBC1-DA51-46DC-9A9E-8E9C6117457A}"/>
    <cellStyle name="Calculation 3 3 6 2 2 3" xfId="20947" xr:uid="{CD130DE3-F426-4DC9-8EC9-7E032C89CE52}"/>
    <cellStyle name="Calculation 3 3 6 2 2 3 2" xfId="48152" xr:uid="{579F89A6-DBBA-413A-8B44-E0FF08BC4060}"/>
    <cellStyle name="Calculation 3 3 6 2 2 4" xfId="34551" xr:uid="{0F53342B-03D0-489F-8539-C055199D7983}"/>
    <cellStyle name="Calculation 3 3 6 2 3" xfId="8031" xr:uid="{D8E6E9F3-5A9F-4725-9AA7-F6163A3DB014}"/>
    <cellStyle name="Calculation 3 3 6 2 3 2" xfId="15400" xr:uid="{1ECD2492-58CC-49B1-9FC8-C6D82F507BB4}"/>
    <cellStyle name="Calculation 3 3 6 2 3 2 2" xfId="29031" xr:uid="{E5FE2A3E-D2A4-4194-B0C6-B1D0EEF1E5AA}"/>
    <cellStyle name="Calculation 3 3 6 2 3 2 2 2" xfId="56236" xr:uid="{A626705F-5A51-4899-BB43-470909130D97}"/>
    <cellStyle name="Calculation 3 3 6 2 3 2 3" xfId="42635" xr:uid="{0042493A-B9B3-424B-BD2D-87157A156E99}"/>
    <cellStyle name="Calculation 3 3 6 2 3 3" xfId="22224" xr:uid="{7150E4F1-1065-472B-AA28-C616EDDF4BE5}"/>
    <cellStyle name="Calculation 3 3 6 2 3 3 2" xfId="49429" xr:uid="{C613E92A-59B8-462B-B2A2-873B13A8E4A6}"/>
    <cellStyle name="Calculation 3 3 6 2 3 4" xfId="35828" xr:uid="{4B8715FB-CE93-449A-BDB4-CBD354926418}"/>
    <cellStyle name="Calculation 3 3 6 2 4" xfId="9296" xr:uid="{01F53BA1-8571-44DE-807B-0CBD93761CDA}"/>
    <cellStyle name="Calculation 3 3 6 2 4 2" xfId="16652" xr:uid="{8972AA33-58C1-4D40-AC95-3C56F7BF59D2}"/>
    <cellStyle name="Calculation 3 3 6 2 4 2 2" xfId="30283" xr:uid="{3A713DF8-DCD8-4D3F-9B3A-E2E831F861D4}"/>
    <cellStyle name="Calculation 3 3 6 2 4 2 2 2" xfId="57488" xr:uid="{1E8DE6A9-D2C9-40EE-B124-BB0EAAD836BF}"/>
    <cellStyle name="Calculation 3 3 6 2 4 2 3" xfId="43887" xr:uid="{F7579F38-3AAF-495B-A354-9F5ADD38691E}"/>
    <cellStyle name="Calculation 3 3 6 2 4 3" xfId="23489" xr:uid="{18A5E38C-999A-4CAD-A8D8-BFAAA6022A5F}"/>
    <cellStyle name="Calculation 3 3 6 2 4 3 2" xfId="50694" xr:uid="{50C25517-596E-45D7-A54C-EA4E6790202C}"/>
    <cellStyle name="Calculation 3 3 6 2 4 4" xfId="37093" xr:uid="{7F369A33-EC3A-400B-80A2-686DCD672CA0}"/>
    <cellStyle name="Calculation 3 3 6 2 5" xfId="10554" xr:uid="{F3813309-F202-46D4-A239-25CC793D3892}"/>
    <cellStyle name="Calculation 3 3 6 2 5 2" xfId="17896" xr:uid="{E2FBE5F9-A61D-4E06-9BC6-B68FE2F3E8BC}"/>
    <cellStyle name="Calculation 3 3 6 2 5 2 2" xfId="31527" xr:uid="{C54379CD-5D5C-47E6-8C59-2CD63077E805}"/>
    <cellStyle name="Calculation 3 3 6 2 5 2 2 2" xfId="58732" xr:uid="{A99BA92B-5153-4616-8BAE-9D9A4C9AE093}"/>
    <cellStyle name="Calculation 3 3 6 2 5 2 3" xfId="45131" xr:uid="{7D87EF2A-A079-4E73-B712-DD92F7449401}"/>
    <cellStyle name="Calculation 3 3 6 2 5 3" xfId="24747" xr:uid="{13FA595B-88F5-4C66-9E4F-C75463C0DBEF}"/>
    <cellStyle name="Calculation 3 3 6 2 5 3 2" xfId="51952" xr:uid="{7A823320-3D56-41F0-8DDC-3B50186D2664}"/>
    <cellStyle name="Calculation 3 3 6 2 5 4" xfId="38351" xr:uid="{5DA3340F-782E-4CA3-AD09-1629597A0C25}"/>
    <cellStyle name="Calculation 3 3 6 2 6" xfId="12622" xr:uid="{7B6F467E-A99B-4309-A471-206B9E75A771}"/>
    <cellStyle name="Calculation 3 3 6 2 6 2" xfId="26259" xr:uid="{73339A5D-68F7-41AB-A435-25B35015C0E1}"/>
    <cellStyle name="Calculation 3 3 6 2 6 2 2" xfId="53464" xr:uid="{6D37ED1E-6AD0-47A9-9525-A87526B899A2}"/>
    <cellStyle name="Calculation 3 3 6 2 6 3" xfId="39863" xr:uid="{137C6187-042F-4E1B-9835-3D44B9041FD3}"/>
    <cellStyle name="Calculation 3 3 6 2 7" xfId="19407" xr:uid="{846A9796-D88E-4A88-8F56-4A281A3FB190}"/>
    <cellStyle name="Calculation 3 3 6 2 7 2" xfId="46612" xr:uid="{3531F309-EDCC-434F-BE8F-7E7A53CBDFBA}"/>
    <cellStyle name="Calculation 3 3 6 2 8" xfId="33011" xr:uid="{22A07D40-A93E-4C1F-9C29-77AC4EC42301}"/>
    <cellStyle name="Calculation 3 3 6 3" xfId="6088" xr:uid="{222504D0-676A-4A3A-B3BE-3AEBAD231939}"/>
    <cellStyle name="Calculation 3 3 6 3 2" xfId="13485" xr:uid="{2C2AD319-8C58-4730-8DAC-6BDCA139604A}"/>
    <cellStyle name="Calculation 3 3 6 3 2 2" xfId="27116" xr:uid="{06A4A6BB-A8A7-4109-96E5-21FBD5307CDF}"/>
    <cellStyle name="Calculation 3 3 6 3 2 2 2" xfId="54321" xr:uid="{D6B83520-2DC3-4EB5-AEC0-375C91B46BDE}"/>
    <cellStyle name="Calculation 3 3 6 3 2 3" xfId="40720" xr:uid="{C9EE12E9-4AC9-4D4E-932A-8E5286BCD314}"/>
    <cellStyle name="Calculation 3 3 6 3 3" xfId="20285" xr:uid="{911679AC-9C46-48FA-886E-7A6122C1D699}"/>
    <cellStyle name="Calculation 3 3 6 3 3 2" xfId="47490" xr:uid="{8007982B-F82A-4E62-B2DA-538AFFD64680}"/>
    <cellStyle name="Calculation 3 3 6 3 4" xfId="33889" xr:uid="{72AC41CD-6CB7-4908-B00F-D8F02A6B5F83}"/>
    <cellStyle name="Calculation 3 3 6 4" xfId="7367" xr:uid="{25217055-7F42-44D9-AE7F-91EA8006A053}"/>
    <cellStyle name="Calculation 3 3 6 4 2" xfId="14747" xr:uid="{0C69D082-8747-4D0F-8050-AE391A4B857C}"/>
    <cellStyle name="Calculation 3 3 6 4 2 2" xfId="28378" xr:uid="{8BB9D763-7584-4B8C-BBB1-3F3520F7C08C}"/>
    <cellStyle name="Calculation 3 3 6 4 2 2 2" xfId="55583" xr:uid="{C4CA6CAF-2652-4284-8486-A22D24E2A06C}"/>
    <cellStyle name="Calculation 3 3 6 4 2 3" xfId="41982" xr:uid="{6C06279A-01C2-467D-A496-5922D37810AF}"/>
    <cellStyle name="Calculation 3 3 6 4 3" xfId="21560" xr:uid="{BB22957F-CD78-45A7-95E6-29F54BB86BBF}"/>
    <cellStyle name="Calculation 3 3 6 4 3 2" xfId="48765" xr:uid="{98AA9212-CC2D-4D47-A6D4-549CFB9303EB}"/>
    <cellStyle name="Calculation 3 3 6 4 4" xfId="35164" xr:uid="{1DC646BA-1FDC-404A-B3E4-03977CDC2348}"/>
    <cellStyle name="Calculation 3 3 6 5" xfId="8638" xr:uid="{DEE56EB0-C143-46F2-AE90-68FCDFDD78F8}"/>
    <cellStyle name="Calculation 3 3 6 5 2" xfId="15999" xr:uid="{9EB3BCD6-6C07-42E2-8E6F-26E0B90E845F}"/>
    <cellStyle name="Calculation 3 3 6 5 2 2" xfId="29630" xr:uid="{46146CAD-6478-4484-9AF0-26284BD6D145}"/>
    <cellStyle name="Calculation 3 3 6 5 2 2 2" xfId="56835" xr:uid="{47B8ACCC-7BB6-4740-8A55-1DC6F65B2E6B}"/>
    <cellStyle name="Calculation 3 3 6 5 2 3" xfId="43234" xr:uid="{2DE047E9-7D03-4B5D-A1E9-ACFB033DD58E}"/>
    <cellStyle name="Calculation 3 3 6 5 3" xfId="22831" xr:uid="{971846BC-3C93-40F9-B42C-B278543DDE1F}"/>
    <cellStyle name="Calculation 3 3 6 5 3 2" xfId="50036" xr:uid="{08D60410-A0D4-40AD-A742-6C85035DFFED}"/>
    <cellStyle name="Calculation 3 3 6 5 4" xfId="36435" xr:uid="{FDBB98A9-D6FB-45B9-93DE-3636E5EE7B3F}"/>
    <cellStyle name="Calculation 3 3 6 6" xfId="9901" xr:uid="{D0E433F6-0A48-4B16-85F5-D1D4E2E8E80D}"/>
    <cellStyle name="Calculation 3 3 6 6 2" xfId="17249" xr:uid="{C6BE2328-FD04-49EE-8265-023DABAFFE8C}"/>
    <cellStyle name="Calculation 3 3 6 6 2 2" xfId="30880" xr:uid="{4594906E-4AEF-458F-8942-808860901FE9}"/>
    <cellStyle name="Calculation 3 3 6 6 2 2 2" xfId="58085" xr:uid="{5B8C21F6-F478-4EDC-ABC2-D04AB41F9C2A}"/>
    <cellStyle name="Calculation 3 3 6 6 2 3" xfId="44484" xr:uid="{71E2321F-4BE1-4095-A4FE-A7094A5D5121}"/>
    <cellStyle name="Calculation 3 3 6 6 3" xfId="24094" xr:uid="{3A86A9F5-45DF-4536-B918-605A155C26CF}"/>
    <cellStyle name="Calculation 3 3 6 6 3 2" xfId="51299" xr:uid="{E3A0AE84-B13E-4AAA-A604-9710678B8013}"/>
    <cellStyle name="Calculation 3 3 6 6 4" xfId="37698" xr:uid="{77AB3077-4050-41CC-812D-523BCFD31F1C}"/>
    <cellStyle name="Calculation 3 3 6 7" xfId="11941" xr:uid="{13789B07-C468-45D4-BA2E-6D885CF7A6A2}"/>
    <cellStyle name="Calculation 3 3 6 7 2" xfId="25591" xr:uid="{C216B8BD-3843-4125-B2EC-0224A5FA976D}"/>
    <cellStyle name="Calculation 3 3 6 7 2 2" xfId="52796" xr:uid="{7F8F3194-47A1-4519-A3E2-68067760D8E6}"/>
    <cellStyle name="Calculation 3 3 6 7 3" xfId="39195" xr:uid="{02F21447-42C1-426B-883C-9E7B3A89CD1E}"/>
    <cellStyle name="Calculation 3 3 6 8" xfId="18731" xr:uid="{0A61B5CA-83A7-4237-A86B-DD768710AB7C}"/>
    <cellStyle name="Calculation 3 3 6 8 2" xfId="45936" xr:uid="{50415F64-752F-4148-B88D-CE923A740A11}"/>
    <cellStyle name="Calculation 3 3 6 9" xfId="32335" xr:uid="{617A8BFA-C6B4-4385-B37D-A7301C8C54A8}"/>
    <cellStyle name="Calculation 3 3 7" xfId="4911" xr:uid="{34294836-03EA-4336-9553-11BEE756D20D}"/>
    <cellStyle name="Calculation 3 3 7 2" xfId="5610" xr:uid="{0EC817CF-D6A5-492A-8321-F0DF89D33827}"/>
    <cellStyle name="Calculation 3 3 7 2 2" xfId="7166" xr:uid="{10C34251-9CE8-4966-89FA-BAD4E3868F26}"/>
    <cellStyle name="Calculation 3 3 7 2 2 2" xfId="14547" xr:uid="{0873E85A-E14C-4CB0-9E1B-A2BA032BC659}"/>
    <cellStyle name="Calculation 3 3 7 2 2 2 2" xfId="28178" xr:uid="{9E459DBA-B2DD-4491-AD4E-F03B4DC955E3}"/>
    <cellStyle name="Calculation 3 3 7 2 2 2 2 2" xfId="55383" xr:uid="{018FCEA5-72F5-44B3-BA4C-1EA21E0DCADF}"/>
    <cellStyle name="Calculation 3 3 7 2 2 2 3" xfId="41782" xr:uid="{F3C195CA-8B7F-4DFA-B9F7-EC3AC816D276}"/>
    <cellStyle name="Calculation 3 3 7 2 2 3" xfId="21359" xr:uid="{6F6B8C75-5A7A-4557-A6C0-8577BBD0F92B}"/>
    <cellStyle name="Calculation 3 3 7 2 2 3 2" xfId="48564" xr:uid="{EA3DF905-F42F-4788-AEBD-C367628D9F57}"/>
    <cellStyle name="Calculation 3 3 7 2 2 4" xfId="34963" xr:uid="{C367CBC0-B248-4600-9C82-6176E91224FA}"/>
    <cellStyle name="Calculation 3 3 7 2 3" xfId="8443" xr:uid="{A76CAB36-DA0C-4BDD-9FCA-1391C0BEC1DD}"/>
    <cellStyle name="Calculation 3 3 7 2 3 2" xfId="15804" xr:uid="{9884B07D-1C82-4271-A8AB-28B43743BE17}"/>
    <cellStyle name="Calculation 3 3 7 2 3 2 2" xfId="29435" xr:uid="{F855A656-53F2-42E9-97D1-402E819878F3}"/>
    <cellStyle name="Calculation 3 3 7 2 3 2 2 2" xfId="56640" xr:uid="{A8C6654A-2F53-440C-806C-55C91BAF98DA}"/>
    <cellStyle name="Calculation 3 3 7 2 3 2 3" xfId="43039" xr:uid="{66E4DBE3-11D3-4533-A8C1-397BF7C6EEF0}"/>
    <cellStyle name="Calculation 3 3 7 2 3 3" xfId="22636" xr:uid="{DC8F9D67-ACC9-4D2D-97A6-1F00D4528B89}"/>
    <cellStyle name="Calculation 3 3 7 2 3 3 2" xfId="49841" xr:uid="{38E7F2E1-EB27-4CA1-B1C7-2679AFDE5B0D}"/>
    <cellStyle name="Calculation 3 3 7 2 3 4" xfId="36240" xr:uid="{080D78E1-41C2-4C75-9297-4A7CDA2B321B}"/>
    <cellStyle name="Calculation 3 3 7 2 4" xfId="9708" xr:uid="{2BE3E843-2802-4592-AB78-78A8DC2CD761}"/>
    <cellStyle name="Calculation 3 3 7 2 4 2" xfId="17057" xr:uid="{9197E082-0C9E-4540-8C69-FC14439E89DD}"/>
    <cellStyle name="Calculation 3 3 7 2 4 2 2" xfId="30688" xr:uid="{0F63DB4E-8870-4682-A7AB-45CA09281B01}"/>
    <cellStyle name="Calculation 3 3 7 2 4 2 2 2" xfId="57893" xr:uid="{7FD6A7E0-4A59-4905-8C3D-D63B0097C2D2}"/>
    <cellStyle name="Calculation 3 3 7 2 4 2 3" xfId="44292" xr:uid="{901CD015-CCD1-4C8F-BEF4-4D88C5A1FDB4}"/>
    <cellStyle name="Calculation 3 3 7 2 4 3" xfId="23901" xr:uid="{5523843F-14D6-44A9-95B8-77DFD7EC6D67}"/>
    <cellStyle name="Calculation 3 3 7 2 4 3 2" xfId="51106" xr:uid="{85462E07-3400-4AEB-B0E2-6D7DEB30F251}"/>
    <cellStyle name="Calculation 3 3 7 2 4 4" xfId="37505" xr:uid="{3CE00A23-44DD-41FD-ACFC-9B2416235758}"/>
    <cellStyle name="Calculation 3 3 7 2 5" xfId="10966" xr:uid="{B5C141C4-CCD5-4FF4-A8AE-6DD6CEC88FBD}"/>
    <cellStyle name="Calculation 3 3 7 2 5 2" xfId="18296" xr:uid="{69288969-1CFA-411D-B4DE-55DFDD6B8F97}"/>
    <cellStyle name="Calculation 3 3 7 2 5 2 2" xfId="31927" xr:uid="{594230D5-283F-4D98-9B3C-D48E7E3CCA1F}"/>
    <cellStyle name="Calculation 3 3 7 2 5 2 2 2" xfId="59132" xr:uid="{539546A2-674D-4C6A-B850-FF3F06162B26}"/>
    <cellStyle name="Calculation 3 3 7 2 5 2 3" xfId="45531" xr:uid="{ACD0BA0F-56BF-466D-B34F-F55019625612}"/>
    <cellStyle name="Calculation 3 3 7 2 5 3" xfId="25159" xr:uid="{2A668376-F1EE-4CAC-98B8-99A5AA33A71E}"/>
    <cellStyle name="Calculation 3 3 7 2 5 3 2" xfId="52364" xr:uid="{E6641436-B5EB-4691-85AB-37F4F8F784A4}"/>
    <cellStyle name="Calculation 3 3 7 2 5 4" xfId="38763" xr:uid="{99568409-E978-47A8-BFED-B4D00D8C8F74}"/>
    <cellStyle name="Calculation 3 3 7 2 6" xfId="13034" xr:uid="{86E8CE39-35A5-47B8-B63F-F6F3EE527B0E}"/>
    <cellStyle name="Calculation 3 3 7 2 6 2" xfId="26671" xr:uid="{0D580FAA-58EE-4AAA-AF3D-19C99B2C3B71}"/>
    <cellStyle name="Calculation 3 3 7 2 6 2 2" xfId="53876" xr:uid="{8EE3CF5C-792D-4EA6-89A4-0519FCACB08E}"/>
    <cellStyle name="Calculation 3 3 7 2 6 3" xfId="40275" xr:uid="{FA7378AB-E785-41DF-86D7-5B1639E0B881}"/>
    <cellStyle name="Calculation 3 3 7 2 7" xfId="19829" xr:uid="{A54F7ED2-2F5B-4586-81C6-838AAAEF9F48}"/>
    <cellStyle name="Calculation 3 3 7 2 7 2" xfId="47034" xr:uid="{C1031042-4A4E-4F7D-824E-D3C468D1FED5}"/>
    <cellStyle name="Calculation 3 3 7 2 8" xfId="33433" xr:uid="{D8EEE345-8292-4386-892B-61C475BCFDCD}"/>
    <cellStyle name="Calculation 3 3 7 3" xfId="6503" xr:uid="{81F89B49-A00A-464E-AD09-0AC3CA7664E9}"/>
    <cellStyle name="Calculation 3 3 7 3 2" xfId="13894" xr:uid="{F90024B7-9D78-440A-9956-F3ECCCD485DC}"/>
    <cellStyle name="Calculation 3 3 7 3 2 2" xfId="27525" xr:uid="{9186462D-D562-4262-B290-5737AE74CDDF}"/>
    <cellStyle name="Calculation 3 3 7 3 2 2 2" xfId="54730" xr:uid="{8310B77F-99DC-4990-B680-830863B9CEAD}"/>
    <cellStyle name="Calculation 3 3 7 3 2 3" xfId="41129" xr:uid="{F9429C68-EC36-440A-A6FF-93B9AB8A02EE}"/>
    <cellStyle name="Calculation 3 3 7 3 3" xfId="20696" xr:uid="{6214B0B9-A91D-45AD-A247-0E65E8FC3146}"/>
    <cellStyle name="Calculation 3 3 7 3 3 2" xfId="47901" xr:uid="{AD5C5636-19F4-428E-8DAE-10F195FA2FBC}"/>
    <cellStyle name="Calculation 3 3 7 3 4" xfId="34300" xr:uid="{CFB60C48-80AA-4CCF-A724-5975B298D2CC}"/>
    <cellStyle name="Calculation 3 3 7 4" xfId="7780" xr:uid="{47CD8C27-3361-4443-B248-BA2B5042D160}"/>
    <cellStyle name="Calculation 3 3 7 4 2" xfId="15152" xr:uid="{386D8ECC-7347-4E4E-8899-F5C8D611EE1D}"/>
    <cellStyle name="Calculation 3 3 7 4 2 2" xfId="28783" xr:uid="{D502DBC9-744E-4258-AA45-079AF54AE490}"/>
    <cellStyle name="Calculation 3 3 7 4 2 2 2" xfId="55988" xr:uid="{19D990F2-FF99-4AAD-9F70-6641A98DC95A}"/>
    <cellStyle name="Calculation 3 3 7 4 2 3" xfId="42387" xr:uid="{12D7F596-F21D-4E96-9363-D1895C1C5358}"/>
    <cellStyle name="Calculation 3 3 7 4 3" xfId="21973" xr:uid="{41F49C50-02F3-4F3A-9DF9-6E7F4C2E5164}"/>
    <cellStyle name="Calculation 3 3 7 4 3 2" xfId="49178" xr:uid="{552F4855-8C52-4CF5-8A10-CE5CE163522E}"/>
    <cellStyle name="Calculation 3 3 7 4 4" xfId="35577" xr:uid="{F5CD388F-D018-474D-8366-EADB6C900F8E}"/>
    <cellStyle name="Calculation 3 3 7 5" xfId="9046" xr:uid="{E8CE7D9F-1DA0-42B1-85C7-1084D6FBB248}"/>
    <cellStyle name="Calculation 3 3 7 5 2" xfId="16405" xr:uid="{59E355FA-55DB-41F1-9D59-4BF64077A6A0}"/>
    <cellStyle name="Calculation 3 3 7 5 2 2" xfId="30036" xr:uid="{642F4466-8152-451B-A6E9-E05DFC05EB34}"/>
    <cellStyle name="Calculation 3 3 7 5 2 2 2" xfId="57241" xr:uid="{34791888-CD36-45E6-AEDE-19E4B0EF6214}"/>
    <cellStyle name="Calculation 3 3 7 5 2 3" xfId="43640" xr:uid="{37EFE1DE-D6B1-4C34-AC9D-C50727FD9DD7}"/>
    <cellStyle name="Calculation 3 3 7 5 3" xfId="23239" xr:uid="{975D0C57-F5B4-4A6F-86CE-96D4469C651D}"/>
    <cellStyle name="Calculation 3 3 7 5 3 2" xfId="50444" xr:uid="{33B918FB-A300-40FF-A76F-B8506882E9E1}"/>
    <cellStyle name="Calculation 3 3 7 5 4" xfId="36843" xr:uid="{87ABCF83-BCD6-4A49-90F9-6AFD28A035CC}"/>
    <cellStyle name="Calculation 3 3 7 6" xfId="10304" xr:uid="{FCBEA6AC-1202-4122-A07A-11CA92CBE164}"/>
    <cellStyle name="Calculation 3 3 7 6 2" xfId="17649" xr:uid="{9E5FAFAC-1C76-46F8-80E2-8AEE52E91384}"/>
    <cellStyle name="Calculation 3 3 7 6 2 2" xfId="31280" xr:uid="{7B5DAE5F-7762-4E10-BF98-99AD9F5CDEA5}"/>
    <cellStyle name="Calculation 3 3 7 6 2 2 2" xfId="58485" xr:uid="{C64D625F-2BC8-414E-8C8C-7049DC229A31}"/>
    <cellStyle name="Calculation 3 3 7 6 2 3" xfId="44884" xr:uid="{393A35F2-6E2D-40F7-825D-46F4BA24CF98}"/>
    <cellStyle name="Calculation 3 3 7 6 3" xfId="24497" xr:uid="{74BFACDC-316A-4C0A-BC69-945BFB5D496C}"/>
    <cellStyle name="Calculation 3 3 7 6 3 2" xfId="51702" xr:uid="{9120B121-EED8-4A52-BBC4-66EE9FDE7AF9}"/>
    <cellStyle name="Calculation 3 3 7 6 4" xfId="38101" xr:uid="{5F459D9C-11FF-40E3-9ED8-3F4E5B0D2FD0}"/>
    <cellStyle name="Calculation 3 3 7 7" xfId="12364" xr:uid="{8E511E34-2893-42F1-8148-0986C865B54F}"/>
    <cellStyle name="Calculation 3 3 7 7 2" xfId="26007" xr:uid="{A84064E6-89B1-4794-A7C5-7DC4F32CE821}"/>
    <cellStyle name="Calculation 3 3 7 7 2 2" xfId="53212" xr:uid="{778EA868-6338-41F6-925A-00FF25586643}"/>
    <cellStyle name="Calculation 3 3 7 7 3" xfId="39611" xr:uid="{781445B5-169D-4B3F-85BE-99A2EC646AEE}"/>
    <cellStyle name="Calculation 3 3 7 8" xfId="19152" xr:uid="{9FD98EC5-6C5E-4B3F-9723-B0A7A94119C9}"/>
    <cellStyle name="Calculation 3 3 7 8 2" xfId="46357" xr:uid="{A8E29E8B-9296-44F9-9EE8-BCAFB839BB17}"/>
    <cellStyle name="Calculation 3 3 7 9" xfId="32756" xr:uid="{F4A296EF-5E0E-4EAF-94F7-C1571C2617B0}"/>
    <cellStyle name="Calculation 3 3 8" xfId="11385" xr:uid="{1D6A43C2-F818-4CF2-99AC-AFA9CC460C29}"/>
    <cellStyle name="Calculation 3 3 8 2" xfId="25389" xr:uid="{F61D1104-1D3A-4E5A-8A21-22B4469D90F8}"/>
    <cellStyle name="Calculation 3 3 8 2 2" xfId="52594" xr:uid="{7A9C7CBF-B18B-421C-954B-F319D5EAB368}"/>
    <cellStyle name="Calculation 3 3 8 3" xfId="38993" xr:uid="{6110F2B9-45FD-4978-966F-7FBD4E13D402}"/>
    <cellStyle name="Calculation 3 4" xfId="4515" xr:uid="{52941EC5-E88A-4F43-ADB8-AE931BF9F72D}"/>
    <cellStyle name="Calculation 3 4 2" xfId="5235" xr:uid="{02781063-2FDE-4AF2-B2F8-D833DC07E2CB}"/>
    <cellStyle name="Calculation 3 4 2 2" xfId="6800" xr:uid="{8F1ABDAC-B74F-4E71-BAF4-9EB9289E75C3}"/>
    <cellStyle name="Calculation 3 4 2 2 2" xfId="14186" xr:uid="{424F16F6-D5D8-4C48-AF54-4A0492B63C44}"/>
    <cellStyle name="Calculation 3 4 2 2 2 2" xfId="27817" xr:uid="{A592DD82-BE84-4E79-A07A-2EFD704F65D9}"/>
    <cellStyle name="Calculation 3 4 2 2 2 2 2" xfId="55022" xr:uid="{FE1F5AFB-99DB-4573-8107-09934606745D}"/>
    <cellStyle name="Calculation 3 4 2 2 2 3" xfId="41421" xr:uid="{CA4759FC-7B0B-4B70-9BA7-00CF3848891D}"/>
    <cellStyle name="Calculation 3 4 2 2 3" xfId="20993" xr:uid="{0323A802-883A-4682-9FDD-DBE6C3DA301D}"/>
    <cellStyle name="Calculation 3 4 2 2 3 2" xfId="48198" xr:uid="{B5C45AFA-25C1-4692-8E19-674DA8B38F89}"/>
    <cellStyle name="Calculation 3 4 2 2 4" xfId="34597" xr:uid="{48396368-1FB5-4286-89CC-9F6712CF16FA}"/>
    <cellStyle name="Calculation 3 4 2 3" xfId="8077" xr:uid="{48836CF5-48C0-4655-A3DF-D0BEDF39B0B5}"/>
    <cellStyle name="Calculation 3 4 2 3 2" xfId="15444" xr:uid="{A1BDE49A-6D28-4055-BDB3-9A262D7B9FE3}"/>
    <cellStyle name="Calculation 3 4 2 3 2 2" xfId="29075" xr:uid="{F40FFF2C-8AC0-48F2-BA2A-0C246B78AAFB}"/>
    <cellStyle name="Calculation 3 4 2 3 2 2 2" xfId="56280" xr:uid="{8367EC1A-1ACD-462F-965B-6EB70BE9661D}"/>
    <cellStyle name="Calculation 3 4 2 3 2 3" xfId="42679" xr:uid="{EE72D692-2094-441C-B11D-3A3B4A647BF1}"/>
    <cellStyle name="Calculation 3 4 2 3 3" xfId="22270" xr:uid="{F3F65B8C-3F5C-413D-9209-2381B9D3F1BB}"/>
    <cellStyle name="Calculation 3 4 2 3 3 2" xfId="49475" xr:uid="{341A9A15-5E68-4559-B323-A94D238E7FDB}"/>
    <cellStyle name="Calculation 3 4 2 3 4" xfId="35874" xr:uid="{553FD3EA-B5BD-4237-BEFF-4976C722D67C}"/>
    <cellStyle name="Calculation 3 4 2 4" xfId="9342" xr:uid="{7AB9CD65-33E2-455C-89D7-0821EF96F36E}"/>
    <cellStyle name="Calculation 3 4 2 4 2" xfId="16696" xr:uid="{65528B36-22C9-49EA-8453-F7468F237199}"/>
    <cellStyle name="Calculation 3 4 2 4 2 2" xfId="30327" xr:uid="{1D1CC7A9-6A09-402F-9B37-1C96DAB7BADD}"/>
    <cellStyle name="Calculation 3 4 2 4 2 2 2" xfId="57532" xr:uid="{62B51BE7-880F-48A8-9B73-56CF9C7141D8}"/>
    <cellStyle name="Calculation 3 4 2 4 2 3" xfId="43931" xr:uid="{DF3800D6-19AD-417D-B645-B0F60C18934D}"/>
    <cellStyle name="Calculation 3 4 2 4 3" xfId="23535" xr:uid="{AC077263-E44C-4485-A055-695CC19544D6}"/>
    <cellStyle name="Calculation 3 4 2 4 3 2" xfId="50740" xr:uid="{DA09CAE9-6B28-4831-AB05-D7887437E6C4}"/>
    <cellStyle name="Calculation 3 4 2 4 4" xfId="37139" xr:uid="{B83F9215-F635-4C3A-B64B-6C445D6CE176}"/>
    <cellStyle name="Calculation 3 4 2 5" xfId="10600" xr:uid="{D02EBE60-0066-4EC5-8A95-5115E5EB49CB}"/>
    <cellStyle name="Calculation 3 4 2 5 2" xfId="17940" xr:uid="{C8BCE8D4-24AB-499E-9AA4-FF67DCA5668C}"/>
    <cellStyle name="Calculation 3 4 2 5 2 2" xfId="31571" xr:uid="{F13DE815-11C7-4154-BC1A-20104B869221}"/>
    <cellStyle name="Calculation 3 4 2 5 2 2 2" xfId="58776" xr:uid="{0603C7A0-B89D-409D-A077-5E67FBAD1B8A}"/>
    <cellStyle name="Calculation 3 4 2 5 2 3" xfId="45175" xr:uid="{3C628AE0-504A-4780-8994-611E7E715CA2}"/>
    <cellStyle name="Calculation 3 4 2 5 3" xfId="24793" xr:uid="{438CF136-1C83-447D-A348-91BBA059D92C}"/>
    <cellStyle name="Calculation 3 4 2 5 3 2" xfId="51998" xr:uid="{9171E9E1-F461-4C34-B10D-CD87CABA95E1}"/>
    <cellStyle name="Calculation 3 4 2 5 4" xfId="38397" xr:uid="{9AEA3448-AA22-401E-9506-D622BE83BA39}"/>
    <cellStyle name="Calculation 3 4 2 6" xfId="12667" xr:uid="{9D7F8AE8-6FE4-41A4-B9C0-4580B3E58230}"/>
    <cellStyle name="Calculation 3 4 2 6 2" xfId="26304" xr:uid="{41C54AC9-1BEA-41CE-8C97-5F279CF61C08}"/>
    <cellStyle name="Calculation 3 4 2 6 2 2" xfId="53509" xr:uid="{AE32E8B5-2A4A-48B5-A51E-F032B5D59662}"/>
    <cellStyle name="Calculation 3 4 2 6 3" xfId="39908" xr:uid="{4CE38EF3-0E3E-4296-964E-7EBC7AC7BED3}"/>
    <cellStyle name="Calculation 3 4 2 7" xfId="19454" xr:uid="{F1001526-99A1-4464-AF52-B8F49576422A}"/>
    <cellStyle name="Calculation 3 4 2 7 2" xfId="46659" xr:uid="{93BF9A77-EA68-4392-A87F-1F74927A1E3C}"/>
    <cellStyle name="Calculation 3 4 2 8" xfId="33058" xr:uid="{359EA7B0-5378-4B8E-9D56-A75F958B38BC}"/>
    <cellStyle name="Calculation 3 4 3" xfId="6134" xr:uid="{E3616744-4F37-4665-B5CC-36CE85420A87}"/>
    <cellStyle name="Calculation 3 4 3 2" xfId="13529" xr:uid="{C0E0BD00-0A08-4CAC-8C0F-4C484F994381}"/>
    <cellStyle name="Calculation 3 4 3 2 2" xfId="27160" xr:uid="{5D23E7F0-552C-436F-A41D-1A802511D87F}"/>
    <cellStyle name="Calculation 3 4 3 2 2 2" xfId="54365" xr:uid="{DE9533A0-0AD6-43F9-8F7F-A697C86E403C}"/>
    <cellStyle name="Calculation 3 4 3 2 3" xfId="40764" xr:uid="{2148559D-F618-420C-929B-80B410ADDF11}"/>
    <cellStyle name="Calculation 3 4 3 3" xfId="20331" xr:uid="{A74CC0D0-6845-412A-A0C7-A35CBD1753FB}"/>
    <cellStyle name="Calculation 3 4 3 3 2" xfId="47536" xr:uid="{54057631-ED76-454F-BB8E-4E513E15B99B}"/>
    <cellStyle name="Calculation 3 4 3 4" xfId="33935" xr:uid="{0F87C938-0A89-4D7E-BA22-D99A6C561D8B}"/>
    <cellStyle name="Calculation 3 4 4" xfId="7413" xr:uid="{4A60DA86-187A-4597-9B0C-26BE08525971}"/>
    <cellStyle name="Calculation 3 4 4 2" xfId="14791" xr:uid="{E2E05D7D-DD08-4858-AC5A-3A56428ABB5C}"/>
    <cellStyle name="Calculation 3 4 4 2 2" xfId="28422" xr:uid="{F75378C2-C8C7-46AF-8C60-81942E6A3C1B}"/>
    <cellStyle name="Calculation 3 4 4 2 2 2" xfId="55627" xr:uid="{08473B72-92EC-44D3-B259-D9719E202D59}"/>
    <cellStyle name="Calculation 3 4 4 2 3" xfId="42026" xr:uid="{CFBBEC60-5CF6-4D61-8163-9FD199108C59}"/>
    <cellStyle name="Calculation 3 4 4 3" xfId="21606" xr:uid="{BF4C6250-0D53-4340-AC71-857CB0584977}"/>
    <cellStyle name="Calculation 3 4 4 3 2" xfId="48811" xr:uid="{17533B4C-B86F-41AE-B365-53996F2989FB}"/>
    <cellStyle name="Calculation 3 4 4 4" xfId="35210" xr:uid="{038EDE8C-A3CE-401C-8755-D74ADEE2C18C}"/>
    <cellStyle name="Calculation 3 4 5" xfId="8684" xr:uid="{FC446678-C17E-4BB3-9265-601CC8E5D929}"/>
    <cellStyle name="Calculation 3 4 5 2" xfId="16043" xr:uid="{37CF3422-80D0-450E-AF9F-9FD5BE91C0D1}"/>
    <cellStyle name="Calculation 3 4 5 2 2" xfId="29674" xr:uid="{736A48F5-7A9E-4713-9A98-69C7673DE945}"/>
    <cellStyle name="Calculation 3 4 5 2 2 2" xfId="56879" xr:uid="{E35286F2-D879-47B5-8640-998C5FB2808C}"/>
    <cellStyle name="Calculation 3 4 5 2 3" xfId="43278" xr:uid="{3AEA16FA-AD7B-45A0-B387-3C7F5F2878A3}"/>
    <cellStyle name="Calculation 3 4 5 3" xfId="22877" xr:uid="{73703E1D-F55F-4738-A268-D3E2BAF6E35A}"/>
    <cellStyle name="Calculation 3 4 5 3 2" xfId="50082" xr:uid="{59DDEC24-74FD-4C1A-AC9F-07FA96DC0C1B}"/>
    <cellStyle name="Calculation 3 4 5 4" xfId="36481" xr:uid="{B953A20C-FF74-4269-8B50-C3A8958056E6}"/>
    <cellStyle name="Calculation 3 4 6" xfId="9947" xr:uid="{FF047846-ECC4-4A3F-AAE3-5580224CF666}"/>
    <cellStyle name="Calculation 3 4 6 2" xfId="17293" xr:uid="{077C1C44-5A75-46A9-845D-77F70EAC7B74}"/>
    <cellStyle name="Calculation 3 4 6 2 2" xfId="30924" xr:uid="{0B85BD4B-9B3D-441C-B9AB-DC57661C2D6A}"/>
    <cellStyle name="Calculation 3 4 6 2 2 2" xfId="58129" xr:uid="{179E028A-0E1B-439F-8E0E-E35A8D8D77D4}"/>
    <cellStyle name="Calculation 3 4 6 2 3" xfId="44528" xr:uid="{5A247E06-8319-4296-AC8D-5E2C1BF12DB7}"/>
    <cellStyle name="Calculation 3 4 6 3" xfId="24140" xr:uid="{F1BF625A-7DAD-4F9D-AEC2-9D74ADF25504}"/>
    <cellStyle name="Calculation 3 4 6 3 2" xfId="51345" xr:uid="{1BC57DCD-A327-44E6-9620-D0990A65AADE}"/>
    <cellStyle name="Calculation 3 4 6 4" xfId="37744" xr:uid="{2F68F266-A956-4931-976B-A69CD74D700A}"/>
    <cellStyle name="Calculation 3 4 7" xfId="11986" xr:uid="{E2C6D61D-0111-4C68-B703-179B885E74C9}"/>
    <cellStyle name="Calculation 3 4 7 2" xfId="25636" xr:uid="{213C77C3-B8D5-4312-A1B0-7DE56A7F07F4}"/>
    <cellStyle name="Calculation 3 4 7 2 2" xfId="52841" xr:uid="{52E27BE2-9FE8-4AF8-B832-789F1428AE02}"/>
    <cellStyle name="Calculation 3 4 7 3" xfId="39240" xr:uid="{99F8D526-B399-4BB1-9684-C823FDFACDD4}"/>
    <cellStyle name="Calculation 3 4 8" xfId="18778" xr:uid="{F12BFFC7-1538-4B67-83F0-CDAE7E6CAFEF}"/>
    <cellStyle name="Calculation 3 4 8 2" xfId="45983" xr:uid="{14C49C25-5CDC-4584-A58F-86CBDC417019}"/>
    <cellStyle name="Calculation 3 4 9" xfId="32382" xr:uid="{2385D9FD-13E2-43A9-8476-7DFD1512023E}"/>
    <cellStyle name="Calculation 3 5" xfId="4444" xr:uid="{C16F88ED-7FEB-47FC-9F0C-C65A3AF95E89}"/>
    <cellStyle name="Calculation 3 5 2" xfId="5164" xr:uid="{F01BDC86-D39B-4625-940F-A9BEC8294FA1}"/>
    <cellStyle name="Calculation 3 5 2 2" xfId="6730" xr:uid="{20E5FA6D-31EC-41F1-9834-28CEFCAC5C8F}"/>
    <cellStyle name="Calculation 3 5 2 2 2" xfId="14118" xr:uid="{B57E9B3F-8E5D-4751-9B51-8603ED8D03C9}"/>
    <cellStyle name="Calculation 3 5 2 2 2 2" xfId="27749" xr:uid="{F59EB2D9-85B8-4108-B72C-7F468366D640}"/>
    <cellStyle name="Calculation 3 5 2 2 2 2 2" xfId="54954" xr:uid="{9B7870F5-0303-42A3-B8E2-55C61C3F80A3}"/>
    <cellStyle name="Calculation 3 5 2 2 2 3" xfId="41353" xr:uid="{C77819F7-25C5-4074-B3B2-E1235B29578E}"/>
    <cellStyle name="Calculation 3 5 2 2 3" xfId="20923" xr:uid="{9D95654F-CD80-4236-B65A-AC6BA482C4AE}"/>
    <cellStyle name="Calculation 3 5 2 2 3 2" xfId="48128" xr:uid="{A6BE69D3-E975-4E01-8E5F-55EC4C04D985}"/>
    <cellStyle name="Calculation 3 5 2 2 4" xfId="34527" xr:uid="{A0B7E0F9-3936-4452-89B5-5974B92AB817}"/>
    <cellStyle name="Calculation 3 5 2 3" xfId="8007" xr:uid="{C96C2533-25C3-4340-A80E-1E7DD11DC094}"/>
    <cellStyle name="Calculation 3 5 2 3 2" xfId="15376" xr:uid="{6CF5C459-4466-4F55-B475-70603B64C39A}"/>
    <cellStyle name="Calculation 3 5 2 3 2 2" xfId="29007" xr:uid="{BB78BEEE-407E-4B65-82C7-3557A2AC7E3C}"/>
    <cellStyle name="Calculation 3 5 2 3 2 2 2" xfId="56212" xr:uid="{8F2947DB-795E-40E2-8557-F7984669E593}"/>
    <cellStyle name="Calculation 3 5 2 3 2 3" xfId="42611" xr:uid="{E81EC539-927D-48E8-87C0-FB0880DA4252}"/>
    <cellStyle name="Calculation 3 5 2 3 3" xfId="22200" xr:uid="{36081949-EDCB-4A52-B9DE-1A1743504DD1}"/>
    <cellStyle name="Calculation 3 5 2 3 3 2" xfId="49405" xr:uid="{45637D0D-DA6A-4E7A-92DC-E61132F66CB1}"/>
    <cellStyle name="Calculation 3 5 2 3 4" xfId="35804" xr:uid="{F3ED0A5E-84E7-40ED-A33E-FB370AECBBB3}"/>
    <cellStyle name="Calculation 3 5 2 4" xfId="9272" xr:uid="{81BB584B-23C3-4BC5-91C3-1AE7DF40DD63}"/>
    <cellStyle name="Calculation 3 5 2 4 2" xfId="16628" xr:uid="{859C402C-882F-4A91-A1FA-9F4BBDD2025C}"/>
    <cellStyle name="Calculation 3 5 2 4 2 2" xfId="30259" xr:uid="{A37415B6-583C-4CB7-8EB6-B3CB59632660}"/>
    <cellStyle name="Calculation 3 5 2 4 2 2 2" xfId="57464" xr:uid="{53D5C410-FD5D-4E2C-A5C3-C7A185A83D7F}"/>
    <cellStyle name="Calculation 3 5 2 4 2 3" xfId="43863" xr:uid="{EEBDD2EE-D945-4353-87A5-0DE12035EEC8}"/>
    <cellStyle name="Calculation 3 5 2 4 3" xfId="23465" xr:uid="{C2EDEDB4-7AE1-4F5B-9ADC-1BDB05EE29E5}"/>
    <cellStyle name="Calculation 3 5 2 4 3 2" xfId="50670" xr:uid="{59C5819C-C465-4C87-BC72-2B7B87191A7E}"/>
    <cellStyle name="Calculation 3 5 2 4 4" xfId="37069" xr:uid="{11D9AD0F-6C91-4921-8A53-539DB5D20836}"/>
    <cellStyle name="Calculation 3 5 2 5" xfId="10530" xr:uid="{C046B4D5-59D7-4BB4-B351-B3BE6F4F02FF}"/>
    <cellStyle name="Calculation 3 5 2 5 2" xfId="17872" xr:uid="{00BEF8C6-FDC4-4F9A-987E-CAC9C090796D}"/>
    <cellStyle name="Calculation 3 5 2 5 2 2" xfId="31503" xr:uid="{3439FFC7-9324-41BC-B714-B8280E862A91}"/>
    <cellStyle name="Calculation 3 5 2 5 2 2 2" xfId="58708" xr:uid="{FEADD095-B8C7-4AB8-A333-089D38174671}"/>
    <cellStyle name="Calculation 3 5 2 5 2 3" xfId="45107" xr:uid="{CCD98141-4BBC-4E78-8D39-A34578E113C7}"/>
    <cellStyle name="Calculation 3 5 2 5 3" xfId="24723" xr:uid="{B77426BF-4997-48E1-8545-6EBEBB6A0F91}"/>
    <cellStyle name="Calculation 3 5 2 5 3 2" xfId="51928" xr:uid="{6FA46281-9942-41CC-8D89-4BC48F180A6C}"/>
    <cellStyle name="Calculation 3 5 2 5 4" xfId="38327" xr:uid="{8DDC5D81-32D5-4A13-8F65-8290746A2761}"/>
    <cellStyle name="Calculation 3 5 2 6" xfId="12598" xr:uid="{FE70B190-29C8-4139-9288-D9BA6CFDA4CA}"/>
    <cellStyle name="Calculation 3 5 2 6 2" xfId="26235" xr:uid="{BC8C18D8-B6E6-4CFC-8604-804CB3162CE6}"/>
    <cellStyle name="Calculation 3 5 2 6 2 2" xfId="53440" xr:uid="{8E4FA745-A8C3-4013-BA6C-39EB127318BB}"/>
    <cellStyle name="Calculation 3 5 2 6 3" xfId="39839" xr:uid="{9847FEBB-B2C8-4D78-ADAF-6F5C8DC9819D}"/>
    <cellStyle name="Calculation 3 5 2 7" xfId="19383" xr:uid="{4A22B69E-5719-4393-8F7C-61CD1B686145}"/>
    <cellStyle name="Calculation 3 5 2 7 2" xfId="46588" xr:uid="{E8F5D1BB-2EE7-4B4A-89CF-45BE9E582350}"/>
    <cellStyle name="Calculation 3 5 2 8" xfId="32987" xr:uid="{5996DCE8-E425-4D85-9D07-1629BE475B8A}"/>
    <cellStyle name="Calculation 3 5 3" xfId="6064" xr:uid="{85182B66-89FA-4BBD-8869-467B197DEAC7}"/>
    <cellStyle name="Calculation 3 5 3 2" xfId="13461" xr:uid="{110BA3BD-9A9F-483D-9F94-4DD269036307}"/>
    <cellStyle name="Calculation 3 5 3 2 2" xfId="27092" xr:uid="{6E54D537-2393-4D35-9D05-45715847677C}"/>
    <cellStyle name="Calculation 3 5 3 2 2 2" xfId="54297" xr:uid="{635BFED0-1FEC-43D8-B901-B49C356E94AE}"/>
    <cellStyle name="Calculation 3 5 3 2 3" xfId="40696" xr:uid="{F4E33ABA-7656-4BD9-BAB1-5A386B12C490}"/>
    <cellStyle name="Calculation 3 5 3 3" xfId="20261" xr:uid="{75DC8EB2-4C4A-41A3-AC61-1900779BC9E0}"/>
    <cellStyle name="Calculation 3 5 3 3 2" xfId="47466" xr:uid="{715F4D04-D33F-49E5-92EF-217B0CDB2C7F}"/>
    <cellStyle name="Calculation 3 5 3 4" xfId="33865" xr:uid="{7E77AE12-ADC7-4B06-928F-BD824A9BAEB2}"/>
    <cellStyle name="Calculation 3 5 4" xfId="7343" xr:uid="{1D1750A8-28A4-4ACC-81B2-61E91410FD6E}"/>
    <cellStyle name="Calculation 3 5 4 2" xfId="14723" xr:uid="{C26903E4-FBD0-413C-8650-38A8D299ECE2}"/>
    <cellStyle name="Calculation 3 5 4 2 2" xfId="28354" xr:uid="{E07E963A-77B5-484C-BC84-38195DF0D580}"/>
    <cellStyle name="Calculation 3 5 4 2 2 2" xfId="55559" xr:uid="{FC99AC81-94E2-4D77-A56D-D95C2BE33887}"/>
    <cellStyle name="Calculation 3 5 4 2 3" xfId="41958" xr:uid="{3695A1AC-FF74-4BA0-ACC6-45F1D0E46469}"/>
    <cellStyle name="Calculation 3 5 4 3" xfId="21536" xr:uid="{71797908-4834-4FC4-9BA9-35AEDF50D34F}"/>
    <cellStyle name="Calculation 3 5 4 3 2" xfId="48741" xr:uid="{B26954B0-D4E2-4255-855A-66BA3EE1505D}"/>
    <cellStyle name="Calculation 3 5 4 4" xfId="35140" xr:uid="{D53A3F3F-0B6A-4EBB-BF6C-C8DC51CA4509}"/>
    <cellStyle name="Calculation 3 5 5" xfId="8614" xr:uid="{C862296A-817F-4079-840F-2DF8207C1A90}"/>
    <cellStyle name="Calculation 3 5 5 2" xfId="15975" xr:uid="{5776C787-2660-4481-B718-97FB80DB6D70}"/>
    <cellStyle name="Calculation 3 5 5 2 2" xfId="29606" xr:uid="{6F2E59A6-124A-4B3B-BE9A-32F43A1E8E12}"/>
    <cellStyle name="Calculation 3 5 5 2 2 2" xfId="56811" xr:uid="{B12C4EC0-A5B3-4A51-BE02-9CC8F9CA0E70}"/>
    <cellStyle name="Calculation 3 5 5 2 3" xfId="43210" xr:uid="{0172B92C-7725-4B32-B204-F11BF5122760}"/>
    <cellStyle name="Calculation 3 5 5 3" xfId="22807" xr:uid="{AAD11F20-BD3F-41EA-B29B-6842A7DB8C56}"/>
    <cellStyle name="Calculation 3 5 5 3 2" xfId="50012" xr:uid="{D219E63D-C1AC-423A-B7AA-14A53958D8C0}"/>
    <cellStyle name="Calculation 3 5 5 4" xfId="36411" xr:uid="{60A91BB2-F81E-454B-A92D-6DE9F986D48E}"/>
    <cellStyle name="Calculation 3 5 6" xfId="9877" xr:uid="{7D1F1E39-800E-4801-B6A0-56D7B179658E}"/>
    <cellStyle name="Calculation 3 5 6 2" xfId="17225" xr:uid="{03D66315-4AC1-4DB5-BA5F-EC8971D1F00D}"/>
    <cellStyle name="Calculation 3 5 6 2 2" xfId="30856" xr:uid="{7CCF5AD5-F830-4925-AF7B-6B14A3EE9163}"/>
    <cellStyle name="Calculation 3 5 6 2 2 2" xfId="58061" xr:uid="{A1A5E389-A6E1-4083-A099-21F8B2315E76}"/>
    <cellStyle name="Calculation 3 5 6 2 3" xfId="44460" xr:uid="{5ABE315A-7286-4654-82C0-55C96EEB3A4C}"/>
    <cellStyle name="Calculation 3 5 6 3" xfId="24070" xr:uid="{1949CB91-B778-4B74-9C7A-D93F0889D4AF}"/>
    <cellStyle name="Calculation 3 5 6 3 2" xfId="51275" xr:uid="{88313D3D-D737-4D3E-94CC-DE3371A811B7}"/>
    <cellStyle name="Calculation 3 5 6 4" xfId="37674" xr:uid="{4F7343D3-AE88-4899-948A-595B936ECD05}"/>
    <cellStyle name="Calculation 3 5 7" xfId="11917" xr:uid="{0E7D1102-707C-4D5E-89C9-70CFB78940AB}"/>
    <cellStyle name="Calculation 3 5 7 2" xfId="25567" xr:uid="{F02A003B-A305-41C7-81C7-56247C92C576}"/>
    <cellStyle name="Calculation 3 5 7 2 2" xfId="52772" xr:uid="{C4D93F0A-844A-4E65-9551-321CB3EA3C11}"/>
    <cellStyle name="Calculation 3 5 7 3" xfId="39171" xr:uid="{EEB1F97E-04FB-4EA0-959F-8D873F0D4032}"/>
    <cellStyle name="Calculation 3 5 8" xfId="18707" xr:uid="{D53BB86D-D2A0-4BDA-A115-72F4A0F799C7}"/>
    <cellStyle name="Calculation 3 5 8 2" xfId="45912" xr:uid="{FF271A20-9821-47E0-8463-DE13FDA50C27}"/>
    <cellStyle name="Calculation 3 5 9" xfId="32311" xr:uid="{5DD9B12A-591B-4092-AFE4-1A2668723A26}"/>
    <cellStyle name="Calculation 3 6" xfId="4602" xr:uid="{FA8EC041-2797-4603-83F9-ED062EA4742D}"/>
    <cellStyle name="Calculation 3 6 2" xfId="5321" xr:uid="{A1C3D41F-492B-4F22-8F58-3016D7B619FA}"/>
    <cellStyle name="Calculation 3 6 2 2" xfId="6880" xr:uid="{70556454-FA25-4192-BD01-1BF963EA3022}"/>
    <cellStyle name="Calculation 3 6 2 2 2" xfId="14265" xr:uid="{F1321B43-812E-4CE9-8146-40C19AACFB39}"/>
    <cellStyle name="Calculation 3 6 2 2 2 2" xfId="27896" xr:uid="{B65C44EE-D870-4FB4-89C8-2AE07CD7391A}"/>
    <cellStyle name="Calculation 3 6 2 2 2 2 2" xfId="55101" xr:uid="{436F0E31-CCB2-4D1A-A89E-A1637DD9B0B5}"/>
    <cellStyle name="Calculation 3 6 2 2 2 3" xfId="41500" xr:uid="{47456BF2-CB56-4E1E-BF5A-2E089E41606A}"/>
    <cellStyle name="Calculation 3 6 2 2 3" xfId="21073" xr:uid="{58B7CEF4-F762-41EC-9540-02206710C2B2}"/>
    <cellStyle name="Calculation 3 6 2 2 3 2" xfId="48278" xr:uid="{C8B29BF3-02FE-4A6A-9178-B244AB99D78F}"/>
    <cellStyle name="Calculation 3 6 2 2 4" xfId="34677" xr:uid="{0E621D45-7205-4F5E-BF34-6F5DBB5684D4}"/>
    <cellStyle name="Calculation 3 6 2 3" xfId="8157" xr:uid="{EBE718AA-17E3-445E-B6AC-0F70CA7E3764}"/>
    <cellStyle name="Calculation 3 6 2 3 2" xfId="15523" xr:uid="{E071162C-07E5-441E-8CF4-EF2C3CB88761}"/>
    <cellStyle name="Calculation 3 6 2 3 2 2" xfId="29154" xr:uid="{6E769FAA-5E1F-4DA3-A19F-EC31357BD387}"/>
    <cellStyle name="Calculation 3 6 2 3 2 2 2" xfId="56359" xr:uid="{781BC112-6EEA-40F0-A67A-72B698DE5B78}"/>
    <cellStyle name="Calculation 3 6 2 3 2 3" xfId="42758" xr:uid="{749BA70B-EAF6-46AF-8722-C3B65D69D8B6}"/>
    <cellStyle name="Calculation 3 6 2 3 3" xfId="22350" xr:uid="{823F96DC-9487-448F-ACE6-EAC5297AC17D}"/>
    <cellStyle name="Calculation 3 6 2 3 3 2" xfId="49555" xr:uid="{5F92F9F0-FDEE-4FC2-B82F-BA70322F8E45}"/>
    <cellStyle name="Calculation 3 6 2 3 4" xfId="35954" xr:uid="{5093B8A7-19E6-4D80-8937-E516AB10B31F}"/>
    <cellStyle name="Calculation 3 6 2 4" xfId="9422" xr:uid="{10E2DF79-3ED3-4489-B599-5DDD96451869}"/>
    <cellStyle name="Calculation 3 6 2 4 2" xfId="16775" xr:uid="{52AADAAA-449D-4539-8D7D-17473048B440}"/>
    <cellStyle name="Calculation 3 6 2 4 2 2" xfId="30406" xr:uid="{337974FB-B46C-4EEC-8D5B-0786C3DDB9A4}"/>
    <cellStyle name="Calculation 3 6 2 4 2 2 2" xfId="57611" xr:uid="{F6B675F4-EAFF-41B7-BD08-6F04F271A9FB}"/>
    <cellStyle name="Calculation 3 6 2 4 2 3" xfId="44010" xr:uid="{BEFC52B0-6DDF-4F89-9569-9D2C3283CCCB}"/>
    <cellStyle name="Calculation 3 6 2 4 3" xfId="23615" xr:uid="{24A39257-4A6D-4B52-A994-4D331946A578}"/>
    <cellStyle name="Calculation 3 6 2 4 3 2" xfId="50820" xr:uid="{D3D5A312-ED84-45CF-B389-C64F2FB47BFA}"/>
    <cellStyle name="Calculation 3 6 2 4 4" xfId="37219" xr:uid="{989E470F-9E10-44E9-8356-7B5F23595074}"/>
    <cellStyle name="Calculation 3 6 2 5" xfId="10680" xr:uid="{14DD74E2-A5D8-4AB0-9365-80255CE6911F}"/>
    <cellStyle name="Calculation 3 6 2 5 2" xfId="18019" xr:uid="{C244D4C8-3679-44F8-97D0-AEF7256FA46D}"/>
    <cellStyle name="Calculation 3 6 2 5 2 2" xfId="31650" xr:uid="{B2B15B7A-E103-478B-B074-835661F10397}"/>
    <cellStyle name="Calculation 3 6 2 5 2 2 2" xfId="58855" xr:uid="{D80749F7-FD7A-4709-AB4E-D92C614EFF74}"/>
    <cellStyle name="Calculation 3 6 2 5 2 3" xfId="45254" xr:uid="{55C78911-2153-4C38-91AF-9D56C9AA59FD}"/>
    <cellStyle name="Calculation 3 6 2 5 3" xfId="24873" xr:uid="{FA57442F-EFB7-43F0-887B-6CCE8D87088A}"/>
    <cellStyle name="Calculation 3 6 2 5 3 2" xfId="52078" xr:uid="{AA486812-A94C-43D9-9CC5-FEBDF56411CF}"/>
    <cellStyle name="Calculation 3 6 2 5 4" xfId="38477" xr:uid="{B4988B16-F45A-4B3A-AD54-013ADC4A781F}"/>
    <cellStyle name="Calculation 3 6 2 6" xfId="12752" xr:uid="{19D91A9C-F2F9-4E66-85C1-4D648741E19D}"/>
    <cellStyle name="Calculation 3 6 2 6 2" xfId="26389" xr:uid="{2E240B31-5ED6-46E4-94DC-B6DA02564BAB}"/>
    <cellStyle name="Calculation 3 6 2 6 2 2" xfId="53594" xr:uid="{E53E8CE8-DD3B-4E55-9A7B-FA5A92D72087}"/>
    <cellStyle name="Calculation 3 6 2 6 3" xfId="39993" xr:uid="{CC89A8CB-18BF-472C-BDF8-58F2E8603CD7}"/>
    <cellStyle name="Calculation 3 6 2 7" xfId="19540" xr:uid="{94465631-3F2E-4E90-8BE8-E647E03B1E29}"/>
    <cellStyle name="Calculation 3 6 2 7 2" xfId="46745" xr:uid="{C197CAE7-56B5-4B2F-9448-A14C8F8C56AA}"/>
    <cellStyle name="Calculation 3 6 2 8" xfId="33144" xr:uid="{52EABECF-2559-4920-BBEC-F81180C58393}"/>
    <cellStyle name="Calculation 3 6 3" xfId="6214" xr:uid="{A5A6F4F5-63A5-47F1-8202-75AC23F70BA9}"/>
    <cellStyle name="Calculation 3 6 3 2" xfId="13608" xr:uid="{0CE7DB29-CCF6-4703-8F6E-BC52D6AB0992}"/>
    <cellStyle name="Calculation 3 6 3 2 2" xfId="27239" xr:uid="{E7055E4B-195B-472B-9254-30CBD3A0392F}"/>
    <cellStyle name="Calculation 3 6 3 2 2 2" xfId="54444" xr:uid="{F8215148-B398-4EB1-92D0-5EE839645C62}"/>
    <cellStyle name="Calculation 3 6 3 2 3" xfId="40843" xr:uid="{22A38CA1-B9AC-46C8-9816-11CB7DBE3B12}"/>
    <cellStyle name="Calculation 3 6 3 3" xfId="20410" xr:uid="{ADF13DA9-DABF-4F14-B8EE-20981B25B23B}"/>
    <cellStyle name="Calculation 3 6 3 3 2" xfId="47615" xr:uid="{ABB95188-DAF2-48ED-9943-664EF7C16020}"/>
    <cellStyle name="Calculation 3 6 3 4" xfId="34014" xr:uid="{6545CEF3-4186-46BF-A3A1-511C3C27BE17}"/>
    <cellStyle name="Calculation 3 6 4" xfId="7493" xr:uid="{878A073D-A268-4427-9C6F-C2D835FA4605}"/>
    <cellStyle name="Calculation 3 6 4 2" xfId="14870" xr:uid="{ABAC967E-F024-4F10-9EC2-1E0FC6804662}"/>
    <cellStyle name="Calculation 3 6 4 2 2" xfId="28501" xr:uid="{FAA4904C-0DFE-4897-866B-EBB7F4026A95}"/>
    <cellStyle name="Calculation 3 6 4 2 2 2" xfId="55706" xr:uid="{F8F3D14F-2118-415B-9E79-1AAA6548D1E2}"/>
    <cellStyle name="Calculation 3 6 4 2 3" xfId="42105" xr:uid="{FE244D73-CB6A-452C-A615-6C8509437A1A}"/>
    <cellStyle name="Calculation 3 6 4 3" xfId="21686" xr:uid="{9C89CFBE-BE85-4E18-AA2C-3A2AA8C74EE3}"/>
    <cellStyle name="Calculation 3 6 4 3 2" xfId="48891" xr:uid="{304EB850-A638-454D-B032-D9DDEB2175D8}"/>
    <cellStyle name="Calculation 3 6 4 4" xfId="35290" xr:uid="{F03BE418-4D13-4C11-92B3-E8E9951F380B}"/>
    <cellStyle name="Calculation 3 6 5" xfId="8763" xr:uid="{58B5490E-0EF1-4907-9B5B-57668E7D92C8}"/>
    <cellStyle name="Calculation 3 6 5 2" xfId="16122" xr:uid="{AAC676B1-DE98-4155-B299-BBD8805586F0}"/>
    <cellStyle name="Calculation 3 6 5 2 2" xfId="29753" xr:uid="{8B390C60-EEBE-4434-BB48-AEC833CBEDB3}"/>
    <cellStyle name="Calculation 3 6 5 2 2 2" xfId="56958" xr:uid="{C4570C7A-9B96-4E1F-99B8-C55016B4A143}"/>
    <cellStyle name="Calculation 3 6 5 2 3" xfId="43357" xr:uid="{F398FCDF-3D10-4268-A11C-7756A512058D}"/>
    <cellStyle name="Calculation 3 6 5 3" xfId="22956" xr:uid="{C7842A9F-C0BA-43FD-8881-3A7FB3C862DC}"/>
    <cellStyle name="Calculation 3 6 5 3 2" xfId="50161" xr:uid="{BB132F2B-24E1-4264-B3C0-85681CDBD5C1}"/>
    <cellStyle name="Calculation 3 6 5 4" xfId="36560" xr:uid="{3B6448BF-2DC0-4F2D-8848-EDA56F83B59F}"/>
    <cellStyle name="Calculation 3 6 6" xfId="10027" xr:uid="{DC17943D-8412-44EF-9BBA-48C66AC1AF9B}"/>
    <cellStyle name="Calculation 3 6 6 2" xfId="17372" xr:uid="{06645064-47B9-4FEF-BAC1-DEC92827E4F1}"/>
    <cellStyle name="Calculation 3 6 6 2 2" xfId="31003" xr:uid="{14837E6A-B498-4A5C-B56F-F7065DD5CFC0}"/>
    <cellStyle name="Calculation 3 6 6 2 2 2" xfId="58208" xr:uid="{32DE29A1-F2A9-474C-BAA8-876E7F005C5C}"/>
    <cellStyle name="Calculation 3 6 6 2 3" xfId="44607" xr:uid="{1767C926-E6BD-4357-9DFC-2C61068BBC0E}"/>
    <cellStyle name="Calculation 3 6 6 3" xfId="24220" xr:uid="{E1DF05A8-DC46-4B70-B5DB-5533F595246D}"/>
    <cellStyle name="Calculation 3 6 6 3 2" xfId="51425" xr:uid="{E31EC023-D117-496C-9EC4-7B0B4A8D2FE6}"/>
    <cellStyle name="Calculation 3 6 6 4" xfId="37824" xr:uid="{6F401D27-ECCE-4C83-B7D5-C408F6A830A2}"/>
    <cellStyle name="Calculation 3 6 7" xfId="12071" xr:uid="{80C56FD9-AAA5-4200-A003-F8342B2D60DF}"/>
    <cellStyle name="Calculation 3 6 7 2" xfId="25721" xr:uid="{27265105-8B2F-4236-BA17-688F7D773A8F}"/>
    <cellStyle name="Calculation 3 6 7 2 2" xfId="52926" xr:uid="{0A3AC574-22B9-4BC8-AC70-D84DB590F448}"/>
    <cellStyle name="Calculation 3 6 7 3" xfId="39325" xr:uid="{30BA3FA7-60DC-40C9-A8A2-134722D83182}"/>
    <cellStyle name="Calculation 3 6 8" xfId="18864" xr:uid="{4FF8CC01-344E-4027-BB0C-2146696B5174}"/>
    <cellStyle name="Calculation 3 6 8 2" xfId="46069" xr:uid="{CFEADEE8-AF60-41CD-9EF6-19C17A50C39D}"/>
    <cellStyle name="Calculation 3 6 9" xfId="32468" xr:uid="{5219D00D-73DA-42C0-A342-16A2AF4B5709}"/>
    <cellStyle name="Calculation 3 7" xfId="4456" xr:uid="{53BA6196-741D-4575-890F-60055FB0DC55}"/>
    <cellStyle name="Calculation 3 7 2" xfId="5176" xr:uid="{C59872E1-C5C4-4E07-9F7E-B75F398B6BA4}"/>
    <cellStyle name="Calculation 3 7 2 2" xfId="6742" xr:uid="{CA74F404-75BA-4E50-8E5C-B9F522D09FD1}"/>
    <cellStyle name="Calculation 3 7 2 2 2" xfId="14130" xr:uid="{6770083D-A018-4139-8779-6876B2CC6F36}"/>
    <cellStyle name="Calculation 3 7 2 2 2 2" xfId="27761" xr:uid="{834DD198-C571-41A8-AB3F-707CA095300B}"/>
    <cellStyle name="Calculation 3 7 2 2 2 2 2" xfId="54966" xr:uid="{3DCBEB75-23DE-4042-8805-D906C7E4C19F}"/>
    <cellStyle name="Calculation 3 7 2 2 2 3" xfId="41365" xr:uid="{014000D4-A437-41A5-B4D3-FC4348CA1CD3}"/>
    <cellStyle name="Calculation 3 7 2 2 3" xfId="20935" xr:uid="{0A9AF8E0-4A77-4A08-99C8-F1A1505B0660}"/>
    <cellStyle name="Calculation 3 7 2 2 3 2" xfId="48140" xr:uid="{FCDDFB19-97AB-4E3C-802B-0F2F22DEE275}"/>
    <cellStyle name="Calculation 3 7 2 2 4" xfId="34539" xr:uid="{9C0EE9FC-5356-4492-99B5-7921C69F6434}"/>
    <cellStyle name="Calculation 3 7 2 3" xfId="8019" xr:uid="{47594F6D-1633-4C3C-BFEE-5EF80F62D939}"/>
    <cellStyle name="Calculation 3 7 2 3 2" xfId="15388" xr:uid="{0E187D63-0C7E-4D2B-9F14-B12BE0B74FB1}"/>
    <cellStyle name="Calculation 3 7 2 3 2 2" xfId="29019" xr:uid="{CB03F321-4F31-4A14-80C5-A5CDBC86FB2D}"/>
    <cellStyle name="Calculation 3 7 2 3 2 2 2" xfId="56224" xr:uid="{E1D5F212-5A39-4761-873D-FF09F43A34A9}"/>
    <cellStyle name="Calculation 3 7 2 3 2 3" xfId="42623" xr:uid="{C1C960D9-EC6E-468B-809A-B4E31AE90EA7}"/>
    <cellStyle name="Calculation 3 7 2 3 3" xfId="22212" xr:uid="{AC1C335A-F8B3-4EE4-9142-E4A58C764CD5}"/>
    <cellStyle name="Calculation 3 7 2 3 3 2" xfId="49417" xr:uid="{996EA4BF-6564-44B5-844C-EA03029A1287}"/>
    <cellStyle name="Calculation 3 7 2 3 4" xfId="35816" xr:uid="{D5F21444-1E71-4961-9F3E-8BAF03B6D114}"/>
    <cellStyle name="Calculation 3 7 2 4" xfId="9284" xr:uid="{038CBF42-1AF6-4990-B51A-4C82E4EF9860}"/>
    <cellStyle name="Calculation 3 7 2 4 2" xfId="16640" xr:uid="{609BB551-8B5C-4084-AA34-EB69A598DB29}"/>
    <cellStyle name="Calculation 3 7 2 4 2 2" xfId="30271" xr:uid="{51E59BC5-17BC-4CF9-A328-82B74DF7A0F1}"/>
    <cellStyle name="Calculation 3 7 2 4 2 2 2" xfId="57476" xr:uid="{F1A3EFA2-59C5-469A-B95D-B4A3930C0D1F}"/>
    <cellStyle name="Calculation 3 7 2 4 2 3" xfId="43875" xr:uid="{77443366-A090-4A81-A00E-DFD07FA781B6}"/>
    <cellStyle name="Calculation 3 7 2 4 3" xfId="23477" xr:uid="{ED7B5733-B89B-4408-8586-ACECDD5411AE}"/>
    <cellStyle name="Calculation 3 7 2 4 3 2" xfId="50682" xr:uid="{7089522F-9663-494C-A4F1-11B3FC4199E9}"/>
    <cellStyle name="Calculation 3 7 2 4 4" xfId="37081" xr:uid="{477E5893-B268-41D1-93E2-111C85E537FB}"/>
    <cellStyle name="Calculation 3 7 2 5" xfId="10542" xr:uid="{C7FC7C10-7FAB-4FFA-99BA-C3C3A3D3A815}"/>
    <cellStyle name="Calculation 3 7 2 5 2" xfId="17884" xr:uid="{5A0A46B4-623F-41F1-B11E-34F2D2B57772}"/>
    <cellStyle name="Calculation 3 7 2 5 2 2" xfId="31515" xr:uid="{66305D5F-4EE5-48CE-A5BD-D56F1129D421}"/>
    <cellStyle name="Calculation 3 7 2 5 2 2 2" xfId="58720" xr:uid="{9E234F6D-09ED-4917-81CD-59E2D3DE0534}"/>
    <cellStyle name="Calculation 3 7 2 5 2 3" xfId="45119" xr:uid="{F96E1137-AB02-4B3D-A300-C02AD7AD4855}"/>
    <cellStyle name="Calculation 3 7 2 5 3" xfId="24735" xr:uid="{67CCD756-111F-4BFA-A983-9E399A734712}"/>
    <cellStyle name="Calculation 3 7 2 5 3 2" xfId="51940" xr:uid="{10163C34-8009-4EE8-A109-98DF120B564B}"/>
    <cellStyle name="Calculation 3 7 2 5 4" xfId="38339" xr:uid="{E1303453-4892-4F12-AD2B-FD28D121FEEC}"/>
    <cellStyle name="Calculation 3 7 2 6" xfId="12610" xr:uid="{CA693638-3D71-4842-B36D-378918405CE4}"/>
    <cellStyle name="Calculation 3 7 2 6 2" xfId="26247" xr:uid="{E35B60EB-DA39-4821-8750-CD2835793D7C}"/>
    <cellStyle name="Calculation 3 7 2 6 2 2" xfId="53452" xr:uid="{12552C56-C580-4400-BBEB-905CD00A2BE5}"/>
    <cellStyle name="Calculation 3 7 2 6 3" xfId="39851" xr:uid="{241ED4D6-BBF9-4FA5-A943-C5853CD06002}"/>
    <cellStyle name="Calculation 3 7 2 7" xfId="19395" xr:uid="{BCE02CDB-B6A4-4882-91F9-3299D2848436}"/>
    <cellStyle name="Calculation 3 7 2 7 2" xfId="46600" xr:uid="{639DDAFD-BC5E-4BD7-865A-02A44BF4F921}"/>
    <cellStyle name="Calculation 3 7 2 8" xfId="32999" xr:uid="{F8E0B83D-1475-4159-9E9D-BC896C86DD31}"/>
    <cellStyle name="Calculation 3 7 3" xfId="6076" xr:uid="{F1D04A66-83D3-464E-9DEE-2B3D40B740A8}"/>
    <cellStyle name="Calculation 3 7 3 2" xfId="13473" xr:uid="{0C47D3A7-7C07-4B32-823D-1CE1E89C6A56}"/>
    <cellStyle name="Calculation 3 7 3 2 2" xfId="27104" xr:uid="{614A3563-D5E1-429A-A533-DDB0A83E5AFA}"/>
    <cellStyle name="Calculation 3 7 3 2 2 2" xfId="54309" xr:uid="{CE47DCFE-0B4C-452B-8C29-D439D3787CDC}"/>
    <cellStyle name="Calculation 3 7 3 2 3" xfId="40708" xr:uid="{8A6CF915-8F05-428F-9187-8A57C41E9F37}"/>
    <cellStyle name="Calculation 3 7 3 3" xfId="20273" xr:uid="{CD7B90D4-2D14-46CA-9DD1-D2D12A3AD8E7}"/>
    <cellStyle name="Calculation 3 7 3 3 2" xfId="47478" xr:uid="{60855CCA-9FDE-4E92-A447-389CA622DC41}"/>
    <cellStyle name="Calculation 3 7 3 4" xfId="33877" xr:uid="{7A35744D-53E4-4280-94C7-9036302E79C4}"/>
    <cellStyle name="Calculation 3 7 4" xfId="7355" xr:uid="{4EE97B91-7869-4E1D-97F4-A7F27F0CFBCF}"/>
    <cellStyle name="Calculation 3 7 4 2" xfId="14735" xr:uid="{27737F30-FB82-4D8B-AA90-24FB6D748A76}"/>
    <cellStyle name="Calculation 3 7 4 2 2" xfId="28366" xr:uid="{DA5E8522-E9BB-4DF1-A89E-6E2EC4842486}"/>
    <cellStyle name="Calculation 3 7 4 2 2 2" xfId="55571" xr:uid="{28508924-3A8D-4A52-B2B9-3CF624EB2CA1}"/>
    <cellStyle name="Calculation 3 7 4 2 3" xfId="41970" xr:uid="{D7C6B12A-8103-4079-BD0E-E57D6B25EDF6}"/>
    <cellStyle name="Calculation 3 7 4 3" xfId="21548" xr:uid="{3AAA86AB-3361-4522-A8F6-466622330383}"/>
    <cellStyle name="Calculation 3 7 4 3 2" xfId="48753" xr:uid="{0752A50E-B033-4C1F-9052-C489C6C1DE42}"/>
    <cellStyle name="Calculation 3 7 4 4" xfId="35152" xr:uid="{C2F73BAF-368B-4BDC-82FE-8DE030FCAE8E}"/>
    <cellStyle name="Calculation 3 7 5" xfId="8626" xr:uid="{AE2F6466-1E4F-442E-8631-65E3D23C7649}"/>
    <cellStyle name="Calculation 3 7 5 2" xfId="15987" xr:uid="{55E9FF91-F521-4CFF-9978-B470EBDA7329}"/>
    <cellStyle name="Calculation 3 7 5 2 2" xfId="29618" xr:uid="{F50FA542-A8A6-4B4E-B9A0-D4D4B8674B96}"/>
    <cellStyle name="Calculation 3 7 5 2 2 2" xfId="56823" xr:uid="{2B209AA4-9244-4CA0-8532-C070525EF160}"/>
    <cellStyle name="Calculation 3 7 5 2 3" xfId="43222" xr:uid="{6C3F5313-A31B-4188-9C25-0CE00B2F1672}"/>
    <cellStyle name="Calculation 3 7 5 3" xfId="22819" xr:uid="{73FA86F0-11F6-4927-BE23-704B625DB4A4}"/>
    <cellStyle name="Calculation 3 7 5 3 2" xfId="50024" xr:uid="{CF2B4E3B-E2D8-4BE2-A74C-30A15AC00AE2}"/>
    <cellStyle name="Calculation 3 7 5 4" xfId="36423" xr:uid="{7DB7EE00-5646-460C-91D3-1F09F48B0565}"/>
    <cellStyle name="Calculation 3 7 6" xfId="9889" xr:uid="{CB7C4B50-FED0-4ABB-B7A1-44B5DF4D14E7}"/>
    <cellStyle name="Calculation 3 7 6 2" xfId="17237" xr:uid="{AA6489A2-9133-46B0-A1C9-C61ED10968A4}"/>
    <cellStyle name="Calculation 3 7 6 2 2" xfId="30868" xr:uid="{D9CE105C-1831-456D-BD56-ADE35474AEC1}"/>
    <cellStyle name="Calculation 3 7 6 2 2 2" xfId="58073" xr:uid="{2AC01407-25B6-48B1-9B56-01FC0D3F476C}"/>
    <cellStyle name="Calculation 3 7 6 2 3" xfId="44472" xr:uid="{CC771061-DAF3-4477-AD65-0FD77337A272}"/>
    <cellStyle name="Calculation 3 7 6 3" xfId="24082" xr:uid="{A5178C64-0350-4453-A52A-B1BBC9029976}"/>
    <cellStyle name="Calculation 3 7 6 3 2" xfId="51287" xr:uid="{FC9EFE97-7EE6-41CF-9952-D8AC76D7646F}"/>
    <cellStyle name="Calculation 3 7 6 4" xfId="37686" xr:uid="{9CA587BB-2677-41E0-BEBA-2A77D544BC43}"/>
    <cellStyle name="Calculation 3 7 7" xfId="11929" xr:uid="{7D513EE2-A54B-4E33-8793-2926586CBD98}"/>
    <cellStyle name="Calculation 3 7 7 2" xfId="25579" xr:uid="{8EC11FC4-32E8-45D0-BAA3-A6DE205AA51F}"/>
    <cellStyle name="Calculation 3 7 7 2 2" xfId="52784" xr:uid="{ED0112BF-0BC2-48EC-9A3A-AF5C49CCD55F}"/>
    <cellStyle name="Calculation 3 7 7 3" xfId="39183" xr:uid="{5CA2B80E-B8C7-47BD-8495-3D733BF48FB8}"/>
    <cellStyle name="Calculation 3 7 8" xfId="18719" xr:uid="{E4A099C8-E486-4892-B262-F0E65D56D8AE}"/>
    <cellStyle name="Calculation 3 7 8 2" xfId="45924" xr:uid="{43D094E8-0B40-466A-B82E-63D98B774783}"/>
    <cellStyle name="Calculation 3 7 9" xfId="32323" xr:uid="{2FC87F45-10BE-4D9C-9612-C09174A40D4B}"/>
    <cellStyle name="Calculation 3 8" xfId="4466" xr:uid="{162E569C-EBCB-4E78-9968-1A29DBBD16CC}"/>
    <cellStyle name="Calculation 3 8 2" xfId="5186" xr:uid="{467F518D-50BB-460D-83E4-ACCE57D588F4}"/>
    <cellStyle name="Calculation 3 8 2 2" xfId="6752" xr:uid="{10C7BAB3-FC23-4035-B6E6-962444C17383}"/>
    <cellStyle name="Calculation 3 8 2 2 2" xfId="14140" xr:uid="{5C614A07-5EDC-4B2A-98AA-8F10186B70FC}"/>
    <cellStyle name="Calculation 3 8 2 2 2 2" xfId="27771" xr:uid="{D70BC432-75C5-461B-ADBB-D149455BE8D8}"/>
    <cellStyle name="Calculation 3 8 2 2 2 2 2" xfId="54976" xr:uid="{779CDB37-8055-4029-A10E-383CB46F6A5D}"/>
    <cellStyle name="Calculation 3 8 2 2 2 3" xfId="41375" xr:uid="{29FCA8B1-9440-443A-8806-EC847C91D283}"/>
    <cellStyle name="Calculation 3 8 2 2 3" xfId="20945" xr:uid="{DF0C503F-A8F9-48D5-ADBB-7E12679CE38B}"/>
    <cellStyle name="Calculation 3 8 2 2 3 2" xfId="48150" xr:uid="{B72150FC-86BD-44FC-B27B-227FEE22E1BF}"/>
    <cellStyle name="Calculation 3 8 2 2 4" xfId="34549" xr:uid="{44D0C037-3E12-495F-8631-6E38A9B5E906}"/>
    <cellStyle name="Calculation 3 8 2 3" xfId="8029" xr:uid="{AF97ACD5-9873-4AA2-9AB2-F5BD838C9296}"/>
    <cellStyle name="Calculation 3 8 2 3 2" xfId="15398" xr:uid="{D2A2AAB1-D8E6-4139-96DC-F1C3D9321F49}"/>
    <cellStyle name="Calculation 3 8 2 3 2 2" xfId="29029" xr:uid="{8650E54E-14CD-49B9-9E9C-2AECE99AF746}"/>
    <cellStyle name="Calculation 3 8 2 3 2 2 2" xfId="56234" xr:uid="{A5EB2220-D5DF-4704-95D4-AFA1C1DB2432}"/>
    <cellStyle name="Calculation 3 8 2 3 2 3" xfId="42633" xr:uid="{09FA6C83-D523-44BF-9806-91E9D3A05327}"/>
    <cellStyle name="Calculation 3 8 2 3 3" xfId="22222" xr:uid="{9E95AB24-F584-42D5-8621-D06E44F3F42B}"/>
    <cellStyle name="Calculation 3 8 2 3 3 2" xfId="49427" xr:uid="{6EE7C874-5B91-4FCF-992A-EEE502B23CEF}"/>
    <cellStyle name="Calculation 3 8 2 3 4" xfId="35826" xr:uid="{8838ADC4-A0CD-4BE0-916A-D0E39934E513}"/>
    <cellStyle name="Calculation 3 8 2 4" xfId="9294" xr:uid="{3042C011-3C54-4A7F-844A-EAA19774E112}"/>
    <cellStyle name="Calculation 3 8 2 4 2" xfId="16650" xr:uid="{10D56682-DA16-4DEF-BB6B-B16A933FED1C}"/>
    <cellStyle name="Calculation 3 8 2 4 2 2" xfId="30281" xr:uid="{F2F55980-4BF4-4757-9820-D9796BF29B4D}"/>
    <cellStyle name="Calculation 3 8 2 4 2 2 2" xfId="57486" xr:uid="{33AB0B04-374F-4C0E-8212-3AF4093FBF1F}"/>
    <cellStyle name="Calculation 3 8 2 4 2 3" xfId="43885" xr:uid="{CE5BEF8E-149F-4807-BB8A-5CB7FA726659}"/>
    <cellStyle name="Calculation 3 8 2 4 3" xfId="23487" xr:uid="{C853E05D-D956-4280-8161-5725A886EB91}"/>
    <cellStyle name="Calculation 3 8 2 4 3 2" xfId="50692" xr:uid="{B9B20836-7A9C-4815-AAF0-414D335F2315}"/>
    <cellStyle name="Calculation 3 8 2 4 4" xfId="37091" xr:uid="{5E169F12-FF07-4236-8750-F3F6C0758FC2}"/>
    <cellStyle name="Calculation 3 8 2 5" xfId="10552" xr:uid="{F5418F83-68DA-471F-BAB7-6E25946C3EDC}"/>
    <cellStyle name="Calculation 3 8 2 5 2" xfId="17894" xr:uid="{DF101180-64F5-4161-841A-96D42B016406}"/>
    <cellStyle name="Calculation 3 8 2 5 2 2" xfId="31525" xr:uid="{F998A73A-F59B-4630-A1E1-AC4F250ABF00}"/>
    <cellStyle name="Calculation 3 8 2 5 2 2 2" xfId="58730" xr:uid="{78EF0D48-B430-4CEB-89DC-6131013E8846}"/>
    <cellStyle name="Calculation 3 8 2 5 2 3" xfId="45129" xr:uid="{CE786F1E-0F68-4798-8778-DCB3BBB72FA1}"/>
    <cellStyle name="Calculation 3 8 2 5 3" xfId="24745" xr:uid="{E620ABBF-10B3-4117-A037-0E5364E71FC0}"/>
    <cellStyle name="Calculation 3 8 2 5 3 2" xfId="51950" xr:uid="{C2DA40F6-8AB9-4F8F-9E4A-63850A152C85}"/>
    <cellStyle name="Calculation 3 8 2 5 4" xfId="38349" xr:uid="{B2B3547A-131A-4396-9BF4-3B8A07A54640}"/>
    <cellStyle name="Calculation 3 8 2 6" xfId="12620" xr:uid="{6A844385-5380-4815-B329-3E921451D017}"/>
    <cellStyle name="Calculation 3 8 2 6 2" xfId="26257" xr:uid="{A71BE955-0B6D-4AEC-8417-2131BACAF763}"/>
    <cellStyle name="Calculation 3 8 2 6 2 2" xfId="53462" xr:uid="{3D25BDE4-A817-4ED2-8091-54F5BEF3621A}"/>
    <cellStyle name="Calculation 3 8 2 6 3" xfId="39861" xr:uid="{46F5CE38-1275-4ADC-A50C-8F0A7A5B59D1}"/>
    <cellStyle name="Calculation 3 8 2 7" xfId="19405" xr:uid="{0091D171-9955-4D6F-963C-8A5A27FE45AD}"/>
    <cellStyle name="Calculation 3 8 2 7 2" xfId="46610" xr:uid="{D221FC12-D149-4172-AB7C-57B8051DD243}"/>
    <cellStyle name="Calculation 3 8 2 8" xfId="33009" xr:uid="{14AE192D-CB9C-48AD-A20C-21073EEA29BB}"/>
    <cellStyle name="Calculation 3 8 3" xfId="6086" xr:uid="{378CB0E6-5323-424F-9844-53C680DF0242}"/>
    <cellStyle name="Calculation 3 8 3 2" xfId="13483" xr:uid="{7788BA0C-B8AE-4A4F-81D3-E97DDE4CAFA7}"/>
    <cellStyle name="Calculation 3 8 3 2 2" xfId="27114" xr:uid="{ADD6CCD8-C486-4049-99EE-A518C4586B8D}"/>
    <cellStyle name="Calculation 3 8 3 2 2 2" xfId="54319" xr:uid="{D123A9B6-594C-4129-9BDD-591EBF24DD2E}"/>
    <cellStyle name="Calculation 3 8 3 2 3" xfId="40718" xr:uid="{B30CB92A-7A7C-4537-8CA1-6434F3F5D451}"/>
    <cellStyle name="Calculation 3 8 3 3" xfId="20283" xr:uid="{937C7102-C641-43C1-91AB-22EC043D5F60}"/>
    <cellStyle name="Calculation 3 8 3 3 2" xfId="47488" xr:uid="{32C75492-9C8D-4AC3-AD48-D957DA3B6C56}"/>
    <cellStyle name="Calculation 3 8 3 4" xfId="33887" xr:uid="{81E96585-FE44-4B09-96FA-3783A98C3E8C}"/>
    <cellStyle name="Calculation 3 8 4" xfId="7365" xr:uid="{2EDE5A99-6425-4CA0-BA17-E58A91427B77}"/>
    <cellStyle name="Calculation 3 8 4 2" xfId="14745" xr:uid="{3026D0F9-B7BE-492C-AE11-6AD7EDFE8A9F}"/>
    <cellStyle name="Calculation 3 8 4 2 2" xfId="28376" xr:uid="{C00C7674-BEB2-4489-BC60-47F8D252675F}"/>
    <cellStyle name="Calculation 3 8 4 2 2 2" xfId="55581" xr:uid="{40FE8C16-3D88-4F2C-8E63-B232ED243A76}"/>
    <cellStyle name="Calculation 3 8 4 2 3" xfId="41980" xr:uid="{06EAF650-B09A-4904-9772-B85B9F747464}"/>
    <cellStyle name="Calculation 3 8 4 3" xfId="21558" xr:uid="{7AC387CF-EF7D-4445-B59C-AC8E96862757}"/>
    <cellStyle name="Calculation 3 8 4 3 2" xfId="48763" xr:uid="{B334972E-C86D-4B5F-A1D9-A918835774D0}"/>
    <cellStyle name="Calculation 3 8 4 4" xfId="35162" xr:uid="{A04A5C96-57D1-4BD8-A032-72E3126A4BD3}"/>
    <cellStyle name="Calculation 3 8 5" xfId="8636" xr:uid="{F7C953F8-8A8C-4624-93C9-488E17CB7EE7}"/>
    <cellStyle name="Calculation 3 8 5 2" xfId="15997" xr:uid="{308DA099-49CA-4AC4-9744-349BA7139EBD}"/>
    <cellStyle name="Calculation 3 8 5 2 2" xfId="29628" xr:uid="{F3AB32DE-FBF9-413E-856F-1EFEA9DC170E}"/>
    <cellStyle name="Calculation 3 8 5 2 2 2" xfId="56833" xr:uid="{75F7AB2E-8DDE-49AB-B0EF-D3FD55FEFB29}"/>
    <cellStyle name="Calculation 3 8 5 2 3" xfId="43232" xr:uid="{DA2AF03B-A1A5-44B8-9BD5-3EFC0BABE57F}"/>
    <cellStyle name="Calculation 3 8 5 3" xfId="22829" xr:uid="{7B041C63-5C4F-4506-9526-43824D66D2B2}"/>
    <cellStyle name="Calculation 3 8 5 3 2" xfId="50034" xr:uid="{212AF3E2-4F2B-40A3-ACB7-BDA73AB55ED6}"/>
    <cellStyle name="Calculation 3 8 5 4" xfId="36433" xr:uid="{001B225A-8D18-4324-AD46-2FF7E9D3E746}"/>
    <cellStyle name="Calculation 3 8 6" xfId="9899" xr:uid="{1BF2B4E6-DA42-4D11-BE30-4C8C50EE6CA6}"/>
    <cellStyle name="Calculation 3 8 6 2" xfId="17247" xr:uid="{09C84180-19AF-4547-BD72-4D4455DAA416}"/>
    <cellStyle name="Calculation 3 8 6 2 2" xfId="30878" xr:uid="{057932A3-0DAD-4ADF-A863-833FC3659C21}"/>
    <cellStyle name="Calculation 3 8 6 2 2 2" xfId="58083" xr:uid="{1667D93C-B07F-4605-BC51-31953A1CE54F}"/>
    <cellStyle name="Calculation 3 8 6 2 3" xfId="44482" xr:uid="{DF4B4F75-3CAC-4973-9C95-25B7525DE0A5}"/>
    <cellStyle name="Calculation 3 8 6 3" xfId="24092" xr:uid="{17A00E5C-5120-4F11-A7F5-EFB360351C07}"/>
    <cellStyle name="Calculation 3 8 6 3 2" xfId="51297" xr:uid="{9F26BE09-2EC7-4837-93E7-85F93429137D}"/>
    <cellStyle name="Calculation 3 8 6 4" xfId="37696" xr:uid="{417F7E0E-005E-4B88-87A1-CFC3AC05E7E7}"/>
    <cellStyle name="Calculation 3 8 7" xfId="11939" xr:uid="{BA8F407F-0211-4BEA-BD5A-79A3DFAFF7E0}"/>
    <cellStyle name="Calculation 3 8 7 2" xfId="25589" xr:uid="{523197D4-FFAC-4D8F-A59C-F40E9BCAC92B}"/>
    <cellStyle name="Calculation 3 8 7 2 2" xfId="52794" xr:uid="{1B9EED13-8F61-4467-BA65-012C128B4FBD}"/>
    <cellStyle name="Calculation 3 8 7 3" xfId="39193" xr:uid="{C22AFA40-9967-4313-A637-EC158F0E0451}"/>
    <cellStyle name="Calculation 3 8 8" xfId="18729" xr:uid="{01202C07-DE69-4EC8-8CD0-00A5238AA04F}"/>
    <cellStyle name="Calculation 3 8 8 2" xfId="45934" xr:uid="{0B032832-8610-4757-BAA3-03CCD42DC506}"/>
    <cellStyle name="Calculation 3 8 9" xfId="32333" xr:uid="{ADCDEE3C-51DC-4519-A082-CBBAAAF1B029}"/>
    <cellStyle name="Calculation 3 9" xfId="4590" xr:uid="{2EE8FC40-3A94-4B6D-90D2-CBDD0D9B0D47}"/>
    <cellStyle name="Calculation 3 9 2" xfId="5309" xr:uid="{5B957545-111D-46D3-886E-64168A9BBBBF}"/>
    <cellStyle name="Calculation 3 9 2 2" xfId="6868" xr:uid="{162C1B8F-D004-4B68-A76C-D1D0084DE5CA}"/>
    <cellStyle name="Calculation 3 9 2 2 2" xfId="14253" xr:uid="{4CAE2922-43D4-4E41-ACC8-7B74ADA974DD}"/>
    <cellStyle name="Calculation 3 9 2 2 2 2" xfId="27884" xr:uid="{F3C0405A-ECAE-4606-9FF6-383AD93AD99F}"/>
    <cellStyle name="Calculation 3 9 2 2 2 2 2" xfId="55089" xr:uid="{3E082E59-A305-497A-B8E8-9337FFB45FB5}"/>
    <cellStyle name="Calculation 3 9 2 2 2 3" xfId="41488" xr:uid="{F49224D7-203A-4B01-8A82-AA223F3EFFDD}"/>
    <cellStyle name="Calculation 3 9 2 2 3" xfId="21061" xr:uid="{6E4D78F5-12E1-4909-B475-D54BBDD10E3C}"/>
    <cellStyle name="Calculation 3 9 2 2 3 2" xfId="48266" xr:uid="{4D3C45CC-9CF8-4A94-A112-ED6C1865CD59}"/>
    <cellStyle name="Calculation 3 9 2 2 4" xfId="34665" xr:uid="{C3F2C3F3-130A-484B-8535-A12D211E4908}"/>
    <cellStyle name="Calculation 3 9 2 3" xfId="8145" xr:uid="{A285AFA8-AAE2-4D30-8075-6B69FB869F4F}"/>
    <cellStyle name="Calculation 3 9 2 3 2" xfId="15511" xr:uid="{56E65011-5008-49F2-BE5F-3A0376561095}"/>
    <cellStyle name="Calculation 3 9 2 3 2 2" xfId="29142" xr:uid="{A08AD743-039A-45B8-8CFC-08DB1FA907CB}"/>
    <cellStyle name="Calculation 3 9 2 3 2 2 2" xfId="56347" xr:uid="{4D54E0AA-D107-4B15-8333-49862DCB58AA}"/>
    <cellStyle name="Calculation 3 9 2 3 2 3" xfId="42746" xr:uid="{DAE322CD-FD97-4D85-AA49-0AF3761B483B}"/>
    <cellStyle name="Calculation 3 9 2 3 3" xfId="22338" xr:uid="{FA4217AD-DF71-409B-BC5D-2EBC3A11605F}"/>
    <cellStyle name="Calculation 3 9 2 3 3 2" xfId="49543" xr:uid="{847512F5-8156-4581-865B-B30BBF8DCC69}"/>
    <cellStyle name="Calculation 3 9 2 3 4" xfId="35942" xr:uid="{14371399-4BDD-41B2-AA97-2C2D54CD66E1}"/>
    <cellStyle name="Calculation 3 9 2 4" xfId="9410" xr:uid="{9D07B31C-8757-461C-AA2F-0386C4910829}"/>
    <cellStyle name="Calculation 3 9 2 4 2" xfId="16763" xr:uid="{0554D06A-505A-421C-B040-BBEB909CE47F}"/>
    <cellStyle name="Calculation 3 9 2 4 2 2" xfId="30394" xr:uid="{14A43C6C-1EF8-4775-8B8B-FCED34DD2A70}"/>
    <cellStyle name="Calculation 3 9 2 4 2 2 2" xfId="57599" xr:uid="{1153659A-D12F-4C19-A11E-29FE518B4ADC}"/>
    <cellStyle name="Calculation 3 9 2 4 2 3" xfId="43998" xr:uid="{64371370-6651-4C44-BDC1-A6C8A3AE0840}"/>
    <cellStyle name="Calculation 3 9 2 4 3" xfId="23603" xr:uid="{23828A16-FFF9-4BC5-8483-D3275ADE4374}"/>
    <cellStyle name="Calculation 3 9 2 4 3 2" xfId="50808" xr:uid="{19AECCD1-5213-4ED0-B491-2B12E4733CA2}"/>
    <cellStyle name="Calculation 3 9 2 4 4" xfId="37207" xr:uid="{869B4DB5-1136-4C59-885B-79D1CACB1BBB}"/>
    <cellStyle name="Calculation 3 9 2 5" xfId="10668" xr:uid="{9F49F51B-4298-46D3-A98B-593D636D7BA2}"/>
    <cellStyle name="Calculation 3 9 2 5 2" xfId="18007" xr:uid="{DA9C965C-8E7F-4ACA-9613-D57A36D9C05F}"/>
    <cellStyle name="Calculation 3 9 2 5 2 2" xfId="31638" xr:uid="{FD57412F-4E9D-4C9B-8DCC-A1C8AA8AC8B0}"/>
    <cellStyle name="Calculation 3 9 2 5 2 2 2" xfId="58843" xr:uid="{C5E39E6F-4E01-46D3-8622-A2DD61927BB6}"/>
    <cellStyle name="Calculation 3 9 2 5 2 3" xfId="45242" xr:uid="{21CAD917-7500-4455-B6FF-DE52676662AB}"/>
    <cellStyle name="Calculation 3 9 2 5 3" xfId="24861" xr:uid="{E11883BA-9566-4EA6-8441-611E9DB526EB}"/>
    <cellStyle name="Calculation 3 9 2 5 3 2" xfId="52066" xr:uid="{FC14E8AB-6516-443D-9B70-BD6022DD53D1}"/>
    <cellStyle name="Calculation 3 9 2 5 4" xfId="38465" xr:uid="{C4FB525B-FED3-4834-8581-7CF3EE549523}"/>
    <cellStyle name="Calculation 3 9 2 6" xfId="12740" xr:uid="{1F16CA9A-49D5-4AB1-AAF6-CB638A208046}"/>
    <cellStyle name="Calculation 3 9 2 6 2" xfId="26377" xr:uid="{F4771604-7498-4269-A062-1683ABCCE897}"/>
    <cellStyle name="Calculation 3 9 2 6 2 2" xfId="53582" xr:uid="{2D268B7D-A944-431A-84E1-29EA7FC24CDA}"/>
    <cellStyle name="Calculation 3 9 2 6 3" xfId="39981" xr:uid="{E4658491-2998-492D-848D-8E0361744564}"/>
    <cellStyle name="Calculation 3 9 2 7" xfId="19528" xr:uid="{04BB2BB6-206F-43D4-AD72-5CDA36B6CE97}"/>
    <cellStyle name="Calculation 3 9 2 7 2" xfId="46733" xr:uid="{78A26AD1-3A63-4357-A9FD-10368E2D301E}"/>
    <cellStyle name="Calculation 3 9 2 8" xfId="33132" xr:uid="{0BD5BDF6-98B3-461E-BFD9-82DC15BCEC16}"/>
    <cellStyle name="Calculation 3 9 3" xfId="6202" xr:uid="{C6B43C52-A216-48D5-A3D6-628519B6A53E}"/>
    <cellStyle name="Calculation 3 9 3 2" xfId="13596" xr:uid="{F2C07386-80F6-48F3-883C-91812EE30DFA}"/>
    <cellStyle name="Calculation 3 9 3 2 2" xfId="27227" xr:uid="{5D33A8D4-0936-4890-8277-1120C05EB537}"/>
    <cellStyle name="Calculation 3 9 3 2 2 2" xfId="54432" xr:uid="{BEC706A1-2ABD-4CC4-9354-48A02C58006D}"/>
    <cellStyle name="Calculation 3 9 3 2 3" xfId="40831" xr:uid="{68F7DB91-C98F-4A2A-9FC7-367007EA3DAF}"/>
    <cellStyle name="Calculation 3 9 3 3" xfId="20398" xr:uid="{8043C9BC-9A41-4E7C-A4DD-AF56319742B6}"/>
    <cellStyle name="Calculation 3 9 3 3 2" xfId="47603" xr:uid="{04DD931D-3E8E-4624-ADD4-0DD1AA4A1753}"/>
    <cellStyle name="Calculation 3 9 3 4" xfId="34002" xr:uid="{65B8E8F7-3850-4F9D-88B8-32A51E639A80}"/>
    <cellStyle name="Calculation 3 9 4" xfId="7481" xr:uid="{6D9F7F5F-13CB-4A63-B1E0-A500317AAE82}"/>
    <cellStyle name="Calculation 3 9 4 2" xfId="14858" xr:uid="{B431FB97-E424-40B8-8855-58E62728D711}"/>
    <cellStyle name="Calculation 3 9 4 2 2" xfId="28489" xr:uid="{4E4B8F1B-317B-432B-A6C7-D23F81F92BA4}"/>
    <cellStyle name="Calculation 3 9 4 2 2 2" xfId="55694" xr:uid="{3F5E24CA-C23F-4419-9879-9E748EAF4C07}"/>
    <cellStyle name="Calculation 3 9 4 2 3" xfId="42093" xr:uid="{9E516E3F-D1D6-4953-994B-BFD1C40153FF}"/>
    <cellStyle name="Calculation 3 9 4 3" xfId="21674" xr:uid="{D960EAB4-5856-45EC-B575-0A1CD1ED011F}"/>
    <cellStyle name="Calculation 3 9 4 3 2" xfId="48879" xr:uid="{724074E2-BA9F-4461-A675-1DDDF8FFF705}"/>
    <cellStyle name="Calculation 3 9 4 4" xfId="35278" xr:uid="{0DCA811A-2A3D-4784-83AF-9F8B4AEA03D1}"/>
    <cellStyle name="Calculation 3 9 5" xfId="8751" xr:uid="{60AD704F-9544-494B-9B86-30F1FBF9C6F1}"/>
    <cellStyle name="Calculation 3 9 5 2" xfId="16110" xr:uid="{D7179D10-A6C5-405C-BB5B-D9ADE7E879F3}"/>
    <cellStyle name="Calculation 3 9 5 2 2" xfId="29741" xr:uid="{BEF4038B-EA5D-41E1-8A1E-59C325509FCD}"/>
    <cellStyle name="Calculation 3 9 5 2 2 2" xfId="56946" xr:uid="{392AAEB7-FA7E-426D-87F5-38E799DC0A78}"/>
    <cellStyle name="Calculation 3 9 5 2 3" xfId="43345" xr:uid="{2D3B5C4E-CFA4-40D1-9C63-B672B2E23D96}"/>
    <cellStyle name="Calculation 3 9 5 3" xfId="22944" xr:uid="{7F874B35-A0EB-4138-A17D-DFD57EE3A9F7}"/>
    <cellStyle name="Calculation 3 9 5 3 2" xfId="50149" xr:uid="{8D0B0D5F-EF11-4EE1-89EC-CB5B1C0F88E3}"/>
    <cellStyle name="Calculation 3 9 5 4" xfId="36548" xr:uid="{03B36C7B-8C11-4661-89D8-9ED82F48553A}"/>
    <cellStyle name="Calculation 3 9 6" xfId="10015" xr:uid="{6EE3A0C6-F338-4E4E-BD5E-E9F85EE20058}"/>
    <cellStyle name="Calculation 3 9 6 2" xfId="17360" xr:uid="{D7CEEDAD-EB3B-4F37-81B6-73586659BD6D}"/>
    <cellStyle name="Calculation 3 9 6 2 2" xfId="30991" xr:uid="{233A16F9-45F2-45E1-8F0B-9697B3D72506}"/>
    <cellStyle name="Calculation 3 9 6 2 2 2" xfId="58196" xr:uid="{481E3B71-EFCB-4D9B-A69D-0219C03B868E}"/>
    <cellStyle name="Calculation 3 9 6 2 3" xfId="44595" xr:uid="{B4CE89BE-B1DD-4E84-856F-FC292C3441F7}"/>
    <cellStyle name="Calculation 3 9 6 3" xfId="24208" xr:uid="{7D3FC567-A405-47AE-8F95-2A38AEB2520D}"/>
    <cellStyle name="Calculation 3 9 6 3 2" xfId="51413" xr:uid="{FF0D0CE3-BE2B-49C0-9A44-41BFB65686F6}"/>
    <cellStyle name="Calculation 3 9 6 4" xfId="37812" xr:uid="{A0FA0461-D411-463A-B26A-711F55D11852}"/>
    <cellStyle name="Calculation 3 9 7" xfId="12059" xr:uid="{FCA03C7A-F000-4AFC-B1F6-0C5ADC98FABF}"/>
    <cellStyle name="Calculation 3 9 7 2" xfId="25709" xr:uid="{AECF6715-C27D-4408-B710-914EEE93F120}"/>
    <cellStyle name="Calculation 3 9 7 2 2" xfId="52914" xr:uid="{0CBD4C5A-DBEE-4DF0-8359-7C4455A2E3D3}"/>
    <cellStyle name="Calculation 3 9 7 3" xfId="39313" xr:uid="{A4E016A0-D028-4F1F-83D1-E991E4F6C3EE}"/>
    <cellStyle name="Calculation 3 9 8" xfId="18852" xr:uid="{535396D6-F7D9-40D6-A1CB-94F325AD27F2}"/>
    <cellStyle name="Calculation 3 9 8 2" xfId="46057" xr:uid="{E2C64447-8037-404B-9E7A-82A01E011F3C}"/>
    <cellStyle name="Calculation 3 9 9" xfId="32456" xr:uid="{C5D9E13B-EE11-4136-82F2-0A8C92B4710A}"/>
    <cellStyle name="Calculation 4" xfId="2618" xr:uid="{E323E9F2-B29A-4845-B03D-70F9B02ECFCA}"/>
    <cellStyle name="Calculation 4 2" xfId="4518" xr:uid="{6594CB64-294E-432D-80FE-DBF4DC5F0908}"/>
    <cellStyle name="Calculation 4 2 2" xfId="5238" xr:uid="{076BE3F6-30C2-468F-9489-F6DB1BB6059C}"/>
    <cellStyle name="Calculation 4 2 2 2" xfId="6803" xr:uid="{0DDE5D9D-4391-41ED-B455-0FB8B98FC472}"/>
    <cellStyle name="Calculation 4 2 2 2 2" xfId="14189" xr:uid="{B33D6F54-11CA-4F0F-9B3B-FB223B0E276A}"/>
    <cellStyle name="Calculation 4 2 2 2 2 2" xfId="27820" xr:uid="{5306D2E4-31FD-455C-A1AB-8017EAF6DA4F}"/>
    <cellStyle name="Calculation 4 2 2 2 2 2 2" xfId="55025" xr:uid="{6A2CE8C7-D090-4F18-AB26-5CD457465FA2}"/>
    <cellStyle name="Calculation 4 2 2 2 2 3" xfId="41424" xr:uid="{74015078-1B4F-4B8B-9CAF-3338E14939DE}"/>
    <cellStyle name="Calculation 4 2 2 2 3" xfId="20996" xr:uid="{5F1B0696-3657-4043-AA09-88C11D74AD58}"/>
    <cellStyle name="Calculation 4 2 2 2 3 2" xfId="48201" xr:uid="{F31071CE-9A93-437B-92C7-350DF5E874BA}"/>
    <cellStyle name="Calculation 4 2 2 2 4" xfId="34600" xr:uid="{B97BE886-CFB4-4390-B20D-55F8EE0F9015}"/>
    <cellStyle name="Calculation 4 2 2 3" xfId="8080" xr:uid="{A531263C-836A-4781-81D8-6F03277FA782}"/>
    <cellStyle name="Calculation 4 2 2 3 2" xfId="15447" xr:uid="{B9903970-68D7-4B7D-A0E6-F6F1E489A147}"/>
    <cellStyle name="Calculation 4 2 2 3 2 2" xfId="29078" xr:uid="{674F207A-795B-4A61-AAB6-0E0D587172EB}"/>
    <cellStyle name="Calculation 4 2 2 3 2 2 2" xfId="56283" xr:uid="{7DCCED35-568D-47AD-B9F7-DA2E1F51D997}"/>
    <cellStyle name="Calculation 4 2 2 3 2 3" xfId="42682" xr:uid="{7C8F65E2-4522-4B76-B975-5EB40BA02CE4}"/>
    <cellStyle name="Calculation 4 2 2 3 3" xfId="22273" xr:uid="{6AA85CE4-6D06-4BEC-9C76-56A318B58549}"/>
    <cellStyle name="Calculation 4 2 2 3 3 2" xfId="49478" xr:uid="{4305464A-D9BD-496C-9886-13C005E678DE}"/>
    <cellStyle name="Calculation 4 2 2 3 4" xfId="35877" xr:uid="{A8B3CBC0-3B5B-4A9F-A166-33859E389D21}"/>
    <cellStyle name="Calculation 4 2 2 4" xfId="9345" xr:uid="{52773576-1368-4337-8213-56636326DFBA}"/>
    <cellStyle name="Calculation 4 2 2 4 2" xfId="16699" xr:uid="{5D8BAD4E-BF79-4867-B12A-635CE8680EC4}"/>
    <cellStyle name="Calculation 4 2 2 4 2 2" xfId="30330" xr:uid="{45E64BE2-7CDE-4EAD-A5AC-3524029794AE}"/>
    <cellStyle name="Calculation 4 2 2 4 2 2 2" xfId="57535" xr:uid="{F3BB5606-CA2A-4500-BE0A-2B91325CF55B}"/>
    <cellStyle name="Calculation 4 2 2 4 2 3" xfId="43934" xr:uid="{C885C587-D652-4558-8451-832A24327E76}"/>
    <cellStyle name="Calculation 4 2 2 4 3" xfId="23538" xr:uid="{43EE80E2-6356-4FFC-BC7F-B0625980FF3C}"/>
    <cellStyle name="Calculation 4 2 2 4 3 2" xfId="50743" xr:uid="{B28CCC1C-B93D-423E-97BB-B7E67062B981}"/>
    <cellStyle name="Calculation 4 2 2 4 4" xfId="37142" xr:uid="{C30DDEFC-EA50-43E8-AAD6-1BD05112D0F8}"/>
    <cellStyle name="Calculation 4 2 2 5" xfId="10603" xr:uid="{A7D24707-52DC-4BD3-87D2-2C11A2925E06}"/>
    <cellStyle name="Calculation 4 2 2 5 2" xfId="17943" xr:uid="{FC13965F-7EFF-4AC5-9B70-D9E05081FDCD}"/>
    <cellStyle name="Calculation 4 2 2 5 2 2" xfId="31574" xr:uid="{183445F6-9230-47E0-8CF9-9DC65CE4569A}"/>
    <cellStyle name="Calculation 4 2 2 5 2 2 2" xfId="58779" xr:uid="{6F152D17-42F9-48AC-8C9C-1D4D617C5548}"/>
    <cellStyle name="Calculation 4 2 2 5 2 3" xfId="45178" xr:uid="{4CB2629E-D3E2-432B-8182-6EBA6BF8D0F1}"/>
    <cellStyle name="Calculation 4 2 2 5 3" xfId="24796" xr:uid="{6BA9F3B1-4182-45DE-9B89-23BA26D3F6BA}"/>
    <cellStyle name="Calculation 4 2 2 5 3 2" xfId="52001" xr:uid="{1E20B8F2-0395-4E1A-AB42-0E8EE944416F}"/>
    <cellStyle name="Calculation 4 2 2 5 4" xfId="38400" xr:uid="{843B58B5-6DA7-4017-8264-034EE0CBC7D1}"/>
    <cellStyle name="Calculation 4 2 2 6" xfId="12670" xr:uid="{3933AD0B-2D07-442F-B3B8-3E8D0B950B4E}"/>
    <cellStyle name="Calculation 4 2 2 6 2" xfId="26307" xr:uid="{D8AAE2C3-0215-4462-ADAE-E33C8FCEC822}"/>
    <cellStyle name="Calculation 4 2 2 6 2 2" xfId="53512" xr:uid="{01761EAA-092C-4650-B981-C58E4E79FF3C}"/>
    <cellStyle name="Calculation 4 2 2 6 3" xfId="39911" xr:uid="{92534B9A-4D2E-4E6A-8FE4-206B9907ADEE}"/>
    <cellStyle name="Calculation 4 2 2 7" xfId="19457" xr:uid="{2CD43FDC-3099-448A-B2F6-E96722239736}"/>
    <cellStyle name="Calculation 4 2 2 7 2" xfId="46662" xr:uid="{7FA5BCE3-2AA2-407A-9289-621610DEA580}"/>
    <cellStyle name="Calculation 4 2 2 8" xfId="33061" xr:uid="{F01E5999-8688-4D75-86ED-5F252171D44C}"/>
    <cellStyle name="Calculation 4 2 3" xfId="6137" xr:uid="{C110E691-C636-45FB-98AD-387259FB0551}"/>
    <cellStyle name="Calculation 4 2 3 2" xfId="13532" xr:uid="{84DC814C-33B9-45A8-B343-73B635CC0196}"/>
    <cellStyle name="Calculation 4 2 3 2 2" xfId="27163" xr:uid="{666DEF80-0831-464B-8735-E244F1EF449C}"/>
    <cellStyle name="Calculation 4 2 3 2 2 2" xfId="54368" xr:uid="{073BEDB5-82E6-433A-93A1-DF48A5307A24}"/>
    <cellStyle name="Calculation 4 2 3 2 3" xfId="40767" xr:uid="{8E6D436B-EF9B-4353-A141-BBB66A97E32B}"/>
    <cellStyle name="Calculation 4 2 3 3" xfId="20334" xr:uid="{16C873EF-6D46-4987-9BC4-266B827315EA}"/>
    <cellStyle name="Calculation 4 2 3 3 2" xfId="47539" xr:uid="{59D8F850-5188-4BF6-BBD4-13430B2CA903}"/>
    <cellStyle name="Calculation 4 2 3 4" xfId="33938" xr:uid="{0A361D77-813D-4AFD-96FA-5DF901D3E49C}"/>
    <cellStyle name="Calculation 4 2 4" xfId="7416" xr:uid="{EB0B595B-6657-4A0C-925A-0DEDB841D7EE}"/>
    <cellStyle name="Calculation 4 2 4 2" xfId="14794" xr:uid="{A1381DEB-8764-4074-9824-465C3C50232F}"/>
    <cellStyle name="Calculation 4 2 4 2 2" xfId="28425" xr:uid="{2BFA0F68-BCCA-485C-B9D4-E40228BE9B8A}"/>
    <cellStyle name="Calculation 4 2 4 2 2 2" xfId="55630" xr:uid="{E7060B3F-DB9C-4098-8BEC-D470A6DAB545}"/>
    <cellStyle name="Calculation 4 2 4 2 3" xfId="42029" xr:uid="{AF12F174-D0D7-43C1-A07A-F2CBC0205562}"/>
    <cellStyle name="Calculation 4 2 4 3" xfId="21609" xr:uid="{6C0728D0-8FDA-4D94-84FB-8C2111055257}"/>
    <cellStyle name="Calculation 4 2 4 3 2" xfId="48814" xr:uid="{C207327B-62A4-4DB0-8A7D-0CD95E14C343}"/>
    <cellStyle name="Calculation 4 2 4 4" xfId="35213" xr:uid="{09A8811A-7772-411E-9C02-113598D6007B}"/>
    <cellStyle name="Calculation 4 2 5" xfId="8687" xr:uid="{C993EB0D-7F5B-4B4D-8390-5272ADC6A7B4}"/>
    <cellStyle name="Calculation 4 2 5 2" xfId="16046" xr:uid="{254B80B7-8067-4B90-B1FB-AA3817F472BD}"/>
    <cellStyle name="Calculation 4 2 5 2 2" xfId="29677" xr:uid="{C2E84226-96F8-4203-B873-F7D64D1B1161}"/>
    <cellStyle name="Calculation 4 2 5 2 2 2" xfId="56882" xr:uid="{8C326425-D8B4-4D5E-B50A-BF27B18DF9B6}"/>
    <cellStyle name="Calculation 4 2 5 2 3" xfId="43281" xr:uid="{AA47F06A-F3A7-452D-8D55-979FCE28B1DD}"/>
    <cellStyle name="Calculation 4 2 5 3" xfId="22880" xr:uid="{1100BECF-436F-45A6-8BA4-E4F72B4A458C}"/>
    <cellStyle name="Calculation 4 2 5 3 2" xfId="50085" xr:uid="{975A4724-2D5A-4481-A28B-7C645ADDCADC}"/>
    <cellStyle name="Calculation 4 2 5 4" xfId="36484" xr:uid="{D2A7859A-7671-4767-BE49-3CD885909C1C}"/>
    <cellStyle name="Calculation 4 2 6" xfId="9950" xr:uid="{9BAC8C87-AC68-4E35-9F29-8C7B278D7109}"/>
    <cellStyle name="Calculation 4 2 6 2" xfId="17296" xr:uid="{D6C83A29-ECAB-43BE-81E9-EA4C8C0AA3DD}"/>
    <cellStyle name="Calculation 4 2 6 2 2" xfId="30927" xr:uid="{65C2627E-3CD5-414E-A2D8-73AC6369838C}"/>
    <cellStyle name="Calculation 4 2 6 2 2 2" xfId="58132" xr:uid="{0703FC98-3DA1-4608-B36C-80E4B3389A6C}"/>
    <cellStyle name="Calculation 4 2 6 2 3" xfId="44531" xr:uid="{4BEEB1E0-1624-4742-9975-6957E9E7965D}"/>
    <cellStyle name="Calculation 4 2 6 3" xfId="24143" xr:uid="{F74732B1-9A9E-4988-B624-8F82E1BA8B1D}"/>
    <cellStyle name="Calculation 4 2 6 3 2" xfId="51348" xr:uid="{08C6E7FB-128E-4065-B95F-C1B4D77D30E5}"/>
    <cellStyle name="Calculation 4 2 6 4" xfId="37747" xr:uid="{F6F17E70-77B4-4508-98E2-282ED2D81FBA}"/>
    <cellStyle name="Calculation 4 2 7" xfId="11989" xr:uid="{97E777C3-DCD7-467E-BF82-B8D7E17501F7}"/>
    <cellStyle name="Calculation 4 2 7 2" xfId="25639" xr:uid="{E09135EE-172B-404E-8F37-C7A39E0317DF}"/>
    <cellStyle name="Calculation 4 2 7 2 2" xfId="52844" xr:uid="{3C8AF3B4-4A45-4ACA-A400-3AF4F92A0B14}"/>
    <cellStyle name="Calculation 4 2 7 3" xfId="39243" xr:uid="{80286B88-F155-4CA3-9F2B-97CDA49609A3}"/>
    <cellStyle name="Calculation 4 2 8" xfId="18781" xr:uid="{29A08555-9593-47B9-BED4-1E4C3DE00B26}"/>
    <cellStyle name="Calculation 4 2 8 2" xfId="45986" xr:uid="{CF411DAD-6920-4322-BCEA-8E8E4BD48147}"/>
    <cellStyle name="Calculation 4 2 9" xfId="32385" xr:uid="{3B4E6F33-BE3E-4724-837B-C28D7923028E}"/>
    <cellStyle name="Calculation 4 3" xfId="4447" xr:uid="{5914398A-1879-4CE9-A714-6622EA1A08D7}"/>
    <cellStyle name="Calculation 4 3 2" xfId="5167" xr:uid="{9C932C81-60E9-4E50-AB83-BF5CE28F8B72}"/>
    <cellStyle name="Calculation 4 3 2 2" xfId="6733" xr:uid="{D431647C-1302-41ED-A2F1-CB09D66C3CC2}"/>
    <cellStyle name="Calculation 4 3 2 2 2" xfId="14121" xr:uid="{CCAEDE1A-33B1-41C0-B5E1-72A1134E23EA}"/>
    <cellStyle name="Calculation 4 3 2 2 2 2" xfId="27752" xr:uid="{1D372DBE-1877-4F1F-9B51-1728EDA4C8FF}"/>
    <cellStyle name="Calculation 4 3 2 2 2 2 2" xfId="54957" xr:uid="{53B4641C-F516-4B19-8275-04069F624C1D}"/>
    <cellStyle name="Calculation 4 3 2 2 2 3" xfId="41356" xr:uid="{F2FB26BC-8BF8-4F5D-86F7-5DB08BA715D2}"/>
    <cellStyle name="Calculation 4 3 2 2 3" xfId="20926" xr:uid="{2B9076C0-7A43-42CC-AECB-273606BFAC15}"/>
    <cellStyle name="Calculation 4 3 2 2 3 2" xfId="48131" xr:uid="{D292DA37-077C-4F53-B6D6-41DD44FE9BC3}"/>
    <cellStyle name="Calculation 4 3 2 2 4" xfId="34530" xr:uid="{443A0BDC-65C8-4EAF-8891-2DAD020B19BE}"/>
    <cellStyle name="Calculation 4 3 2 3" xfId="8010" xr:uid="{208F4043-DBC7-4BB6-8F21-A78254E90696}"/>
    <cellStyle name="Calculation 4 3 2 3 2" xfId="15379" xr:uid="{88E727A4-B349-4763-B43B-09ABF1B79B84}"/>
    <cellStyle name="Calculation 4 3 2 3 2 2" xfId="29010" xr:uid="{22DA648C-E862-49AC-981D-637031F86877}"/>
    <cellStyle name="Calculation 4 3 2 3 2 2 2" xfId="56215" xr:uid="{3908B070-CABC-4E41-9FF5-4B667887828D}"/>
    <cellStyle name="Calculation 4 3 2 3 2 3" xfId="42614" xr:uid="{AE33030C-6B3F-417A-A4C8-F0FE85204215}"/>
    <cellStyle name="Calculation 4 3 2 3 3" xfId="22203" xr:uid="{9E04579A-928E-4EC0-B2A5-9294E13676FC}"/>
    <cellStyle name="Calculation 4 3 2 3 3 2" xfId="49408" xr:uid="{E5350749-FF2B-4837-8ADD-3A3858B2C9AB}"/>
    <cellStyle name="Calculation 4 3 2 3 4" xfId="35807" xr:uid="{9BFBC8AF-2348-416C-A304-80B32D181EB1}"/>
    <cellStyle name="Calculation 4 3 2 4" xfId="9275" xr:uid="{CAB1C89C-ACE7-4E31-ADE8-5A4B24C6376A}"/>
    <cellStyle name="Calculation 4 3 2 4 2" xfId="16631" xr:uid="{7A722DD7-DFCE-4E74-AD29-D9E4E7A219DA}"/>
    <cellStyle name="Calculation 4 3 2 4 2 2" xfId="30262" xr:uid="{EEC3BA49-378F-4D47-A33C-54491E9440F5}"/>
    <cellStyle name="Calculation 4 3 2 4 2 2 2" xfId="57467" xr:uid="{1C7C47E4-BE89-4DE6-ADC1-302E34E45219}"/>
    <cellStyle name="Calculation 4 3 2 4 2 3" xfId="43866" xr:uid="{EF082CCE-CD0B-4FAA-A4C6-46E7059B0474}"/>
    <cellStyle name="Calculation 4 3 2 4 3" xfId="23468" xr:uid="{2AD836B6-B8BD-40B8-BAC2-B4E701D5FC70}"/>
    <cellStyle name="Calculation 4 3 2 4 3 2" xfId="50673" xr:uid="{0AD3A9A2-9DE2-4D8E-B063-D821363EB79E}"/>
    <cellStyle name="Calculation 4 3 2 4 4" xfId="37072" xr:uid="{3649E57E-D643-4A29-A5DC-1C3E7041E8BA}"/>
    <cellStyle name="Calculation 4 3 2 5" xfId="10533" xr:uid="{AE67C9FB-612C-464E-98C7-73A87832B020}"/>
    <cellStyle name="Calculation 4 3 2 5 2" xfId="17875" xr:uid="{0E10DF8F-D85D-4D4F-ACD3-B429624B2AE8}"/>
    <cellStyle name="Calculation 4 3 2 5 2 2" xfId="31506" xr:uid="{3AA92364-6588-48AC-875B-FC8A75B59731}"/>
    <cellStyle name="Calculation 4 3 2 5 2 2 2" xfId="58711" xr:uid="{F8D3C309-9EBD-4699-A1FC-7BE9DEAB74B6}"/>
    <cellStyle name="Calculation 4 3 2 5 2 3" xfId="45110" xr:uid="{43B9EF82-A4B4-4F8B-B888-B490F6DD442B}"/>
    <cellStyle name="Calculation 4 3 2 5 3" xfId="24726" xr:uid="{EA82AC44-4DE8-4756-B42C-64E85B70BA5A}"/>
    <cellStyle name="Calculation 4 3 2 5 3 2" xfId="51931" xr:uid="{22ACFE67-D5A3-474D-9310-B16BA1A4BF69}"/>
    <cellStyle name="Calculation 4 3 2 5 4" xfId="38330" xr:uid="{E88B9BF7-11EB-42E4-A711-6E4BCF0215C8}"/>
    <cellStyle name="Calculation 4 3 2 6" xfId="12601" xr:uid="{B416DC62-82FA-4096-86FD-8ECE5C644382}"/>
    <cellStyle name="Calculation 4 3 2 6 2" xfId="26238" xr:uid="{527E60BE-35E5-4B30-BC8F-1EEEC73F4B36}"/>
    <cellStyle name="Calculation 4 3 2 6 2 2" xfId="53443" xr:uid="{F7010386-EEDF-4ED7-8AE7-A500A04465B3}"/>
    <cellStyle name="Calculation 4 3 2 6 3" xfId="39842" xr:uid="{EBC8B6F8-4DD7-45BF-906C-8710C5856E9D}"/>
    <cellStyle name="Calculation 4 3 2 7" xfId="19386" xr:uid="{D284D5DC-C846-48FD-9A2C-0EB9818D1728}"/>
    <cellStyle name="Calculation 4 3 2 7 2" xfId="46591" xr:uid="{93D2B177-AC54-43CC-AF05-45F728F27560}"/>
    <cellStyle name="Calculation 4 3 2 8" xfId="32990" xr:uid="{5A6579E3-8F76-4935-B753-C284D04618B0}"/>
    <cellStyle name="Calculation 4 3 3" xfId="6067" xr:uid="{E5103F1F-9D6F-4E19-997D-13A9C99AE37B}"/>
    <cellStyle name="Calculation 4 3 3 2" xfId="13464" xr:uid="{81DC6299-A9D2-41A5-A0C6-1541836FE101}"/>
    <cellStyle name="Calculation 4 3 3 2 2" xfId="27095" xr:uid="{A77E510A-9694-4361-AA50-B3EFC244AFC5}"/>
    <cellStyle name="Calculation 4 3 3 2 2 2" xfId="54300" xr:uid="{D3E323AF-163B-482B-83EA-6398A27DB8CD}"/>
    <cellStyle name="Calculation 4 3 3 2 3" xfId="40699" xr:uid="{A243C7A5-29C6-422B-963D-A4BF8F0B28D0}"/>
    <cellStyle name="Calculation 4 3 3 3" xfId="20264" xr:uid="{195D8499-7091-4721-AE13-0F700217E3DC}"/>
    <cellStyle name="Calculation 4 3 3 3 2" xfId="47469" xr:uid="{E70F0097-CCDF-4413-9B21-C3FF5EC6A609}"/>
    <cellStyle name="Calculation 4 3 3 4" xfId="33868" xr:uid="{56B12E29-C433-4546-B653-A30CE1034867}"/>
    <cellStyle name="Calculation 4 3 4" xfId="7346" xr:uid="{7A8D1771-4339-42B6-BB3C-624542827D47}"/>
    <cellStyle name="Calculation 4 3 4 2" xfId="14726" xr:uid="{F42A639A-AD31-4534-9F61-989D9FA724B9}"/>
    <cellStyle name="Calculation 4 3 4 2 2" xfId="28357" xr:uid="{6902DE3A-954C-48D7-9921-B0279AB192B2}"/>
    <cellStyle name="Calculation 4 3 4 2 2 2" xfId="55562" xr:uid="{3D1F7919-0570-49A8-9F85-D9B6C49A3BB4}"/>
    <cellStyle name="Calculation 4 3 4 2 3" xfId="41961" xr:uid="{45A2193D-F89E-4FF3-B39F-AEA1007AC8AC}"/>
    <cellStyle name="Calculation 4 3 4 3" xfId="21539" xr:uid="{DB1E10E2-834C-4807-A8DE-2B10AF45A1B0}"/>
    <cellStyle name="Calculation 4 3 4 3 2" xfId="48744" xr:uid="{DFE29072-A8CC-4459-9B06-A9E9322C626D}"/>
    <cellStyle name="Calculation 4 3 4 4" xfId="35143" xr:uid="{BD239B1E-BB77-476D-BF97-4ABB13AAAE8A}"/>
    <cellStyle name="Calculation 4 3 5" xfId="8617" xr:uid="{EF9C59B9-F130-470C-981E-1FDD558D06AE}"/>
    <cellStyle name="Calculation 4 3 5 2" xfId="15978" xr:uid="{82CB1D84-3318-4DCB-8D70-E06369986857}"/>
    <cellStyle name="Calculation 4 3 5 2 2" xfId="29609" xr:uid="{B112C0DA-09CF-4D91-B19C-236D410EF2F9}"/>
    <cellStyle name="Calculation 4 3 5 2 2 2" xfId="56814" xr:uid="{BF913F42-E8F5-4295-8CC3-58EC87CE9FFA}"/>
    <cellStyle name="Calculation 4 3 5 2 3" xfId="43213" xr:uid="{20B890F5-BCD5-4249-864C-1E241557D23D}"/>
    <cellStyle name="Calculation 4 3 5 3" xfId="22810" xr:uid="{7EC3830B-170B-4841-966A-34840A6F0186}"/>
    <cellStyle name="Calculation 4 3 5 3 2" xfId="50015" xr:uid="{D7DEFF92-0084-4634-8ECA-A067D6C6310E}"/>
    <cellStyle name="Calculation 4 3 5 4" xfId="36414" xr:uid="{9974ACDE-4CA5-48D1-9598-0F74B0B71224}"/>
    <cellStyle name="Calculation 4 3 6" xfId="9880" xr:uid="{36C1EB41-DCE1-4CB1-811B-318F93A30681}"/>
    <cellStyle name="Calculation 4 3 6 2" xfId="17228" xr:uid="{56961102-20A5-46AF-AE25-DF1B4B7B4E2A}"/>
    <cellStyle name="Calculation 4 3 6 2 2" xfId="30859" xr:uid="{A9784A47-83E8-4511-B0B0-D33A18D04C46}"/>
    <cellStyle name="Calculation 4 3 6 2 2 2" xfId="58064" xr:uid="{266FD183-0EA8-4003-A607-6F0C3E52C75C}"/>
    <cellStyle name="Calculation 4 3 6 2 3" xfId="44463" xr:uid="{1DBAB45B-924F-4D8B-A5B1-989796E0C95C}"/>
    <cellStyle name="Calculation 4 3 6 3" xfId="24073" xr:uid="{A1E0D013-5EB5-49B4-AEDE-C3D4692A4980}"/>
    <cellStyle name="Calculation 4 3 6 3 2" xfId="51278" xr:uid="{F16DA83B-3415-48D5-8541-1767D532408C}"/>
    <cellStyle name="Calculation 4 3 6 4" xfId="37677" xr:uid="{5B88867C-6DFC-43E3-B686-73B481A95C25}"/>
    <cellStyle name="Calculation 4 3 7" xfId="11920" xr:uid="{3D42753D-B88C-4FDD-94A3-1D48374E8BFB}"/>
    <cellStyle name="Calculation 4 3 7 2" xfId="25570" xr:uid="{CF187945-F710-4D15-B4AB-396EE9CBD4DF}"/>
    <cellStyle name="Calculation 4 3 7 2 2" xfId="52775" xr:uid="{C15D259C-FE69-43C3-A12B-23CEDD04F3A8}"/>
    <cellStyle name="Calculation 4 3 7 3" xfId="39174" xr:uid="{7A00FCF7-602C-4F51-AD77-BD75032B48D7}"/>
    <cellStyle name="Calculation 4 3 8" xfId="18710" xr:uid="{E208320B-6468-49DD-B49E-D627E1403FD9}"/>
    <cellStyle name="Calculation 4 3 8 2" xfId="45915" xr:uid="{0F954EE6-ED0F-4412-90E2-A130DF70CD9B}"/>
    <cellStyle name="Calculation 4 3 9" xfId="32314" xr:uid="{716BF658-C387-4275-AFED-DCDBEC08C9E3}"/>
    <cellStyle name="Calculation 4 4" xfId="4600" xr:uid="{E3B933D8-1FA6-4224-ACE3-1E15FC189E4B}"/>
    <cellStyle name="Calculation 4 4 2" xfId="5319" xr:uid="{AE07F7F9-64B8-443B-B9F2-CEC48FF5AAC5}"/>
    <cellStyle name="Calculation 4 4 2 2" xfId="6878" xr:uid="{001C0A26-21D7-45E3-8E1C-E9933014C517}"/>
    <cellStyle name="Calculation 4 4 2 2 2" xfId="14263" xr:uid="{CEB81D5A-3ECF-4423-9FD6-F377328A3449}"/>
    <cellStyle name="Calculation 4 4 2 2 2 2" xfId="27894" xr:uid="{C050DDFD-F514-4D64-8BF5-AAA738DEE0F4}"/>
    <cellStyle name="Calculation 4 4 2 2 2 2 2" xfId="55099" xr:uid="{C81BC70A-1273-4D1A-AF7D-2B3BE5E2C6E9}"/>
    <cellStyle name="Calculation 4 4 2 2 2 3" xfId="41498" xr:uid="{4D6414B6-CC44-46B8-870C-179A5F7C841A}"/>
    <cellStyle name="Calculation 4 4 2 2 3" xfId="21071" xr:uid="{726CA089-7A83-4340-8688-5740DD7E5435}"/>
    <cellStyle name="Calculation 4 4 2 2 3 2" xfId="48276" xr:uid="{D8B03916-F722-45BA-B512-C2B9061D54CA}"/>
    <cellStyle name="Calculation 4 4 2 2 4" xfId="34675" xr:uid="{0B6389EE-5678-400D-BB5A-6C782E8E0734}"/>
    <cellStyle name="Calculation 4 4 2 3" xfId="8155" xr:uid="{4441659F-9DB2-480D-B147-F51370D16E88}"/>
    <cellStyle name="Calculation 4 4 2 3 2" xfId="15521" xr:uid="{C2DB2EE5-5039-4D6C-BFAD-4B3E27E7696B}"/>
    <cellStyle name="Calculation 4 4 2 3 2 2" xfId="29152" xr:uid="{793C33E2-61DB-4A32-B8E5-F8564BBFCA7A}"/>
    <cellStyle name="Calculation 4 4 2 3 2 2 2" xfId="56357" xr:uid="{7FF5BD20-8769-4A69-98FE-9AC8D2F83591}"/>
    <cellStyle name="Calculation 4 4 2 3 2 3" xfId="42756" xr:uid="{F2662A88-E3A8-449D-A564-6F39BF4E8376}"/>
    <cellStyle name="Calculation 4 4 2 3 3" xfId="22348" xr:uid="{A5C898B1-1CD5-45A3-B38D-1C6EE5B3F749}"/>
    <cellStyle name="Calculation 4 4 2 3 3 2" xfId="49553" xr:uid="{1E337741-4981-4FD1-93E1-B4537012F211}"/>
    <cellStyle name="Calculation 4 4 2 3 4" xfId="35952" xr:uid="{A595DD41-2670-4037-B44D-AF3B3015C204}"/>
    <cellStyle name="Calculation 4 4 2 4" xfId="9420" xr:uid="{A66C1BE9-B700-4520-8CDB-574F523AD375}"/>
    <cellStyle name="Calculation 4 4 2 4 2" xfId="16773" xr:uid="{29195B12-9E4E-43D2-B277-B196DE1EC369}"/>
    <cellStyle name="Calculation 4 4 2 4 2 2" xfId="30404" xr:uid="{D7CFCFD2-8A4F-46EF-8657-78564AEAF1B2}"/>
    <cellStyle name="Calculation 4 4 2 4 2 2 2" xfId="57609" xr:uid="{C9CC769A-5F1E-4457-AE3D-0BEB03C04AB5}"/>
    <cellStyle name="Calculation 4 4 2 4 2 3" xfId="44008" xr:uid="{0152E3EC-ECB4-430D-9CAD-534C5E8E4C2F}"/>
    <cellStyle name="Calculation 4 4 2 4 3" xfId="23613" xr:uid="{CB39ABB5-9400-411E-B445-0C7C278A0186}"/>
    <cellStyle name="Calculation 4 4 2 4 3 2" xfId="50818" xr:uid="{8BC00E0E-C3A4-489D-8DF9-5A93BFB82804}"/>
    <cellStyle name="Calculation 4 4 2 4 4" xfId="37217" xr:uid="{6552DB07-0865-484A-A214-AED28E08E263}"/>
    <cellStyle name="Calculation 4 4 2 5" xfId="10678" xr:uid="{B0555BDB-7BE9-4645-BECA-DA1571D32664}"/>
    <cellStyle name="Calculation 4 4 2 5 2" xfId="18017" xr:uid="{28AD93A6-8DBC-41A1-A3D0-7AC108E89D16}"/>
    <cellStyle name="Calculation 4 4 2 5 2 2" xfId="31648" xr:uid="{00B88E4A-5477-41A9-B2C2-61B9634B5261}"/>
    <cellStyle name="Calculation 4 4 2 5 2 2 2" xfId="58853" xr:uid="{AE75C112-4A33-42E6-8DEF-91273BCB219C}"/>
    <cellStyle name="Calculation 4 4 2 5 2 3" xfId="45252" xr:uid="{B0E21FDE-1D5C-4310-AA51-8588ABE1F467}"/>
    <cellStyle name="Calculation 4 4 2 5 3" xfId="24871" xr:uid="{0973AAEE-8E1A-432F-8F8E-87BF9F142A4A}"/>
    <cellStyle name="Calculation 4 4 2 5 3 2" xfId="52076" xr:uid="{945EDD4B-BED7-4D33-83E3-81F072D6F6A8}"/>
    <cellStyle name="Calculation 4 4 2 5 4" xfId="38475" xr:uid="{0094A521-94C4-48FF-9D30-A54FFEA15E04}"/>
    <cellStyle name="Calculation 4 4 2 6" xfId="12750" xr:uid="{022E2F5C-35AD-495B-946C-E28A5A0AB411}"/>
    <cellStyle name="Calculation 4 4 2 6 2" xfId="26387" xr:uid="{2796DF3B-8A1E-4A07-8F6F-E42649BD318F}"/>
    <cellStyle name="Calculation 4 4 2 6 2 2" xfId="53592" xr:uid="{FFDE9334-3EC4-4F51-B9E9-813BBB5817B8}"/>
    <cellStyle name="Calculation 4 4 2 6 3" xfId="39991" xr:uid="{5AA42CF8-518D-4AA9-81B8-2C3878F49977}"/>
    <cellStyle name="Calculation 4 4 2 7" xfId="19538" xr:uid="{BE3725FB-1CA2-4000-A739-2A14240E2E2A}"/>
    <cellStyle name="Calculation 4 4 2 7 2" xfId="46743" xr:uid="{E1853DEA-039A-4032-BC4D-BB521FF21A76}"/>
    <cellStyle name="Calculation 4 4 2 8" xfId="33142" xr:uid="{680B8B12-67EC-441F-B348-16089279AFCD}"/>
    <cellStyle name="Calculation 4 4 3" xfId="6212" xr:uid="{27C43925-0FC9-47EE-B9CA-178CF4765292}"/>
    <cellStyle name="Calculation 4 4 3 2" xfId="13606" xr:uid="{9EB20A00-6110-43E9-96D3-3D8A68B7ABB9}"/>
    <cellStyle name="Calculation 4 4 3 2 2" xfId="27237" xr:uid="{415985AD-BBAA-405C-94BB-73B79EE4141F}"/>
    <cellStyle name="Calculation 4 4 3 2 2 2" xfId="54442" xr:uid="{B5BF93B1-448B-45B5-9D88-D448F286A60B}"/>
    <cellStyle name="Calculation 4 4 3 2 3" xfId="40841" xr:uid="{996C4400-7C58-4C94-8A02-68DF39A2A349}"/>
    <cellStyle name="Calculation 4 4 3 3" xfId="20408" xr:uid="{EBA2CD7A-7FFA-45DF-8733-9E3012B64A5D}"/>
    <cellStyle name="Calculation 4 4 3 3 2" xfId="47613" xr:uid="{1344CB87-8998-4322-AEBA-B4C0AA4B90B0}"/>
    <cellStyle name="Calculation 4 4 3 4" xfId="34012" xr:uid="{AF94A92E-702A-482C-9209-EDDAFBB38E5C}"/>
    <cellStyle name="Calculation 4 4 4" xfId="7491" xr:uid="{4969C564-4CD3-4E7C-A852-0FB5DC4181F1}"/>
    <cellStyle name="Calculation 4 4 4 2" xfId="14868" xr:uid="{D479353E-2FBE-4CE2-BE21-44E254C5CA4B}"/>
    <cellStyle name="Calculation 4 4 4 2 2" xfId="28499" xr:uid="{543F2941-DAC5-4739-A362-9D4C6DA4D4FB}"/>
    <cellStyle name="Calculation 4 4 4 2 2 2" xfId="55704" xr:uid="{2FD4F7FF-2481-4E72-88B0-431F55DB2530}"/>
    <cellStyle name="Calculation 4 4 4 2 3" xfId="42103" xr:uid="{38B7CA63-DE45-41B9-B6EF-87F3BF9EEC71}"/>
    <cellStyle name="Calculation 4 4 4 3" xfId="21684" xr:uid="{6886EC6B-8249-4488-9917-C8A81D08A756}"/>
    <cellStyle name="Calculation 4 4 4 3 2" xfId="48889" xr:uid="{321DC552-0FB9-4588-977B-2AE81EC0CE2B}"/>
    <cellStyle name="Calculation 4 4 4 4" xfId="35288" xr:uid="{46BC409D-DEA5-44D8-AD10-DC69D02FD0D2}"/>
    <cellStyle name="Calculation 4 4 5" xfId="8761" xr:uid="{83650581-7C27-49FB-A3CD-E977FA26EB49}"/>
    <cellStyle name="Calculation 4 4 5 2" xfId="16120" xr:uid="{320E65E8-8F85-4B0D-B635-AD1DDC5F23BF}"/>
    <cellStyle name="Calculation 4 4 5 2 2" xfId="29751" xr:uid="{649DCFCB-DB24-4DDD-8D00-D3C990923B12}"/>
    <cellStyle name="Calculation 4 4 5 2 2 2" xfId="56956" xr:uid="{67D15985-7326-4BD4-AAB6-5EF6D2ED1BBE}"/>
    <cellStyle name="Calculation 4 4 5 2 3" xfId="43355" xr:uid="{B61DDEA1-F5B1-4DF2-B23B-D5663A148A26}"/>
    <cellStyle name="Calculation 4 4 5 3" xfId="22954" xr:uid="{59E05E81-5C6E-4BB5-A30E-FCDA8AE26B23}"/>
    <cellStyle name="Calculation 4 4 5 3 2" xfId="50159" xr:uid="{F1E3E773-1C84-48A2-8AF6-DE8BD732A8BB}"/>
    <cellStyle name="Calculation 4 4 5 4" xfId="36558" xr:uid="{11B993CF-7253-430F-83A3-4878791DFBF2}"/>
    <cellStyle name="Calculation 4 4 6" xfId="10025" xr:uid="{22E39EEF-CD2F-4205-AF43-AB80813E286A}"/>
    <cellStyle name="Calculation 4 4 6 2" xfId="17370" xr:uid="{0186841E-F9DF-4A5C-863B-92EE0A52540C}"/>
    <cellStyle name="Calculation 4 4 6 2 2" xfId="31001" xr:uid="{9A7F29AE-D1E2-418E-92B9-08489E8ADA83}"/>
    <cellStyle name="Calculation 4 4 6 2 2 2" xfId="58206" xr:uid="{32ED8097-5812-4675-8F00-8B7259BD0FEE}"/>
    <cellStyle name="Calculation 4 4 6 2 3" xfId="44605" xr:uid="{52FF76B5-45B4-4E58-8B25-B1C9CBAE842C}"/>
    <cellStyle name="Calculation 4 4 6 3" xfId="24218" xr:uid="{23845CEB-61E2-49B6-A599-5ADDAC007A80}"/>
    <cellStyle name="Calculation 4 4 6 3 2" xfId="51423" xr:uid="{2CF71472-6C54-4427-A349-F08DA1367D40}"/>
    <cellStyle name="Calculation 4 4 6 4" xfId="37822" xr:uid="{69E3EB68-03DF-449A-8367-5FCD626D94AF}"/>
    <cellStyle name="Calculation 4 4 7" xfId="12069" xr:uid="{46251720-5B78-4D94-8898-3EBD5E94E38F}"/>
    <cellStyle name="Calculation 4 4 7 2" xfId="25719" xr:uid="{5EA5D08E-D665-4CD4-894E-968428A0A13F}"/>
    <cellStyle name="Calculation 4 4 7 2 2" xfId="52924" xr:uid="{C2FA2249-D2F1-41E5-A684-FB798561CAEB}"/>
    <cellStyle name="Calculation 4 4 7 3" xfId="39323" xr:uid="{E7BCB53F-9330-42E2-92EC-6E49FF0245CF}"/>
    <cellStyle name="Calculation 4 4 8" xfId="18862" xr:uid="{B37FB13B-2895-4163-9AF6-EECE83EE0D3E}"/>
    <cellStyle name="Calculation 4 4 8 2" xfId="46067" xr:uid="{4D2D4C58-6761-41EB-BD8B-A9AEE1521BB4}"/>
    <cellStyle name="Calculation 4 4 9" xfId="32466" xr:uid="{F824386C-9974-45B0-BBA7-7A66603416B3}"/>
    <cellStyle name="Calculation 4 5" xfId="4458" xr:uid="{92BE4D50-FEFF-4D84-B078-128DD668532C}"/>
    <cellStyle name="Calculation 4 5 2" xfId="5178" xr:uid="{498AF9D4-24A1-44A2-8DB2-C8E3E45B0C0A}"/>
    <cellStyle name="Calculation 4 5 2 2" xfId="6744" xr:uid="{8B0FF51D-1494-462B-9BA3-9D80BC605AE4}"/>
    <cellStyle name="Calculation 4 5 2 2 2" xfId="14132" xr:uid="{B6603AE4-61FD-4F4B-A9FA-15ABED2CCD13}"/>
    <cellStyle name="Calculation 4 5 2 2 2 2" xfId="27763" xr:uid="{C5B6998B-28B5-4619-93B1-CE3DC19E006C}"/>
    <cellStyle name="Calculation 4 5 2 2 2 2 2" xfId="54968" xr:uid="{DE46F58A-388C-48A6-8523-F0EEE7E5AED2}"/>
    <cellStyle name="Calculation 4 5 2 2 2 3" xfId="41367" xr:uid="{21D14BD0-74D9-4A8E-A1AC-9324B8279F55}"/>
    <cellStyle name="Calculation 4 5 2 2 3" xfId="20937" xr:uid="{61A677D4-BE10-47AF-B067-47710052C49E}"/>
    <cellStyle name="Calculation 4 5 2 2 3 2" xfId="48142" xr:uid="{9F264F92-C6BB-44EA-9C37-6369AC1C68E9}"/>
    <cellStyle name="Calculation 4 5 2 2 4" xfId="34541" xr:uid="{2DC7817F-7ADF-42B3-995E-F57FD5046BE4}"/>
    <cellStyle name="Calculation 4 5 2 3" xfId="8021" xr:uid="{505BE2C0-70CB-4C42-A8A8-E6800DE59550}"/>
    <cellStyle name="Calculation 4 5 2 3 2" xfId="15390" xr:uid="{74148DCE-F0D1-4DD7-B754-BCF8C55AFE50}"/>
    <cellStyle name="Calculation 4 5 2 3 2 2" xfId="29021" xr:uid="{F98090DE-810E-44AF-9092-79BA7DD63EBF}"/>
    <cellStyle name="Calculation 4 5 2 3 2 2 2" xfId="56226" xr:uid="{97D5CA4F-B1B2-4F4A-80FA-23FC0B8F78A8}"/>
    <cellStyle name="Calculation 4 5 2 3 2 3" xfId="42625" xr:uid="{44CD9FAB-E00A-4045-B534-2B09743D1C72}"/>
    <cellStyle name="Calculation 4 5 2 3 3" xfId="22214" xr:uid="{A43368D8-B9BA-4E51-BFB9-B56FEAE82194}"/>
    <cellStyle name="Calculation 4 5 2 3 3 2" xfId="49419" xr:uid="{BDD2B842-B4B4-444A-B281-56678E2C6A57}"/>
    <cellStyle name="Calculation 4 5 2 3 4" xfId="35818" xr:uid="{FAB7D9D5-42F4-4D21-A84D-810337657BE2}"/>
    <cellStyle name="Calculation 4 5 2 4" xfId="9286" xr:uid="{FB6E4097-0B1A-4C96-ACCD-AC7BD00E7CF3}"/>
    <cellStyle name="Calculation 4 5 2 4 2" xfId="16642" xr:uid="{3143F7AF-B523-4053-B598-06FCAD5259B5}"/>
    <cellStyle name="Calculation 4 5 2 4 2 2" xfId="30273" xr:uid="{930F3D9C-B409-438D-B072-7CF00FA32D81}"/>
    <cellStyle name="Calculation 4 5 2 4 2 2 2" xfId="57478" xr:uid="{4FDF0B14-E467-4C83-BFC0-DB848FD9980C}"/>
    <cellStyle name="Calculation 4 5 2 4 2 3" xfId="43877" xr:uid="{1951570F-4B6C-4ACB-9F61-A8E7582ACB9B}"/>
    <cellStyle name="Calculation 4 5 2 4 3" xfId="23479" xr:uid="{915D1E83-D09F-4EF1-B54C-5DE12567596C}"/>
    <cellStyle name="Calculation 4 5 2 4 3 2" xfId="50684" xr:uid="{5B593EFB-AE2B-4D0A-B016-E6B354BC8361}"/>
    <cellStyle name="Calculation 4 5 2 4 4" xfId="37083" xr:uid="{5B0C41A0-5CD6-4A02-9257-027A650FA10A}"/>
    <cellStyle name="Calculation 4 5 2 5" xfId="10544" xr:uid="{0C0674A6-EC60-4889-862A-4BA5D7F67DA1}"/>
    <cellStyle name="Calculation 4 5 2 5 2" xfId="17886" xr:uid="{58FA49EC-C0A8-4EC5-87BC-A4D3079281E5}"/>
    <cellStyle name="Calculation 4 5 2 5 2 2" xfId="31517" xr:uid="{CD7DFE62-FC05-4FC8-9DCB-453F1A3E54C1}"/>
    <cellStyle name="Calculation 4 5 2 5 2 2 2" xfId="58722" xr:uid="{C32AE63E-2E56-4B0B-B525-229539B1B38C}"/>
    <cellStyle name="Calculation 4 5 2 5 2 3" xfId="45121" xr:uid="{5DCCCEBB-D94E-4F1B-899D-745D9B554A19}"/>
    <cellStyle name="Calculation 4 5 2 5 3" xfId="24737" xr:uid="{FFC2C06D-64C4-431B-8ED7-14F1B3B25EA7}"/>
    <cellStyle name="Calculation 4 5 2 5 3 2" xfId="51942" xr:uid="{A8647982-FC18-4E09-B9C9-17E1D936B921}"/>
    <cellStyle name="Calculation 4 5 2 5 4" xfId="38341" xr:uid="{BB059309-2FB7-40B7-AD43-26390EF76E08}"/>
    <cellStyle name="Calculation 4 5 2 6" xfId="12612" xr:uid="{AE8ED585-B1DE-4E76-A4E9-417D363C9583}"/>
    <cellStyle name="Calculation 4 5 2 6 2" xfId="26249" xr:uid="{1515B0AB-66DF-4457-B813-0EAF1577EDAD}"/>
    <cellStyle name="Calculation 4 5 2 6 2 2" xfId="53454" xr:uid="{2887F168-A5C2-40DF-90A4-2A1FAEB1F031}"/>
    <cellStyle name="Calculation 4 5 2 6 3" xfId="39853" xr:uid="{9A266260-9100-4B97-970F-503AF0E08806}"/>
    <cellStyle name="Calculation 4 5 2 7" xfId="19397" xr:uid="{FD313CE1-345A-4041-A304-03FCE27BB03F}"/>
    <cellStyle name="Calculation 4 5 2 7 2" xfId="46602" xr:uid="{66F6C9BA-9B55-4E38-A310-C63B9C0BC3A6}"/>
    <cellStyle name="Calculation 4 5 2 8" xfId="33001" xr:uid="{2ACC8728-71D7-4502-93F4-86E398840DE6}"/>
    <cellStyle name="Calculation 4 5 3" xfId="6078" xr:uid="{22600685-8B0C-4646-9675-E7E3E3AF829F}"/>
    <cellStyle name="Calculation 4 5 3 2" xfId="13475" xr:uid="{BB4242C7-A349-4ECE-A094-9D3B6C8DDE28}"/>
    <cellStyle name="Calculation 4 5 3 2 2" xfId="27106" xr:uid="{1514979C-7DCD-4D01-B4B9-671788E4CF25}"/>
    <cellStyle name="Calculation 4 5 3 2 2 2" xfId="54311" xr:uid="{68E833E9-B9C9-485C-8D39-B12E73848F28}"/>
    <cellStyle name="Calculation 4 5 3 2 3" xfId="40710" xr:uid="{7E902063-8190-4E83-B8EA-9FCE8870378B}"/>
    <cellStyle name="Calculation 4 5 3 3" xfId="20275" xr:uid="{6E09C325-5FFE-4D79-BC4F-52DB639E908B}"/>
    <cellStyle name="Calculation 4 5 3 3 2" xfId="47480" xr:uid="{B3950466-CA3C-4F1C-B7F3-3EE78126D636}"/>
    <cellStyle name="Calculation 4 5 3 4" xfId="33879" xr:uid="{7E86DAD2-3B7E-4180-9C2C-01BB86C413B5}"/>
    <cellStyle name="Calculation 4 5 4" xfId="7357" xr:uid="{69757D2A-0095-4345-BC41-97647CDFF62E}"/>
    <cellStyle name="Calculation 4 5 4 2" xfId="14737" xr:uid="{B8F4AF80-1453-4E45-B47B-CFFCD66F051F}"/>
    <cellStyle name="Calculation 4 5 4 2 2" xfId="28368" xr:uid="{31A6C2E8-AA9C-4682-8304-67EF59921F34}"/>
    <cellStyle name="Calculation 4 5 4 2 2 2" xfId="55573" xr:uid="{570CCB36-7652-4A52-843B-69A8F81591AA}"/>
    <cellStyle name="Calculation 4 5 4 2 3" xfId="41972" xr:uid="{71EC32FF-5FA5-405D-8E37-64047B873E22}"/>
    <cellStyle name="Calculation 4 5 4 3" xfId="21550" xr:uid="{1A997F57-D943-4BAA-925D-99B981D28FB4}"/>
    <cellStyle name="Calculation 4 5 4 3 2" xfId="48755" xr:uid="{A73FACB0-AA5B-430F-8619-9A32A22A5344}"/>
    <cellStyle name="Calculation 4 5 4 4" xfId="35154" xr:uid="{10CE73B7-C284-4662-A5E1-653072100C62}"/>
    <cellStyle name="Calculation 4 5 5" xfId="8628" xr:uid="{8F33EA3E-8855-47F4-AFBA-ECF6B1922B81}"/>
    <cellStyle name="Calculation 4 5 5 2" xfId="15989" xr:uid="{D672AA17-8840-4262-9473-DB16EF9338FD}"/>
    <cellStyle name="Calculation 4 5 5 2 2" xfId="29620" xr:uid="{32DA1AD3-3D86-4B49-817B-B3C05B6839EA}"/>
    <cellStyle name="Calculation 4 5 5 2 2 2" xfId="56825" xr:uid="{CDCEC861-89BE-4542-A5C8-71DFCF19D7AF}"/>
    <cellStyle name="Calculation 4 5 5 2 3" xfId="43224" xr:uid="{CC18EA41-58A6-43E7-8A8A-5939F648F0E0}"/>
    <cellStyle name="Calculation 4 5 5 3" xfId="22821" xr:uid="{A8165B76-B7D1-4125-AB81-44F26DBB5BF8}"/>
    <cellStyle name="Calculation 4 5 5 3 2" xfId="50026" xr:uid="{69218256-D878-4039-AEDF-A852A84A7CF9}"/>
    <cellStyle name="Calculation 4 5 5 4" xfId="36425" xr:uid="{3A845DC1-2CE2-488A-88FC-5A78B193CD07}"/>
    <cellStyle name="Calculation 4 5 6" xfId="9891" xr:uid="{A32E96F8-2FF0-4C29-B902-5FF4C7CDBE30}"/>
    <cellStyle name="Calculation 4 5 6 2" xfId="17239" xr:uid="{3E36B898-69C4-45EB-82FA-432D5D82FC4D}"/>
    <cellStyle name="Calculation 4 5 6 2 2" xfId="30870" xr:uid="{C9F174B2-F900-4A3B-BC7E-ED4356947684}"/>
    <cellStyle name="Calculation 4 5 6 2 2 2" xfId="58075" xr:uid="{72DB6987-4977-4860-9F18-712E5D7EC993}"/>
    <cellStyle name="Calculation 4 5 6 2 3" xfId="44474" xr:uid="{7B70117B-4BDF-48C5-8843-FBDC31B72E10}"/>
    <cellStyle name="Calculation 4 5 6 3" xfId="24084" xr:uid="{BA600798-B888-4B16-8CC8-B616C48D98CF}"/>
    <cellStyle name="Calculation 4 5 6 3 2" xfId="51289" xr:uid="{767CB35F-EB79-43FC-9836-DFB835ECF5E3}"/>
    <cellStyle name="Calculation 4 5 6 4" xfId="37688" xr:uid="{08FDB4F8-ABBA-48A3-A4AB-0DD754D47A75}"/>
    <cellStyle name="Calculation 4 5 7" xfId="11931" xr:uid="{8CC9C8DF-47F5-4F78-A142-8399C7E7F62E}"/>
    <cellStyle name="Calculation 4 5 7 2" xfId="25581" xr:uid="{AAFC7EBE-73A0-4BAA-A307-BA21F5E61BF1}"/>
    <cellStyle name="Calculation 4 5 7 2 2" xfId="52786" xr:uid="{29A17AAE-255B-4A4B-B8AE-8FB0685EBB10}"/>
    <cellStyle name="Calculation 4 5 7 3" xfId="39185" xr:uid="{C440C981-1CA2-4DA4-9F78-59C5F7B8E59B}"/>
    <cellStyle name="Calculation 4 5 8" xfId="18721" xr:uid="{A8CC386B-EEB1-4AAE-9207-DAD00414D79B}"/>
    <cellStyle name="Calculation 4 5 8 2" xfId="45926" xr:uid="{4EC5FA62-0AED-45B4-A1C8-7D7577545E4C}"/>
    <cellStyle name="Calculation 4 5 9" xfId="32325" xr:uid="{588DCC6F-A88C-47F3-844F-DD8A99327C02}"/>
    <cellStyle name="Calculation 4 6" xfId="4469" xr:uid="{0B527A2B-44E7-4C89-A01D-25D1488EBAE2}"/>
    <cellStyle name="Calculation 4 6 2" xfId="5189" xr:uid="{819EAF77-187D-4A7D-86B8-9D25892BC677}"/>
    <cellStyle name="Calculation 4 6 2 2" xfId="6755" xr:uid="{A664FF3E-5485-49F6-A3BF-D603F1C5C43F}"/>
    <cellStyle name="Calculation 4 6 2 2 2" xfId="14143" xr:uid="{8716366D-BEEB-46E6-B12E-D8290032F7B0}"/>
    <cellStyle name="Calculation 4 6 2 2 2 2" xfId="27774" xr:uid="{1FB531AC-BC3E-4300-A43F-C2CE72F53C5E}"/>
    <cellStyle name="Calculation 4 6 2 2 2 2 2" xfId="54979" xr:uid="{4F93EA67-5180-4295-842F-604B2C7B7FA1}"/>
    <cellStyle name="Calculation 4 6 2 2 2 3" xfId="41378" xr:uid="{15EB22AA-145B-4988-BBB1-2EC6B3A73E0F}"/>
    <cellStyle name="Calculation 4 6 2 2 3" xfId="20948" xr:uid="{906B2966-6E3D-4BBF-9C10-39035A9F67A6}"/>
    <cellStyle name="Calculation 4 6 2 2 3 2" xfId="48153" xr:uid="{C425A6B2-6F01-4C1B-9E2A-56F0B3D1ED47}"/>
    <cellStyle name="Calculation 4 6 2 2 4" xfId="34552" xr:uid="{E83D139A-58E7-40AF-8D83-50FD64C9EDC8}"/>
    <cellStyle name="Calculation 4 6 2 3" xfId="8032" xr:uid="{EAE2EDFF-9EAC-4FBF-916A-9E2BF33FDFB4}"/>
    <cellStyle name="Calculation 4 6 2 3 2" xfId="15401" xr:uid="{BA2D17C4-0C8C-46FB-B253-ADD7F88BBAEA}"/>
    <cellStyle name="Calculation 4 6 2 3 2 2" xfId="29032" xr:uid="{514F6E20-0789-41E7-B15C-6B3DBCCDCB72}"/>
    <cellStyle name="Calculation 4 6 2 3 2 2 2" xfId="56237" xr:uid="{AE5BC445-CEC5-4A41-8381-73CF473D1BF6}"/>
    <cellStyle name="Calculation 4 6 2 3 2 3" xfId="42636" xr:uid="{01003AB0-3827-4088-AAF5-BEA4F9EDF0FD}"/>
    <cellStyle name="Calculation 4 6 2 3 3" xfId="22225" xr:uid="{0D3FE0A6-98E2-4594-95C5-545B8BF4CFDC}"/>
    <cellStyle name="Calculation 4 6 2 3 3 2" xfId="49430" xr:uid="{5D1D2EEE-61C5-44F0-B796-EB10BF2BC93F}"/>
    <cellStyle name="Calculation 4 6 2 3 4" xfId="35829" xr:uid="{9D445440-2495-4361-A6B2-A4B270E80AD7}"/>
    <cellStyle name="Calculation 4 6 2 4" xfId="9297" xr:uid="{FA92767B-0586-451A-A1F4-E512C8A4170D}"/>
    <cellStyle name="Calculation 4 6 2 4 2" xfId="16653" xr:uid="{C66CA437-F375-4E0C-B611-4784131E79C9}"/>
    <cellStyle name="Calculation 4 6 2 4 2 2" xfId="30284" xr:uid="{12D80152-7EDF-4797-8725-B00DCF7DA011}"/>
    <cellStyle name="Calculation 4 6 2 4 2 2 2" xfId="57489" xr:uid="{0F632B5B-E753-49FE-9B64-12944E8FE800}"/>
    <cellStyle name="Calculation 4 6 2 4 2 3" xfId="43888" xr:uid="{A79F356C-9C8D-4F51-ABDA-C4FDBA1BD017}"/>
    <cellStyle name="Calculation 4 6 2 4 3" xfId="23490" xr:uid="{C7D6386A-8CBE-487B-984B-4F52D8F977C5}"/>
    <cellStyle name="Calculation 4 6 2 4 3 2" xfId="50695" xr:uid="{E6A58560-1B52-45C6-8443-C070BFCD7EE5}"/>
    <cellStyle name="Calculation 4 6 2 4 4" xfId="37094" xr:uid="{87EB9E6A-2F35-4BE6-9A3B-10864745E510}"/>
    <cellStyle name="Calculation 4 6 2 5" xfId="10555" xr:uid="{86CE6DA6-E4B2-4AF5-8D54-14DDB981FF10}"/>
    <cellStyle name="Calculation 4 6 2 5 2" xfId="17897" xr:uid="{50DABC78-470D-423E-A3B6-94EB1D6643CB}"/>
    <cellStyle name="Calculation 4 6 2 5 2 2" xfId="31528" xr:uid="{C58CEF23-B9E5-4EF8-BCD2-A716D1CFD1DF}"/>
    <cellStyle name="Calculation 4 6 2 5 2 2 2" xfId="58733" xr:uid="{CBB152DC-3BE5-4972-BBA5-233A5D7C43B1}"/>
    <cellStyle name="Calculation 4 6 2 5 2 3" xfId="45132" xr:uid="{9F9ED883-5557-4BFC-8CC0-455393E57DED}"/>
    <cellStyle name="Calculation 4 6 2 5 3" xfId="24748" xr:uid="{D6D26633-3441-4E63-8046-228E21BF62B2}"/>
    <cellStyle name="Calculation 4 6 2 5 3 2" xfId="51953" xr:uid="{3C29F2B9-FAF2-4D15-8093-584DBE2410DD}"/>
    <cellStyle name="Calculation 4 6 2 5 4" xfId="38352" xr:uid="{937123BC-F41F-47FF-BBEE-FEE6B064D190}"/>
    <cellStyle name="Calculation 4 6 2 6" xfId="12623" xr:uid="{0924AE26-FFED-4616-953D-B1DCB290990F}"/>
    <cellStyle name="Calculation 4 6 2 6 2" xfId="26260" xr:uid="{D7310AFC-5264-45AF-A257-0284DA122C2C}"/>
    <cellStyle name="Calculation 4 6 2 6 2 2" xfId="53465" xr:uid="{E54266EF-E01E-48A9-B2D8-F196A7BE4FF7}"/>
    <cellStyle name="Calculation 4 6 2 6 3" xfId="39864" xr:uid="{F572C079-3E1D-4BA7-91C7-7F072785B54C}"/>
    <cellStyle name="Calculation 4 6 2 7" xfId="19408" xr:uid="{FEEB86B5-8128-4851-85F3-D05EA83361EC}"/>
    <cellStyle name="Calculation 4 6 2 7 2" xfId="46613" xr:uid="{218CCCFB-A616-457C-B1C2-B6E14BECA45C}"/>
    <cellStyle name="Calculation 4 6 2 8" xfId="33012" xr:uid="{07EF739A-4891-4309-B974-B6197E1FBC4F}"/>
    <cellStyle name="Calculation 4 6 3" xfId="6089" xr:uid="{442EDF03-B729-4E60-90F4-1BC1A2FF21F8}"/>
    <cellStyle name="Calculation 4 6 3 2" xfId="13486" xr:uid="{093AAE5F-BF6E-48E3-91F4-91C36E90BEE9}"/>
    <cellStyle name="Calculation 4 6 3 2 2" xfId="27117" xr:uid="{05865422-C037-4A47-B1B8-E4A4AA866FE9}"/>
    <cellStyle name="Calculation 4 6 3 2 2 2" xfId="54322" xr:uid="{BBDC92BE-87C6-422E-819B-E226FB65C67D}"/>
    <cellStyle name="Calculation 4 6 3 2 3" xfId="40721" xr:uid="{7D35E3DB-9B55-4794-B288-F483D395F985}"/>
    <cellStyle name="Calculation 4 6 3 3" xfId="20286" xr:uid="{F907A656-DD48-4898-A838-8A192B9EC60E}"/>
    <cellStyle name="Calculation 4 6 3 3 2" xfId="47491" xr:uid="{CD710EAF-E4DC-4160-8F38-29D922E00594}"/>
    <cellStyle name="Calculation 4 6 3 4" xfId="33890" xr:uid="{2E933C4B-8AAB-468C-80AF-7625DBE00443}"/>
    <cellStyle name="Calculation 4 6 4" xfId="7368" xr:uid="{AF16CDA8-FCE3-4FFC-BE38-ED7C5BEB68C7}"/>
    <cellStyle name="Calculation 4 6 4 2" xfId="14748" xr:uid="{977E5C95-E175-457F-814E-829C3A4F2333}"/>
    <cellStyle name="Calculation 4 6 4 2 2" xfId="28379" xr:uid="{C21F816E-1E7D-4444-8FE1-DDADED19DAC0}"/>
    <cellStyle name="Calculation 4 6 4 2 2 2" xfId="55584" xr:uid="{B8026587-8AD9-49E1-9405-E17F597D06FA}"/>
    <cellStyle name="Calculation 4 6 4 2 3" xfId="41983" xr:uid="{6B108CA0-620E-47D3-9D85-1030FB8A984F}"/>
    <cellStyle name="Calculation 4 6 4 3" xfId="21561" xr:uid="{911A1DB6-5F7D-4AAC-A6C7-3353DE67D678}"/>
    <cellStyle name="Calculation 4 6 4 3 2" xfId="48766" xr:uid="{A792FB8C-27D7-4789-8E03-9D80709D41E5}"/>
    <cellStyle name="Calculation 4 6 4 4" xfId="35165" xr:uid="{9CB1BE7F-052F-45E2-8105-A43E138CD9B8}"/>
    <cellStyle name="Calculation 4 6 5" xfId="8639" xr:uid="{CF461063-0665-4842-9B27-B9867AAABFF3}"/>
    <cellStyle name="Calculation 4 6 5 2" xfId="16000" xr:uid="{6C6CCE43-4BD1-4536-913A-B13E97E1664A}"/>
    <cellStyle name="Calculation 4 6 5 2 2" xfId="29631" xr:uid="{F712BB74-E93C-4FC4-9D96-9E278B0AEC19}"/>
    <cellStyle name="Calculation 4 6 5 2 2 2" xfId="56836" xr:uid="{6CC439AA-6E4A-44B7-A5F4-FCC13136E05A}"/>
    <cellStyle name="Calculation 4 6 5 2 3" xfId="43235" xr:uid="{814373EE-27C2-49A2-B73E-7AEC8DF883BA}"/>
    <cellStyle name="Calculation 4 6 5 3" xfId="22832" xr:uid="{BEDE6FE3-00AB-4795-B296-BF029FE7B578}"/>
    <cellStyle name="Calculation 4 6 5 3 2" xfId="50037" xr:uid="{9083002A-FA55-49A0-84AA-A19C3AB9F92C}"/>
    <cellStyle name="Calculation 4 6 5 4" xfId="36436" xr:uid="{1563A01F-83F6-44F2-95B5-FB860B8600F5}"/>
    <cellStyle name="Calculation 4 6 6" xfId="9902" xr:uid="{1D08B598-E804-43C7-A000-916ED94B2A87}"/>
    <cellStyle name="Calculation 4 6 6 2" xfId="17250" xr:uid="{6586F0AF-7A30-401D-9979-87D9131E62F2}"/>
    <cellStyle name="Calculation 4 6 6 2 2" xfId="30881" xr:uid="{CCBEBB5B-5D1B-47D7-9B7C-E7E9EA06AA22}"/>
    <cellStyle name="Calculation 4 6 6 2 2 2" xfId="58086" xr:uid="{54C8E297-DFE7-4B4F-A345-9B0D4DFA436E}"/>
    <cellStyle name="Calculation 4 6 6 2 3" xfId="44485" xr:uid="{5B7DF20A-DDA3-4FBC-9B9B-11134CA34B49}"/>
    <cellStyle name="Calculation 4 6 6 3" xfId="24095" xr:uid="{2B2AEBD9-64C9-46CE-986A-8C06A53E70AB}"/>
    <cellStyle name="Calculation 4 6 6 3 2" xfId="51300" xr:uid="{DCD962DC-701D-4504-A59F-BC8A0DED6AD6}"/>
    <cellStyle name="Calculation 4 6 6 4" xfId="37699" xr:uid="{EEB0E534-FAB3-4060-AD7D-75E367F678A2}"/>
    <cellStyle name="Calculation 4 6 7" xfId="11942" xr:uid="{CC72FAFB-3DCE-4455-BBF0-F360BC63EE26}"/>
    <cellStyle name="Calculation 4 6 7 2" xfId="25592" xr:uid="{E184518A-F9B6-456C-A749-40AAAA3A9454}"/>
    <cellStyle name="Calculation 4 6 7 2 2" xfId="52797" xr:uid="{07F794C1-4C85-4816-BF23-79D550D697D7}"/>
    <cellStyle name="Calculation 4 6 7 3" xfId="39196" xr:uid="{D8BEFA85-3DBF-4957-974C-ADB611989626}"/>
    <cellStyle name="Calculation 4 6 8" xfId="18732" xr:uid="{6CCA54D1-F0D2-4D91-9538-B7B520B23F49}"/>
    <cellStyle name="Calculation 4 6 8 2" xfId="45937" xr:uid="{3C438EC6-07B8-4AE2-9703-7E1155294CC0}"/>
    <cellStyle name="Calculation 4 6 9" xfId="32336" xr:uid="{C4D2D8C2-1DB7-4017-8BDF-CF8D6E7C4B43}"/>
    <cellStyle name="Calculation 4 7" xfId="4589" xr:uid="{706C7DE2-69A7-44A7-8080-9FBF5C2BBB8D}"/>
    <cellStyle name="Calculation 4 7 2" xfId="5308" xr:uid="{BF6EBAAA-8AB2-4101-A668-CECB8DC6DE45}"/>
    <cellStyle name="Calculation 4 7 2 2" xfId="6867" xr:uid="{8781E8CC-9568-4080-9B3A-663CE5E5A9F7}"/>
    <cellStyle name="Calculation 4 7 2 2 2" xfId="14252" xr:uid="{25AF9FFB-4F39-4573-968B-E7C777877057}"/>
    <cellStyle name="Calculation 4 7 2 2 2 2" xfId="27883" xr:uid="{97CF42A1-A026-456C-92A6-6F056B5181E2}"/>
    <cellStyle name="Calculation 4 7 2 2 2 2 2" xfId="55088" xr:uid="{7ACCA8B9-36D2-43F6-8D70-AA1620E94006}"/>
    <cellStyle name="Calculation 4 7 2 2 2 3" xfId="41487" xr:uid="{CE0A0B3D-2C28-4693-9664-2908C4C153CE}"/>
    <cellStyle name="Calculation 4 7 2 2 3" xfId="21060" xr:uid="{98DDE3E8-D796-4A5E-83A6-DE7A6D04B99D}"/>
    <cellStyle name="Calculation 4 7 2 2 3 2" xfId="48265" xr:uid="{FF813822-FB28-4847-B6B7-2DB2ED2FC546}"/>
    <cellStyle name="Calculation 4 7 2 2 4" xfId="34664" xr:uid="{67C877BC-6A35-4E7C-BA1A-AC618E79CD26}"/>
    <cellStyle name="Calculation 4 7 2 3" xfId="8144" xr:uid="{EBD9722B-5195-47B9-B74B-2FFCAB0F4FD8}"/>
    <cellStyle name="Calculation 4 7 2 3 2" xfId="15510" xr:uid="{FDA33894-D954-48C9-9F52-E7C39A01AF75}"/>
    <cellStyle name="Calculation 4 7 2 3 2 2" xfId="29141" xr:uid="{84997061-E5C3-451F-82EC-A18E851B96EF}"/>
    <cellStyle name="Calculation 4 7 2 3 2 2 2" xfId="56346" xr:uid="{4CFA9C11-6233-4DE2-BC8A-A488B8EA55F9}"/>
    <cellStyle name="Calculation 4 7 2 3 2 3" xfId="42745" xr:uid="{339CA17B-260B-4236-B182-FD8C2C29DFDF}"/>
    <cellStyle name="Calculation 4 7 2 3 3" xfId="22337" xr:uid="{98822069-6D62-458A-A992-DC4EB3F8932A}"/>
    <cellStyle name="Calculation 4 7 2 3 3 2" xfId="49542" xr:uid="{B2D0B76E-F12C-4EE1-A5A6-CED3E7831BE2}"/>
    <cellStyle name="Calculation 4 7 2 3 4" xfId="35941" xr:uid="{A254333A-7AC8-4843-9F9F-F5775190B758}"/>
    <cellStyle name="Calculation 4 7 2 4" xfId="9409" xr:uid="{D51C2B17-B142-43F1-8DF1-B4C43E18D7F8}"/>
    <cellStyle name="Calculation 4 7 2 4 2" xfId="16762" xr:uid="{B60E264C-C304-4A49-A92E-4C0FFD6D0DCB}"/>
    <cellStyle name="Calculation 4 7 2 4 2 2" xfId="30393" xr:uid="{0EB16368-C55E-472A-9259-18B3000AD354}"/>
    <cellStyle name="Calculation 4 7 2 4 2 2 2" xfId="57598" xr:uid="{778D372A-BFCB-4B8A-96DE-9D5F507E3E4F}"/>
    <cellStyle name="Calculation 4 7 2 4 2 3" xfId="43997" xr:uid="{365AE939-58E3-4985-8625-054FA3A4DACB}"/>
    <cellStyle name="Calculation 4 7 2 4 3" xfId="23602" xr:uid="{2FB78E12-2D17-47B2-9AF6-85AF8AEBF3AD}"/>
    <cellStyle name="Calculation 4 7 2 4 3 2" xfId="50807" xr:uid="{2C7A2A8A-7C40-488B-BC3C-7AB305E414B1}"/>
    <cellStyle name="Calculation 4 7 2 4 4" xfId="37206" xr:uid="{BFBC391D-D5DD-4941-A402-9D5FA89573BC}"/>
    <cellStyle name="Calculation 4 7 2 5" xfId="10667" xr:uid="{40D0099F-9171-40AB-A8FF-4037028CCFF6}"/>
    <cellStyle name="Calculation 4 7 2 5 2" xfId="18006" xr:uid="{21A89A03-2ECF-4791-9D07-5B7B87F15D58}"/>
    <cellStyle name="Calculation 4 7 2 5 2 2" xfId="31637" xr:uid="{83F7964F-3277-43BF-97FD-5B1051008DED}"/>
    <cellStyle name="Calculation 4 7 2 5 2 2 2" xfId="58842" xr:uid="{09AB957A-E59B-42CD-8039-985BD984802D}"/>
    <cellStyle name="Calculation 4 7 2 5 2 3" xfId="45241" xr:uid="{437801C5-EEC0-4EBB-BAEA-7EC969E55715}"/>
    <cellStyle name="Calculation 4 7 2 5 3" xfId="24860" xr:uid="{B73F1831-026F-4576-821A-AAFF22E0AA53}"/>
    <cellStyle name="Calculation 4 7 2 5 3 2" xfId="52065" xr:uid="{6F5E25BD-D3E2-41A8-B538-B339E92925F4}"/>
    <cellStyle name="Calculation 4 7 2 5 4" xfId="38464" xr:uid="{EA0BF295-5B12-4A60-93B0-034FD32561FD}"/>
    <cellStyle name="Calculation 4 7 2 6" xfId="12739" xr:uid="{616D6D9F-2D05-411C-B21C-17FBFAA7453E}"/>
    <cellStyle name="Calculation 4 7 2 6 2" xfId="26376" xr:uid="{5F8F8B3E-F62C-4E14-95B5-DBFBC30D94A6}"/>
    <cellStyle name="Calculation 4 7 2 6 2 2" xfId="53581" xr:uid="{610ED9A5-007B-443F-97BB-6C1AA069AC82}"/>
    <cellStyle name="Calculation 4 7 2 6 3" xfId="39980" xr:uid="{FCD3EF4E-C195-4A01-BA81-986D17ADD540}"/>
    <cellStyle name="Calculation 4 7 2 7" xfId="19527" xr:uid="{6203F321-5CD6-4905-BF66-A30AD057B639}"/>
    <cellStyle name="Calculation 4 7 2 7 2" xfId="46732" xr:uid="{BE5D0FF3-57B9-4F72-B35C-694B5B75271F}"/>
    <cellStyle name="Calculation 4 7 2 8" xfId="33131" xr:uid="{F4EC6617-414B-4EAE-BD58-103B4A4E030C}"/>
    <cellStyle name="Calculation 4 7 3" xfId="6201" xr:uid="{1EB01BDE-3434-4006-BE82-AB99DB504ADB}"/>
    <cellStyle name="Calculation 4 7 3 2" xfId="13595" xr:uid="{4F9F6724-72C2-487D-A995-3AAF456E6A00}"/>
    <cellStyle name="Calculation 4 7 3 2 2" xfId="27226" xr:uid="{8313ABDD-8B9A-4963-B920-275AB7D2601C}"/>
    <cellStyle name="Calculation 4 7 3 2 2 2" xfId="54431" xr:uid="{BE5D7055-4374-4AA6-9D69-1B749BF4B733}"/>
    <cellStyle name="Calculation 4 7 3 2 3" xfId="40830" xr:uid="{B4F32D70-6EE5-4869-9D06-FF0ABDA8297E}"/>
    <cellStyle name="Calculation 4 7 3 3" xfId="20397" xr:uid="{EE3BC2E9-89CA-45D8-86A3-779C21AF95FD}"/>
    <cellStyle name="Calculation 4 7 3 3 2" xfId="47602" xr:uid="{034B403F-5EA9-4E15-85F7-2B58E29AD8BB}"/>
    <cellStyle name="Calculation 4 7 3 4" xfId="34001" xr:uid="{FF752E74-C9E9-4488-A98C-492E9517A1E2}"/>
    <cellStyle name="Calculation 4 7 4" xfId="7480" xr:uid="{08500DC7-D6F2-4E18-A65D-15E33F42378A}"/>
    <cellStyle name="Calculation 4 7 4 2" xfId="14857" xr:uid="{607EBBC9-705D-45E4-B9AD-307A0A177D91}"/>
    <cellStyle name="Calculation 4 7 4 2 2" xfId="28488" xr:uid="{2F558143-EFF3-47A4-97D1-D2C5ECCBABAB}"/>
    <cellStyle name="Calculation 4 7 4 2 2 2" xfId="55693" xr:uid="{350B230F-AD02-4F0C-B6B5-67E867C62654}"/>
    <cellStyle name="Calculation 4 7 4 2 3" xfId="42092" xr:uid="{04C4D6D8-BD7A-4130-AB18-2ED5A2A88D09}"/>
    <cellStyle name="Calculation 4 7 4 3" xfId="21673" xr:uid="{B0FFFCCD-927C-40E8-99E7-0C8026076354}"/>
    <cellStyle name="Calculation 4 7 4 3 2" xfId="48878" xr:uid="{066B42A9-B9DE-49E4-82CD-A60D75ACFCE5}"/>
    <cellStyle name="Calculation 4 7 4 4" xfId="35277" xr:uid="{AC6EE5B0-54E5-48E6-8134-F681F0EACCC0}"/>
    <cellStyle name="Calculation 4 7 5" xfId="8750" xr:uid="{8511771F-1090-4993-92BD-98A89CD8A56E}"/>
    <cellStyle name="Calculation 4 7 5 2" xfId="16109" xr:uid="{A7C32EEA-1270-43E8-99A1-FB4639412CA0}"/>
    <cellStyle name="Calculation 4 7 5 2 2" xfId="29740" xr:uid="{4848F2AE-3F45-4D3A-A62C-4BECE673DCA6}"/>
    <cellStyle name="Calculation 4 7 5 2 2 2" xfId="56945" xr:uid="{3294321E-8D93-4320-A2F9-6E1C677D3F58}"/>
    <cellStyle name="Calculation 4 7 5 2 3" xfId="43344" xr:uid="{8F1BA16E-329A-4573-B051-F05E10F8CE15}"/>
    <cellStyle name="Calculation 4 7 5 3" xfId="22943" xr:uid="{EB8A7F44-3C3D-492E-8E72-2F9DDE859CCF}"/>
    <cellStyle name="Calculation 4 7 5 3 2" xfId="50148" xr:uid="{FA2666FD-AE68-43DD-92A1-F19FE902F956}"/>
    <cellStyle name="Calculation 4 7 5 4" xfId="36547" xr:uid="{73D74498-8F57-4F3E-8366-D4EFE4742C71}"/>
    <cellStyle name="Calculation 4 7 6" xfId="10014" xr:uid="{3BD78A0C-0800-4D1D-9EB0-19B89ED63617}"/>
    <cellStyle name="Calculation 4 7 6 2" xfId="17359" xr:uid="{32AE93B4-E53F-40C5-A8E9-9B87B0AAE1B4}"/>
    <cellStyle name="Calculation 4 7 6 2 2" xfId="30990" xr:uid="{0EB53883-B299-4B90-99AE-F68BAA173404}"/>
    <cellStyle name="Calculation 4 7 6 2 2 2" xfId="58195" xr:uid="{8605D8CA-D78E-43A2-9DB5-145E548BC710}"/>
    <cellStyle name="Calculation 4 7 6 2 3" xfId="44594" xr:uid="{35692AE1-6CCD-4C39-A773-3443591120C0}"/>
    <cellStyle name="Calculation 4 7 6 3" xfId="24207" xr:uid="{66519913-C040-448B-BD5D-8A66679B6AC7}"/>
    <cellStyle name="Calculation 4 7 6 3 2" xfId="51412" xr:uid="{023D9E38-866B-4A75-BD33-FB58D820BAA0}"/>
    <cellStyle name="Calculation 4 7 6 4" xfId="37811" xr:uid="{780739CA-507D-4F6C-B41E-EE5641B4F6C5}"/>
    <cellStyle name="Calculation 4 7 7" xfId="12058" xr:uid="{CE23640F-193A-49F7-BC2D-AB8436C38D4D}"/>
    <cellStyle name="Calculation 4 7 7 2" xfId="25708" xr:uid="{D680010C-CFAC-480D-A4FF-2461FF32AA75}"/>
    <cellStyle name="Calculation 4 7 7 2 2" xfId="52913" xr:uid="{E5E37A27-1CFE-40A5-B294-2FE53AC371D8}"/>
    <cellStyle name="Calculation 4 7 7 3" xfId="39312" xr:uid="{7E0A7F99-DA67-4F26-8559-6464EE21779B}"/>
    <cellStyle name="Calculation 4 7 8" xfId="18851" xr:uid="{C53E9241-5B36-41BB-A92F-3A57D3935C2B}"/>
    <cellStyle name="Calculation 4 7 8 2" xfId="46056" xr:uid="{3666660E-6116-41CC-B2EC-13533F981680}"/>
    <cellStyle name="Calculation 4 7 9" xfId="32455" xr:uid="{6BB6E9D7-4F08-414B-94AD-97DEFE73E80F}"/>
    <cellStyle name="Calculation 4 8" xfId="11386" xr:uid="{1DC594B1-D392-4F81-84D6-E2D45A5FBF93}"/>
    <cellStyle name="Calculation 4 8 2" xfId="25390" xr:uid="{4F218391-277D-46AE-B804-F652A60148B0}"/>
    <cellStyle name="Calculation 4 8 2 2" xfId="52595" xr:uid="{8F46BAD4-6924-42ED-BD10-D05048A0666F}"/>
    <cellStyle name="Calculation 4 8 3" xfId="38994" xr:uid="{77657037-B6F1-432C-8BB1-6E8C3FE3CD25}"/>
    <cellStyle name="Calculation 5" xfId="2619" xr:uid="{91EDFBB8-2E45-491E-A488-52B815050DAE}"/>
    <cellStyle name="Calculation 5 2" xfId="4519" xr:uid="{536406AB-C3D1-4534-BD3E-A3DB66A58D51}"/>
    <cellStyle name="Calculation 5 2 2" xfId="5239" xr:uid="{5A480655-1CF0-4F19-BAF8-A33982A967E9}"/>
    <cellStyle name="Calculation 5 2 2 2" xfId="6804" xr:uid="{86CDEBFB-7DA2-4707-8A74-07C7DCF7CA7D}"/>
    <cellStyle name="Calculation 5 2 2 2 2" xfId="14190" xr:uid="{525BBAED-A4B3-4D2E-B37E-7E601C65B39F}"/>
    <cellStyle name="Calculation 5 2 2 2 2 2" xfId="27821" xr:uid="{F3502F0A-7732-4A14-B111-490A0528F195}"/>
    <cellStyle name="Calculation 5 2 2 2 2 2 2" xfId="55026" xr:uid="{D93B88BD-5F89-4AB0-B322-3DD41DF791E8}"/>
    <cellStyle name="Calculation 5 2 2 2 2 3" xfId="41425" xr:uid="{013BF963-5A96-4501-96F8-E968E987603C}"/>
    <cellStyle name="Calculation 5 2 2 2 3" xfId="20997" xr:uid="{B3128AE9-F2F4-4720-A0BC-625ACD4EBB8A}"/>
    <cellStyle name="Calculation 5 2 2 2 3 2" xfId="48202" xr:uid="{BE8EC40D-C60F-4935-9D57-2FF00DF119DB}"/>
    <cellStyle name="Calculation 5 2 2 2 4" xfId="34601" xr:uid="{F40D3AB1-A0C4-4B57-90DF-36D479C7C838}"/>
    <cellStyle name="Calculation 5 2 2 3" xfId="8081" xr:uid="{FD741982-C12F-47BC-967B-3DA474C2FA12}"/>
    <cellStyle name="Calculation 5 2 2 3 2" xfId="15448" xr:uid="{F3C25BB1-C553-47F9-87E1-21DBFDA36ED5}"/>
    <cellStyle name="Calculation 5 2 2 3 2 2" xfId="29079" xr:uid="{E117FA7A-4FEA-4118-A97B-CA63268B4369}"/>
    <cellStyle name="Calculation 5 2 2 3 2 2 2" xfId="56284" xr:uid="{976736E4-4079-496F-AD39-E6D064997707}"/>
    <cellStyle name="Calculation 5 2 2 3 2 3" xfId="42683" xr:uid="{4C757A97-7C7D-4BF6-A04B-068496B336BB}"/>
    <cellStyle name="Calculation 5 2 2 3 3" xfId="22274" xr:uid="{4B8502C3-80EE-4611-9A49-DA466CBD08BD}"/>
    <cellStyle name="Calculation 5 2 2 3 3 2" xfId="49479" xr:uid="{6A05EB41-EFBA-4EBE-ADCF-38278685B3AE}"/>
    <cellStyle name="Calculation 5 2 2 3 4" xfId="35878" xr:uid="{023325F2-A6F8-4C94-A636-C6AAAAFBE679}"/>
    <cellStyle name="Calculation 5 2 2 4" xfId="9346" xr:uid="{3C40B02B-8B98-4729-BE4D-18FD0BA55D4F}"/>
    <cellStyle name="Calculation 5 2 2 4 2" xfId="16700" xr:uid="{5A448C5E-936F-4A9C-92F0-69BD4935AF67}"/>
    <cellStyle name="Calculation 5 2 2 4 2 2" xfId="30331" xr:uid="{8C7EA6B2-B4F8-4E1A-9410-B974C9CEAA67}"/>
    <cellStyle name="Calculation 5 2 2 4 2 2 2" xfId="57536" xr:uid="{2DA6EE6B-4A65-4ED3-AC27-6AEDD61FD012}"/>
    <cellStyle name="Calculation 5 2 2 4 2 3" xfId="43935" xr:uid="{2E5E4881-3168-40CD-AF2F-9B942BB9D2EA}"/>
    <cellStyle name="Calculation 5 2 2 4 3" xfId="23539" xr:uid="{C60BAC0B-ECB4-4C3E-9F37-B910F3D1D91E}"/>
    <cellStyle name="Calculation 5 2 2 4 3 2" xfId="50744" xr:uid="{26AF847D-CAD6-4362-BF99-133A21226869}"/>
    <cellStyle name="Calculation 5 2 2 4 4" xfId="37143" xr:uid="{7C03F821-B563-437A-8D9B-63E0F0112AD5}"/>
    <cellStyle name="Calculation 5 2 2 5" xfId="10604" xr:uid="{A0A8E9BF-4AC6-4833-AFD2-70260B0B7E2E}"/>
    <cellStyle name="Calculation 5 2 2 5 2" xfId="17944" xr:uid="{8989DE27-1F21-4ADB-82AB-43905A6174F3}"/>
    <cellStyle name="Calculation 5 2 2 5 2 2" xfId="31575" xr:uid="{1036A018-148A-4F09-B5BC-7A6D1032EAC0}"/>
    <cellStyle name="Calculation 5 2 2 5 2 2 2" xfId="58780" xr:uid="{D0810D8F-EF17-4AED-B671-2982DFC4150F}"/>
    <cellStyle name="Calculation 5 2 2 5 2 3" xfId="45179" xr:uid="{35E103B0-1F76-4476-B50F-A7E74575DC82}"/>
    <cellStyle name="Calculation 5 2 2 5 3" xfId="24797" xr:uid="{2D5F3A26-5ABE-4E72-86A6-B8000DFEC33B}"/>
    <cellStyle name="Calculation 5 2 2 5 3 2" xfId="52002" xr:uid="{E1A06A33-394C-49EA-81EB-DD19BCCE43D7}"/>
    <cellStyle name="Calculation 5 2 2 5 4" xfId="38401" xr:uid="{4EF450CB-D845-41D5-B2F8-19DDA540A272}"/>
    <cellStyle name="Calculation 5 2 2 6" xfId="12671" xr:uid="{D7D37CFA-B7EC-4319-B433-383AD2C3253F}"/>
    <cellStyle name="Calculation 5 2 2 6 2" xfId="26308" xr:uid="{A8129D59-D4F9-4800-BA50-946C01891292}"/>
    <cellStyle name="Calculation 5 2 2 6 2 2" xfId="53513" xr:uid="{593948CB-77D1-4F27-B685-2CED88B92065}"/>
    <cellStyle name="Calculation 5 2 2 6 3" xfId="39912" xr:uid="{351C16EE-8C0C-4FAB-AF2B-509FD5C0C71A}"/>
    <cellStyle name="Calculation 5 2 2 7" xfId="19458" xr:uid="{D0E78FAE-0838-40A0-A7AC-3D0F38776AC6}"/>
    <cellStyle name="Calculation 5 2 2 7 2" xfId="46663" xr:uid="{B1F6B0DD-57D0-4178-A9E2-AC0833270B0F}"/>
    <cellStyle name="Calculation 5 2 2 8" xfId="33062" xr:uid="{28F61D06-BDE8-47B6-B249-DADB72F1159A}"/>
    <cellStyle name="Calculation 5 2 3" xfId="6138" xr:uid="{0F5D0968-D084-45E3-8EFB-872EB4DF6C38}"/>
    <cellStyle name="Calculation 5 2 3 2" xfId="13533" xr:uid="{921D4746-44E4-47C4-938C-4206C214058A}"/>
    <cellStyle name="Calculation 5 2 3 2 2" xfId="27164" xr:uid="{B5DB2574-426C-4098-A5BE-F8ABE455C70F}"/>
    <cellStyle name="Calculation 5 2 3 2 2 2" xfId="54369" xr:uid="{D3BC9A92-7AA0-4998-923F-C5183E2F1332}"/>
    <cellStyle name="Calculation 5 2 3 2 3" xfId="40768" xr:uid="{2374CCE6-46C7-4A47-828E-40A50B4DC3FF}"/>
    <cellStyle name="Calculation 5 2 3 3" xfId="20335" xr:uid="{E1AFB1EE-B639-4DB4-AA02-C390B03113C7}"/>
    <cellStyle name="Calculation 5 2 3 3 2" xfId="47540" xr:uid="{03177DB4-24BD-4EA6-BD67-E93D2E01C6E3}"/>
    <cellStyle name="Calculation 5 2 3 4" xfId="33939" xr:uid="{7C572897-3E31-47EE-B61E-6EECF0BEC399}"/>
    <cellStyle name="Calculation 5 2 4" xfId="7417" xr:uid="{258F6C6A-0EA6-4380-B5E8-E76064DA4B31}"/>
    <cellStyle name="Calculation 5 2 4 2" xfId="14795" xr:uid="{D8A9CC97-1CFD-46DA-BF53-20BA531A37CD}"/>
    <cellStyle name="Calculation 5 2 4 2 2" xfId="28426" xr:uid="{6453AC15-0CE6-41EF-9DF1-1D7B042F0875}"/>
    <cellStyle name="Calculation 5 2 4 2 2 2" xfId="55631" xr:uid="{5C580E09-B79E-4D55-9FE7-CF3BB703BF2C}"/>
    <cellStyle name="Calculation 5 2 4 2 3" xfId="42030" xr:uid="{765B7E84-BAD2-4A64-897E-348381B81765}"/>
    <cellStyle name="Calculation 5 2 4 3" xfId="21610" xr:uid="{A8B8A99A-E7E5-475D-B693-C3A9ED326BFF}"/>
    <cellStyle name="Calculation 5 2 4 3 2" xfId="48815" xr:uid="{92BB4CB0-A039-4DF8-A153-47B609B99568}"/>
    <cellStyle name="Calculation 5 2 4 4" xfId="35214" xr:uid="{7E9B7FB6-D832-4F9D-B303-211B75C47134}"/>
    <cellStyle name="Calculation 5 2 5" xfId="8688" xr:uid="{3049255E-7DF3-43E0-87E1-CE3596114C18}"/>
    <cellStyle name="Calculation 5 2 5 2" xfId="16047" xr:uid="{03C4B3F4-2B2A-4650-A873-8B9C8BB634BE}"/>
    <cellStyle name="Calculation 5 2 5 2 2" xfId="29678" xr:uid="{622A8F83-A80E-456F-B125-78E747D8A32A}"/>
    <cellStyle name="Calculation 5 2 5 2 2 2" xfId="56883" xr:uid="{2C77C41E-5156-4423-AC70-CC94EA01CA8A}"/>
    <cellStyle name="Calculation 5 2 5 2 3" xfId="43282" xr:uid="{D7245876-A23E-443E-805F-88AAD2F4E84D}"/>
    <cellStyle name="Calculation 5 2 5 3" xfId="22881" xr:uid="{EA342519-045B-4B0C-92D6-B89F230C7C60}"/>
    <cellStyle name="Calculation 5 2 5 3 2" xfId="50086" xr:uid="{DF9864E6-E5C3-4524-8C1B-7B14B08B4715}"/>
    <cellStyle name="Calculation 5 2 5 4" xfId="36485" xr:uid="{D629FC0F-AFF1-41BC-8B5E-8C3849984FAB}"/>
    <cellStyle name="Calculation 5 2 6" xfId="9951" xr:uid="{2EBAE943-31B9-468F-8BBF-22D4F7BFE285}"/>
    <cellStyle name="Calculation 5 2 6 2" xfId="17297" xr:uid="{4A4B99C4-F2F6-4F22-A39F-E0CD65CEAE99}"/>
    <cellStyle name="Calculation 5 2 6 2 2" xfId="30928" xr:uid="{03B30B50-EBFF-46A8-9377-070162FE6C58}"/>
    <cellStyle name="Calculation 5 2 6 2 2 2" xfId="58133" xr:uid="{D9D3E418-EF53-4D83-B811-382C6D7913EB}"/>
    <cellStyle name="Calculation 5 2 6 2 3" xfId="44532" xr:uid="{203A7346-FBAF-4A2E-B963-5833359501B5}"/>
    <cellStyle name="Calculation 5 2 6 3" xfId="24144" xr:uid="{78657AAF-4F16-4632-9B91-CC3688B8A72C}"/>
    <cellStyle name="Calculation 5 2 6 3 2" xfId="51349" xr:uid="{0A382F14-0C33-4D24-AE86-5E7F8679205D}"/>
    <cellStyle name="Calculation 5 2 6 4" xfId="37748" xr:uid="{B3852BC6-E362-4BE0-8357-515594973EC5}"/>
    <cellStyle name="Calculation 5 2 7" xfId="11990" xr:uid="{1B614294-654F-42F5-98A7-B5961EADEFEA}"/>
    <cellStyle name="Calculation 5 2 7 2" xfId="25640" xr:uid="{B5F47381-E3B3-4ED4-8733-34DE4CD95127}"/>
    <cellStyle name="Calculation 5 2 7 2 2" xfId="52845" xr:uid="{AABF5EF6-61AC-47C0-8277-1C35F7F9C8B7}"/>
    <cellStyle name="Calculation 5 2 7 3" xfId="39244" xr:uid="{9D422B5F-E44D-4C34-9F4A-03E1586D9B41}"/>
    <cellStyle name="Calculation 5 2 8" xfId="18782" xr:uid="{37AFB7DE-9E2A-40D3-AB8A-B66A180B08FC}"/>
    <cellStyle name="Calculation 5 2 8 2" xfId="45987" xr:uid="{56F24BCC-3413-40A5-94DA-75413DD5DCE4}"/>
    <cellStyle name="Calculation 5 2 9" xfId="32386" xr:uid="{7F4267E1-3F89-4D01-A742-9B37E12E575B}"/>
    <cellStyle name="Calculation 5 3" xfId="4448" xr:uid="{532F21D0-4314-4B12-AF09-EE5E9CAB4B03}"/>
    <cellStyle name="Calculation 5 3 2" xfId="5168" xr:uid="{CA70CC22-5EC6-4502-90EC-1D0D6C059A40}"/>
    <cellStyle name="Calculation 5 3 2 2" xfId="6734" xr:uid="{FE22AFAD-77C2-40BD-A7F6-D1F4A6AFD649}"/>
    <cellStyle name="Calculation 5 3 2 2 2" xfId="14122" xr:uid="{50923C6F-E375-4F20-B1A9-FC4D8C9A9928}"/>
    <cellStyle name="Calculation 5 3 2 2 2 2" xfId="27753" xr:uid="{90142007-7F18-4AF7-AD78-E65013BF403D}"/>
    <cellStyle name="Calculation 5 3 2 2 2 2 2" xfId="54958" xr:uid="{09DC69C0-F4B5-4B9F-A0D3-8629CED5485A}"/>
    <cellStyle name="Calculation 5 3 2 2 2 3" xfId="41357" xr:uid="{753124A0-F266-4F9D-8BD2-822D0295B1B1}"/>
    <cellStyle name="Calculation 5 3 2 2 3" xfId="20927" xr:uid="{18F03702-C515-4B0A-A51E-30A189E40180}"/>
    <cellStyle name="Calculation 5 3 2 2 3 2" xfId="48132" xr:uid="{DE7B3895-D4C5-4622-BBD9-2826A54571F5}"/>
    <cellStyle name="Calculation 5 3 2 2 4" xfId="34531" xr:uid="{774A33E4-D08A-414D-BE16-BE220A406635}"/>
    <cellStyle name="Calculation 5 3 2 3" xfId="8011" xr:uid="{7DC20324-FFDD-4259-B029-2327D25BB89D}"/>
    <cellStyle name="Calculation 5 3 2 3 2" xfId="15380" xr:uid="{DFF170A8-EF83-4890-BF7B-127DF37DD3E7}"/>
    <cellStyle name="Calculation 5 3 2 3 2 2" xfId="29011" xr:uid="{29FBABA4-87C9-4B1D-9C51-B923A663260B}"/>
    <cellStyle name="Calculation 5 3 2 3 2 2 2" xfId="56216" xr:uid="{492E9EE9-1650-4F90-83A1-C116F72A74E9}"/>
    <cellStyle name="Calculation 5 3 2 3 2 3" xfId="42615" xr:uid="{FAB288E7-5FA5-458A-937E-1085B1F3E465}"/>
    <cellStyle name="Calculation 5 3 2 3 3" xfId="22204" xr:uid="{7E38C714-E1BF-4A05-BD5C-A8636EEC2121}"/>
    <cellStyle name="Calculation 5 3 2 3 3 2" xfId="49409" xr:uid="{7894EE9D-A394-4282-8481-CC64AF0EF9C8}"/>
    <cellStyle name="Calculation 5 3 2 3 4" xfId="35808" xr:uid="{4C0D8081-00ED-4635-BDCB-244AC5E52FC9}"/>
    <cellStyle name="Calculation 5 3 2 4" xfId="9276" xr:uid="{1569A9A4-15A1-4F99-B80B-61E5FF163734}"/>
    <cellStyle name="Calculation 5 3 2 4 2" xfId="16632" xr:uid="{8DD22800-768A-46F6-96DD-69A263163AD4}"/>
    <cellStyle name="Calculation 5 3 2 4 2 2" xfId="30263" xr:uid="{AF43DC19-D50D-4FBC-878D-A8670D7B0B80}"/>
    <cellStyle name="Calculation 5 3 2 4 2 2 2" xfId="57468" xr:uid="{4C7C05EC-A134-416B-9ADE-DA3D1516911D}"/>
    <cellStyle name="Calculation 5 3 2 4 2 3" xfId="43867" xr:uid="{259BB5D7-3AC0-4C45-ABC6-FAD0DAC2F130}"/>
    <cellStyle name="Calculation 5 3 2 4 3" xfId="23469" xr:uid="{959F3790-CF0F-436E-8F94-424ED0742AB8}"/>
    <cellStyle name="Calculation 5 3 2 4 3 2" xfId="50674" xr:uid="{A39D7A97-634A-4538-AC0F-2DEDB82D7E2F}"/>
    <cellStyle name="Calculation 5 3 2 4 4" xfId="37073" xr:uid="{780BB935-D55C-497A-8C7C-44EB5DBAFB1A}"/>
    <cellStyle name="Calculation 5 3 2 5" xfId="10534" xr:uid="{DAF2FEDA-6D02-4858-9EDA-E4B9B8ED7FFA}"/>
    <cellStyle name="Calculation 5 3 2 5 2" xfId="17876" xr:uid="{255BF95F-650A-4AB8-AE2C-A5A07B8B275C}"/>
    <cellStyle name="Calculation 5 3 2 5 2 2" xfId="31507" xr:uid="{C9652952-5B9B-48F8-9EDF-284F6D04EFDF}"/>
    <cellStyle name="Calculation 5 3 2 5 2 2 2" xfId="58712" xr:uid="{7FF77E5B-3649-4E0F-828B-A1E2AA2382FC}"/>
    <cellStyle name="Calculation 5 3 2 5 2 3" xfId="45111" xr:uid="{A32D5390-3AEB-422B-A5E8-D59C135EF309}"/>
    <cellStyle name="Calculation 5 3 2 5 3" xfId="24727" xr:uid="{B5A8410A-E06E-4FDA-809C-2403BB1D5A92}"/>
    <cellStyle name="Calculation 5 3 2 5 3 2" xfId="51932" xr:uid="{AD62F2D7-B35B-4767-97F4-FB06CE93A48A}"/>
    <cellStyle name="Calculation 5 3 2 5 4" xfId="38331" xr:uid="{ECB42DF4-B646-4C7E-9F6F-A4A8A2751B66}"/>
    <cellStyle name="Calculation 5 3 2 6" xfId="12602" xr:uid="{E30C608C-A5C5-4D41-A597-540DEE92587A}"/>
    <cellStyle name="Calculation 5 3 2 6 2" xfId="26239" xr:uid="{A9F26426-192D-4E1D-8172-D935CB84F6ED}"/>
    <cellStyle name="Calculation 5 3 2 6 2 2" xfId="53444" xr:uid="{A5B907CF-EA5E-47B7-8A1E-C53B66238135}"/>
    <cellStyle name="Calculation 5 3 2 6 3" xfId="39843" xr:uid="{2E1535FF-DE2E-480C-B3AC-47362C41D303}"/>
    <cellStyle name="Calculation 5 3 2 7" xfId="19387" xr:uid="{FDD52118-CABB-4099-B2B3-83880118C342}"/>
    <cellStyle name="Calculation 5 3 2 7 2" xfId="46592" xr:uid="{A6A60D3B-4A5C-4628-AFDB-1B0C6FE3E2E7}"/>
    <cellStyle name="Calculation 5 3 2 8" xfId="32991" xr:uid="{D273F4A2-93AE-4403-92B3-7AE326041376}"/>
    <cellStyle name="Calculation 5 3 3" xfId="6068" xr:uid="{44E223C2-37A2-4A48-BDFD-47AA11DEA0AD}"/>
    <cellStyle name="Calculation 5 3 3 2" xfId="13465" xr:uid="{CF1FF4F5-B7C4-4E46-AEC3-80EA6B419FB9}"/>
    <cellStyle name="Calculation 5 3 3 2 2" xfId="27096" xr:uid="{87697E25-4E27-4FA0-A09D-7B4C36E64F4D}"/>
    <cellStyle name="Calculation 5 3 3 2 2 2" xfId="54301" xr:uid="{D24D3452-6C54-47E6-AA13-C253D948B047}"/>
    <cellStyle name="Calculation 5 3 3 2 3" xfId="40700" xr:uid="{28E7D323-5C31-46FF-8E1C-8D3A6EAFC94C}"/>
    <cellStyle name="Calculation 5 3 3 3" xfId="20265" xr:uid="{BB5102AC-264F-418B-9A5E-2A8E51E26CEB}"/>
    <cellStyle name="Calculation 5 3 3 3 2" xfId="47470" xr:uid="{D4081FA1-F179-485B-B4EC-610E8DEE16B5}"/>
    <cellStyle name="Calculation 5 3 3 4" xfId="33869" xr:uid="{CDAD2B9C-EB19-4B18-A326-9EDDB8ACDB6E}"/>
    <cellStyle name="Calculation 5 3 4" xfId="7347" xr:uid="{7C78E83D-8714-41D3-AE5A-81111941A27A}"/>
    <cellStyle name="Calculation 5 3 4 2" xfId="14727" xr:uid="{6C9C5AD3-58FF-4317-AF70-BB6942036B96}"/>
    <cellStyle name="Calculation 5 3 4 2 2" xfId="28358" xr:uid="{010CDD0C-2F49-42AF-825B-6021DEBA51C3}"/>
    <cellStyle name="Calculation 5 3 4 2 2 2" xfId="55563" xr:uid="{2EFF15C4-6A66-435D-B6F4-841842EDF9AB}"/>
    <cellStyle name="Calculation 5 3 4 2 3" xfId="41962" xr:uid="{70663FF8-439F-4B78-A104-532D6D92C822}"/>
    <cellStyle name="Calculation 5 3 4 3" xfId="21540" xr:uid="{43D52216-B971-4400-9275-E960D3A11187}"/>
    <cellStyle name="Calculation 5 3 4 3 2" xfId="48745" xr:uid="{CA258A69-77C1-41AF-8677-2B6836AB0895}"/>
    <cellStyle name="Calculation 5 3 4 4" xfId="35144" xr:uid="{72A518C2-CA7A-4512-ACA5-2C8BE33C00A1}"/>
    <cellStyle name="Calculation 5 3 5" xfId="8618" xr:uid="{1145ABB9-A992-4EE0-8370-514F1524F98A}"/>
    <cellStyle name="Calculation 5 3 5 2" xfId="15979" xr:uid="{AE19B09A-0B15-4B4F-AAFF-B98CB40FC3C2}"/>
    <cellStyle name="Calculation 5 3 5 2 2" xfId="29610" xr:uid="{06F837F2-2820-491D-B7D6-87B35EE0FD80}"/>
    <cellStyle name="Calculation 5 3 5 2 2 2" xfId="56815" xr:uid="{34A67627-1E85-499B-B9FD-78B884E38D17}"/>
    <cellStyle name="Calculation 5 3 5 2 3" xfId="43214" xr:uid="{C5DFED98-B27A-4BA9-83CC-6A2689BE2C81}"/>
    <cellStyle name="Calculation 5 3 5 3" xfId="22811" xr:uid="{83B8FE76-28E6-4DE7-B35B-8DBC5CF46CC8}"/>
    <cellStyle name="Calculation 5 3 5 3 2" xfId="50016" xr:uid="{1C03541E-C3AB-489E-BE72-662A9B78ECD3}"/>
    <cellStyle name="Calculation 5 3 5 4" xfId="36415" xr:uid="{458104E9-BB0D-4C57-B23F-4D2F62AF85C4}"/>
    <cellStyle name="Calculation 5 3 6" xfId="9881" xr:uid="{5EC4D001-FA6D-4653-A070-8A4120B53434}"/>
    <cellStyle name="Calculation 5 3 6 2" xfId="17229" xr:uid="{3DA9DAB4-92F1-48A9-9F7C-22A8E9AD8578}"/>
    <cellStyle name="Calculation 5 3 6 2 2" xfId="30860" xr:uid="{E872650A-E318-439B-8AD3-698286DA05FF}"/>
    <cellStyle name="Calculation 5 3 6 2 2 2" xfId="58065" xr:uid="{EC57233E-93CD-4612-970B-339260D72D1D}"/>
    <cellStyle name="Calculation 5 3 6 2 3" xfId="44464" xr:uid="{821BCA49-F8E0-4CAE-B4FA-A05F60184F1B}"/>
    <cellStyle name="Calculation 5 3 6 3" xfId="24074" xr:uid="{70CB93C9-9108-41C3-AA68-C1CF6FF27C4B}"/>
    <cellStyle name="Calculation 5 3 6 3 2" xfId="51279" xr:uid="{77011380-7DB7-4B29-ABE7-D36E25FDEB11}"/>
    <cellStyle name="Calculation 5 3 6 4" xfId="37678" xr:uid="{FDCE1025-A49A-415B-A136-F138FB09EA51}"/>
    <cellStyle name="Calculation 5 3 7" xfId="11921" xr:uid="{72BB5183-5718-49C0-B547-F640354BE09D}"/>
    <cellStyle name="Calculation 5 3 7 2" xfId="25571" xr:uid="{D0603AAF-32E5-40C5-8C2C-5B0C427EB85E}"/>
    <cellStyle name="Calculation 5 3 7 2 2" xfId="52776" xr:uid="{4631D947-FA29-401E-8290-C2DC216F33C1}"/>
    <cellStyle name="Calculation 5 3 7 3" xfId="39175" xr:uid="{87788CC7-FDFF-4E02-A8EA-28FF9D7CB74A}"/>
    <cellStyle name="Calculation 5 3 8" xfId="18711" xr:uid="{A20A4AB4-3F87-4E52-A3D2-4E54AFAA5492}"/>
    <cellStyle name="Calculation 5 3 8 2" xfId="45916" xr:uid="{819301EE-A049-4AEF-AB14-D62EA14D250A}"/>
    <cellStyle name="Calculation 5 3 9" xfId="32315" xr:uid="{0F197ABF-207A-4604-B9D8-0979ED890201}"/>
    <cellStyle name="Calculation 5 4" xfId="4599" xr:uid="{5F536D59-8E5A-4921-81A8-273D92B10CED}"/>
    <cellStyle name="Calculation 5 4 2" xfId="5318" xr:uid="{C8289768-C9B6-4B7B-8F4A-30430195EE6E}"/>
    <cellStyle name="Calculation 5 4 2 2" xfId="6877" xr:uid="{6427652A-B68D-4F34-9F72-085756D7C7C9}"/>
    <cellStyle name="Calculation 5 4 2 2 2" xfId="14262" xr:uid="{A9F2C747-C3D4-41A7-BE22-447E6857827E}"/>
    <cellStyle name="Calculation 5 4 2 2 2 2" xfId="27893" xr:uid="{0F0DE10D-AD4E-443A-889A-5095CD72F566}"/>
    <cellStyle name="Calculation 5 4 2 2 2 2 2" xfId="55098" xr:uid="{F7080648-C8B3-422A-96E8-D4A913ABCF8C}"/>
    <cellStyle name="Calculation 5 4 2 2 2 3" xfId="41497" xr:uid="{6E3ED53F-7CC9-4DAD-A83B-C60443FDF3CA}"/>
    <cellStyle name="Calculation 5 4 2 2 3" xfId="21070" xr:uid="{2E3EA350-5091-42AE-819D-4D31A8697B09}"/>
    <cellStyle name="Calculation 5 4 2 2 3 2" xfId="48275" xr:uid="{E66321F6-7126-4ACB-8F18-A01EB9EDD2B9}"/>
    <cellStyle name="Calculation 5 4 2 2 4" xfId="34674" xr:uid="{1B522857-4A2D-44DB-B0D6-710C091DD67C}"/>
    <cellStyle name="Calculation 5 4 2 3" xfId="8154" xr:uid="{C92F1ED3-7AFA-47E5-9D5D-F92F9881A304}"/>
    <cellStyle name="Calculation 5 4 2 3 2" xfId="15520" xr:uid="{F57F4DE7-0EF3-4B94-8771-C1334CF04C52}"/>
    <cellStyle name="Calculation 5 4 2 3 2 2" xfId="29151" xr:uid="{308ABC04-9480-41FD-AFFB-E5758B144567}"/>
    <cellStyle name="Calculation 5 4 2 3 2 2 2" xfId="56356" xr:uid="{351373CA-DE5B-4F87-B909-018B7E3BA59F}"/>
    <cellStyle name="Calculation 5 4 2 3 2 3" xfId="42755" xr:uid="{CCE05550-239C-485E-9C62-B852E1884D86}"/>
    <cellStyle name="Calculation 5 4 2 3 3" xfId="22347" xr:uid="{03F023D0-2A01-4673-B97F-C887E2E1B184}"/>
    <cellStyle name="Calculation 5 4 2 3 3 2" xfId="49552" xr:uid="{68608F62-DFC3-44DE-A800-B6CB3A8F308F}"/>
    <cellStyle name="Calculation 5 4 2 3 4" xfId="35951" xr:uid="{29D4BBDC-0A3A-43E4-B7BC-A19620C5582E}"/>
    <cellStyle name="Calculation 5 4 2 4" xfId="9419" xr:uid="{A53B1344-8FB6-4DBF-9345-9ADD4436CB44}"/>
    <cellStyle name="Calculation 5 4 2 4 2" xfId="16772" xr:uid="{A992C4EE-3082-41F9-998C-CACFBC6D4F3E}"/>
    <cellStyle name="Calculation 5 4 2 4 2 2" xfId="30403" xr:uid="{3C081E2B-3124-4FAF-BC47-FD04137F2EC4}"/>
    <cellStyle name="Calculation 5 4 2 4 2 2 2" xfId="57608" xr:uid="{88F1E5CC-1DE6-4167-A4A4-0736E1F52C8F}"/>
    <cellStyle name="Calculation 5 4 2 4 2 3" xfId="44007" xr:uid="{334BCDC6-3D31-4378-9B7C-8D0E4D77035F}"/>
    <cellStyle name="Calculation 5 4 2 4 3" xfId="23612" xr:uid="{B6D39E81-CB42-4DEA-85C9-04930DECC5DF}"/>
    <cellStyle name="Calculation 5 4 2 4 3 2" xfId="50817" xr:uid="{6D16AC82-9161-4171-9B7F-E534DDD8256A}"/>
    <cellStyle name="Calculation 5 4 2 4 4" xfId="37216" xr:uid="{4CEA035E-4A01-4063-8BAD-7FA7935A3FB8}"/>
    <cellStyle name="Calculation 5 4 2 5" xfId="10677" xr:uid="{DF5BD9E7-FC25-4537-88B9-C4B8CE80833D}"/>
    <cellStyle name="Calculation 5 4 2 5 2" xfId="18016" xr:uid="{4F3F44B6-735E-42E7-B95D-23DD1F8E2B96}"/>
    <cellStyle name="Calculation 5 4 2 5 2 2" xfId="31647" xr:uid="{FD64FC20-4AED-465E-89EF-FD507B3F8283}"/>
    <cellStyle name="Calculation 5 4 2 5 2 2 2" xfId="58852" xr:uid="{29CE0707-4CCC-4683-9722-C6DD430FF195}"/>
    <cellStyle name="Calculation 5 4 2 5 2 3" xfId="45251" xr:uid="{C0166753-C9C8-4337-B0A8-00CABC4D36C1}"/>
    <cellStyle name="Calculation 5 4 2 5 3" xfId="24870" xr:uid="{86EA05B2-C794-4E07-9295-9643B48B5E62}"/>
    <cellStyle name="Calculation 5 4 2 5 3 2" xfId="52075" xr:uid="{ACFA08EA-AB00-4A65-B490-055D93D2BF42}"/>
    <cellStyle name="Calculation 5 4 2 5 4" xfId="38474" xr:uid="{3A660B8B-11E9-42B2-8370-830233C03755}"/>
    <cellStyle name="Calculation 5 4 2 6" xfId="12749" xr:uid="{4035F5F8-2BF6-431E-A422-D932FF701ABB}"/>
    <cellStyle name="Calculation 5 4 2 6 2" xfId="26386" xr:uid="{21BEE249-633D-488D-B04A-ED922C0F15DD}"/>
    <cellStyle name="Calculation 5 4 2 6 2 2" xfId="53591" xr:uid="{92CF37F1-D0B8-475B-9C6F-A24A31A4930D}"/>
    <cellStyle name="Calculation 5 4 2 6 3" xfId="39990" xr:uid="{C87D7D2D-6DDA-4E45-BFD7-3195E289144E}"/>
    <cellStyle name="Calculation 5 4 2 7" xfId="19537" xr:uid="{B8FD3E83-3BDC-4920-B033-FBD7F54DC6C5}"/>
    <cellStyle name="Calculation 5 4 2 7 2" xfId="46742" xr:uid="{016375E0-C66A-472C-878F-42797D1993A0}"/>
    <cellStyle name="Calculation 5 4 2 8" xfId="33141" xr:uid="{CCC8ADA8-CB3D-4869-9113-9C000E2F513D}"/>
    <cellStyle name="Calculation 5 4 3" xfId="6211" xr:uid="{5658E60A-B738-407D-A3A4-24345D0B5E68}"/>
    <cellStyle name="Calculation 5 4 3 2" xfId="13605" xr:uid="{F8B62991-BC3A-4AD8-ADE8-D27EC3B314C5}"/>
    <cellStyle name="Calculation 5 4 3 2 2" xfId="27236" xr:uid="{92498921-F657-4D9C-9DD6-59691A7E7D8A}"/>
    <cellStyle name="Calculation 5 4 3 2 2 2" xfId="54441" xr:uid="{E322E73B-A30B-44FE-AD9F-9E0BD3B3A1B0}"/>
    <cellStyle name="Calculation 5 4 3 2 3" xfId="40840" xr:uid="{B0EE4C2F-415B-47F1-B1BC-771382F419E8}"/>
    <cellStyle name="Calculation 5 4 3 3" xfId="20407" xr:uid="{6AAC7853-26EB-404D-989C-A69E9049EB18}"/>
    <cellStyle name="Calculation 5 4 3 3 2" xfId="47612" xr:uid="{FFD99E0A-127F-4EDF-8E80-A324FFEE8E46}"/>
    <cellStyle name="Calculation 5 4 3 4" xfId="34011" xr:uid="{EE26EB47-45C7-414C-B44C-0AECC4268CE0}"/>
    <cellStyle name="Calculation 5 4 4" xfId="7490" xr:uid="{06E45C84-ACE8-4D67-AFDB-15B0A3E77C03}"/>
    <cellStyle name="Calculation 5 4 4 2" xfId="14867" xr:uid="{BB1FBFDC-1EBD-4235-8283-E3EDDF8ACDFD}"/>
    <cellStyle name="Calculation 5 4 4 2 2" xfId="28498" xr:uid="{5E4866F1-18C9-4A60-B8CD-C04F8E7BF942}"/>
    <cellStyle name="Calculation 5 4 4 2 2 2" xfId="55703" xr:uid="{13FD57C9-4CC3-4B3D-984B-F3A4B44638C5}"/>
    <cellStyle name="Calculation 5 4 4 2 3" xfId="42102" xr:uid="{5459DCE2-E984-4980-80AC-DEEB543B3289}"/>
    <cellStyle name="Calculation 5 4 4 3" xfId="21683" xr:uid="{EDAAAA31-F44C-4BD8-B34E-B27814AE49CA}"/>
    <cellStyle name="Calculation 5 4 4 3 2" xfId="48888" xr:uid="{5179B1AF-31C4-4C37-8C80-DA5228BD94FD}"/>
    <cellStyle name="Calculation 5 4 4 4" xfId="35287" xr:uid="{97DB5634-79D7-48FB-884D-FE9441024A6E}"/>
    <cellStyle name="Calculation 5 4 5" xfId="8760" xr:uid="{045E1417-DA2B-4250-B762-162EFAED2027}"/>
    <cellStyle name="Calculation 5 4 5 2" xfId="16119" xr:uid="{E00A19B0-4574-4DDD-A158-14C962663680}"/>
    <cellStyle name="Calculation 5 4 5 2 2" xfId="29750" xr:uid="{44725F09-3231-4828-A0DA-1D4CF3FFAD98}"/>
    <cellStyle name="Calculation 5 4 5 2 2 2" xfId="56955" xr:uid="{3E9CD0EF-A68A-4A7F-B0F3-C84C04B6AE4B}"/>
    <cellStyle name="Calculation 5 4 5 2 3" xfId="43354" xr:uid="{E00D4E0D-EB69-49BB-81F7-9E1094FE2A8A}"/>
    <cellStyle name="Calculation 5 4 5 3" xfId="22953" xr:uid="{5368BEA1-5ABA-420C-88BB-857791415D8B}"/>
    <cellStyle name="Calculation 5 4 5 3 2" xfId="50158" xr:uid="{86BC3338-F040-49CC-9825-87E7F6B11EA9}"/>
    <cellStyle name="Calculation 5 4 5 4" xfId="36557" xr:uid="{9C7D104C-7107-45A4-88FC-9C6A158DF435}"/>
    <cellStyle name="Calculation 5 4 6" xfId="10024" xr:uid="{6C1F925F-C0F9-443F-98F9-5FF35309C9F2}"/>
    <cellStyle name="Calculation 5 4 6 2" xfId="17369" xr:uid="{BE126518-1EC1-44A4-BAE6-82D08AE40300}"/>
    <cellStyle name="Calculation 5 4 6 2 2" xfId="31000" xr:uid="{7BFF2F93-E0A2-4948-9E62-94BC19E10D6C}"/>
    <cellStyle name="Calculation 5 4 6 2 2 2" xfId="58205" xr:uid="{1610FDF5-5488-46DB-B1E7-DB1980813647}"/>
    <cellStyle name="Calculation 5 4 6 2 3" xfId="44604" xr:uid="{C48E44A9-C237-41C1-8753-D70E5E599D75}"/>
    <cellStyle name="Calculation 5 4 6 3" xfId="24217" xr:uid="{03AD029B-4D69-4B1B-A45A-0CF46E025882}"/>
    <cellStyle name="Calculation 5 4 6 3 2" xfId="51422" xr:uid="{AD0DB40B-E014-41C2-B7D5-8A69E24BB8CC}"/>
    <cellStyle name="Calculation 5 4 6 4" xfId="37821" xr:uid="{152B2CE9-C7D5-4394-9256-9607B5B6D9B7}"/>
    <cellStyle name="Calculation 5 4 7" xfId="12068" xr:uid="{CACF65F2-0751-49A8-9D35-A5F3AE8C39AA}"/>
    <cellStyle name="Calculation 5 4 7 2" xfId="25718" xr:uid="{4F2B1005-5644-4283-9F1B-90F0EE84696C}"/>
    <cellStyle name="Calculation 5 4 7 2 2" xfId="52923" xr:uid="{D38D1BAF-7E79-4A1C-A17D-44B254FC8E60}"/>
    <cellStyle name="Calculation 5 4 7 3" xfId="39322" xr:uid="{B3B629C3-F33A-461B-B058-4815FCB5D0C9}"/>
    <cellStyle name="Calculation 5 4 8" xfId="18861" xr:uid="{A241A258-1835-4C74-B77D-A3560F03142D}"/>
    <cellStyle name="Calculation 5 4 8 2" xfId="46066" xr:uid="{4F058882-90CE-42CD-A843-30A9A8D38016}"/>
    <cellStyle name="Calculation 5 4 9" xfId="32465" xr:uid="{F83C830F-5FA6-4E73-894F-462057F32287}"/>
    <cellStyle name="Calculation 5 5" xfId="4459" xr:uid="{014B5146-F87C-400C-BB2D-AE1F39084274}"/>
    <cellStyle name="Calculation 5 5 2" xfId="5179" xr:uid="{C8F0258B-E58E-4166-A3E1-ED0E9961EA9D}"/>
    <cellStyle name="Calculation 5 5 2 2" xfId="6745" xr:uid="{04004709-EC1C-4E34-BB6B-8DF991D2A88B}"/>
    <cellStyle name="Calculation 5 5 2 2 2" xfId="14133" xr:uid="{3A2DE1FB-4540-41AB-AA54-0965D7152496}"/>
    <cellStyle name="Calculation 5 5 2 2 2 2" xfId="27764" xr:uid="{499A4916-DC1F-4CD3-A95E-1282B9D5C82F}"/>
    <cellStyle name="Calculation 5 5 2 2 2 2 2" xfId="54969" xr:uid="{CDB6AA61-0FF3-4FFE-9433-C8A5C9A318EF}"/>
    <cellStyle name="Calculation 5 5 2 2 2 3" xfId="41368" xr:uid="{22A2F132-7656-40F7-979B-CC43ADEF83B9}"/>
    <cellStyle name="Calculation 5 5 2 2 3" xfId="20938" xr:uid="{DE59CA2C-FB00-4ED2-9486-DD19867033B2}"/>
    <cellStyle name="Calculation 5 5 2 2 3 2" xfId="48143" xr:uid="{C841C474-9AAE-48E0-8536-8FD74163A985}"/>
    <cellStyle name="Calculation 5 5 2 2 4" xfId="34542" xr:uid="{D9FF3B5D-D9AD-4EFB-9958-3A9CB2830E2D}"/>
    <cellStyle name="Calculation 5 5 2 3" xfId="8022" xr:uid="{A547C2FE-5395-4B49-96EC-6CABE8BEAC37}"/>
    <cellStyle name="Calculation 5 5 2 3 2" xfId="15391" xr:uid="{4B7C2D8C-E1AF-4A5C-83FE-443D3DBD1A7F}"/>
    <cellStyle name="Calculation 5 5 2 3 2 2" xfId="29022" xr:uid="{38006FF5-D5A6-4C9C-9948-FE774EEEF5AC}"/>
    <cellStyle name="Calculation 5 5 2 3 2 2 2" xfId="56227" xr:uid="{DB683B30-AC7C-4685-A0D9-93C36229B03B}"/>
    <cellStyle name="Calculation 5 5 2 3 2 3" xfId="42626" xr:uid="{4FF28E5F-206B-4D6E-A964-6D0D5FCE03B0}"/>
    <cellStyle name="Calculation 5 5 2 3 3" xfId="22215" xr:uid="{3D158ADD-514F-43CC-B9EE-357DB6598DE0}"/>
    <cellStyle name="Calculation 5 5 2 3 3 2" xfId="49420" xr:uid="{AF8D5770-8D06-4522-A148-E51D26DA7712}"/>
    <cellStyle name="Calculation 5 5 2 3 4" xfId="35819" xr:uid="{1E8471E5-369F-45EC-9E0A-BF769E537292}"/>
    <cellStyle name="Calculation 5 5 2 4" xfId="9287" xr:uid="{96CFBB94-D738-49C3-83E0-3078E0DF8E77}"/>
    <cellStyle name="Calculation 5 5 2 4 2" xfId="16643" xr:uid="{38DA40E5-9F08-4503-82C7-A4CD9FCD2B06}"/>
    <cellStyle name="Calculation 5 5 2 4 2 2" xfId="30274" xr:uid="{0512BAEF-1E7A-4505-B3FE-CC74EE7E924B}"/>
    <cellStyle name="Calculation 5 5 2 4 2 2 2" xfId="57479" xr:uid="{51D7CA79-CAAB-4040-BC35-C7E9316EE8A3}"/>
    <cellStyle name="Calculation 5 5 2 4 2 3" xfId="43878" xr:uid="{EFAFF85F-AC37-4D4D-B88D-9C1DE8367219}"/>
    <cellStyle name="Calculation 5 5 2 4 3" xfId="23480" xr:uid="{6178F00E-321B-43EC-AEB0-2DAD76B89C09}"/>
    <cellStyle name="Calculation 5 5 2 4 3 2" xfId="50685" xr:uid="{1461D7E6-46FD-41EF-A4B9-9E3C4F267D98}"/>
    <cellStyle name="Calculation 5 5 2 4 4" xfId="37084" xr:uid="{9C63CD9A-EE88-49CA-A035-D698E8CF6201}"/>
    <cellStyle name="Calculation 5 5 2 5" xfId="10545" xr:uid="{BE87BAD5-B2F6-4B92-80E2-E79F6F31ADC9}"/>
    <cellStyle name="Calculation 5 5 2 5 2" xfId="17887" xr:uid="{A2C7C25C-CF63-44C1-94D1-5FCAE0CE63B4}"/>
    <cellStyle name="Calculation 5 5 2 5 2 2" xfId="31518" xr:uid="{C52481DF-DBF8-47E1-9CAB-1CC4BD0D2F8A}"/>
    <cellStyle name="Calculation 5 5 2 5 2 2 2" xfId="58723" xr:uid="{238E1EF6-8779-4552-BAA1-FC8641676B40}"/>
    <cellStyle name="Calculation 5 5 2 5 2 3" xfId="45122" xr:uid="{DF84CEC0-24CC-439F-ABB0-F9FDB6D2C57A}"/>
    <cellStyle name="Calculation 5 5 2 5 3" xfId="24738" xr:uid="{B3B30CDA-FE4F-4D97-AED2-F0A1EBFB4510}"/>
    <cellStyle name="Calculation 5 5 2 5 3 2" xfId="51943" xr:uid="{E946221B-6910-4448-B5F1-FB8D973FC547}"/>
    <cellStyle name="Calculation 5 5 2 5 4" xfId="38342" xr:uid="{17897AE2-BBCC-41EE-AED9-4704879743D5}"/>
    <cellStyle name="Calculation 5 5 2 6" xfId="12613" xr:uid="{03CF4CE9-394D-4DFF-994A-4AC3D69E7680}"/>
    <cellStyle name="Calculation 5 5 2 6 2" xfId="26250" xr:uid="{CC6B17B9-2EF8-4179-B973-61A71EFE4B3E}"/>
    <cellStyle name="Calculation 5 5 2 6 2 2" xfId="53455" xr:uid="{9BDC9483-C97A-463D-8E79-A4ED42CF996B}"/>
    <cellStyle name="Calculation 5 5 2 6 3" xfId="39854" xr:uid="{8B246516-8439-4089-8D19-4E7AAB14CDF7}"/>
    <cellStyle name="Calculation 5 5 2 7" xfId="19398" xr:uid="{C2414106-5058-4D4E-B14F-5F46BF8910D6}"/>
    <cellStyle name="Calculation 5 5 2 7 2" xfId="46603" xr:uid="{1057A15B-48A9-470B-9217-6E2CB9F51112}"/>
    <cellStyle name="Calculation 5 5 2 8" xfId="33002" xr:uid="{114277C1-4B09-4ACD-A127-E3302294BEAE}"/>
    <cellStyle name="Calculation 5 5 3" xfId="6079" xr:uid="{DE2EA547-F840-4E19-AECB-CAC91A44290B}"/>
    <cellStyle name="Calculation 5 5 3 2" xfId="13476" xr:uid="{B51A14C5-2982-44A3-8EB3-895B9732CDFC}"/>
    <cellStyle name="Calculation 5 5 3 2 2" xfId="27107" xr:uid="{A06E287F-C4CE-4B77-BC07-3C115166C789}"/>
    <cellStyle name="Calculation 5 5 3 2 2 2" xfId="54312" xr:uid="{50D6F15E-FAD5-42AB-A53B-608399861DC0}"/>
    <cellStyle name="Calculation 5 5 3 2 3" xfId="40711" xr:uid="{C9B233CB-2B47-488F-BFA7-283F5CEA39B3}"/>
    <cellStyle name="Calculation 5 5 3 3" xfId="20276" xr:uid="{0F2B5C4C-30FA-446D-9D71-CC0B3747EFAF}"/>
    <cellStyle name="Calculation 5 5 3 3 2" xfId="47481" xr:uid="{E943F9C1-D705-4FE5-B839-1FEC470C1C46}"/>
    <cellStyle name="Calculation 5 5 3 4" xfId="33880" xr:uid="{AA6C137A-33AD-4649-9322-620D4F895BE1}"/>
    <cellStyle name="Calculation 5 5 4" xfId="7358" xr:uid="{EC6AF8AA-0E80-4527-A2F1-54E1D93DDC83}"/>
    <cellStyle name="Calculation 5 5 4 2" xfId="14738" xr:uid="{6477E47E-96D9-42E4-85EC-B02AB6184902}"/>
    <cellStyle name="Calculation 5 5 4 2 2" xfId="28369" xr:uid="{6A3AD7C3-BF7E-4368-8409-8E93BFA38DE9}"/>
    <cellStyle name="Calculation 5 5 4 2 2 2" xfId="55574" xr:uid="{CD939768-A334-4CA8-A746-56386B64D731}"/>
    <cellStyle name="Calculation 5 5 4 2 3" xfId="41973" xr:uid="{30AE0D74-D68D-4F32-9A97-A79CBFE691C9}"/>
    <cellStyle name="Calculation 5 5 4 3" xfId="21551" xr:uid="{3F54B158-6505-4565-9C81-8642305A8441}"/>
    <cellStyle name="Calculation 5 5 4 3 2" xfId="48756" xr:uid="{53811829-ABB8-4BF7-A27B-8766E6EAF0F0}"/>
    <cellStyle name="Calculation 5 5 4 4" xfId="35155" xr:uid="{1B664C47-8ECF-4DCE-93D6-1434CCE7C1FC}"/>
    <cellStyle name="Calculation 5 5 5" xfId="8629" xr:uid="{1D1624E2-6D73-4E66-A10B-0A92BF770411}"/>
    <cellStyle name="Calculation 5 5 5 2" xfId="15990" xr:uid="{17F3DA0D-2647-4F25-9599-B5EE92441705}"/>
    <cellStyle name="Calculation 5 5 5 2 2" xfId="29621" xr:uid="{5A21D705-8D54-4140-A052-5674FDC76B18}"/>
    <cellStyle name="Calculation 5 5 5 2 2 2" xfId="56826" xr:uid="{492FF1B6-D251-4B54-AF51-FC57F42BBD73}"/>
    <cellStyle name="Calculation 5 5 5 2 3" xfId="43225" xr:uid="{D5FB6450-66D3-413B-A5A6-39E036F1B349}"/>
    <cellStyle name="Calculation 5 5 5 3" xfId="22822" xr:uid="{6106A66B-6997-491C-87AF-6446F72727D5}"/>
    <cellStyle name="Calculation 5 5 5 3 2" xfId="50027" xr:uid="{F89FEBDB-0AB4-4E61-B383-3D1E09190180}"/>
    <cellStyle name="Calculation 5 5 5 4" xfId="36426" xr:uid="{6E105E0B-A362-4716-B9E3-0E9517EF41AF}"/>
    <cellStyle name="Calculation 5 5 6" xfId="9892" xr:uid="{F67942FE-08E9-4819-AA2A-2EEB4E6806C6}"/>
    <cellStyle name="Calculation 5 5 6 2" xfId="17240" xr:uid="{6F3C90E7-4012-456F-9F57-198E91FF80A4}"/>
    <cellStyle name="Calculation 5 5 6 2 2" xfId="30871" xr:uid="{013C20CC-71A0-4F08-9ECA-DF997416C0B3}"/>
    <cellStyle name="Calculation 5 5 6 2 2 2" xfId="58076" xr:uid="{AE245D39-8C9E-4A96-9CAA-F7F10ACB2388}"/>
    <cellStyle name="Calculation 5 5 6 2 3" xfId="44475" xr:uid="{DC1B7015-5327-4E64-A746-CB90190864F6}"/>
    <cellStyle name="Calculation 5 5 6 3" xfId="24085" xr:uid="{714A3DCF-C5FF-4757-A92A-B092985B2541}"/>
    <cellStyle name="Calculation 5 5 6 3 2" xfId="51290" xr:uid="{72260FFB-42D0-47C1-8193-CF468C05486E}"/>
    <cellStyle name="Calculation 5 5 6 4" xfId="37689" xr:uid="{AB05C577-9F1F-4442-A642-657C456B384F}"/>
    <cellStyle name="Calculation 5 5 7" xfId="11932" xr:uid="{DA8C248A-8041-42C2-A2FA-AC3D0D7FC210}"/>
    <cellStyle name="Calculation 5 5 7 2" xfId="25582" xr:uid="{B645623E-51E5-4F97-B6FF-78F03C57C267}"/>
    <cellStyle name="Calculation 5 5 7 2 2" xfId="52787" xr:uid="{FDEC7E70-1259-4C9C-A3D5-6EE55160E136}"/>
    <cellStyle name="Calculation 5 5 7 3" xfId="39186" xr:uid="{AAB3CC97-0FDE-4FB5-A38B-3A24F28A13AD}"/>
    <cellStyle name="Calculation 5 5 8" xfId="18722" xr:uid="{CB405ED9-53A9-442B-8761-EC9361730750}"/>
    <cellStyle name="Calculation 5 5 8 2" xfId="45927" xr:uid="{C8E006E2-EC4C-415F-BD5F-5BB46BA366F5}"/>
    <cellStyle name="Calculation 5 5 9" xfId="32326" xr:uid="{674A5F9B-F98D-4515-81D3-8CE76A6C1F19}"/>
    <cellStyle name="Calculation 5 6" xfId="1766" xr:uid="{2B17A16F-8B64-49CA-B3C3-EDA044F217F0}"/>
    <cellStyle name="Calculation 5 6 2" xfId="1757" xr:uid="{2A8FF2DC-F69E-44D4-9CBC-B3D30BA2B2AE}"/>
    <cellStyle name="Calculation 5 6 2 2" xfId="5708" xr:uid="{701B5725-567D-40EA-B843-42B05420428F}"/>
    <cellStyle name="Calculation 5 6 2 2 2" xfId="13127" xr:uid="{586CBB01-F227-4AFC-AA1A-4973C4B72BA6}"/>
    <cellStyle name="Calculation 5 6 2 2 2 2" xfId="26764" xr:uid="{ADE28B90-B97F-418F-9159-176515D24798}"/>
    <cellStyle name="Calculation 5 6 2 2 2 2 2" xfId="53969" xr:uid="{3DEDC0F9-74A3-40C2-8A40-9C52B7FE8090}"/>
    <cellStyle name="Calculation 5 6 2 2 2 3" xfId="40368" xr:uid="{8FB1542C-A908-4B9F-BD3B-E882676ED3C5}"/>
    <cellStyle name="Calculation 5 6 2 2 3" xfId="19923" xr:uid="{97430180-F61C-48C8-9363-6CBE899E86A0}"/>
    <cellStyle name="Calculation 5 6 2 2 3 2" xfId="47128" xr:uid="{4E10C8E2-180F-4CFF-934A-E1F501BF8B8F}"/>
    <cellStyle name="Calculation 5 6 2 2 4" xfId="33527" xr:uid="{BBCD6BE1-0A0F-474D-982A-945046631433}"/>
    <cellStyle name="Calculation 5 6 2 3" xfId="5922" xr:uid="{ADC500B5-C05C-425A-BDDC-C8D0F88BAAB4}"/>
    <cellStyle name="Calculation 5 6 2 3 2" xfId="13322" xr:uid="{97AD4FB2-F224-40CF-8536-51F2AF6842D1}"/>
    <cellStyle name="Calculation 5 6 2 3 2 2" xfId="26955" xr:uid="{82079B86-FEF8-4BF8-AE91-4153FCD1D7ED}"/>
    <cellStyle name="Calculation 5 6 2 3 2 2 2" xfId="54160" xr:uid="{B0832AC2-7DE6-4CDB-A233-684AEC2F542C}"/>
    <cellStyle name="Calculation 5 6 2 3 2 3" xfId="40559" xr:uid="{FE69231C-1B8A-4B02-9885-5E9909B3925A}"/>
    <cellStyle name="Calculation 5 6 2 3 3" xfId="20124" xr:uid="{2CF91F05-1530-49AE-87A5-7671C8D040F0}"/>
    <cellStyle name="Calculation 5 6 2 3 3 2" xfId="47329" xr:uid="{103BAF20-EE09-4DE5-84A1-24836A2001EA}"/>
    <cellStyle name="Calculation 5 6 2 3 4" xfId="33728" xr:uid="{1CFC5FD0-7471-4D40-B115-5606FA8A00DE}"/>
    <cellStyle name="Calculation 5 6 2 4" xfId="5774" xr:uid="{5128BA73-2B79-487B-A2FA-DAAE75A075BA}"/>
    <cellStyle name="Calculation 5 6 2 4 2" xfId="13189" xr:uid="{B839DECC-A51E-4908-A5E5-6F917D73C052}"/>
    <cellStyle name="Calculation 5 6 2 4 2 2" xfId="26824" xr:uid="{8DB3192C-C6B4-4983-9FA6-4D9568291D3C}"/>
    <cellStyle name="Calculation 5 6 2 4 2 2 2" xfId="54029" xr:uid="{B97539A2-67C8-4C25-8A98-55A5EF4E8AE7}"/>
    <cellStyle name="Calculation 5 6 2 4 2 3" xfId="40428" xr:uid="{82E1CAE0-874D-4E5A-84C5-0D7707EF5EC5}"/>
    <cellStyle name="Calculation 5 6 2 4 3" xfId="19984" xr:uid="{960125F5-53C6-443D-A652-AC054C7C8747}"/>
    <cellStyle name="Calculation 5 6 2 4 3 2" xfId="47189" xr:uid="{61731AA0-E08D-4773-80C9-95E339498E4D}"/>
    <cellStyle name="Calculation 5 6 2 4 4" xfId="33588" xr:uid="{6136DE6F-5635-46BA-B0F9-E26271958ECB}"/>
    <cellStyle name="Calculation 5 6 2 5" xfId="5720" xr:uid="{7CE8C79C-566A-4465-8CB8-3D5853E32A97}"/>
    <cellStyle name="Calculation 5 6 2 5 2" xfId="13138" xr:uid="{7CFB35C4-A0F4-400C-BB40-4476976591E3}"/>
    <cellStyle name="Calculation 5 6 2 5 2 2" xfId="26775" xr:uid="{63070DC1-D1BC-4754-9A27-42E081AD4A27}"/>
    <cellStyle name="Calculation 5 6 2 5 2 2 2" xfId="53980" xr:uid="{D1605399-DCD4-455F-9EE7-CC1E2052B23D}"/>
    <cellStyle name="Calculation 5 6 2 5 2 3" xfId="40379" xr:uid="{519FAADF-EAF0-4538-A82B-BB2ED76DB343}"/>
    <cellStyle name="Calculation 5 6 2 5 3" xfId="19935" xr:uid="{D50A3EC3-43EE-4661-9FBB-E574726F85F0}"/>
    <cellStyle name="Calculation 5 6 2 5 3 2" xfId="47140" xr:uid="{798F69BD-EB84-472C-BDCF-08CCBBC1C006}"/>
    <cellStyle name="Calculation 5 6 2 5 4" xfId="33539" xr:uid="{6B4F9654-00E5-4AE3-86C5-28036CB99881}"/>
    <cellStyle name="Calculation 5 6 2 6" xfId="11357" xr:uid="{B423A959-9515-4A35-A518-057873A77F6E}"/>
    <cellStyle name="Calculation 5 6 2 6 2" xfId="25373" xr:uid="{D1CB91A2-50B2-4017-AAE9-46D15EE2B776}"/>
    <cellStyle name="Calculation 5 6 2 6 2 2" xfId="52578" xr:uid="{2596D646-FCE8-4AFE-B2A0-9BE446E0DB54}"/>
    <cellStyle name="Calculation 5 6 2 6 3" xfId="38977" xr:uid="{C9F2A8CB-312F-4755-842C-65E9683C9BC0}"/>
    <cellStyle name="Calculation 5 6 2 7" xfId="18523" xr:uid="{D7C64C1B-8091-4ADE-A105-D3DB1EF21CC3}"/>
    <cellStyle name="Calculation 5 6 2 7 2" xfId="45728" xr:uid="{C309D21C-CF9E-430D-A882-6D6F42720AF9}"/>
    <cellStyle name="Calculation 5 6 2 8" xfId="32127" xr:uid="{0391CAF1-824F-49F4-A6FA-F7BE99069AD6}"/>
    <cellStyle name="Calculation 5 6 3" xfId="5716" xr:uid="{538171EF-7BEC-482C-8EBA-4BEBCA28EB4E}"/>
    <cellStyle name="Calculation 5 6 3 2" xfId="13135" xr:uid="{5ADC750E-CE54-4B79-81FF-2994B2D19350}"/>
    <cellStyle name="Calculation 5 6 3 2 2" xfId="26772" xr:uid="{B0339B1B-A7A0-4AB1-8223-CCE6C341E7EB}"/>
    <cellStyle name="Calculation 5 6 3 2 2 2" xfId="53977" xr:uid="{F93B743E-9D3B-4BBF-BCA7-6C4A5CB9DEE8}"/>
    <cellStyle name="Calculation 5 6 3 2 3" xfId="40376" xr:uid="{C5B4DE51-22BA-4976-98AF-40AB64BD47A6}"/>
    <cellStyle name="Calculation 5 6 3 3" xfId="19931" xr:uid="{FD094D86-EFE6-4F9D-B0FA-AC063DC6A775}"/>
    <cellStyle name="Calculation 5 6 3 3 2" xfId="47136" xr:uid="{FF9F1AEF-8FEF-451C-87EC-7382F3DE396C}"/>
    <cellStyle name="Calculation 5 6 3 4" xfId="33535" xr:uid="{439966FC-2F7C-4C74-AAFF-41CD0FA8ED95}"/>
    <cellStyle name="Calculation 5 6 4" xfId="5913" xr:uid="{2212F926-D91F-4A2A-8393-18E48701D3F5}"/>
    <cellStyle name="Calculation 5 6 4 2" xfId="13314" xr:uid="{F0226AE1-0ECF-4F7F-B6E0-14FFDD3B118D}"/>
    <cellStyle name="Calculation 5 6 4 2 2" xfId="26947" xr:uid="{541EA9F5-6DF7-4A9F-881F-4ABAE6F1B851}"/>
    <cellStyle name="Calculation 5 6 4 2 2 2" xfId="54152" xr:uid="{1A3A301A-49CB-4887-9C65-49C400D24589}"/>
    <cellStyle name="Calculation 5 6 4 2 3" xfId="40551" xr:uid="{33AB784A-FA7A-4F98-BFE7-FA936D024401}"/>
    <cellStyle name="Calculation 5 6 4 3" xfId="20116" xr:uid="{3A66A3BB-A12E-40A4-A550-C2062BD69308}"/>
    <cellStyle name="Calculation 5 6 4 3 2" xfId="47321" xr:uid="{C996AEEA-CC8E-473E-B04F-30919FDF2A9E}"/>
    <cellStyle name="Calculation 5 6 4 4" xfId="33720" xr:uid="{5605C74C-1ECE-4239-9C2D-56F30BCB21DE}"/>
    <cellStyle name="Calculation 5 6 5" xfId="5781" xr:uid="{D2FFF24B-3AD6-4BB1-9438-C1FC8C9DD814}"/>
    <cellStyle name="Calculation 5 6 5 2" xfId="13196" xr:uid="{0D494FB9-A4D8-4194-BA89-66E9C02943AB}"/>
    <cellStyle name="Calculation 5 6 5 2 2" xfId="26831" xr:uid="{21B9F5C9-16D7-4E46-9414-DB39E0A5A6E7}"/>
    <cellStyle name="Calculation 5 6 5 2 2 2" xfId="54036" xr:uid="{084BF65D-71C1-42CB-B1FE-F69FD50CA49F}"/>
    <cellStyle name="Calculation 5 6 5 2 3" xfId="40435" xr:uid="{60316470-2DBA-4768-BEEC-E1529432F8AE}"/>
    <cellStyle name="Calculation 5 6 5 3" xfId="19991" xr:uid="{BAABBE4F-D9C3-4A66-9A2D-5E8D7990463F}"/>
    <cellStyle name="Calculation 5 6 5 3 2" xfId="47196" xr:uid="{434C585F-436B-4CBC-9AA4-16C371ED8401}"/>
    <cellStyle name="Calculation 5 6 5 4" xfId="33595" xr:uid="{C7BAE8A8-D844-48D0-8F09-31AB482DCF85}"/>
    <cellStyle name="Calculation 5 6 6" xfId="5854" xr:uid="{A101C11A-1CEA-472A-882E-8F57FC9BB90B}"/>
    <cellStyle name="Calculation 5 6 6 2" xfId="13257" xr:uid="{504A3A5D-D0D8-4264-925F-7BE8693E9C55}"/>
    <cellStyle name="Calculation 5 6 6 2 2" xfId="26892" xr:uid="{A5901943-6025-44EF-8A45-742D7D6F137D}"/>
    <cellStyle name="Calculation 5 6 6 2 2 2" xfId="54097" xr:uid="{9F30B09D-9BDD-4684-BDAB-BD5E56D61E71}"/>
    <cellStyle name="Calculation 5 6 6 2 3" xfId="40496" xr:uid="{5315ECC3-0D2F-4442-9DC1-40BEF854FFDC}"/>
    <cellStyle name="Calculation 5 6 6 3" xfId="20061" xr:uid="{84751DBB-7958-44F5-97BA-537DED6959A4}"/>
    <cellStyle name="Calculation 5 6 6 3 2" xfId="47266" xr:uid="{1A5BEA19-4D0B-4B69-A3B7-FD75CE4662B9}"/>
    <cellStyle name="Calculation 5 6 6 4" xfId="33665" xr:uid="{1D47A809-AB50-4D2E-B34D-45F1431DA07A}"/>
    <cellStyle name="Calculation 5 6 7" xfId="11365" xr:uid="{965F0314-D16A-4F3E-B8D0-5B41E01367FD}"/>
    <cellStyle name="Calculation 5 6 7 2" xfId="25381" xr:uid="{8E666A92-FBDB-47C8-8D32-478076683DCF}"/>
    <cellStyle name="Calculation 5 6 7 2 2" xfId="52586" xr:uid="{70DD4BEA-AD7C-4FEC-BCFE-91C3AD1467C3}"/>
    <cellStyle name="Calculation 5 6 7 3" xfId="38985" xr:uid="{55376E5E-90B2-480C-AAFF-32C445870A21}"/>
    <cellStyle name="Calculation 5 6 8" xfId="18531" xr:uid="{5675044B-3A68-47C2-917C-ED9CAA603074}"/>
    <cellStyle name="Calculation 5 6 8 2" xfId="45736" xr:uid="{677A0846-3A60-4878-8A09-3662EAC8DE02}"/>
    <cellStyle name="Calculation 5 6 9" xfId="32135" xr:uid="{DAA76F5D-13C4-43FB-B56A-94F6F3D0708F}"/>
    <cellStyle name="Calculation 5 7" xfId="4949" xr:uid="{8DB42F99-DE65-464C-96FD-1100C61524CE}"/>
    <cellStyle name="Calculation 5 7 2" xfId="5638" xr:uid="{D4FE145B-1BA5-45F5-89B4-AFA07C7CA981}"/>
    <cellStyle name="Calculation 5 7 2 2" xfId="7194" xr:uid="{50B7928C-38BB-416D-BA59-18B7B28474ED}"/>
    <cellStyle name="Calculation 5 7 2 2 2" xfId="14574" xr:uid="{DD66821D-ED87-4803-9ED5-A755015942DC}"/>
    <cellStyle name="Calculation 5 7 2 2 2 2" xfId="28205" xr:uid="{BDE8DE59-20E5-43EA-A9C5-2BF2101F466A}"/>
    <cellStyle name="Calculation 5 7 2 2 2 2 2" xfId="55410" xr:uid="{17A09F77-2F7E-4EE7-971A-F99D0DFCE10E}"/>
    <cellStyle name="Calculation 5 7 2 2 2 3" xfId="41809" xr:uid="{1FD9E1F8-5A25-44DB-8826-517CD696E955}"/>
    <cellStyle name="Calculation 5 7 2 2 3" xfId="21387" xr:uid="{E9E08B8E-3480-42E7-A318-94C45A52BF58}"/>
    <cellStyle name="Calculation 5 7 2 2 3 2" xfId="48592" xr:uid="{61FBCE81-DAD8-4D3E-BA97-A8604E632E8D}"/>
    <cellStyle name="Calculation 5 7 2 2 4" xfId="34991" xr:uid="{76699280-5B7D-4789-BEC0-1F8539A956E3}"/>
    <cellStyle name="Calculation 5 7 2 3" xfId="8471" xr:uid="{3F43B2D3-2F9D-459B-AD88-D166DC7A0A0C}"/>
    <cellStyle name="Calculation 5 7 2 3 2" xfId="15832" xr:uid="{1C742D43-B9C6-4B7E-B89F-2D5AD9AA8A31}"/>
    <cellStyle name="Calculation 5 7 2 3 2 2" xfId="29463" xr:uid="{0F42CD64-32E0-46EF-8C49-23BCBBD7797E}"/>
    <cellStyle name="Calculation 5 7 2 3 2 2 2" xfId="56668" xr:uid="{D95157BA-7460-4165-8F9B-9E34BD71D525}"/>
    <cellStyle name="Calculation 5 7 2 3 2 3" xfId="43067" xr:uid="{4E78B43B-753C-4A2C-892F-C43833EB789E}"/>
    <cellStyle name="Calculation 5 7 2 3 3" xfId="22664" xr:uid="{AF45D29E-8580-4959-A593-B684746E09F6}"/>
    <cellStyle name="Calculation 5 7 2 3 3 2" xfId="49869" xr:uid="{7C61E4AD-3140-4965-AEBA-38FB83ED25A3}"/>
    <cellStyle name="Calculation 5 7 2 3 4" xfId="36268" xr:uid="{0380AF42-AB18-4BEA-A297-61B4AF9C14B3}"/>
    <cellStyle name="Calculation 5 7 2 4" xfId="9736" xr:uid="{C3C8C91B-4B23-4462-A330-42A287257742}"/>
    <cellStyle name="Calculation 5 7 2 4 2" xfId="17084" xr:uid="{3EAF0D87-016B-4482-A559-F18105C7F378}"/>
    <cellStyle name="Calculation 5 7 2 4 2 2" xfId="30715" xr:uid="{054B3932-8E62-4394-9EA9-D07FA456A1FC}"/>
    <cellStyle name="Calculation 5 7 2 4 2 2 2" xfId="57920" xr:uid="{2C55713B-DA13-4771-985D-6EF8209AFEE3}"/>
    <cellStyle name="Calculation 5 7 2 4 2 3" xfId="44319" xr:uid="{A904274A-EEEA-4E96-BC4B-D19BB05A4549}"/>
    <cellStyle name="Calculation 5 7 2 4 3" xfId="23929" xr:uid="{4662E29D-B5BA-4256-804A-289020422AD4}"/>
    <cellStyle name="Calculation 5 7 2 4 3 2" xfId="51134" xr:uid="{9021A984-9955-4CEC-882B-7151306D34C6}"/>
    <cellStyle name="Calculation 5 7 2 4 4" xfId="37533" xr:uid="{9C579041-47E6-4DAB-A913-85872DEFF1A0}"/>
    <cellStyle name="Calculation 5 7 2 5" xfId="10994" xr:uid="{B2D74B43-AA8B-419B-8337-96AA6234A162}"/>
    <cellStyle name="Calculation 5 7 2 5 2" xfId="18323" xr:uid="{DC1849FB-21DE-4BDB-BCF2-63278BA40268}"/>
    <cellStyle name="Calculation 5 7 2 5 2 2" xfId="31954" xr:uid="{CF922735-5E09-468D-991F-ADF224C0B54B}"/>
    <cellStyle name="Calculation 5 7 2 5 2 2 2" xfId="59159" xr:uid="{AA6B4A4E-775A-473C-AB28-1C16914FB053}"/>
    <cellStyle name="Calculation 5 7 2 5 2 3" xfId="45558" xr:uid="{5E26CD72-0BD8-4B34-B9C5-346D2EE1B5F5}"/>
    <cellStyle name="Calculation 5 7 2 5 3" xfId="25187" xr:uid="{CC18DE77-ED23-4234-B9B3-5AD029FF8F97}"/>
    <cellStyle name="Calculation 5 7 2 5 3 2" xfId="52392" xr:uid="{A85ADE2D-A42E-4543-A201-37E9EDC4E4D2}"/>
    <cellStyle name="Calculation 5 7 2 5 4" xfId="38791" xr:uid="{B46A14B4-43AE-447D-8901-C5C4741FBB7F}"/>
    <cellStyle name="Calculation 5 7 2 6" xfId="13061" xr:uid="{38F09FC3-6EB3-406A-920F-91DEE28185C8}"/>
    <cellStyle name="Calculation 5 7 2 6 2" xfId="26698" xr:uid="{03A081BC-E55D-4EE1-8119-577587AB8061}"/>
    <cellStyle name="Calculation 5 7 2 6 2 2" xfId="53903" xr:uid="{DC7F8147-90F8-4F27-9FE2-A13BBC0BE78D}"/>
    <cellStyle name="Calculation 5 7 2 6 3" xfId="40302" xr:uid="{8D9DEB7D-73AB-444F-A2B9-1809C5F74DEE}"/>
    <cellStyle name="Calculation 5 7 2 7" xfId="19857" xr:uid="{F4CE9DFE-29DA-4B07-A6FD-85DB31ACC5C1}"/>
    <cellStyle name="Calculation 5 7 2 7 2" xfId="47062" xr:uid="{CF436C95-C305-41D3-A4A4-2AABC64F1700}"/>
    <cellStyle name="Calculation 5 7 2 8" xfId="33461" xr:uid="{F1042645-894D-470D-9C0F-17572E3E49F5}"/>
    <cellStyle name="Calculation 5 7 3" xfId="6531" xr:uid="{98EFA3E0-AA82-4362-BE3E-85E9F9D6283D}"/>
    <cellStyle name="Calculation 5 7 3 2" xfId="13922" xr:uid="{9D309028-2E03-4D85-AE4C-34F0C99C05F2}"/>
    <cellStyle name="Calculation 5 7 3 2 2" xfId="27553" xr:uid="{619A17B2-EE1C-4C50-B0D3-D7732D92A2E5}"/>
    <cellStyle name="Calculation 5 7 3 2 2 2" xfId="54758" xr:uid="{98D115B1-16A4-4055-8AC2-E0A930BD58FB}"/>
    <cellStyle name="Calculation 5 7 3 2 3" xfId="41157" xr:uid="{B6793D47-9FDF-49CE-AE10-32149CBF77E0}"/>
    <cellStyle name="Calculation 5 7 3 3" xfId="20724" xr:uid="{77030ED5-6C3E-40E7-9502-79F77637BD07}"/>
    <cellStyle name="Calculation 5 7 3 3 2" xfId="47929" xr:uid="{657AD308-9DE7-42F4-B717-C91DB64F73B7}"/>
    <cellStyle name="Calculation 5 7 3 4" xfId="34328" xr:uid="{8D7A6E26-BC91-4162-90E1-112BA0C6345F}"/>
    <cellStyle name="Calculation 5 7 4" xfId="7808" xr:uid="{E9ABDA40-1B40-4406-AD53-E3447653C3F3}"/>
    <cellStyle name="Calculation 5 7 4 2" xfId="15180" xr:uid="{3E8D1E4B-771A-4031-9C98-ACC28B075646}"/>
    <cellStyle name="Calculation 5 7 4 2 2" xfId="28811" xr:uid="{276C0E50-FC0E-4F84-BD95-65F07FEC32AE}"/>
    <cellStyle name="Calculation 5 7 4 2 2 2" xfId="56016" xr:uid="{7A8FBCB8-1C1F-4E28-8C73-E5505AC7A289}"/>
    <cellStyle name="Calculation 5 7 4 2 3" xfId="42415" xr:uid="{971FD9CB-2B03-45EA-805C-B34750A5ED30}"/>
    <cellStyle name="Calculation 5 7 4 3" xfId="22001" xr:uid="{F234D9A7-438A-4FD9-85BA-C0D60C3631B0}"/>
    <cellStyle name="Calculation 5 7 4 3 2" xfId="49206" xr:uid="{D02FE280-A680-45A7-9316-846488BCB7A4}"/>
    <cellStyle name="Calculation 5 7 4 4" xfId="35605" xr:uid="{D61774F4-6E7E-49A6-B4E7-61DFF4257C98}"/>
    <cellStyle name="Calculation 5 7 5" xfId="9073" xr:uid="{8A259B07-3085-499D-9302-5D63D2153566}"/>
    <cellStyle name="Calculation 5 7 5 2" xfId="16432" xr:uid="{EEE51B65-1863-4D3B-B671-03F542113FBB}"/>
    <cellStyle name="Calculation 5 7 5 2 2" xfId="30063" xr:uid="{4B695846-3FEE-4B7D-A0BF-D1358A4F487D}"/>
    <cellStyle name="Calculation 5 7 5 2 2 2" xfId="57268" xr:uid="{D52FABDF-F7FD-42E9-AFD9-735BE3B0B043}"/>
    <cellStyle name="Calculation 5 7 5 2 3" xfId="43667" xr:uid="{09849EDE-0FEF-4D8A-BEB4-19B14F357F50}"/>
    <cellStyle name="Calculation 5 7 5 3" xfId="23266" xr:uid="{F6AC9398-6C20-4B6C-918C-D608A2168CC5}"/>
    <cellStyle name="Calculation 5 7 5 3 2" xfId="50471" xr:uid="{1F77A623-A6F7-40DE-9D11-60A1DE9CE9A3}"/>
    <cellStyle name="Calculation 5 7 5 4" xfId="36870" xr:uid="{DA22D38F-342A-4BEC-8DDB-37AE82D3E9E8}"/>
    <cellStyle name="Calculation 5 7 6" xfId="10331" xr:uid="{C621F426-78E9-4E8E-8B57-827D7E79692E}"/>
    <cellStyle name="Calculation 5 7 6 2" xfId="17676" xr:uid="{0693BD51-834F-4A23-ADA7-962A193DC41E}"/>
    <cellStyle name="Calculation 5 7 6 2 2" xfId="31307" xr:uid="{CD7EC8A0-5886-4AAE-9B95-C0C68EAD6689}"/>
    <cellStyle name="Calculation 5 7 6 2 2 2" xfId="58512" xr:uid="{6C87E029-2098-4C86-A2EE-4817743B43D3}"/>
    <cellStyle name="Calculation 5 7 6 2 3" xfId="44911" xr:uid="{8D396E5D-CC66-4E74-8F27-7F85104E57D9}"/>
    <cellStyle name="Calculation 5 7 6 3" xfId="24524" xr:uid="{39EE8DC4-B753-4DDC-9693-FD2E5921CF76}"/>
    <cellStyle name="Calculation 5 7 6 3 2" xfId="51729" xr:uid="{3D91EAAD-260B-4A2E-B6EA-DF33C61E2C84}"/>
    <cellStyle name="Calculation 5 7 6 4" xfId="38128" xr:uid="{FC255000-BF9A-4897-A95A-C1404C93570F}"/>
    <cellStyle name="Calculation 5 7 7" xfId="12395" xr:uid="{24E42E09-5ECA-4A8A-8589-62105095E362}"/>
    <cellStyle name="Calculation 5 7 7 2" xfId="26035" xr:uid="{10B37D42-D092-458C-B617-0F7DC11C83C2}"/>
    <cellStyle name="Calculation 5 7 7 2 2" xfId="53240" xr:uid="{4F103299-29A7-480A-9AD9-3166F3C91D9B}"/>
    <cellStyle name="Calculation 5 7 7 3" xfId="39639" xr:uid="{E1B6650F-E65E-483C-A576-5BCBD2A9ABC3}"/>
    <cellStyle name="Calculation 5 7 8" xfId="19180" xr:uid="{24BDADF7-23B2-4E4F-AAB7-8206BA255F2E}"/>
    <cellStyle name="Calculation 5 7 8 2" xfId="46385" xr:uid="{DB79AD3D-51AC-4356-95A9-28A80DF87E4C}"/>
    <cellStyle name="Calculation 5 7 9" xfId="32784" xr:uid="{244A87C2-1CD7-4E91-AB2F-0395E5E48154}"/>
    <cellStyle name="Calculation 5 8" xfId="11387" xr:uid="{B2B27B04-3978-4629-87A7-A075FA00F842}"/>
    <cellStyle name="Calculation 5 8 2" xfId="25391" xr:uid="{F985D1CE-8973-43CC-A387-ED977D4DC804}"/>
    <cellStyle name="Calculation 5 8 2 2" xfId="52596" xr:uid="{D5107B46-B25C-441B-A2D2-D82A881E75DE}"/>
    <cellStyle name="Calculation 5 8 3" xfId="38995" xr:uid="{80D81E66-7832-4AA5-AF05-0155A4F4D13B}"/>
    <cellStyle name="Calculation 6" xfId="2620" xr:uid="{C639628B-8BD5-4E38-B821-8A50988B0A56}"/>
    <cellStyle name="Calculation 6 2" xfId="4520" xr:uid="{5949E26F-2B52-4D5C-8BBB-6090F6CD17D0}"/>
    <cellStyle name="Calculation 6 2 2" xfId="5240" xr:uid="{99404BBF-FFB1-4154-848A-A6C86BAF5DA9}"/>
    <cellStyle name="Calculation 6 2 2 2" xfId="6805" xr:uid="{8452459D-39E1-4BF3-9222-0E15EB30D793}"/>
    <cellStyle name="Calculation 6 2 2 2 2" xfId="14191" xr:uid="{3338670C-4C7C-4854-9A9C-62BA1B5882E0}"/>
    <cellStyle name="Calculation 6 2 2 2 2 2" xfId="27822" xr:uid="{F9C8CD3F-9AB1-426D-93DE-4C6462342015}"/>
    <cellStyle name="Calculation 6 2 2 2 2 2 2" xfId="55027" xr:uid="{3EA3ECA6-449C-42B8-ACB1-3ECE10989D3A}"/>
    <cellStyle name="Calculation 6 2 2 2 2 3" xfId="41426" xr:uid="{D5D09023-CAC0-4511-AE9C-FF379CCD1A0F}"/>
    <cellStyle name="Calculation 6 2 2 2 3" xfId="20998" xr:uid="{3C00145A-AD8E-4D2C-8E46-386246741763}"/>
    <cellStyle name="Calculation 6 2 2 2 3 2" xfId="48203" xr:uid="{7AF39AA9-47E6-441E-B8FB-3BF6F3C05276}"/>
    <cellStyle name="Calculation 6 2 2 2 4" xfId="34602" xr:uid="{7295491A-E441-4431-B7E4-978362B47F3A}"/>
    <cellStyle name="Calculation 6 2 2 3" xfId="8082" xr:uid="{C472525E-E999-44ED-9CAD-A153F08FAAAC}"/>
    <cellStyle name="Calculation 6 2 2 3 2" xfId="15449" xr:uid="{2A1049AE-2D53-4867-BA06-6753EB208D57}"/>
    <cellStyle name="Calculation 6 2 2 3 2 2" xfId="29080" xr:uid="{D039D00C-2313-4BEE-A0DC-4EB2CBC88204}"/>
    <cellStyle name="Calculation 6 2 2 3 2 2 2" xfId="56285" xr:uid="{0218382A-FE38-4717-9B1B-090EE7C16FFE}"/>
    <cellStyle name="Calculation 6 2 2 3 2 3" xfId="42684" xr:uid="{B335147B-4274-4D58-B60D-8316C0AAC51B}"/>
    <cellStyle name="Calculation 6 2 2 3 3" xfId="22275" xr:uid="{869B8984-4FAF-495A-8DD2-DA9F7A07BDA2}"/>
    <cellStyle name="Calculation 6 2 2 3 3 2" xfId="49480" xr:uid="{2BCE7CD9-EEB4-4522-83D5-FD50422E85D7}"/>
    <cellStyle name="Calculation 6 2 2 3 4" xfId="35879" xr:uid="{E7EBE598-E7B0-467E-B95A-14D440FA7520}"/>
    <cellStyle name="Calculation 6 2 2 4" xfId="9347" xr:uid="{484A2C1B-45CF-465F-96FF-551ED7B87110}"/>
    <cellStyle name="Calculation 6 2 2 4 2" xfId="16701" xr:uid="{6967869E-DC44-4C95-ACAE-C663B70FEA13}"/>
    <cellStyle name="Calculation 6 2 2 4 2 2" xfId="30332" xr:uid="{DA7D1ABF-395B-48F3-8A8A-5ED714E5D8FF}"/>
    <cellStyle name="Calculation 6 2 2 4 2 2 2" xfId="57537" xr:uid="{3CA4BC95-413D-47EF-9ECB-59BD7E4BB3E5}"/>
    <cellStyle name="Calculation 6 2 2 4 2 3" xfId="43936" xr:uid="{9993139E-FDBD-44F7-9478-D914C531BC01}"/>
    <cellStyle name="Calculation 6 2 2 4 3" xfId="23540" xr:uid="{F7D3210C-2F92-49DC-8C99-8C67B6D42B9F}"/>
    <cellStyle name="Calculation 6 2 2 4 3 2" xfId="50745" xr:uid="{5130E9FF-0B54-43B9-A01F-4A7F23DED62F}"/>
    <cellStyle name="Calculation 6 2 2 4 4" xfId="37144" xr:uid="{7C03E9C0-AC1C-4A66-A4B1-DDF2206AEC13}"/>
    <cellStyle name="Calculation 6 2 2 5" xfId="10605" xr:uid="{8F8888EE-D4EF-474E-98F2-29D4C5DE6AC9}"/>
    <cellStyle name="Calculation 6 2 2 5 2" xfId="17945" xr:uid="{66D6BDA3-2934-4FA5-B1D3-6ABDA66D785A}"/>
    <cellStyle name="Calculation 6 2 2 5 2 2" xfId="31576" xr:uid="{3703E9CC-9524-4882-97C8-BCA9A1D7AAA7}"/>
    <cellStyle name="Calculation 6 2 2 5 2 2 2" xfId="58781" xr:uid="{F7279D4A-5801-43C1-B1FB-B1669DB992DD}"/>
    <cellStyle name="Calculation 6 2 2 5 2 3" xfId="45180" xr:uid="{81E4B29A-B482-4EDE-AFF8-99451F7B6482}"/>
    <cellStyle name="Calculation 6 2 2 5 3" xfId="24798" xr:uid="{3F3778D6-89A3-4B5B-9F35-D93B10FA7BDA}"/>
    <cellStyle name="Calculation 6 2 2 5 3 2" xfId="52003" xr:uid="{F1C8C4A4-6934-495A-B74D-C102EC03B366}"/>
    <cellStyle name="Calculation 6 2 2 5 4" xfId="38402" xr:uid="{74C787AC-EFFC-4DBC-9D67-0AC6D2A685D0}"/>
    <cellStyle name="Calculation 6 2 2 6" xfId="12672" xr:uid="{DE75501B-748C-45B2-8270-0E7B8D8D9822}"/>
    <cellStyle name="Calculation 6 2 2 6 2" xfId="26309" xr:uid="{F9D134B1-3246-45E9-A46A-80A8D9B36F96}"/>
    <cellStyle name="Calculation 6 2 2 6 2 2" xfId="53514" xr:uid="{A26ABE0B-6E14-4530-8E32-2DE70DF6FCB4}"/>
    <cellStyle name="Calculation 6 2 2 6 3" xfId="39913" xr:uid="{9657EE2C-D02E-47E3-9FE9-406775AE285A}"/>
    <cellStyle name="Calculation 6 2 2 7" xfId="19459" xr:uid="{27C30E3B-5DEB-4A89-A46C-B470CC425022}"/>
    <cellStyle name="Calculation 6 2 2 7 2" xfId="46664" xr:uid="{4A0877ED-1328-4C2E-B341-529987DEFA55}"/>
    <cellStyle name="Calculation 6 2 2 8" xfId="33063" xr:uid="{BC915E18-AB90-4F4B-A2BB-3B360262516E}"/>
    <cellStyle name="Calculation 6 2 3" xfId="6139" xr:uid="{386B108C-D4AC-4D5C-AC28-01AF7FCA2623}"/>
    <cellStyle name="Calculation 6 2 3 2" xfId="13534" xr:uid="{7FD71B74-1133-4440-96C9-57BC9E6FEA76}"/>
    <cellStyle name="Calculation 6 2 3 2 2" xfId="27165" xr:uid="{0A08A72E-AE88-4C6A-9353-9A9F942F9690}"/>
    <cellStyle name="Calculation 6 2 3 2 2 2" xfId="54370" xr:uid="{0A475530-A773-4630-8EA6-D06A808134D2}"/>
    <cellStyle name="Calculation 6 2 3 2 3" xfId="40769" xr:uid="{912EE2D6-935B-476B-AD1D-A8DE223F6D4F}"/>
    <cellStyle name="Calculation 6 2 3 3" xfId="20336" xr:uid="{3EEC9AF6-8468-4D79-BBC2-33A283C45704}"/>
    <cellStyle name="Calculation 6 2 3 3 2" xfId="47541" xr:uid="{DA3E0546-04DC-48A8-B08E-BC23C5C13CBA}"/>
    <cellStyle name="Calculation 6 2 3 4" xfId="33940" xr:uid="{B4687FF3-7E16-405D-A4FA-41415D10F73A}"/>
    <cellStyle name="Calculation 6 2 4" xfId="7418" xr:uid="{C33CBB8D-0ED3-41EC-AD87-D851914A16F2}"/>
    <cellStyle name="Calculation 6 2 4 2" xfId="14796" xr:uid="{4CF5DCB7-B200-4063-8136-1D71E3E6AB7B}"/>
    <cellStyle name="Calculation 6 2 4 2 2" xfId="28427" xr:uid="{40896E85-559A-4D80-A3F0-EB1F51E97FF2}"/>
    <cellStyle name="Calculation 6 2 4 2 2 2" xfId="55632" xr:uid="{62EF06EA-4FDC-4554-8752-BD28E288A4D3}"/>
    <cellStyle name="Calculation 6 2 4 2 3" xfId="42031" xr:uid="{71180DD9-74FD-4BEC-9AFF-ABF569F69B78}"/>
    <cellStyle name="Calculation 6 2 4 3" xfId="21611" xr:uid="{B5A52EAB-F155-440F-83B5-70B065ED81C2}"/>
    <cellStyle name="Calculation 6 2 4 3 2" xfId="48816" xr:uid="{F8B1492F-1829-41D9-988E-B454B829F902}"/>
    <cellStyle name="Calculation 6 2 4 4" xfId="35215" xr:uid="{B4F6E9C2-AE00-4407-8B0A-C1F0DB99A584}"/>
    <cellStyle name="Calculation 6 2 5" xfId="8689" xr:uid="{730AFF1C-8ECA-4FFB-940A-5EA7C0285049}"/>
    <cellStyle name="Calculation 6 2 5 2" xfId="16048" xr:uid="{593D9AA2-48AD-43EB-8320-AEA950348C8F}"/>
    <cellStyle name="Calculation 6 2 5 2 2" xfId="29679" xr:uid="{E24FA6A5-AE41-4DAC-ACE3-0638CA279993}"/>
    <cellStyle name="Calculation 6 2 5 2 2 2" xfId="56884" xr:uid="{D6C3E761-E82A-4505-92F4-F59FA58AEF52}"/>
    <cellStyle name="Calculation 6 2 5 2 3" xfId="43283" xr:uid="{73E70842-D698-4DE7-AD96-DAB41F3DAB02}"/>
    <cellStyle name="Calculation 6 2 5 3" xfId="22882" xr:uid="{FBC590D5-DB05-444F-8BA2-D2EA1D2E0D8D}"/>
    <cellStyle name="Calculation 6 2 5 3 2" xfId="50087" xr:uid="{1237C566-7C8E-43BB-84F5-38F6D6EDA11F}"/>
    <cellStyle name="Calculation 6 2 5 4" xfId="36486" xr:uid="{4CC22742-A651-4079-940E-416F9672797B}"/>
    <cellStyle name="Calculation 6 2 6" xfId="9952" xr:uid="{A36CAEF9-FEC3-4D7B-9A69-99E7CE8F9FED}"/>
    <cellStyle name="Calculation 6 2 6 2" xfId="17298" xr:uid="{982244D8-7DA0-4BDC-A1DA-BB7974D9B459}"/>
    <cellStyle name="Calculation 6 2 6 2 2" xfId="30929" xr:uid="{71CDDE09-3F6C-4C02-B5AE-6B8CF87BD028}"/>
    <cellStyle name="Calculation 6 2 6 2 2 2" xfId="58134" xr:uid="{2EFBEA17-1A5E-4B51-9ED7-379305F45F90}"/>
    <cellStyle name="Calculation 6 2 6 2 3" xfId="44533" xr:uid="{0C9F636E-5A0E-4357-81B0-1ACA42BD0581}"/>
    <cellStyle name="Calculation 6 2 6 3" xfId="24145" xr:uid="{1A914239-54FB-469D-B4B5-6076270385A1}"/>
    <cellStyle name="Calculation 6 2 6 3 2" xfId="51350" xr:uid="{B85EF3A8-570C-4C42-A5AA-031BCF574DBF}"/>
    <cellStyle name="Calculation 6 2 6 4" xfId="37749" xr:uid="{AA63D6A1-E388-45B9-8B2D-D5FDE3FF61AD}"/>
    <cellStyle name="Calculation 6 2 7" xfId="11991" xr:uid="{73DBE7EA-BAAF-4EBA-9537-C3ECD9E2B6A4}"/>
    <cellStyle name="Calculation 6 2 7 2" xfId="25641" xr:uid="{EB0E275B-7F4C-47C9-A827-C3B3CBAEA466}"/>
    <cellStyle name="Calculation 6 2 7 2 2" xfId="52846" xr:uid="{470A2106-3C7A-44F0-B274-6963D330F4CF}"/>
    <cellStyle name="Calculation 6 2 7 3" xfId="39245" xr:uid="{0DF15C1E-2FD0-4ED7-BD9F-18FB751D1516}"/>
    <cellStyle name="Calculation 6 2 8" xfId="18783" xr:uid="{7E72FE79-E6A9-4A3A-A023-246B8E158F52}"/>
    <cellStyle name="Calculation 6 2 8 2" xfId="45988" xr:uid="{E08D65F7-B7CD-4EDF-85D1-3A40BAD13FB6}"/>
    <cellStyle name="Calculation 6 2 9" xfId="32387" xr:uid="{ABDEA529-B24F-4F12-BAB1-F11A753A0A08}"/>
    <cellStyle name="Calculation 6 3" xfId="4449" xr:uid="{7900CEFA-30EE-4FC5-85B2-93E6A86F1CFB}"/>
    <cellStyle name="Calculation 6 3 2" xfId="5169" xr:uid="{3F2D0A32-C0B5-4839-B02B-3B57CFE92DAD}"/>
    <cellStyle name="Calculation 6 3 2 2" xfId="6735" xr:uid="{EEF690BB-5CD1-410B-8CBA-43DCF32022C1}"/>
    <cellStyle name="Calculation 6 3 2 2 2" xfId="14123" xr:uid="{45887BEE-24B0-4445-8538-F223856CA089}"/>
    <cellStyle name="Calculation 6 3 2 2 2 2" xfId="27754" xr:uid="{9ECC7872-80F1-42E4-949E-11DEAB1B4003}"/>
    <cellStyle name="Calculation 6 3 2 2 2 2 2" xfId="54959" xr:uid="{52CA6C7C-9447-4064-8B13-B1F3476DB906}"/>
    <cellStyle name="Calculation 6 3 2 2 2 3" xfId="41358" xr:uid="{12BBA463-A3C6-426A-9EB8-CAF84FC762C0}"/>
    <cellStyle name="Calculation 6 3 2 2 3" xfId="20928" xr:uid="{2306FBDD-76F3-48B5-A397-B2A1F8FB630A}"/>
    <cellStyle name="Calculation 6 3 2 2 3 2" xfId="48133" xr:uid="{61D79758-E6CF-44EA-A2E6-FA654F3FA6FE}"/>
    <cellStyle name="Calculation 6 3 2 2 4" xfId="34532" xr:uid="{D145BA06-B4A1-48E0-9004-370430933088}"/>
    <cellStyle name="Calculation 6 3 2 3" xfId="8012" xr:uid="{62B4FFA3-5088-4F95-ADBC-59EE18B98886}"/>
    <cellStyle name="Calculation 6 3 2 3 2" xfId="15381" xr:uid="{802F1C72-B5E2-480D-B575-1864CA1D2E13}"/>
    <cellStyle name="Calculation 6 3 2 3 2 2" xfId="29012" xr:uid="{014411D2-4F73-4A1C-AF60-1A44625BC3CE}"/>
    <cellStyle name="Calculation 6 3 2 3 2 2 2" xfId="56217" xr:uid="{8052F0A2-E915-4EB0-8488-3C4F6CE9B450}"/>
    <cellStyle name="Calculation 6 3 2 3 2 3" xfId="42616" xr:uid="{F7971A9D-136C-4FEA-84EA-EEB0CD7F1A0B}"/>
    <cellStyle name="Calculation 6 3 2 3 3" xfId="22205" xr:uid="{B729F727-ED0C-4645-A7A7-D0B8C1E036E6}"/>
    <cellStyle name="Calculation 6 3 2 3 3 2" xfId="49410" xr:uid="{64D6583C-D51F-451B-ACB6-708125DEF7F3}"/>
    <cellStyle name="Calculation 6 3 2 3 4" xfId="35809" xr:uid="{6DAE9557-F09B-499C-9BEF-AF6EA124BAD1}"/>
    <cellStyle name="Calculation 6 3 2 4" xfId="9277" xr:uid="{BCE07D18-BF4E-40C4-9261-7DAB34F6E28C}"/>
    <cellStyle name="Calculation 6 3 2 4 2" xfId="16633" xr:uid="{55CAE492-1495-4E0F-8C89-B3EA1D7CF6E0}"/>
    <cellStyle name="Calculation 6 3 2 4 2 2" xfId="30264" xr:uid="{9C5C86A5-6B26-4AF8-97F8-1003A4C6CA29}"/>
    <cellStyle name="Calculation 6 3 2 4 2 2 2" xfId="57469" xr:uid="{14AD3105-B42A-43EB-BAF7-D5276E15DF83}"/>
    <cellStyle name="Calculation 6 3 2 4 2 3" xfId="43868" xr:uid="{02CCEEB4-5029-4865-8FC5-B5C42D47AB54}"/>
    <cellStyle name="Calculation 6 3 2 4 3" xfId="23470" xr:uid="{1B7E0630-F533-4A50-9D69-93EF7BB090AC}"/>
    <cellStyle name="Calculation 6 3 2 4 3 2" xfId="50675" xr:uid="{9EDD626D-7580-40DD-831F-3BD3C18241EA}"/>
    <cellStyle name="Calculation 6 3 2 4 4" xfId="37074" xr:uid="{32663288-FF2C-4929-9EBC-E7EE9421E4C8}"/>
    <cellStyle name="Calculation 6 3 2 5" xfId="10535" xr:uid="{2F7601BC-C56C-4268-8493-6159A13A5272}"/>
    <cellStyle name="Calculation 6 3 2 5 2" xfId="17877" xr:uid="{B5878305-13DA-4DC3-BFF4-E9AD62C1AC1E}"/>
    <cellStyle name="Calculation 6 3 2 5 2 2" xfId="31508" xr:uid="{F634065E-51BA-4CF3-90EA-9FBC7C5E88F4}"/>
    <cellStyle name="Calculation 6 3 2 5 2 2 2" xfId="58713" xr:uid="{9EBDB3DA-CA36-46C1-BF41-ECB6E2D66F8B}"/>
    <cellStyle name="Calculation 6 3 2 5 2 3" xfId="45112" xr:uid="{0DFD9D64-46BD-4333-911D-3C4A87F1535F}"/>
    <cellStyle name="Calculation 6 3 2 5 3" xfId="24728" xr:uid="{947AFF75-53C9-4E4E-969B-36D60E712446}"/>
    <cellStyle name="Calculation 6 3 2 5 3 2" xfId="51933" xr:uid="{5AABA95D-A41B-4A85-8432-A8217F3C9DDC}"/>
    <cellStyle name="Calculation 6 3 2 5 4" xfId="38332" xr:uid="{49D6AE13-ADFC-42FA-85F1-A8614FC16AEE}"/>
    <cellStyle name="Calculation 6 3 2 6" xfId="12603" xr:uid="{6454B19F-7C3D-414F-8119-1081C65175F7}"/>
    <cellStyle name="Calculation 6 3 2 6 2" xfId="26240" xr:uid="{583225D9-095E-4B26-B94B-B416BC26D69B}"/>
    <cellStyle name="Calculation 6 3 2 6 2 2" xfId="53445" xr:uid="{BB70309F-8C18-4CB4-921B-8BE6477BEE63}"/>
    <cellStyle name="Calculation 6 3 2 6 3" xfId="39844" xr:uid="{4C3482FC-3C45-4D86-B96D-AE1D8055C1CF}"/>
    <cellStyle name="Calculation 6 3 2 7" xfId="19388" xr:uid="{15DB8044-43FA-4D66-B663-672B85181CD1}"/>
    <cellStyle name="Calculation 6 3 2 7 2" xfId="46593" xr:uid="{241D8477-7890-4D0B-95B5-F3AD7D7A22F6}"/>
    <cellStyle name="Calculation 6 3 2 8" xfId="32992" xr:uid="{BD12FDA0-A043-4785-A285-ECCDB0FCB014}"/>
    <cellStyle name="Calculation 6 3 3" xfId="6069" xr:uid="{25C2A661-360A-42D6-96FC-8081840E0B72}"/>
    <cellStyle name="Calculation 6 3 3 2" xfId="13466" xr:uid="{94C1B1FB-0264-48DD-80F9-163D26F33E84}"/>
    <cellStyle name="Calculation 6 3 3 2 2" xfId="27097" xr:uid="{CFDBD802-BDAD-4CEA-8576-22DB70A404F1}"/>
    <cellStyle name="Calculation 6 3 3 2 2 2" xfId="54302" xr:uid="{E7806B01-0E33-4F12-9685-7C42C5F20469}"/>
    <cellStyle name="Calculation 6 3 3 2 3" xfId="40701" xr:uid="{AC3772B4-4204-4A8F-B18A-490484B7D56E}"/>
    <cellStyle name="Calculation 6 3 3 3" xfId="20266" xr:uid="{3DC5D8F8-1FD6-498D-AD76-CF0E4D23FD14}"/>
    <cellStyle name="Calculation 6 3 3 3 2" xfId="47471" xr:uid="{96CC5AC4-DBE7-49C8-9E5E-D01135BD8A28}"/>
    <cellStyle name="Calculation 6 3 3 4" xfId="33870" xr:uid="{9369A03D-33AA-465A-8A29-F80B88CF8AD7}"/>
    <cellStyle name="Calculation 6 3 4" xfId="7348" xr:uid="{510B55E0-9ABA-4A6E-873F-6CEEB5CFAF08}"/>
    <cellStyle name="Calculation 6 3 4 2" xfId="14728" xr:uid="{FFF4408D-9786-4E01-960C-C4B561FE104B}"/>
    <cellStyle name="Calculation 6 3 4 2 2" xfId="28359" xr:uid="{542B46CF-5177-4233-A87D-B8521A111122}"/>
    <cellStyle name="Calculation 6 3 4 2 2 2" xfId="55564" xr:uid="{92FB1FB0-657B-44C2-B8AE-D44F447B4F4C}"/>
    <cellStyle name="Calculation 6 3 4 2 3" xfId="41963" xr:uid="{3D3651F5-349A-4701-B686-5838B0BEA878}"/>
    <cellStyle name="Calculation 6 3 4 3" xfId="21541" xr:uid="{357BAAD5-7107-4A9D-915D-9FC968B67B61}"/>
    <cellStyle name="Calculation 6 3 4 3 2" xfId="48746" xr:uid="{F782236D-B76A-4584-A2A9-9C47391C5005}"/>
    <cellStyle name="Calculation 6 3 4 4" xfId="35145" xr:uid="{6E36CF8B-BE83-4233-A75F-D7CA38C04248}"/>
    <cellStyle name="Calculation 6 3 5" xfId="8619" xr:uid="{AD0D5BB9-7BC9-458B-9659-9655DB9B36AA}"/>
    <cellStyle name="Calculation 6 3 5 2" xfId="15980" xr:uid="{EBB77878-B566-43CA-ADB5-8242F6465DED}"/>
    <cellStyle name="Calculation 6 3 5 2 2" xfId="29611" xr:uid="{1DEBF843-C72E-4357-A288-1B3B860584A1}"/>
    <cellStyle name="Calculation 6 3 5 2 2 2" xfId="56816" xr:uid="{9EEE97EC-4916-4964-8C11-85EF5E469FAA}"/>
    <cellStyle name="Calculation 6 3 5 2 3" xfId="43215" xr:uid="{6331029D-B208-440E-BC8E-12131DF014EF}"/>
    <cellStyle name="Calculation 6 3 5 3" xfId="22812" xr:uid="{600ABA59-4284-4EB3-AB7E-E95CAF8CBBC0}"/>
    <cellStyle name="Calculation 6 3 5 3 2" xfId="50017" xr:uid="{FB4CD2F1-D72D-4B2D-A681-18F2154A7D2A}"/>
    <cellStyle name="Calculation 6 3 5 4" xfId="36416" xr:uid="{AB9CB3BF-BD0E-4867-8101-89A72DCB55DB}"/>
    <cellStyle name="Calculation 6 3 6" xfId="9882" xr:uid="{8535B0C3-A2AA-4A5E-87F2-36D7E8D16E9C}"/>
    <cellStyle name="Calculation 6 3 6 2" xfId="17230" xr:uid="{FC31F355-2BBA-4066-92B6-1707E41491A9}"/>
    <cellStyle name="Calculation 6 3 6 2 2" xfId="30861" xr:uid="{8309DFE7-8A7B-430E-9836-A381DB499A80}"/>
    <cellStyle name="Calculation 6 3 6 2 2 2" xfId="58066" xr:uid="{EB9E970B-E2CD-4832-A4A7-1CC813B3A358}"/>
    <cellStyle name="Calculation 6 3 6 2 3" xfId="44465" xr:uid="{149AE99C-1276-41FE-9AEA-A4C3A386F113}"/>
    <cellStyle name="Calculation 6 3 6 3" xfId="24075" xr:uid="{BEEC1D4C-F3CE-46E4-974B-7A5843958697}"/>
    <cellStyle name="Calculation 6 3 6 3 2" xfId="51280" xr:uid="{8CAB45AB-6F11-4A72-A397-92D37CCCB9B9}"/>
    <cellStyle name="Calculation 6 3 6 4" xfId="37679" xr:uid="{977891B4-08A3-4696-8A7F-8EFA5F1A1E10}"/>
    <cellStyle name="Calculation 6 3 7" xfId="11922" xr:uid="{C48D950C-6239-4382-8EBF-6957A587E30E}"/>
    <cellStyle name="Calculation 6 3 7 2" xfId="25572" xr:uid="{0B475E50-D5C5-4D84-A7FC-45E6D6E49C6A}"/>
    <cellStyle name="Calculation 6 3 7 2 2" xfId="52777" xr:uid="{66D59FD9-4544-4116-8D2B-80094EFCFBB9}"/>
    <cellStyle name="Calculation 6 3 7 3" xfId="39176" xr:uid="{B0D368AB-240A-41CD-967A-236DAECA72F0}"/>
    <cellStyle name="Calculation 6 3 8" xfId="18712" xr:uid="{C5A4371C-449F-4724-92F1-7965B759B64E}"/>
    <cellStyle name="Calculation 6 3 8 2" xfId="45917" xr:uid="{AA829BB5-9B49-4590-A948-20F556ACCC24}"/>
    <cellStyle name="Calculation 6 3 9" xfId="32316" xr:uid="{94B845B9-CB97-4F03-9484-42CEC754B967}"/>
    <cellStyle name="Calculation 6 4" xfId="4598" xr:uid="{5E32EECD-F852-4DE2-BFB7-21DF78F9C3E2}"/>
    <cellStyle name="Calculation 6 4 2" xfId="5317" xr:uid="{F48C0F15-4C6F-48CE-B1D7-3A6D8DC13B85}"/>
    <cellStyle name="Calculation 6 4 2 2" xfId="6876" xr:uid="{5FB954FB-4A24-40B4-BA86-2C9FA8FAE886}"/>
    <cellStyle name="Calculation 6 4 2 2 2" xfId="14261" xr:uid="{F7763AF0-6892-4686-8ED0-632E8DE37E30}"/>
    <cellStyle name="Calculation 6 4 2 2 2 2" xfId="27892" xr:uid="{E6FFE7CE-1F90-415A-80A6-AEA20A15E1CB}"/>
    <cellStyle name="Calculation 6 4 2 2 2 2 2" xfId="55097" xr:uid="{1D0A9BE7-7FDB-4E39-B08B-BB37454AFB26}"/>
    <cellStyle name="Calculation 6 4 2 2 2 3" xfId="41496" xr:uid="{15F68C70-609E-452C-BEEA-D68CA147C223}"/>
    <cellStyle name="Calculation 6 4 2 2 3" xfId="21069" xr:uid="{AA60DE14-4FE5-491A-8F46-617ABD25A39B}"/>
    <cellStyle name="Calculation 6 4 2 2 3 2" xfId="48274" xr:uid="{74668883-5F07-4689-AF2D-11DADB86FF5B}"/>
    <cellStyle name="Calculation 6 4 2 2 4" xfId="34673" xr:uid="{F13690D2-F691-4C38-B609-371889F92D90}"/>
    <cellStyle name="Calculation 6 4 2 3" xfId="8153" xr:uid="{3194566E-3414-4E0F-9710-AA39323CFCBD}"/>
    <cellStyle name="Calculation 6 4 2 3 2" xfId="15519" xr:uid="{FA2100ED-B490-4E58-AABA-0BE3A586C8FC}"/>
    <cellStyle name="Calculation 6 4 2 3 2 2" xfId="29150" xr:uid="{F2C7D46E-389C-4D7F-81AB-55B11426F2C1}"/>
    <cellStyle name="Calculation 6 4 2 3 2 2 2" xfId="56355" xr:uid="{0D6AA7C8-B940-4C02-9941-5C3CB8B82DBE}"/>
    <cellStyle name="Calculation 6 4 2 3 2 3" xfId="42754" xr:uid="{927AD677-EEC9-4783-8F62-29D330A52799}"/>
    <cellStyle name="Calculation 6 4 2 3 3" xfId="22346" xr:uid="{D2ACE771-D450-49F1-80B1-003A7A4918BA}"/>
    <cellStyle name="Calculation 6 4 2 3 3 2" xfId="49551" xr:uid="{1ED8753B-3AEB-490C-A324-FB26538EA931}"/>
    <cellStyle name="Calculation 6 4 2 3 4" xfId="35950" xr:uid="{13A103F2-A7D2-4329-94AC-37815914B4F0}"/>
    <cellStyle name="Calculation 6 4 2 4" xfId="9418" xr:uid="{867C0FAF-FBA4-4243-8504-928C3AE255D0}"/>
    <cellStyle name="Calculation 6 4 2 4 2" xfId="16771" xr:uid="{8FFE0E83-649B-404E-9670-13FA8A930430}"/>
    <cellStyle name="Calculation 6 4 2 4 2 2" xfId="30402" xr:uid="{6F0A5BD5-32DE-4135-AE19-703BF3926B84}"/>
    <cellStyle name="Calculation 6 4 2 4 2 2 2" xfId="57607" xr:uid="{74AC5472-4C66-495B-A769-AC1662A41AA3}"/>
    <cellStyle name="Calculation 6 4 2 4 2 3" xfId="44006" xr:uid="{C5D8D363-EE65-4F90-8AC9-5BD23B8E3F84}"/>
    <cellStyle name="Calculation 6 4 2 4 3" xfId="23611" xr:uid="{CDAAB231-E140-4CA5-85DD-B80B071435F5}"/>
    <cellStyle name="Calculation 6 4 2 4 3 2" xfId="50816" xr:uid="{3C8946F3-B2F0-4BB2-8F52-EA045E86D56E}"/>
    <cellStyle name="Calculation 6 4 2 4 4" xfId="37215" xr:uid="{7116A39F-91AA-4ED7-B3F3-E3E2ACF0921A}"/>
    <cellStyle name="Calculation 6 4 2 5" xfId="10676" xr:uid="{0F80BD12-CE9A-4F04-85EC-E12EC3D60E68}"/>
    <cellStyle name="Calculation 6 4 2 5 2" xfId="18015" xr:uid="{951E7F22-6E43-42CD-A306-2F68926FAC38}"/>
    <cellStyle name="Calculation 6 4 2 5 2 2" xfId="31646" xr:uid="{9E85E413-9F97-4740-8482-7467D667EF98}"/>
    <cellStyle name="Calculation 6 4 2 5 2 2 2" xfId="58851" xr:uid="{1EA53D79-3F15-417A-BB97-D546CAD1CDAB}"/>
    <cellStyle name="Calculation 6 4 2 5 2 3" xfId="45250" xr:uid="{A787547C-AB22-40A9-8567-3404F880B4C8}"/>
    <cellStyle name="Calculation 6 4 2 5 3" xfId="24869" xr:uid="{2AE9FA28-9756-4E01-8A37-4A80C1BF3239}"/>
    <cellStyle name="Calculation 6 4 2 5 3 2" xfId="52074" xr:uid="{FC8E7C2D-C3CB-40B2-99D6-3067C674A465}"/>
    <cellStyle name="Calculation 6 4 2 5 4" xfId="38473" xr:uid="{AC56C783-5DBD-4D0E-BEC8-D3605634BC50}"/>
    <cellStyle name="Calculation 6 4 2 6" xfId="12748" xr:uid="{ABAE644D-3481-463A-8BD4-A9D7C4DDCECD}"/>
    <cellStyle name="Calculation 6 4 2 6 2" xfId="26385" xr:uid="{8DC77C93-9C97-438B-B6C1-0C0901121A4C}"/>
    <cellStyle name="Calculation 6 4 2 6 2 2" xfId="53590" xr:uid="{9AB3080A-5B98-4EA6-9DCB-6E3AFA306B04}"/>
    <cellStyle name="Calculation 6 4 2 6 3" xfId="39989" xr:uid="{8ECF42DF-0F86-4311-8B35-8729F74AA24B}"/>
    <cellStyle name="Calculation 6 4 2 7" xfId="19536" xr:uid="{D9DDA174-5C2E-4245-B849-2709964424C5}"/>
    <cellStyle name="Calculation 6 4 2 7 2" xfId="46741" xr:uid="{EA9C20A4-E903-426C-B1FC-F3F6079A57C2}"/>
    <cellStyle name="Calculation 6 4 2 8" xfId="33140" xr:uid="{4C915665-FC35-4E1B-A176-033A1710D35C}"/>
    <cellStyle name="Calculation 6 4 3" xfId="6210" xr:uid="{C31D3319-135C-4104-A85D-BD2A98C34DB9}"/>
    <cellStyle name="Calculation 6 4 3 2" xfId="13604" xr:uid="{F28CF0D9-ADE5-46F9-9D88-2F9A7C88A24C}"/>
    <cellStyle name="Calculation 6 4 3 2 2" xfId="27235" xr:uid="{4087ED04-EBD1-47AB-BEFC-E86EE92DF5AA}"/>
    <cellStyle name="Calculation 6 4 3 2 2 2" xfId="54440" xr:uid="{C8D22F56-F667-4BDC-BEDE-72F18B69B520}"/>
    <cellStyle name="Calculation 6 4 3 2 3" xfId="40839" xr:uid="{2878DBCF-B6B1-4079-BAE0-C0D4CF02B7FF}"/>
    <cellStyle name="Calculation 6 4 3 3" xfId="20406" xr:uid="{5D48E30D-488A-46A5-B740-0863AC381FDA}"/>
    <cellStyle name="Calculation 6 4 3 3 2" xfId="47611" xr:uid="{B22F27E3-9C96-412A-930A-D54CF83E9288}"/>
    <cellStyle name="Calculation 6 4 3 4" xfId="34010" xr:uid="{176742D9-DD6F-42CA-BCEE-2234AA6BA5CC}"/>
    <cellStyle name="Calculation 6 4 4" xfId="7489" xr:uid="{AB9CC3DC-6DA0-4AB9-A868-3EDBAEEDF82B}"/>
    <cellStyle name="Calculation 6 4 4 2" xfId="14866" xr:uid="{E6F8C27C-0D14-4358-99E5-769206596002}"/>
    <cellStyle name="Calculation 6 4 4 2 2" xfId="28497" xr:uid="{686A031B-7921-4860-B7A8-7CA1EE9EFE58}"/>
    <cellStyle name="Calculation 6 4 4 2 2 2" xfId="55702" xr:uid="{DE11B40D-62BB-41C7-A5A1-CF092C6EA565}"/>
    <cellStyle name="Calculation 6 4 4 2 3" xfId="42101" xr:uid="{8F7E9F52-CC2C-4892-A8DD-6A3A77E33457}"/>
    <cellStyle name="Calculation 6 4 4 3" xfId="21682" xr:uid="{15A88EC5-6761-4739-9E76-23F89E22BD13}"/>
    <cellStyle name="Calculation 6 4 4 3 2" xfId="48887" xr:uid="{33B8228B-FED7-47F6-9777-8946A8745E76}"/>
    <cellStyle name="Calculation 6 4 4 4" xfId="35286" xr:uid="{50C94740-109F-4B85-B3E3-A0DB11BA467C}"/>
    <cellStyle name="Calculation 6 4 5" xfId="8759" xr:uid="{5867C665-9BA0-4B55-85E2-A89E6C1BE6CB}"/>
    <cellStyle name="Calculation 6 4 5 2" xfId="16118" xr:uid="{8F3E20E7-016B-4301-B798-EBD9BB5809AB}"/>
    <cellStyle name="Calculation 6 4 5 2 2" xfId="29749" xr:uid="{8A3014D8-70A3-4938-B6ED-913F143593B0}"/>
    <cellStyle name="Calculation 6 4 5 2 2 2" xfId="56954" xr:uid="{9FE653B0-EE16-4387-8898-8835AF81D61F}"/>
    <cellStyle name="Calculation 6 4 5 2 3" xfId="43353" xr:uid="{F9D330FE-D9B1-407B-9F6D-5300A8074875}"/>
    <cellStyle name="Calculation 6 4 5 3" xfId="22952" xr:uid="{1F5683D9-041E-468F-BD55-ED8D9F9A4C46}"/>
    <cellStyle name="Calculation 6 4 5 3 2" xfId="50157" xr:uid="{9BB8C21E-4969-472B-AAF0-6FD166A032FB}"/>
    <cellStyle name="Calculation 6 4 5 4" xfId="36556" xr:uid="{84E4E10A-528E-4753-9A3E-F76CFCAE92DE}"/>
    <cellStyle name="Calculation 6 4 6" xfId="10023" xr:uid="{1C99F1A1-BCD9-4889-8927-9A502B64D32B}"/>
    <cellStyle name="Calculation 6 4 6 2" xfId="17368" xr:uid="{3117105F-AFBE-4F63-8BED-AA33E0D23D1C}"/>
    <cellStyle name="Calculation 6 4 6 2 2" xfId="30999" xr:uid="{EBB909B6-5F00-43E8-A80F-D5830580223A}"/>
    <cellStyle name="Calculation 6 4 6 2 2 2" xfId="58204" xr:uid="{E5880769-2F1D-473D-8102-99DD80E5A428}"/>
    <cellStyle name="Calculation 6 4 6 2 3" xfId="44603" xr:uid="{58517F2A-0806-4236-80F9-19148620F302}"/>
    <cellStyle name="Calculation 6 4 6 3" xfId="24216" xr:uid="{51E4975C-5E49-4EA8-8018-55DADB0906BA}"/>
    <cellStyle name="Calculation 6 4 6 3 2" xfId="51421" xr:uid="{E196CD10-6678-4C21-8676-1A80B9A00664}"/>
    <cellStyle name="Calculation 6 4 6 4" xfId="37820" xr:uid="{63DF80E9-2D94-494A-81D6-8736D1FD1A7A}"/>
    <cellStyle name="Calculation 6 4 7" xfId="12067" xr:uid="{E4A62A7C-89C3-4A70-B94B-27A88356EEF3}"/>
    <cellStyle name="Calculation 6 4 7 2" xfId="25717" xr:uid="{A20379AA-E6EE-42FE-8D4A-B32A01A957F5}"/>
    <cellStyle name="Calculation 6 4 7 2 2" xfId="52922" xr:uid="{783335E0-DFF7-4077-B7C7-47BD953E1DA7}"/>
    <cellStyle name="Calculation 6 4 7 3" xfId="39321" xr:uid="{726EC96E-2594-41FF-9D2C-C8CCC10C500B}"/>
    <cellStyle name="Calculation 6 4 8" xfId="18860" xr:uid="{A6E89E11-3973-4324-9AC7-46C7796CB7B3}"/>
    <cellStyle name="Calculation 6 4 8 2" xfId="46065" xr:uid="{88AB0A9E-A160-48B9-8A46-C86966000EF9}"/>
    <cellStyle name="Calculation 6 4 9" xfId="32464" xr:uid="{57AE9C09-2E28-401C-9D6F-518969AAEB5E}"/>
    <cellStyle name="Calculation 6 5" xfId="4460" xr:uid="{EF6A3328-C2A8-4490-B78C-35BF687EEF2B}"/>
    <cellStyle name="Calculation 6 5 2" xfId="5180" xr:uid="{CB05967B-3621-4185-9051-D97A1A77064F}"/>
    <cellStyle name="Calculation 6 5 2 2" xfId="6746" xr:uid="{ECBC2D1C-FB38-465B-861B-6DE2665AE948}"/>
    <cellStyle name="Calculation 6 5 2 2 2" xfId="14134" xr:uid="{8C8AFB05-EF7C-44F7-A557-FA8FC9D9A21C}"/>
    <cellStyle name="Calculation 6 5 2 2 2 2" xfId="27765" xr:uid="{C9DFE253-209B-44B5-A5F3-13EA7D1E46EC}"/>
    <cellStyle name="Calculation 6 5 2 2 2 2 2" xfId="54970" xr:uid="{85BCBD7D-234F-4550-A9BA-242B720AA7B6}"/>
    <cellStyle name="Calculation 6 5 2 2 2 3" xfId="41369" xr:uid="{B1AD18D5-E75B-4DBC-AD56-86770A4EAFF0}"/>
    <cellStyle name="Calculation 6 5 2 2 3" xfId="20939" xr:uid="{12227E9D-F6B2-423B-8206-2CDAD914795D}"/>
    <cellStyle name="Calculation 6 5 2 2 3 2" xfId="48144" xr:uid="{B4367B71-E42E-4B98-A0B8-C153C75B55E6}"/>
    <cellStyle name="Calculation 6 5 2 2 4" xfId="34543" xr:uid="{3502D643-7A93-4268-9793-86C3C7D3E7BE}"/>
    <cellStyle name="Calculation 6 5 2 3" xfId="8023" xr:uid="{7D3D061A-F1CA-446A-95CB-8E72AF1F6337}"/>
    <cellStyle name="Calculation 6 5 2 3 2" xfId="15392" xr:uid="{28EFFA5E-84A0-4B34-AB0A-954EC021FF99}"/>
    <cellStyle name="Calculation 6 5 2 3 2 2" xfId="29023" xr:uid="{871F6747-8939-4402-973C-468C77378329}"/>
    <cellStyle name="Calculation 6 5 2 3 2 2 2" xfId="56228" xr:uid="{292605E6-14C7-4AA6-88F8-E2D15B0C60DE}"/>
    <cellStyle name="Calculation 6 5 2 3 2 3" xfId="42627" xr:uid="{CEF67176-B03A-4B24-BE78-CE055EBDAE78}"/>
    <cellStyle name="Calculation 6 5 2 3 3" xfId="22216" xr:uid="{CE4BEA1A-C77C-4EFF-BB83-A0933B78738F}"/>
    <cellStyle name="Calculation 6 5 2 3 3 2" xfId="49421" xr:uid="{E1BAFE18-3746-45B1-BE46-1DA040BD549B}"/>
    <cellStyle name="Calculation 6 5 2 3 4" xfId="35820" xr:uid="{F9F769CC-C455-403A-A843-78869667E79B}"/>
    <cellStyle name="Calculation 6 5 2 4" xfId="9288" xr:uid="{ADDD66B9-338A-46A6-8705-858E0D3CC2D3}"/>
    <cellStyle name="Calculation 6 5 2 4 2" xfId="16644" xr:uid="{C5A009CA-D408-4B1A-8EAE-8F23662E19A6}"/>
    <cellStyle name="Calculation 6 5 2 4 2 2" xfId="30275" xr:uid="{AE07B00B-CD70-411B-850F-4BC2F94A2209}"/>
    <cellStyle name="Calculation 6 5 2 4 2 2 2" xfId="57480" xr:uid="{83E73E01-3367-4ABD-A68E-D65A3E3A19F0}"/>
    <cellStyle name="Calculation 6 5 2 4 2 3" xfId="43879" xr:uid="{809B2911-447F-4794-B108-51B956D519DE}"/>
    <cellStyle name="Calculation 6 5 2 4 3" xfId="23481" xr:uid="{FACE319B-0E44-4202-B98D-6CA1EE07A6C5}"/>
    <cellStyle name="Calculation 6 5 2 4 3 2" xfId="50686" xr:uid="{E25E2D61-957B-419D-AE05-57C5BE569220}"/>
    <cellStyle name="Calculation 6 5 2 4 4" xfId="37085" xr:uid="{F79119BD-BE97-4F44-8388-7A874D47DFEC}"/>
    <cellStyle name="Calculation 6 5 2 5" xfId="10546" xr:uid="{D6E4C448-E190-4CD9-A846-B56AD7871877}"/>
    <cellStyle name="Calculation 6 5 2 5 2" xfId="17888" xr:uid="{77E159AC-0DAF-474A-8F11-78728A96A4CC}"/>
    <cellStyle name="Calculation 6 5 2 5 2 2" xfId="31519" xr:uid="{48F7B6C3-53D1-4D7C-99C0-7802B9AA71DF}"/>
    <cellStyle name="Calculation 6 5 2 5 2 2 2" xfId="58724" xr:uid="{89A80029-D745-4154-B461-852DF977A7E8}"/>
    <cellStyle name="Calculation 6 5 2 5 2 3" xfId="45123" xr:uid="{F5D9B770-2CF2-4548-9BCE-B2FAA4D613F4}"/>
    <cellStyle name="Calculation 6 5 2 5 3" xfId="24739" xr:uid="{D49DF84D-7ED1-47E9-97D7-FCD00E2C411E}"/>
    <cellStyle name="Calculation 6 5 2 5 3 2" xfId="51944" xr:uid="{184CAE1D-EA72-4CCE-A3CA-2735B8C5BEE7}"/>
    <cellStyle name="Calculation 6 5 2 5 4" xfId="38343" xr:uid="{4BCF2846-7214-4DD0-9887-4F79FCD4A83B}"/>
    <cellStyle name="Calculation 6 5 2 6" xfId="12614" xr:uid="{128DB76B-8BF0-4C5C-A0A5-576379A598CB}"/>
    <cellStyle name="Calculation 6 5 2 6 2" xfId="26251" xr:uid="{833B0C6B-C9F4-4B5A-B032-3557A960C92E}"/>
    <cellStyle name="Calculation 6 5 2 6 2 2" xfId="53456" xr:uid="{554F4E1B-7A19-4678-9911-1197F5BEE70E}"/>
    <cellStyle name="Calculation 6 5 2 6 3" xfId="39855" xr:uid="{DAA7A331-8F60-4794-8BA0-F580F939AE2E}"/>
    <cellStyle name="Calculation 6 5 2 7" xfId="19399" xr:uid="{840F634F-B16A-49E0-82DA-DDCDA5901569}"/>
    <cellStyle name="Calculation 6 5 2 7 2" xfId="46604" xr:uid="{6B0FC0AB-B5DD-47F3-A24A-FCC2E973EA79}"/>
    <cellStyle name="Calculation 6 5 2 8" xfId="33003" xr:uid="{563F5D80-380E-4B49-9334-9D5F19C5FCB7}"/>
    <cellStyle name="Calculation 6 5 3" xfId="6080" xr:uid="{AA79D762-87A4-4F80-A616-88BF11382549}"/>
    <cellStyle name="Calculation 6 5 3 2" xfId="13477" xr:uid="{20E3301A-18F7-40BC-8CC7-3DC76E4E1B7C}"/>
    <cellStyle name="Calculation 6 5 3 2 2" xfId="27108" xr:uid="{F9B087A7-7E89-44F1-ADFB-93BBE7665EA3}"/>
    <cellStyle name="Calculation 6 5 3 2 2 2" xfId="54313" xr:uid="{AD03F3E7-186C-4F86-B32A-0EAC39CAE989}"/>
    <cellStyle name="Calculation 6 5 3 2 3" xfId="40712" xr:uid="{E1C6DBF5-143A-4B27-990D-F14D97383ABC}"/>
    <cellStyle name="Calculation 6 5 3 3" xfId="20277" xr:uid="{1BB57448-4344-4DFF-99E5-91B94191B986}"/>
    <cellStyle name="Calculation 6 5 3 3 2" xfId="47482" xr:uid="{760BCD0A-0C33-45B7-AA8B-245A431DD3BC}"/>
    <cellStyle name="Calculation 6 5 3 4" xfId="33881" xr:uid="{0A925931-C8B6-47A8-A937-2F62E61C1068}"/>
    <cellStyle name="Calculation 6 5 4" xfId="7359" xr:uid="{1E31B136-3041-4634-BBA6-63EB7BD0A439}"/>
    <cellStyle name="Calculation 6 5 4 2" xfId="14739" xr:uid="{04D54F2C-65D7-4F20-A593-50BBA875CE21}"/>
    <cellStyle name="Calculation 6 5 4 2 2" xfId="28370" xr:uid="{7B761210-67B3-4165-9A36-07084134270F}"/>
    <cellStyle name="Calculation 6 5 4 2 2 2" xfId="55575" xr:uid="{5F604FB7-932C-4E1D-9740-1609535A5F44}"/>
    <cellStyle name="Calculation 6 5 4 2 3" xfId="41974" xr:uid="{B1C9718E-D2C0-4A57-87A0-1DCE1010D0A6}"/>
    <cellStyle name="Calculation 6 5 4 3" xfId="21552" xr:uid="{A2267545-8B68-435A-8EE2-F7007DFE03DC}"/>
    <cellStyle name="Calculation 6 5 4 3 2" xfId="48757" xr:uid="{24EC72FF-61AB-40D9-833F-0F4068661BDE}"/>
    <cellStyle name="Calculation 6 5 4 4" xfId="35156" xr:uid="{1FD4075F-B2B4-4CD1-84EF-1091CF735496}"/>
    <cellStyle name="Calculation 6 5 5" xfId="8630" xr:uid="{528965EC-59E5-4C16-B96D-A71F7BAE0E8E}"/>
    <cellStyle name="Calculation 6 5 5 2" xfId="15991" xr:uid="{532C2B6D-E910-44B2-99EC-F21B2826B1A3}"/>
    <cellStyle name="Calculation 6 5 5 2 2" xfId="29622" xr:uid="{D662F656-1323-4A50-9BB7-8CADEF38B881}"/>
    <cellStyle name="Calculation 6 5 5 2 2 2" xfId="56827" xr:uid="{C71C6854-282D-4F48-9C1E-65059376C8D0}"/>
    <cellStyle name="Calculation 6 5 5 2 3" xfId="43226" xr:uid="{5CE29BBA-CC5E-4FE4-878F-FC0EBB6E0074}"/>
    <cellStyle name="Calculation 6 5 5 3" xfId="22823" xr:uid="{9F1DEA3C-6301-4201-A212-6C00B9131443}"/>
    <cellStyle name="Calculation 6 5 5 3 2" xfId="50028" xr:uid="{B4582AC4-01D5-4F59-BEF8-260F807C299D}"/>
    <cellStyle name="Calculation 6 5 5 4" xfId="36427" xr:uid="{EF115603-7889-4809-99DD-59F4DECFC7FA}"/>
    <cellStyle name="Calculation 6 5 6" xfId="9893" xr:uid="{D577D892-5705-4FD4-89EE-7DC4BE22D3F3}"/>
    <cellStyle name="Calculation 6 5 6 2" xfId="17241" xr:uid="{F9DC4753-BE17-45B1-BA2B-77E29E1CCAD3}"/>
    <cellStyle name="Calculation 6 5 6 2 2" xfId="30872" xr:uid="{E5C6C657-6F39-4DC2-9E66-96DE5A7536A7}"/>
    <cellStyle name="Calculation 6 5 6 2 2 2" xfId="58077" xr:uid="{39E37596-D45D-4817-B6C9-CD6B41DB191B}"/>
    <cellStyle name="Calculation 6 5 6 2 3" xfId="44476" xr:uid="{96DDC015-EA0D-4B68-9F41-21C65B83F25E}"/>
    <cellStyle name="Calculation 6 5 6 3" xfId="24086" xr:uid="{E1BE238C-A2DB-4FB3-BC6C-0DAEC5EB24D9}"/>
    <cellStyle name="Calculation 6 5 6 3 2" xfId="51291" xr:uid="{B73621A9-D428-4553-AB1A-CA5BD65C59C5}"/>
    <cellStyle name="Calculation 6 5 6 4" xfId="37690" xr:uid="{C9059243-A55F-4F95-BBEC-8BAA00E79F8D}"/>
    <cellStyle name="Calculation 6 5 7" xfId="11933" xr:uid="{CAA83387-7400-48F3-8318-D1FE3E2D8112}"/>
    <cellStyle name="Calculation 6 5 7 2" xfId="25583" xr:uid="{6628C371-0FB4-4DE2-AEF3-5937FC63A261}"/>
    <cellStyle name="Calculation 6 5 7 2 2" xfId="52788" xr:uid="{363DC785-ABE9-4E0C-9B04-B7966E0257A4}"/>
    <cellStyle name="Calculation 6 5 7 3" xfId="39187" xr:uid="{A3938D41-C6E9-4B82-8686-9F5AD8E36839}"/>
    <cellStyle name="Calculation 6 5 8" xfId="18723" xr:uid="{9AE440E0-DF83-481E-9D1B-FA8609B26452}"/>
    <cellStyle name="Calculation 6 5 8 2" xfId="45928" xr:uid="{9ADBE0CB-4C85-4C3A-BAE6-24A7B44D89E5}"/>
    <cellStyle name="Calculation 6 5 9" xfId="32327" xr:uid="{195E7C34-7B27-4C96-A987-0FF1E163FC92}"/>
    <cellStyle name="Calculation 6 6" xfId="4470" xr:uid="{0A4B26EC-470F-44AB-8E27-512867478FD9}"/>
    <cellStyle name="Calculation 6 6 2" xfId="5190" xr:uid="{53472C01-1C45-4BEB-8B2C-7A60C93BAA09}"/>
    <cellStyle name="Calculation 6 6 2 2" xfId="6756" xr:uid="{A547558A-0E10-4D78-80CE-9845899E5555}"/>
    <cellStyle name="Calculation 6 6 2 2 2" xfId="14144" xr:uid="{4D0EDB47-66FA-439A-916D-EBDA85F7F232}"/>
    <cellStyle name="Calculation 6 6 2 2 2 2" xfId="27775" xr:uid="{CB1DE516-81BC-4A1A-835B-924121E5AD4D}"/>
    <cellStyle name="Calculation 6 6 2 2 2 2 2" xfId="54980" xr:uid="{03E2A85F-DFDA-47BA-BD75-A804EC5BFCBB}"/>
    <cellStyle name="Calculation 6 6 2 2 2 3" xfId="41379" xr:uid="{4678116B-B973-4BAB-9150-808ABCC8EC13}"/>
    <cellStyle name="Calculation 6 6 2 2 3" xfId="20949" xr:uid="{E66D53D1-BF71-44C5-93D9-338BF9DDE24C}"/>
    <cellStyle name="Calculation 6 6 2 2 3 2" xfId="48154" xr:uid="{AE9EAC5F-1DA4-4CA4-B674-F957E4AD0898}"/>
    <cellStyle name="Calculation 6 6 2 2 4" xfId="34553" xr:uid="{3E0C8427-415C-4A0E-A794-0FA6CF0B8836}"/>
    <cellStyle name="Calculation 6 6 2 3" xfId="8033" xr:uid="{F1EE6FC2-C106-4C4D-A4E3-5D846FE1498B}"/>
    <cellStyle name="Calculation 6 6 2 3 2" xfId="15402" xr:uid="{116B17B0-AC76-47FD-8CD9-400CA976A967}"/>
    <cellStyle name="Calculation 6 6 2 3 2 2" xfId="29033" xr:uid="{18C294E6-BB52-499D-B3FD-2642211C97F0}"/>
    <cellStyle name="Calculation 6 6 2 3 2 2 2" xfId="56238" xr:uid="{876E90BE-C44A-47DC-B7AA-78955DDC0FAD}"/>
    <cellStyle name="Calculation 6 6 2 3 2 3" xfId="42637" xr:uid="{1AD5DF5A-D708-4663-BB27-1597EC0E9F79}"/>
    <cellStyle name="Calculation 6 6 2 3 3" xfId="22226" xr:uid="{FEA8A57B-CB1B-4DC5-AB25-1F94D4EA3226}"/>
    <cellStyle name="Calculation 6 6 2 3 3 2" xfId="49431" xr:uid="{FE00C115-15A2-4010-84C2-FE755D4FD7EC}"/>
    <cellStyle name="Calculation 6 6 2 3 4" xfId="35830" xr:uid="{5EF69DCC-38A7-4691-BE2C-68D2A40189D4}"/>
    <cellStyle name="Calculation 6 6 2 4" xfId="9298" xr:uid="{8269C799-20B9-45CD-8A1B-EEDA35B0F6F0}"/>
    <cellStyle name="Calculation 6 6 2 4 2" xfId="16654" xr:uid="{B417D652-2948-4CF6-9C4D-AFF1A23BFC7A}"/>
    <cellStyle name="Calculation 6 6 2 4 2 2" xfId="30285" xr:uid="{DC4DD32E-F4DA-41A3-8D40-63C0D8D34513}"/>
    <cellStyle name="Calculation 6 6 2 4 2 2 2" xfId="57490" xr:uid="{8144472A-CBE1-4F9C-8EDA-F1FBD161DCD1}"/>
    <cellStyle name="Calculation 6 6 2 4 2 3" xfId="43889" xr:uid="{B2CF33E7-A29F-466F-A497-F70986714DAA}"/>
    <cellStyle name="Calculation 6 6 2 4 3" xfId="23491" xr:uid="{5577FCB8-8AEB-470A-9D86-76F9346E16BC}"/>
    <cellStyle name="Calculation 6 6 2 4 3 2" xfId="50696" xr:uid="{E0DB61FC-E033-48A8-AEBA-A87C6EB59771}"/>
    <cellStyle name="Calculation 6 6 2 4 4" xfId="37095" xr:uid="{33EEBBB6-9CAC-4AC0-92F9-5A273CCB8839}"/>
    <cellStyle name="Calculation 6 6 2 5" xfId="10556" xr:uid="{29A3BAE9-AB05-46D1-8B84-0467FD38CE9E}"/>
    <cellStyle name="Calculation 6 6 2 5 2" xfId="17898" xr:uid="{C1F51EF3-2753-4683-9FAC-2946139AB489}"/>
    <cellStyle name="Calculation 6 6 2 5 2 2" xfId="31529" xr:uid="{FF0B8159-F97B-426B-8A3B-DF37E64AC3D8}"/>
    <cellStyle name="Calculation 6 6 2 5 2 2 2" xfId="58734" xr:uid="{438E18DC-304C-4DB6-B7EF-63E73C12A14F}"/>
    <cellStyle name="Calculation 6 6 2 5 2 3" xfId="45133" xr:uid="{91A6F5AD-07F0-4339-90AC-38A15E46727E}"/>
    <cellStyle name="Calculation 6 6 2 5 3" xfId="24749" xr:uid="{1E034FA6-1A11-4044-A9BE-EFA29E15AA97}"/>
    <cellStyle name="Calculation 6 6 2 5 3 2" xfId="51954" xr:uid="{117B5E62-A317-4780-A28F-0077A47E3396}"/>
    <cellStyle name="Calculation 6 6 2 5 4" xfId="38353" xr:uid="{7E39345B-07C1-458F-AE1F-8D9A713192CC}"/>
    <cellStyle name="Calculation 6 6 2 6" xfId="12624" xr:uid="{E7B09304-2398-4F2D-ACD8-603AA5CE520F}"/>
    <cellStyle name="Calculation 6 6 2 6 2" xfId="26261" xr:uid="{A1163C60-BEAB-4356-96CF-3E5E52F7D6A3}"/>
    <cellStyle name="Calculation 6 6 2 6 2 2" xfId="53466" xr:uid="{8D6025F0-CD96-4331-AE0E-20451064BA77}"/>
    <cellStyle name="Calculation 6 6 2 6 3" xfId="39865" xr:uid="{6FD4A0E2-F1E4-4310-8EFE-756643BEECFD}"/>
    <cellStyle name="Calculation 6 6 2 7" xfId="19409" xr:uid="{F0DAC84B-EA03-46CF-8DC5-891938E1A452}"/>
    <cellStyle name="Calculation 6 6 2 7 2" xfId="46614" xr:uid="{CB0C30A5-AD0A-4637-8FD9-B4FD9FDFCAF5}"/>
    <cellStyle name="Calculation 6 6 2 8" xfId="33013" xr:uid="{B321D41D-B72C-4797-8392-34D1571B3B19}"/>
    <cellStyle name="Calculation 6 6 3" xfId="6090" xr:uid="{3A2E9B70-ABAA-4178-9F34-E7D8D3CC2881}"/>
    <cellStyle name="Calculation 6 6 3 2" xfId="13487" xr:uid="{059E5494-CD7B-4E8C-8739-8702F5AAF93B}"/>
    <cellStyle name="Calculation 6 6 3 2 2" xfId="27118" xr:uid="{2C4B1FEA-5E40-4C28-B3A4-40C7190E87C2}"/>
    <cellStyle name="Calculation 6 6 3 2 2 2" xfId="54323" xr:uid="{0EC149EE-56F3-4354-B403-DCC533ED0313}"/>
    <cellStyle name="Calculation 6 6 3 2 3" xfId="40722" xr:uid="{AE4ACB84-7488-452E-AE47-323822CBA3E2}"/>
    <cellStyle name="Calculation 6 6 3 3" xfId="20287" xr:uid="{D3031961-6039-4446-AE76-FB329D220906}"/>
    <cellStyle name="Calculation 6 6 3 3 2" xfId="47492" xr:uid="{A30A67BA-2003-458F-9DBF-02D05AC10511}"/>
    <cellStyle name="Calculation 6 6 3 4" xfId="33891" xr:uid="{3FB8974A-92D7-4F4E-B53D-83D5297AF372}"/>
    <cellStyle name="Calculation 6 6 4" xfId="7369" xr:uid="{D6F6F91B-4648-4E01-8CB4-1FE52EA78767}"/>
    <cellStyle name="Calculation 6 6 4 2" xfId="14749" xr:uid="{95513BA9-A161-4F8E-AEAF-DA386C71A2CB}"/>
    <cellStyle name="Calculation 6 6 4 2 2" xfId="28380" xr:uid="{D22E4CE3-97C8-4E34-876D-84F544C642D4}"/>
    <cellStyle name="Calculation 6 6 4 2 2 2" xfId="55585" xr:uid="{313F9072-1A16-4E00-BAEE-373F842E2F31}"/>
    <cellStyle name="Calculation 6 6 4 2 3" xfId="41984" xr:uid="{858E96C3-3FE0-4AD4-BF97-2B01188341D4}"/>
    <cellStyle name="Calculation 6 6 4 3" xfId="21562" xr:uid="{77BD3572-B514-4D8B-BFFE-08C8EC4041FA}"/>
    <cellStyle name="Calculation 6 6 4 3 2" xfId="48767" xr:uid="{9CA3150B-2AB5-4D6A-A8C6-4534870394BD}"/>
    <cellStyle name="Calculation 6 6 4 4" xfId="35166" xr:uid="{FB211377-CF4F-483D-B4B7-6C5D831D53CE}"/>
    <cellStyle name="Calculation 6 6 5" xfId="8640" xr:uid="{F50D4057-9F22-4BF0-9364-9C838267C90B}"/>
    <cellStyle name="Calculation 6 6 5 2" xfId="16001" xr:uid="{8B56B9C2-5354-4783-9872-70D11D3F030C}"/>
    <cellStyle name="Calculation 6 6 5 2 2" xfId="29632" xr:uid="{95C9B67D-FA25-4A1D-A8D3-4EC020EFC9ED}"/>
    <cellStyle name="Calculation 6 6 5 2 2 2" xfId="56837" xr:uid="{222F6634-2A74-4A05-9B4A-F8CC0A617FC8}"/>
    <cellStyle name="Calculation 6 6 5 2 3" xfId="43236" xr:uid="{6DABD879-B166-454A-8C06-FB3D63082683}"/>
    <cellStyle name="Calculation 6 6 5 3" xfId="22833" xr:uid="{09A519F9-91A8-48E4-A7FC-00AFDB769F73}"/>
    <cellStyle name="Calculation 6 6 5 3 2" xfId="50038" xr:uid="{66B1D62D-2906-4F92-8B0E-12250DB782F9}"/>
    <cellStyle name="Calculation 6 6 5 4" xfId="36437" xr:uid="{4961D762-ACD1-4332-BDBF-B0EEB73B91C6}"/>
    <cellStyle name="Calculation 6 6 6" xfId="9903" xr:uid="{38DB1281-1666-4FAD-843C-8C69DBC00691}"/>
    <cellStyle name="Calculation 6 6 6 2" xfId="17251" xr:uid="{94D821D7-BD71-4C9A-A3F9-B4080D8BB4EF}"/>
    <cellStyle name="Calculation 6 6 6 2 2" xfId="30882" xr:uid="{874B822E-4B11-4CA8-9295-81A49AA354FB}"/>
    <cellStyle name="Calculation 6 6 6 2 2 2" xfId="58087" xr:uid="{3E7B4962-F2E1-4D65-9C75-0E3EB57CE8AD}"/>
    <cellStyle name="Calculation 6 6 6 2 3" xfId="44486" xr:uid="{C9EA1998-08E9-4379-8E0A-0164A0688212}"/>
    <cellStyle name="Calculation 6 6 6 3" xfId="24096" xr:uid="{D490091C-0CC1-4B06-A90D-29537F622271}"/>
    <cellStyle name="Calculation 6 6 6 3 2" xfId="51301" xr:uid="{EA44805A-79D2-46DB-9108-41A26C9CCEE9}"/>
    <cellStyle name="Calculation 6 6 6 4" xfId="37700" xr:uid="{D1A4C671-AAE4-42FA-9A89-9F241BA2996C}"/>
    <cellStyle name="Calculation 6 6 7" xfId="11943" xr:uid="{10331DFF-0790-4E44-B3DD-7C3F487D4F4F}"/>
    <cellStyle name="Calculation 6 6 7 2" xfId="25593" xr:uid="{064E3F95-73FA-46C6-8BD8-659AB1CFEFFE}"/>
    <cellStyle name="Calculation 6 6 7 2 2" xfId="52798" xr:uid="{18C71138-BAE3-4FF3-8981-90F7DDBBE6A3}"/>
    <cellStyle name="Calculation 6 6 7 3" xfId="39197" xr:uid="{170114A5-86BF-4141-B4B2-F67F72CCDAA1}"/>
    <cellStyle name="Calculation 6 6 8" xfId="18733" xr:uid="{1945C957-AA97-445D-8990-0F8F8AAE716F}"/>
    <cellStyle name="Calculation 6 6 8 2" xfId="45938" xr:uid="{00CA8C3D-4CD7-4AD7-AF61-62AA7EE85C72}"/>
    <cellStyle name="Calculation 6 6 9" xfId="32337" xr:uid="{2E1B5FF1-EBA2-46AF-8D95-55955A0A4069}"/>
    <cellStyle name="Calculation 6 7" xfId="4588" xr:uid="{501DA6D7-1DFB-41E7-9EF1-58601FA050F6}"/>
    <cellStyle name="Calculation 6 7 2" xfId="5307" xr:uid="{ADDE88C7-AB2E-4DC3-87EA-EA9980EFCBF0}"/>
    <cellStyle name="Calculation 6 7 2 2" xfId="6866" xr:uid="{F1ACAB74-D883-4EA8-87AE-377A0CCBF98B}"/>
    <cellStyle name="Calculation 6 7 2 2 2" xfId="14251" xr:uid="{4391D9C4-9364-4FB8-8702-D5EAD09B2676}"/>
    <cellStyle name="Calculation 6 7 2 2 2 2" xfId="27882" xr:uid="{8BCBC967-D9A4-4962-94E1-5E5B5A783FE1}"/>
    <cellStyle name="Calculation 6 7 2 2 2 2 2" xfId="55087" xr:uid="{53AE90CA-6DCC-4858-ABBA-0DB24E90D384}"/>
    <cellStyle name="Calculation 6 7 2 2 2 3" xfId="41486" xr:uid="{ACA07C5E-2E69-415B-B816-4F1659FEAEB0}"/>
    <cellStyle name="Calculation 6 7 2 2 3" xfId="21059" xr:uid="{D4E1D45B-2C40-4BD9-B218-81897E059E7F}"/>
    <cellStyle name="Calculation 6 7 2 2 3 2" xfId="48264" xr:uid="{446F74BC-CA87-4C9A-B75A-FE3767399DF4}"/>
    <cellStyle name="Calculation 6 7 2 2 4" xfId="34663" xr:uid="{B6795F83-A886-4303-BC34-FED84658AA77}"/>
    <cellStyle name="Calculation 6 7 2 3" xfId="8143" xr:uid="{B748E358-C853-42B1-8D7B-8F1D463CE52E}"/>
    <cellStyle name="Calculation 6 7 2 3 2" xfId="15509" xr:uid="{08CD6153-B0BC-4903-8286-833F7E59B9F5}"/>
    <cellStyle name="Calculation 6 7 2 3 2 2" xfId="29140" xr:uid="{3499BE5D-8D02-48A8-BCEF-C86E96E467CD}"/>
    <cellStyle name="Calculation 6 7 2 3 2 2 2" xfId="56345" xr:uid="{F35F7408-5673-4E74-B9BE-F77F4E3F5960}"/>
    <cellStyle name="Calculation 6 7 2 3 2 3" xfId="42744" xr:uid="{947A9A77-E7D0-4051-830A-A71A6DD91FA5}"/>
    <cellStyle name="Calculation 6 7 2 3 3" xfId="22336" xr:uid="{7096A8EF-9A98-4CC9-B539-8D0B8F60AFA9}"/>
    <cellStyle name="Calculation 6 7 2 3 3 2" xfId="49541" xr:uid="{8A6CD49F-3EDF-4BD0-8F3E-9D95DEBBB2B9}"/>
    <cellStyle name="Calculation 6 7 2 3 4" xfId="35940" xr:uid="{14033394-28AD-485F-B113-B3170EE054C7}"/>
    <cellStyle name="Calculation 6 7 2 4" xfId="9408" xr:uid="{45C61E74-7B2B-4C9F-A3C0-770BE015DE5C}"/>
    <cellStyle name="Calculation 6 7 2 4 2" xfId="16761" xr:uid="{DB63A8F6-F983-4EF9-B1DD-BDB490C41892}"/>
    <cellStyle name="Calculation 6 7 2 4 2 2" xfId="30392" xr:uid="{C85965FC-AFC7-4BFE-9245-B6D2BB7C6E3B}"/>
    <cellStyle name="Calculation 6 7 2 4 2 2 2" xfId="57597" xr:uid="{C4692AFF-FBC1-4738-B904-0F94D81D0B05}"/>
    <cellStyle name="Calculation 6 7 2 4 2 3" xfId="43996" xr:uid="{0A9D6324-569D-46A1-A89E-D3A4B0710025}"/>
    <cellStyle name="Calculation 6 7 2 4 3" xfId="23601" xr:uid="{F3E37EB6-3FDF-4290-9AB3-3C16E9B82397}"/>
    <cellStyle name="Calculation 6 7 2 4 3 2" xfId="50806" xr:uid="{445F9C4A-09EA-483A-9BAE-5C50A7D25C4B}"/>
    <cellStyle name="Calculation 6 7 2 4 4" xfId="37205" xr:uid="{A4BAA4E9-8A95-4E7C-897C-8CC8FBE769FA}"/>
    <cellStyle name="Calculation 6 7 2 5" xfId="10666" xr:uid="{E3B7F4A3-6010-48F3-ABF1-E326E29C40D9}"/>
    <cellStyle name="Calculation 6 7 2 5 2" xfId="18005" xr:uid="{8251E998-FB67-404C-BC3C-2DAE59D46CC2}"/>
    <cellStyle name="Calculation 6 7 2 5 2 2" xfId="31636" xr:uid="{E95CE1E7-80CB-49C4-86B4-B840EEB51BF4}"/>
    <cellStyle name="Calculation 6 7 2 5 2 2 2" xfId="58841" xr:uid="{D47FA413-AADD-412A-8CC1-D89ABDD54A5D}"/>
    <cellStyle name="Calculation 6 7 2 5 2 3" xfId="45240" xr:uid="{DCDE8459-8F73-480C-904F-F0C57764BD73}"/>
    <cellStyle name="Calculation 6 7 2 5 3" xfId="24859" xr:uid="{3EE37FE8-5941-4965-8616-32ACE0494956}"/>
    <cellStyle name="Calculation 6 7 2 5 3 2" xfId="52064" xr:uid="{8487EEB4-1C89-4032-9311-FDBE0BC12EB6}"/>
    <cellStyle name="Calculation 6 7 2 5 4" xfId="38463" xr:uid="{D2572D39-0B30-467F-8C24-E0E63679B38B}"/>
    <cellStyle name="Calculation 6 7 2 6" xfId="12738" xr:uid="{87A5D21A-1969-4E15-BDBD-EB157C521770}"/>
    <cellStyle name="Calculation 6 7 2 6 2" xfId="26375" xr:uid="{FB48867E-97B7-43A1-9FD7-02245E2FFA12}"/>
    <cellStyle name="Calculation 6 7 2 6 2 2" xfId="53580" xr:uid="{68447C6F-2DBD-45C3-96B8-EF858CD0C497}"/>
    <cellStyle name="Calculation 6 7 2 6 3" xfId="39979" xr:uid="{915F8F3B-574E-4425-BE47-B4CEFF973FCE}"/>
    <cellStyle name="Calculation 6 7 2 7" xfId="19526" xr:uid="{98CD546E-EFAE-4371-B5B8-2AF32E275712}"/>
    <cellStyle name="Calculation 6 7 2 7 2" xfId="46731" xr:uid="{FDE27DA2-BEAF-471F-87BD-FE878A8D5F98}"/>
    <cellStyle name="Calculation 6 7 2 8" xfId="33130" xr:uid="{054EC899-8338-42DE-A1CD-42B9CBC57478}"/>
    <cellStyle name="Calculation 6 7 3" xfId="6200" xr:uid="{D0588275-ADB6-480E-B740-38219F8F97A1}"/>
    <cellStyle name="Calculation 6 7 3 2" xfId="13594" xr:uid="{08DFE8A8-C5B3-46AF-BB95-EBA59E74696C}"/>
    <cellStyle name="Calculation 6 7 3 2 2" xfId="27225" xr:uid="{70CD0BD0-422D-453B-A422-5702B73BD675}"/>
    <cellStyle name="Calculation 6 7 3 2 2 2" xfId="54430" xr:uid="{E9128E9E-74DD-4021-A4D5-7191F97A46D2}"/>
    <cellStyle name="Calculation 6 7 3 2 3" xfId="40829" xr:uid="{E77E829E-C485-4EB1-A6CE-26325E3D9525}"/>
    <cellStyle name="Calculation 6 7 3 3" xfId="20396" xr:uid="{CE34C93A-1574-40D7-9E1D-3DE408CC1938}"/>
    <cellStyle name="Calculation 6 7 3 3 2" xfId="47601" xr:uid="{52946452-06DB-4A95-9BD8-8DFF070BDC73}"/>
    <cellStyle name="Calculation 6 7 3 4" xfId="34000" xr:uid="{7F57D0EC-83FC-47A2-93F5-2634CC56C304}"/>
    <cellStyle name="Calculation 6 7 4" xfId="7479" xr:uid="{CA963E7C-DBFC-4B96-B08C-BE0221F1DAEA}"/>
    <cellStyle name="Calculation 6 7 4 2" xfId="14856" xr:uid="{1E3757FE-C1AC-432D-BD9B-4E9EE9AAF04D}"/>
    <cellStyle name="Calculation 6 7 4 2 2" xfId="28487" xr:uid="{91330779-1850-40DF-8BC0-24DBBA42DB6D}"/>
    <cellStyle name="Calculation 6 7 4 2 2 2" xfId="55692" xr:uid="{39F83F76-39B8-40CA-A1F0-A62523E482E6}"/>
    <cellStyle name="Calculation 6 7 4 2 3" xfId="42091" xr:uid="{A2A927AA-DBC2-4291-BF61-6176B51F45B9}"/>
    <cellStyle name="Calculation 6 7 4 3" xfId="21672" xr:uid="{421AA7B6-35DA-40FE-BBEF-EA39899536BD}"/>
    <cellStyle name="Calculation 6 7 4 3 2" xfId="48877" xr:uid="{8CE7E98D-E5B7-401D-A7B1-60C8F2E49519}"/>
    <cellStyle name="Calculation 6 7 4 4" xfId="35276" xr:uid="{84F18BAA-772B-4004-8180-B683A5A3169C}"/>
    <cellStyle name="Calculation 6 7 5" xfId="8749" xr:uid="{F07C0919-2E1B-4145-8098-1B69441305F9}"/>
    <cellStyle name="Calculation 6 7 5 2" xfId="16108" xr:uid="{97CFA18B-6348-459D-8F93-1CCB2F561622}"/>
    <cellStyle name="Calculation 6 7 5 2 2" xfId="29739" xr:uid="{AB9965AB-A52B-4A53-A2E3-6CD3DBFB2D63}"/>
    <cellStyle name="Calculation 6 7 5 2 2 2" xfId="56944" xr:uid="{95C9C9D7-EABB-481B-B9D5-068B47B7D1E3}"/>
    <cellStyle name="Calculation 6 7 5 2 3" xfId="43343" xr:uid="{9695711E-4C19-4A4A-90FB-B4562C2E13C8}"/>
    <cellStyle name="Calculation 6 7 5 3" xfId="22942" xr:uid="{C4B4B926-6315-4CA2-BA67-9CF5B7E2214B}"/>
    <cellStyle name="Calculation 6 7 5 3 2" xfId="50147" xr:uid="{9258E834-6D43-4EAC-8959-AFC92B29C6B6}"/>
    <cellStyle name="Calculation 6 7 5 4" xfId="36546" xr:uid="{8C82F5E5-A575-4B2B-9108-9268A43BC382}"/>
    <cellStyle name="Calculation 6 7 6" xfId="10013" xr:uid="{C767868A-5B56-406D-B90F-F855268F203B}"/>
    <cellStyle name="Calculation 6 7 6 2" xfId="17358" xr:uid="{82B98F58-7BC9-4D38-8B7F-5B6EF4E85C26}"/>
    <cellStyle name="Calculation 6 7 6 2 2" xfId="30989" xr:uid="{48BC5136-C7F0-4A7C-801E-D7329E01F608}"/>
    <cellStyle name="Calculation 6 7 6 2 2 2" xfId="58194" xr:uid="{8934BE58-EF8A-4F53-B65D-56873DD8B9A8}"/>
    <cellStyle name="Calculation 6 7 6 2 3" xfId="44593" xr:uid="{C2DE4060-6441-4B1D-85E4-849D2F4E4535}"/>
    <cellStyle name="Calculation 6 7 6 3" xfId="24206" xr:uid="{B6CD1DA6-E008-42CA-AE19-BD75DE2E0585}"/>
    <cellStyle name="Calculation 6 7 6 3 2" xfId="51411" xr:uid="{68163E5B-8B05-46DF-8817-C8B94A8CE915}"/>
    <cellStyle name="Calculation 6 7 6 4" xfId="37810" xr:uid="{4B60C0DE-CFBE-4DB5-82A9-70733594B0F6}"/>
    <cellStyle name="Calculation 6 7 7" xfId="12057" xr:uid="{2DD603C7-534A-4560-94EB-B3D5E567AF82}"/>
    <cellStyle name="Calculation 6 7 7 2" xfId="25707" xr:uid="{CEE31072-D7CB-440E-BCBB-80333A93FF18}"/>
    <cellStyle name="Calculation 6 7 7 2 2" xfId="52912" xr:uid="{2F815FAC-5A88-4987-A88B-9023EA21DCA3}"/>
    <cellStyle name="Calculation 6 7 7 3" xfId="39311" xr:uid="{32C27D20-BF07-4EA8-B483-43934A09114C}"/>
    <cellStyle name="Calculation 6 7 8" xfId="18850" xr:uid="{A357E267-26CC-4365-9FCA-8B20A3B5F9B1}"/>
    <cellStyle name="Calculation 6 7 8 2" xfId="46055" xr:uid="{3994F454-AF5E-47FC-AE65-2B30B81D1DAC}"/>
    <cellStyle name="Calculation 6 7 9" xfId="32454" xr:uid="{39181B83-A987-49EA-83DE-4753C17B30C0}"/>
    <cellStyle name="Calculation 6 8" xfId="11388" xr:uid="{48889C77-A9CC-46ED-A220-A4DE0EDA6CFA}"/>
    <cellStyle name="Calculation 6 8 2" xfId="25392" xr:uid="{390A12AF-74B5-4E89-862E-DF2376650D8F}"/>
    <cellStyle name="Calculation 6 8 2 2" xfId="52597" xr:uid="{614C9FC3-6055-4DA8-9E51-697A30F7E61C}"/>
    <cellStyle name="Calculation 6 8 3" xfId="38996" xr:uid="{A3FC5DD1-1F2E-4FDB-AE5B-4C2A93A9CA7F}"/>
    <cellStyle name="Calculation 7" xfId="2621" xr:uid="{A088BE4F-51CB-4D72-9238-D1882D8A89F7}"/>
    <cellStyle name="Calculation 7 2" xfId="4521" xr:uid="{3D721B85-03AF-423B-9BF9-F37D8833F088}"/>
    <cellStyle name="Calculation 7 2 2" xfId="5241" xr:uid="{E7A0197B-6435-4DBF-B1F9-2034FCC7A3A1}"/>
    <cellStyle name="Calculation 7 2 2 2" xfId="6806" xr:uid="{2F95F8BB-B3B1-4879-B80D-C17B41CB4DFA}"/>
    <cellStyle name="Calculation 7 2 2 2 2" xfId="14192" xr:uid="{7BCD279B-F824-4544-BB1D-6285D41BA2AC}"/>
    <cellStyle name="Calculation 7 2 2 2 2 2" xfId="27823" xr:uid="{469079D8-ABBF-4726-8ADB-6815878A0EB9}"/>
    <cellStyle name="Calculation 7 2 2 2 2 2 2" xfId="55028" xr:uid="{87CF6D93-0E30-47BE-AC36-5CE25E881AC0}"/>
    <cellStyle name="Calculation 7 2 2 2 2 3" xfId="41427" xr:uid="{0D45A12E-0B80-4E59-A024-EE844AC39C19}"/>
    <cellStyle name="Calculation 7 2 2 2 3" xfId="20999" xr:uid="{C5D82412-D898-45BE-BB6C-A70141624CBE}"/>
    <cellStyle name="Calculation 7 2 2 2 3 2" xfId="48204" xr:uid="{28D95884-CC51-4940-A3C1-3127C2C41A6E}"/>
    <cellStyle name="Calculation 7 2 2 2 4" xfId="34603" xr:uid="{7F20F3DD-A7C6-4AFA-B7A5-24457F90901D}"/>
    <cellStyle name="Calculation 7 2 2 3" xfId="8083" xr:uid="{1D055EED-2425-4AC9-AC93-D1C57ADC66A0}"/>
    <cellStyle name="Calculation 7 2 2 3 2" xfId="15450" xr:uid="{E5C7A391-82EA-4E45-AB0D-6AD1A14A798D}"/>
    <cellStyle name="Calculation 7 2 2 3 2 2" xfId="29081" xr:uid="{48868B3A-F87A-42A6-AC59-65BC1B71B8E4}"/>
    <cellStyle name="Calculation 7 2 2 3 2 2 2" xfId="56286" xr:uid="{884145C6-9FFC-4C13-94AE-4210FD825883}"/>
    <cellStyle name="Calculation 7 2 2 3 2 3" xfId="42685" xr:uid="{24357FCF-2245-41BE-A571-8489FD5F3153}"/>
    <cellStyle name="Calculation 7 2 2 3 3" xfId="22276" xr:uid="{622F2703-DF8F-498F-97A1-F4C032480CB6}"/>
    <cellStyle name="Calculation 7 2 2 3 3 2" xfId="49481" xr:uid="{99025666-0219-4552-9B49-C248EBBDC4A7}"/>
    <cellStyle name="Calculation 7 2 2 3 4" xfId="35880" xr:uid="{2D52A71D-F10B-43DF-8613-3899DA560CF2}"/>
    <cellStyle name="Calculation 7 2 2 4" xfId="9348" xr:uid="{992041E8-7642-4F4E-9536-464F2DE61040}"/>
    <cellStyle name="Calculation 7 2 2 4 2" xfId="16702" xr:uid="{C9EFE7DC-B7EA-4362-8211-30CF503F90FA}"/>
    <cellStyle name="Calculation 7 2 2 4 2 2" xfId="30333" xr:uid="{AC7CFB92-878B-496B-ADEC-4D9786F489F8}"/>
    <cellStyle name="Calculation 7 2 2 4 2 2 2" xfId="57538" xr:uid="{4BEE198D-CC7B-4388-8ED4-8DF2E31FDCEA}"/>
    <cellStyle name="Calculation 7 2 2 4 2 3" xfId="43937" xr:uid="{3464EDE0-DB2B-4AB1-B582-1EC3971401BC}"/>
    <cellStyle name="Calculation 7 2 2 4 3" xfId="23541" xr:uid="{E81962AD-2107-4671-878F-C9670AAB9C4A}"/>
    <cellStyle name="Calculation 7 2 2 4 3 2" xfId="50746" xr:uid="{EEF846F9-2CE1-4A00-B7DD-244C611EA97B}"/>
    <cellStyle name="Calculation 7 2 2 4 4" xfId="37145" xr:uid="{F009E9EB-CDDE-4DF1-9D6C-4755DF744145}"/>
    <cellStyle name="Calculation 7 2 2 5" xfId="10606" xr:uid="{07ED0C82-CC94-4146-84E2-2786155C91A2}"/>
    <cellStyle name="Calculation 7 2 2 5 2" xfId="17946" xr:uid="{C84B7396-8D4E-43FC-AC6C-61D441C37A28}"/>
    <cellStyle name="Calculation 7 2 2 5 2 2" xfId="31577" xr:uid="{45181367-D141-4C3F-8327-86ED68CE6D99}"/>
    <cellStyle name="Calculation 7 2 2 5 2 2 2" xfId="58782" xr:uid="{FC37EC1F-05A0-429D-9CBE-FE3581D84159}"/>
    <cellStyle name="Calculation 7 2 2 5 2 3" xfId="45181" xr:uid="{B8F27D9D-00E3-46B9-A591-2F146245ADA7}"/>
    <cellStyle name="Calculation 7 2 2 5 3" xfId="24799" xr:uid="{63AB2A6F-36B8-415B-9701-320F15CBF6F4}"/>
    <cellStyle name="Calculation 7 2 2 5 3 2" xfId="52004" xr:uid="{60C816A2-C115-49F2-BF06-F04C8965E3C9}"/>
    <cellStyle name="Calculation 7 2 2 5 4" xfId="38403" xr:uid="{EA2899EF-8CEE-4C43-91A4-43F03F0FD568}"/>
    <cellStyle name="Calculation 7 2 2 6" xfId="12673" xr:uid="{FF5C5B50-9AB1-4464-890C-77FAD35B89EC}"/>
    <cellStyle name="Calculation 7 2 2 6 2" xfId="26310" xr:uid="{BC098B02-503B-4D97-A217-1C0D2E5B4018}"/>
    <cellStyle name="Calculation 7 2 2 6 2 2" xfId="53515" xr:uid="{74716925-5554-4D3C-AF22-78FCEE9981C3}"/>
    <cellStyle name="Calculation 7 2 2 6 3" xfId="39914" xr:uid="{5F8E2D0D-4973-4279-9FB1-F2D6C8CDDE59}"/>
    <cellStyle name="Calculation 7 2 2 7" xfId="19460" xr:uid="{536EBCA0-1AA7-401B-A9ED-4BE9EF27A7B0}"/>
    <cellStyle name="Calculation 7 2 2 7 2" xfId="46665" xr:uid="{DD13DCDB-B4F4-486C-8B66-E44DBBF7A805}"/>
    <cellStyle name="Calculation 7 2 2 8" xfId="33064" xr:uid="{C97A1B5B-5A68-4836-8C3E-84BF8F3FA494}"/>
    <cellStyle name="Calculation 7 2 3" xfId="6140" xr:uid="{ED23FBCA-6CDC-479B-8353-19CFF2C03CF3}"/>
    <cellStyle name="Calculation 7 2 3 2" xfId="13535" xr:uid="{DC73E6F1-5244-42AF-9BD7-672D5E3595CE}"/>
    <cellStyle name="Calculation 7 2 3 2 2" xfId="27166" xr:uid="{2FF629DE-0734-4E15-94C8-05C5C7AD80FC}"/>
    <cellStyle name="Calculation 7 2 3 2 2 2" xfId="54371" xr:uid="{A579B69D-06FC-4E52-857A-8967AB3FC7C5}"/>
    <cellStyle name="Calculation 7 2 3 2 3" xfId="40770" xr:uid="{9134612C-4282-445B-876C-55842A8AB0A6}"/>
    <cellStyle name="Calculation 7 2 3 3" xfId="20337" xr:uid="{8AACCE97-1B3B-48B5-8092-FB84E6E9699E}"/>
    <cellStyle name="Calculation 7 2 3 3 2" xfId="47542" xr:uid="{21DED908-1F93-4543-B743-BDA24AB15081}"/>
    <cellStyle name="Calculation 7 2 3 4" xfId="33941" xr:uid="{63B3412B-E4F2-4954-A104-C56E2E930324}"/>
    <cellStyle name="Calculation 7 2 4" xfId="7419" xr:uid="{3BA7E53D-0DDD-4B5B-8DCE-BC79AEEFBDB1}"/>
    <cellStyle name="Calculation 7 2 4 2" xfId="14797" xr:uid="{D443280B-1E4A-4FD6-87EC-D3A3F925C98C}"/>
    <cellStyle name="Calculation 7 2 4 2 2" xfId="28428" xr:uid="{CE24F670-C702-4C9C-AB49-4F78FF640D15}"/>
    <cellStyle name="Calculation 7 2 4 2 2 2" xfId="55633" xr:uid="{7A577DCF-A191-4D5C-ADA8-FCC857DAFFD0}"/>
    <cellStyle name="Calculation 7 2 4 2 3" xfId="42032" xr:uid="{A5BFCAA6-1F5B-40AE-A0B0-F39323981C94}"/>
    <cellStyle name="Calculation 7 2 4 3" xfId="21612" xr:uid="{510AB271-5C27-48E9-8146-F1D8A39DC876}"/>
    <cellStyle name="Calculation 7 2 4 3 2" xfId="48817" xr:uid="{3D87DEDB-5B13-4C78-934B-4FE37449BD10}"/>
    <cellStyle name="Calculation 7 2 4 4" xfId="35216" xr:uid="{B4032410-91C5-4DFF-939D-DAA5EB56DF03}"/>
    <cellStyle name="Calculation 7 2 5" xfId="8690" xr:uid="{E692D2F2-78F4-4251-9B0B-227C45618957}"/>
    <cellStyle name="Calculation 7 2 5 2" xfId="16049" xr:uid="{5CAD40D6-75DF-46FD-A658-394AAA9A2178}"/>
    <cellStyle name="Calculation 7 2 5 2 2" xfId="29680" xr:uid="{4909F714-AAFE-4FAA-866E-34DE3AE4C0EF}"/>
    <cellStyle name="Calculation 7 2 5 2 2 2" xfId="56885" xr:uid="{464322BB-82F1-4B8D-A119-42165CC2E376}"/>
    <cellStyle name="Calculation 7 2 5 2 3" xfId="43284" xr:uid="{6773D473-5136-4763-BE68-E90E62C01446}"/>
    <cellStyle name="Calculation 7 2 5 3" xfId="22883" xr:uid="{7D8CB4E1-D329-49C5-A66D-04F9C148F8F2}"/>
    <cellStyle name="Calculation 7 2 5 3 2" xfId="50088" xr:uid="{FF61501C-2CEA-44CF-B028-3C5E5BFF6C0B}"/>
    <cellStyle name="Calculation 7 2 5 4" xfId="36487" xr:uid="{84219E46-EDA9-4861-82D2-1EFE46778E14}"/>
    <cellStyle name="Calculation 7 2 6" xfId="9953" xr:uid="{7F7E1EDC-2419-4B24-A79F-E74D3E27FDF1}"/>
    <cellStyle name="Calculation 7 2 6 2" xfId="17299" xr:uid="{5FCA71B6-EBEB-45EF-9FE5-F4034B37E67F}"/>
    <cellStyle name="Calculation 7 2 6 2 2" xfId="30930" xr:uid="{43C8B870-32FC-45F4-8A2C-8BEF639EAE4F}"/>
    <cellStyle name="Calculation 7 2 6 2 2 2" xfId="58135" xr:uid="{9B60296A-11B7-4DC6-979D-9A398F340A78}"/>
    <cellStyle name="Calculation 7 2 6 2 3" xfId="44534" xr:uid="{4496F245-77CF-49A1-BB40-87A32173D638}"/>
    <cellStyle name="Calculation 7 2 6 3" xfId="24146" xr:uid="{73C2A4B4-EC73-4405-90AF-F5DCF5A5ADFA}"/>
    <cellStyle name="Calculation 7 2 6 3 2" xfId="51351" xr:uid="{360F6CA5-EB56-4BB1-8FCC-E8D235C1255D}"/>
    <cellStyle name="Calculation 7 2 6 4" xfId="37750" xr:uid="{2E1B6585-AB26-4D79-935B-A4A765811E4A}"/>
    <cellStyle name="Calculation 7 2 7" xfId="11992" xr:uid="{24BC84E8-9BDB-4733-A160-D20D5407A1B8}"/>
    <cellStyle name="Calculation 7 2 7 2" xfId="25642" xr:uid="{7FD57F12-A283-4B0E-8D3C-A4D8F9A10797}"/>
    <cellStyle name="Calculation 7 2 7 2 2" xfId="52847" xr:uid="{FDA7D45C-A61D-454D-A00C-6443F8C64952}"/>
    <cellStyle name="Calculation 7 2 7 3" xfId="39246" xr:uid="{E76000E7-995C-4183-A67D-888236FED3AE}"/>
    <cellStyle name="Calculation 7 2 8" xfId="18784" xr:uid="{BE69684F-9F39-4F82-9979-D1AC43F12081}"/>
    <cellStyle name="Calculation 7 2 8 2" xfId="45989" xr:uid="{9E5D57E3-B37E-4A3E-895B-D58A606C6356}"/>
    <cellStyle name="Calculation 7 2 9" xfId="32388" xr:uid="{F3E445B2-BCA1-4C0C-B50E-E57B85783A53}"/>
    <cellStyle name="Calculation 7 3" xfId="4450" xr:uid="{A82021CB-6761-470B-82F0-3ECD7C7705F9}"/>
    <cellStyle name="Calculation 7 3 2" xfId="5170" xr:uid="{2C7520F3-69DB-4D36-AFF0-B1C852DC9250}"/>
    <cellStyle name="Calculation 7 3 2 2" xfId="6736" xr:uid="{3F63C521-BB49-4865-8CB0-966AFA84C533}"/>
    <cellStyle name="Calculation 7 3 2 2 2" xfId="14124" xr:uid="{D09FA72C-AC85-4CF6-93A5-9708EE3B63C5}"/>
    <cellStyle name="Calculation 7 3 2 2 2 2" xfId="27755" xr:uid="{EF317150-CD87-48A2-A625-39FEF71CB132}"/>
    <cellStyle name="Calculation 7 3 2 2 2 2 2" xfId="54960" xr:uid="{F81A863C-A3DD-4A79-8E17-53D875863C83}"/>
    <cellStyle name="Calculation 7 3 2 2 2 3" xfId="41359" xr:uid="{4DB75C6C-9A3A-4067-A4F0-D186A3FC090D}"/>
    <cellStyle name="Calculation 7 3 2 2 3" xfId="20929" xr:uid="{DA449E3F-F2FC-4A4B-8706-8886A5452042}"/>
    <cellStyle name="Calculation 7 3 2 2 3 2" xfId="48134" xr:uid="{4F615983-14E8-4DB3-BEF7-09F816CDC1A1}"/>
    <cellStyle name="Calculation 7 3 2 2 4" xfId="34533" xr:uid="{E258844B-B2D5-43DB-B563-1CDE723D02D9}"/>
    <cellStyle name="Calculation 7 3 2 3" xfId="8013" xr:uid="{CF3BFD91-EA7A-45D7-958B-F679719AAD35}"/>
    <cellStyle name="Calculation 7 3 2 3 2" xfId="15382" xr:uid="{2A46BCD4-0622-4550-8487-82C0070403E0}"/>
    <cellStyle name="Calculation 7 3 2 3 2 2" xfId="29013" xr:uid="{A90EA965-34E2-4557-B7B7-E94AA3DDA401}"/>
    <cellStyle name="Calculation 7 3 2 3 2 2 2" xfId="56218" xr:uid="{3C501E46-15E5-47F1-B80E-842009D50D31}"/>
    <cellStyle name="Calculation 7 3 2 3 2 3" xfId="42617" xr:uid="{4C7D46F1-F827-4E0B-9D68-235384664C53}"/>
    <cellStyle name="Calculation 7 3 2 3 3" xfId="22206" xr:uid="{B7E1B774-B41D-48DE-99AF-07F542FD60F1}"/>
    <cellStyle name="Calculation 7 3 2 3 3 2" xfId="49411" xr:uid="{7C7FF3A3-5E8A-4A21-B727-D4F2E8C7572E}"/>
    <cellStyle name="Calculation 7 3 2 3 4" xfId="35810" xr:uid="{240C31C2-BF53-48A0-9850-E1E6DDA93CE5}"/>
    <cellStyle name="Calculation 7 3 2 4" xfId="9278" xr:uid="{8F429900-C76E-4609-A2A7-FAFA97F1910F}"/>
    <cellStyle name="Calculation 7 3 2 4 2" xfId="16634" xr:uid="{F5030807-8B4E-4678-90BB-5841AB0A44BA}"/>
    <cellStyle name="Calculation 7 3 2 4 2 2" xfId="30265" xr:uid="{2F979BA5-C71A-4F57-8127-718B2C4E252B}"/>
    <cellStyle name="Calculation 7 3 2 4 2 2 2" xfId="57470" xr:uid="{DF7E081F-722C-4678-9732-E8F51838665D}"/>
    <cellStyle name="Calculation 7 3 2 4 2 3" xfId="43869" xr:uid="{C761D8B6-953F-40FC-8997-99FA44BDBABB}"/>
    <cellStyle name="Calculation 7 3 2 4 3" xfId="23471" xr:uid="{C56E5D0D-E5FF-44BB-B45B-C012626E00A2}"/>
    <cellStyle name="Calculation 7 3 2 4 3 2" xfId="50676" xr:uid="{B995B142-9205-4848-AC67-D73092E619E2}"/>
    <cellStyle name="Calculation 7 3 2 4 4" xfId="37075" xr:uid="{54E43A27-F0B7-4EFD-8084-856DBCCFED8C}"/>
    <cellStyle name="Calculation 7 3 2 5" xfId="10536" xr:uid="{B1673997-8586-4046-A0B3-380E22CC4134}"/>
    <cellStyle name="Calculation 7 3 2 5 2" xfId="17878" xr:uid="{8C5A2ABE-0758-440E-BE6B-B2DAF956A56E}"/>
    <cellStyle name="Calculation 7 3 2 5 2 2" xfId="31509" xr:uid="{22649DA6-9FC4-4464-8D68-13A04B11E62D}"/>
    <cellStyle name="Calculation 7 3 2 5 2 2 2" xfId="58714" xr:uid="{5317103E-E6D4-419D-9264-72BFD3EB2140}"/>
    <cellStyle name="Calculation 7 3 2 5 2 3" xfId="45113" xr:uid="{6B4963C8-C785-4CDB-92A8-425E6EA5A6CE}"/>
    <cellStyle name="Calculation 7 3 2 5 3" xfId="24729" xr:uid="{3FD53C9F-F79C-4A82-B6C2-8277FA8CFA3C}"/>
    <cellStyle name="Calculation 7 3 2 5 3 2" xfId="51934" xr:uid="{C3B3EA56-6E16-431F-AA6F-07078137F71D}"/>
    <cellStyle name="Calculation 7 3 2 5 4" xfId="38333" xr:uid="{D3CC7046-BD7C-4A74-86F7-521CCDEC7F90}"/>
    <cellStyle name="Calculation 7 3 2 6" xfId="12604" xr:uid="{05DDD406-C748-4636-B04B-46C146584DD0}"/>
    <cellStyle name="Calculation 7 3 2 6 2" xfId="26241" xr:uid="{35585E77-0AEF-4545-973C-41A5A5CB0FE1}"/>
    <cellStyle name="Calculation 7 3 2 6 2 2" xfId="53446" xr:uid="{D8798D9E-8A3F-4DA9-B265-7B961E8C6857}"/>
    <cellStyle name="Calculation 7 3 2 6 3" xfId="39845" xr:uid="{5A4E8EFF-A42F-4B32-B262-9DB57E80C954}"/>
    <cellStyle name="Calculation 7 3 2 7" xfId="19389" xr:uid="{68EEFBBE-E155-473F-A0E4-4972380B2532}"/>
    <cellStyle name="Calculation 7 3 2 7 2" xfId="46594" xr:uid="{BF0ECF04-D9A9-4967-8804-8C4D88B35D8E}"/>
    <cellStyle name="Calculation 7 3 2 8" xfId="32993" xr:uid="{BFD74B2C-733C-4138-9298-24520BEA3300}"/>
    <cellStyle name="Calculation 7 3 3" xfId="6070" xr:uid="{38230F98-33EB-4D7E-9DD9-DBD25619DF87}"/>
    <cellStyle name="Calculation 7 3 3 2" xfId="13467" xr:uid="{5EE97B20-BD58-4F56-A23C-DAE81F5B5C42}"/>
    <cellStyle name="Calculation 7 3 3 2 2" xfId="27098" xr:uid="{2C4C996C-136B-412E-85E1-4AC505E516D0}"/>
    <cellStyle name="Calculation 7 3 3 2 2 2" xfId="54303" xr:uid="{6736F775-DDA6-421E-A7C6-D62C52469EEA}"/>
    <cellStyle name="Calculation 7 3 3 2 3" xfId="40702" xr:uid="{738D15E5-E2B6-4BD9-9B13-AA2B5C804F09}"/>
    <cellStyle name="Calculation 7 3 3 3" xfId="20267" xr:uid="{645A5471-6081-4F56-8BA3-0AC641CD9CB8}"/>
    <cellStyle name="Calculation 7 3 3 3 2" xfId="47472" xr:uid="{38CA9A82-147A-4714-8315-7C7FD7C3F9BB}"/>
    <cellStyle name="Calculation 7 3 3 4" xfId="33871" xr:uid="{67EDBED1-129B-437A-BCA6-1E7DC0D7ECD6}"/>
    <cellStyle name="Calculation 7 3 4" xfId="7349" xr:uid="{0595648B-446A-4E0A-8BB4-9832B82ED16C}"/>
    <cellStyle name="Calculation 7 3 4 2" xfId="14729" xr:uid="{47F91AF9-97E9-48C3-AD33-6CC701AF74BC}"/>
    <cellStyle name="Calculation 7 3 4 2 2" xfId="28360" xr:uid="{B20EFE4F-7BA6-482E-BC85-56C5AA33198F}"/>
    <cellStyle name="Calculation 7 3 4 2 2 2" xfId="55565" xr:uid="{B6A1750A-6885-4CF4-AAD2-C0B68E3EE6BF}"/>
    <cellStyle name="Calculation 7 3 4 2 3" xfId="41964" xr:uid="{F3789116-2603-4983-98E8-C48F873DEF70}"/>
    <cellStyle name="Calculation 7 3 4 3" xfId="21542" xr:uid="{D986851B-46BE-412B-9489-63081C0AE485}"/>
    <cellStyle name="Calculation 7 3 4 3 2" xfId="48747" xr:uid="{C9969806-332F-4261-B81A-8DDD8BEF0A90}"/>
    <cellStyle name="Calculation 7 3 4 4" xfId="35146" xr:uid="{DFD4C384-8F27-4B4D-B151-0B87CC18E8AD}"/>
    <cellStyle name="Calculation 7 3 5" xfId="8620" xr:uid="{31E1E350-548C-4555-9819-715FF1683177}"/>
    <cellStyle name="Calculation 7 3 5 2" xfId="15981" xr:uid="{D5979432-9309-490B-A69E-87DDA063D3CB}"/>
    <cellStyle name="Calculation 7 3 5 2 2" xfId="29612" xr:uid="{3DE96B60-AC89-4442-A4CD-4E39BA582DB2}"/>
    <cellStyle name="Calculation 7 3 5 2 2 2" xfId="56817" xr:uid="{C51790E0-391A-4DC7-848A-41786A884AAB}"/>
    <cellStyle name="Calculation 7 3 5 2 3" xfId="43216" xr:uid="{1A496984-EC3C-4E08-AA4E-EE9586DD96A7}"/>
    <cellStyle name="Calculation 7 3 5 3" xfId="22813" xr:uid="{3270CB2B-6093-410D-94F7-E132DE40290C}"/>
    <cellStyle name="Calculation 7 3 5 3 2" xfId="50018" xr:uid="{5C5AC647-DF0A-47A5-8AFB-743323728D69}"/>
    <cellStyle name="Calculation 7 3 5 4" xfId="36417" xr:uid="{61AD729B-194C-4960-A011-65E6818BD0AC}"/>
    <cellStyle name="Calculation 7 3 6" xfId="9883" xr:uid="{BE5FFB26-6ED2-4844-A470-83465204A723}"/>
    <cellStyle name="Calculation 7 3 6 2" xfId="17231" xr:uid="{87B62C9E-3573-456D-9412-7689CDEA98B0}"/>
    <cellStyle name="Calculation 7 3 6 2 2" xfId="30862" xr:uid="{CB4D426C-AFC7-46DE-BF56-09BC31AC5292}"/>
    <cellStyle name="Calculation 7 3 6 2 2 2" xfId="58067" xr:uid="{0F82B1C8-C272-4CA5-AB7D-47F6DF5DFDC6}"/>
    <cellStyle name="Calculation 7 3 6 2 3" xfId="44466" xr:uid="{09865819-F7A3-48E6-9616-3D84E9F57656}"/>
    <cellStyle name="Calculation 7 3 6 3" xfId="24076" xr:uid="{BEEF9A44-FF60-4F4E-8429-61FBAB20ED34}"/>
    <cellStyle name="Calculation 7 3 6 3 2" xfId="51281" xr:uid="{7FAFEE54-375E-4E13-838C-AA2DE54F0335}"/>
    <cellStyle name="Calculation 7 3 6 4" xfId="37680" xr:uid="{706BEA1B-AC2A-4819-9F16-80C78927B4C6}"/>
    <cellStyle name="Calculation 7 3 7" xfId="11923" xr:uid="{695EBB6C-5D34-4DF5-9953-7CA271F9758E}"/>
    <cellStyle name="Calculation 7 3 7 2" xfId="25573" xr:uid="{2E55F0EE-E4D1-4649-A524-CAFEAE6087EA}"/>
    <cellStyle name="Calculation 7 3 7 2 2" xfId="52778" xr:uid="{46644ACD-CCA8-469A-930C-25F5463E6F81}"/>
    <cellStyle name="Calculation 7 3 7 3" xfId="39177" xr:uid="{228C9721-7AD3-4516-A158-00039D5032D8}"/>
    <cellStyle name="Calculation 7 3 8" xfId="18713" xr:uid="{77C3C14C-14D1-4E48-8256-1D5E33365C35}"/>
    <cellStyle name="Calculation 7 3 8 2" xfId="45918" xr:uid="{015D4B23-A86E-41A4-AB63-032ACA7D1763}"/>
    <cellStyle name="Calculation 7 3 9" xfId="32317" xr:uid="{49257E2A-74E1-4625-8C8D-C96D308987F9}"/>
    <cellStyle name="Calculation 7 4" xfId="4597" xr:uid="{2C720AA6-C3AE-465F-93A6-667D574DF1FB}"/>
    <cellStyle name="Calculation 7 4 2" xfId="5316" xr:uid="{A1201B02-71FF-4989-BC8E-C39CB6F06516}"/>
    <cellStyle name="Calculation 7 4 2 2" xfId="6875" xr:uid="{490FB24F-3EFF-41A6-AC55-B842D75FD59A}"/>
    <cellStyle name="Calculation 7 4 2 2 2" xfId="14260" xr:uid="{15C02331-300C-4087-9584-778367C44330}"/>
    <cellStyle name="Calculation 7 4 2 2 2 2" xfId="27891" xr:uid="{BE1C42DC-6A98-489C-BCCF-A9F73C6E4E23}"/>
    <cellStyle name="Calculation 7 4 2 2 2 2 2" xfId="55096" xr:uid="{6284EF76-FDEF-4D75-B233-3327F62D78C2}"/>
    <cellStyle name="Calculation 7 4 2 2 2 3" xfId="41495" xr:uid="{83D441BB-05E4-4F6E-92E1-6B57B72AA376}"/>
    <cellStyle name="Calculation 7 4 2 2 3" xfId="21068" xr:uid="{657E1E3E-FD66-4C51-8FA7-09AA5A756952}"/>
    <cellStyle name="Calculation 7 4 2 2 3 2" xfId="48273" xr:uid="{C930A6CF-1CE7-4776-8D8B-44232444931E}"/>
    <cellStyle name="Calculation 7 4 2 2 4" xfId="34672" xr:uid="{7A26B699-9B70-42EA-B96A-C8DE8538C3DB}"/>
    <cellStyle name="Calculation 7 4 2 3" xfId="8152" xr:uid="{987AF404-E640-4C0E-9E70-C062CFBC05F7}"/>
    <cellStyle name="Calculation 7 4 2 3 2" xfId="15518" xr:uid="{F20E91D3-1726-46EA-B8F8-6B7C34E7B837}"/>
    <cellStyle name="Calculation 7 4 2 3 2 2" xfId="29149" xr:uid="{AB7C63A3-D4E3-40F5-AD4D-053A718673AC}"/>
    <cellStyle name="Calculation 7 4 2 3 2 2 2" xfId="56354" xr:uid="{8118F3CD-5A0B-4A51-B17D-E17629F7ABA2}"/>
    <cellStyle name="Calculation 7 4 2 3 2 3" xfId="42753" xr:uid="{A8DEA9AF-1EDB-4DCF-AEC3-A8A1DE84C6E7}"/>
    <cellStyle name="Calculation 7 4 2 3 3" xfId="22345" xr:uid="{F8A8824A-D9A9-4BBB-BA84-714F1B116E23}"/>
    <cellStyle name="Calculation 7 4 2 3 3 2" xfId="49550" xr:uid="{380316AF-A883-4E97-A678-382975766D39}"/>
    <cellStyle name="Calculation 7 4 2 3 4" xfId="35949" xr:uid="{EFD802C8-C518-428F-B7B9-60411B617D96}"/>
    <cellStyle name="Calculation 7 4 2 4" xfId="9417" xr:uid="{CC638800-3A4C-4DA8-B0D9-709D794A84AD}"/>
    <cellStyle name="Calculation 7 4 2 4 2" xfId="16770" xr:uid="{9BCC3CB2-3153-4956-ABA8-F7A9C8962CA9}"/>
    <cellStyle name="Calculation 7 4 2 4 2 2" xfId="30401" xr:uid="{4277B56E-F95F-477B-A3FA-0FAC34BB277F}"/>
    <cellStyle name="Calculation 7 4 2 4 2 2 2" xfId="57606" xr:uid="{23F02380-C78D-4E34-870D-74D27EAB7C19}"/>
    <cellStyle name="Calculation 7 4 2 4 2 3" xfId="44005" xr:uid="{D4F462AD-F893-4444-B6B9-3A19E0F44EC9}"/>
    <cellStyle name="Calculation 7 4 2 4 3" xfId="23610" xr:uid="{C79DE240-3159-40FB-B241-654D9CF39703}"/>
    <cellStyle name="Calculation 7 4 2 4 3 2" xfId="50815" xr:uid="{0510A506-4BC5-4582-9CC4-5472B95DF3EC}"/>
    <cellStyle name="Calculation 7 4 2 4 4" xfId="37214" xr:uid="{FDF018BB-EEFF-48D0-92A3-FA44332E1691}"/>
    <cellStyle name="Calculation 7 4 2 5" xfId="10675" xr:uid="{3B130D13-2B2C-481F-9760-691DF1241235}"/>
    <cellStyle name="Calculation 7 4 2 5 2" xfId="18014" xr:uid="{7354DCFC-AAE3-48FD-A951-47CA173860B2}"/>
    <cellStyle name="Calculation 7 4 2 5 2 2" xfId="31645" xr:uid="{325E1C72-FC9C-4968-A5CB-15BC653D61B8}"/>
    <cellStyle name="Calculation 7 4 2 5 2 2 2" xfId="58850" xr:uid="{0E78335C-E94B-4483-BCF5-979C2AA74720}"/>
    <cellStyle name="Calculation 7 4 2 5 2 3" xfId="45249" xr:uid="{47E87BDA-F0E1-46B3-8A21-A9A4D8CA5674}"/>
    <cellStyle name="Calculation 7 4 2 5 3" xfId="24868" xr:uid="{3A48576A-8E1E-419C-B3BA-D43B17A088DE}"/>
    <cellStyle name="Calculation 7 4 2 5 3 2" xfId="52073" xr:uid="{97D07E9D-03C6-4ECB-9AA2-E0A15FDA3E3A}"/>
    <cellStyle name="Calculation 7 4 2 5 4" xfId="38472" xr:uid="{DC6A801A-DD1B-4482-853D-89449875D4D7}"/>
    <cellStyle name="Calculation 7 4 2 6" xfId="12747" xr:uid="{0F02A0A3-DD94-4C1D-842E-DC169E67787C}"/>
    <cellStyle name="Calculation 7 4 2 6 2" xfId="26384" xr:uid="{53A70742-28BF-43C5-9BD4-56A4CCA9ABFA}"/>
    <cellStyle name="Calculation 7 4 2 6 2 2" xfId="53589" xr:uid="{35DFF461-B7F0-45B9-AF31-5EF585671594}"/>
    <cellStyle name="Calculation 7 4 2 6 3" xfId="39988" xr:uid="{EF39BC7C-992A-4016-8E21-FDF0AD3F997C}"/>
    <cellStyle name="Calculation 7 4 2 7" xfId="19535" xr:uid="{FCC80752-5EE5-4169-B5A6-1ECB29507E46}"/>
    <cellStyle name="Calculation 7 4 2 7 2" xfId="46740" xr:uid="{D3EAD3DF-9ECC-47C9-89DF-278330B016DA}"/>
    <cellStyle name="Calculation 7 4 2 8" xfId="33139" xr:uid="{236F9A79-482B-4587-8C7E-25C9E5ECDF6A}"/>
    <cellStyle name="Calculation 7 4 3" xfId="6209" xr:uid="{01C86BF0-932E-48D5-93D4-1E2EE228244A}"/>
    <cellStyle name="Calculation 7 4 3 2" xfId="13603" xr:uid="{D3A5C61C-769C-4F17-917E-D4D90F1C1AC8}"/>
    <cellStyle name="Calculation 7 4 3 2 2" xfId="27234" xr:uid="{CC198C9F-E216-4F96-9FE7-AD7149C0D8A2}"/>
    <cellStyle name="Calculation 7 4 3 2 2 2" xfId="54439" xr:uid="{6966AF13-C897-4D95-8621-E05C9FE36554}"/>
    <cellStyle name="Calculation 7 4 3 2 3" xfId="40838" xr:uid="{D15AE73B-E1CD-4BB9-B2F7-EE3AB2DF8FB4}"/>
    <cellStyle name="Calculation 7 4 3 3" xfId="20405" xr:uid="{BA875E70-98C5-4A27-BDF2-01B59C0AE9A8}"/>
    <cellStyle name="Calculation 7 4 3 3 2" xfId="47610" xr:uid="{A4CCCBED-E374-4BDC-9E88-9F19D26F077E}"/>
    <cellStyle name="Calculation 7 4 3 4" xfId="34009" xr:uid="{73AEFF15-F64E-4428-99B8-CE2C947915E6}"/>
    <cellStyle name="Calculation 7 4 4" xfId="7488" xr:uid="{AEDD95D9-2D1A-4AAD-9FDA-4651CA8C9FEF}"/>
    <cellStyle name="Calculation 7 4 4 2" xfId="14865" xr:uid="{879C7192-8C6D-419B-AE67-72EC42521385}"/>
    <cellStyle name="Calculation 7 4 4 2 2" xfId="28496" xr:uid="{23B039F6-B678-46E3-B9CD-39D649F2911E}"/>
    <cellStyle name="Calculation 7 4 4 2 2 2" xfId="55701" xr:uid="{BAB80656-5A40-429E-A674-6A4AA91B7433}"/>
    <cellStyle name="Calculation 7 4 4 2 3" xfId="42100" xr:uid="{B6C44E54-1F2C-4079-9705-4F82DC8C5D1E}"/>
    <cellStyle name="Calculation 7 4 4 3" xfId="21681" xr:uid="{FB08E164-3420-4D09-ABF3-A53CB5D52646}"/>
    <cellStyle name="Calculation 7 4 4 3 2" xfId="48886" xr:uid="{2E33FF7D-A74D-49DF-86E6-E402E8B1FA3A}"/>
    <cellStyle name="Calculation 7 4 4 4" xfId="35285" xr:uid="{028710AF-0CAF-4C78-ABE0-ADE9D60075FB}"/>
    <cellStyle name="Calculation 7 4 5" xfId="8758" xr:uid="{9E4A089A-9713-41E4-AA0D-4F7EB47C4E4B}"/>
    <cellStyle name="Calculation 7 4 5 2" xfId="16117" xr:uid="{2F23C11B-BB20-4CAF-A2E7-8B1D2C5A56EC}"/>
    <cellStyle name="Calculation 7 4 5 2 2" xfId="29748" xr:uid="{D65AB98C-8000-4B17-89C6-E7AC91F6995E}"/>
    <cellStyle name="Calculation 7 4 5 2 2 2" xfId="56953" xr:uid="{B87D8948-409F-49E1-9C3E-9D404FBD8C3C}"/>
    <cellStyle name="Calculation 7 4 5 2 3" xfId="43352" xr:uid="{D7AC695A-29D0-4C69-9C19-09FEB020E8F8}"/>
    <cellStyle name="Calculation 7 4 5 3" xfId="22951" xr:uid="{CE465DF2-A8C5-47FC-9E89-5D88B2B31CE4}"/>
    <cellStyle name="Calculation 7 4 5 3 2" xfId="50156" xr:uid="{1F0C75F0-36B4-4454-A20B-2B1A315DD2C4}"/>
    <cellStyle name="Calculation 7 4 5 4" xfId="36555" xr:uid="{352CD81B-38C0-4518-963D-A31D04E63C75}"/>
    <cellStyle name="Calculation 7 4 6" xfId="10022" xr:uid="{6DFCE8C9-34FA-48F5-986A-548E0FFF05EF}"/>
    <cellStyle name="Calculation 7 4 6 2" xfId="17367" xr:uid="{728073D0-163C-4ED9-A661-12948499C1BC}"/>
    <cellStyle name="Calculation 7 4 6 2 2" xfId="30998" xr:uid="{9FF82F2E-D42A-48C5-AC67-D7A8C9896BE3}"/>
    <cellStyle name="Calculation 7 4 6 2 2 2" xfId="58203" xr:uid="{373481FC-EA51-4820-ADD4-6BD64656C450}"/>
    <cellStyle name="Calculation 7 4 6 2 3" xfId="44602" xr:uid="{FA61DC3E-33AB-41A5-8D6E-0D10A85DADCF}"/>
    <cellStyle name="Calculation 7 4 6 3" xfId="24215" xr:uid="{B79CDC00-60A4-41B0-AC55-FFB6EDAD87F0}"/>
    <cellStyle name="Calculation 7 4 6 3 2" xfId="51420" xr:uid="{04AF4DA8-A379-4BF4-BE72-5556E9DDDFB2}"/>
    <cellStyle name="Calculation 7 4 6 4" xfId="37819" xr:uid="{DB354734-C007-4430-99E8-E146F517792C}"/>
    <cellStyle name="Calculation 7 4 7" xfId="12066" xr:uid="{4A7B7C05-C6D6-4A91-99D4-E030A7ABB6D8}"/>
    <cellStyle name="Calculation 7 4 7 2" xfId="25716" xr:uid="{6D0FD52A-3563-44FD-BF95-60559A9393F1}"/>
    <cellStyle name="Calculation 7 4 7 2 2" xfId="52921" xr:uid="{8786DF9D-2D28-4716-A488-5360F31702D2}"/>
    <cellStyle name="Calculation 7 4 7 3" xfId="39320" xr:uid="{F31BCBB5-06DD-4222-9534-2ECE90601A73}"/>
    <cellStyle name="Calculation 7 4 8" xfId="18859" xr:uid="{39496FD9-8E41-4855-A04C-8551F667DC93}"/>
    <cellStyle name="Calculation 7 4 8 2" xfId="46064" xr:uid="{1BD66866-8EE3-4B2A-ADE7-1C01C852E2C3}"/>
    <cellStyle name="Calculation 7 4 9" xfId="32463" xr:uid="{9D83E279-8E74-4955-8391-B0CA71CF6E46}"/>
    <cellStyle name="Calculation 7 5" xfId="4461" xr:uid="{EE10D1DD-B4A1-46A3-9C7F-9034C6121D45}"/>
    <cellStyle name="Calculation 7 5 2" xfId="5181" xr:uid="{45C6A260-411D-4DB3-8DE9-B81565B3D2A1}"/>
    <cellStyle name="Calculation 7 5 2 2" xfId="6747" xr:uid="{82A1898E-22B8-4802-8146-DF423AE18827}"/>
    <cellStyle name="Calculation 7 5 2 2 2" xfId="14135" xr:uid="{F2B6196C-0A1B-4F5E-8698-7A064DD94833}"/>
    <cellStyle name="Calculation 7 5 2 2 2 2" xfId="27766" xr:uid="{2FDCD8DA-F241-46FE-973B-6FF9B71E0F78}"/>
    <cellStyle name="Calculation 7 5 2 2 2 2 2" xfId="54971" xr:uid="{0AF16633-F8B2-461B-93FE-FBBB7650112F}"/>
    <cellStyle name="Calculation 7 5 2 2 2 3" xfId="41370" xr:uid="{1460747D-F1AE-4837-A0D3-262C1D29D3CF}"/>
    <cellStyle name="Calculation 7 5 2 2 3" xfId="20940" xr:uid="{1092C126-28AF-4511-AA5C-D9CEC85F474A}"/>
    <cellStyle name="Calculation 7 5 2 2 3 2" xfId="48145" xr:uid="{723BF4F2-16F5-4F1F-86BE-40FA2AF60C83}"/>
    <cellStyle name="Calculation 7 5 2 2 4" xfId="34544" xr:uid="{3C8D2B6C-29DD-4064-94D8-F816500A44D9}"/>
    <cellStyle name="Calculation 7 5 2 3" xfId="8024" xr:uid="{D2D0994C-D144-4235-8716-81716E9FA912}"/>
    <cellStyle name="Calculation 7 5 2 3 2" xfId="15393" xr:uid="{9CB0CD95-1B8B-4D58-9549-629E47730AD6}"/>
    <cellStyle name="Calculation 7 5 2 3 2 2" xfId="29024" xr:uid="{E3D73769-66B1-45BF-95A4-2A47BD16320C}"/>
    <cellStyle name="Calculation 7 5 2 3 2 2 2" xfId="56229" xr:uid="{4374043B-307F-438A-AF91-43212053305B}"/>
    <cellStyle name="Calculation 7 5 2 3 2 3" xfId="42628" xr:uid="{F79263A8-A21D-409A-A8E6-7DBDBD0EA67E}"/>
    <cellStyle name="Calculation 7 5 2 3 3" xfId="22217" xr:uid="{588544CA-59C2-41D8-AB60-2C0C880E2BBF}"/>
    <cellStyle name="Calculation 7 5 2 3 3 2" xfId="49422" xr:uid="{5C2A9FF1-6C64-40BD-8225-69BD082B1060}"/>
    <cellStyle name="Calculation 7 5 2 3 4" xfId="35821" xr:uid="{97FBD92E-AEE7-4DA3-9CBA-D49CCD2A4D74}"/>
    <cellStyle name="Calculation 7 5 2 4" xfId="9289" xr:uid="{CD40AC73-E6C4-4402-8CDC-AD6464E8E219}"/>
    <cellStyle name="Calculation 7 5 2 4 2" xfId="16645" xr:uid="{F01BC3EA-C6D9-40E9-BA1F-232ADA5565E1}"/>
    <cellStyle name="Calculation 7 5 2 4 2 2" xfId="30276" xr:uid="{12FB70A1-255D-4622-958E-E0D931F1AF13}"/>
    <cellStyle name="Calculation 7 5 2 4 2 2 2" xfId="57481" xr:uid="{959C4BB4-25FA-432C-91C5-BB9F67D33E91}"/>
    <cellStyle name="Calculation 7 5 2 4 2 3" xfId="43880" xr:uid="{68430673-A544-407F-A6F5-26CEE3B9EF53}"/>
    <cellStyle name="Calculation 7 5 2 4 3" xfId="23482" xr:uid="{C5743BF6-8433-4E7B-A67D-76D123249EC7}"/>
    <cellStyle name="Calculation 7 5 2 4 3 2" xfId="50687" xr:uid="{D1EA4B9C-A568-4903-A84C-1FC495D64D28}"/>
    <cellStyle name="Calculation 7 5 2 4 4" xfId="37086" xr:uid="{38AEAA34-2E1D-431E-BB69-1349F98C6A25}"/>
    <cellStyle name="Calculation 7 5 2 5" xfId="10547" xr:uid="{CDED85E1-0C78-43FD-9286-312182B49D18}"/>
    <cellStyle name="Calculation 7 5 2 5 2" xfId="17889" xr:uid="{4AFEB678-58F3-47C5-97C7-4E034F818AB7}"/>
    <cellStyle name="Calculation 7 5 2 5 2 2" xfId="31520" xr:uid="{39CBD8D3-BE20-45C3-92B0-58D29EC3F629}"/>
    <cellStyle name="Calculation 7 5 2 5 2 2 2" xfId="58725" xr:uid="{87BE81DE-F2FA-4A2D-98F1-636D7A961521}"/>
    <cellStyle name="Calculation 7 5 2 5 2 3" xfId="45124" xr:uid="{E8E5E88E-DBD2-488F-BE2B-9400707D3AC5}"/>
    <cellStyle name="Calculation 7 5 2 5 3" xfId="24740" xr:uid="{2A191876-94CE-4C14-A3D5-312345A791E6}"/>
    <cellStyle name="Calculation 7 5 2 5 3 2" xfId="51945" xr:uid="{54896AB0-6B8A-426B-9EFB-978B03900136}"/>
    <cellStyle name="Calculation 7 5 2 5 4" xfId="38344" xr:uid="{18998CC8-3A92-46F8-98E4-F72D0BC909E6}"/>
    <cellStyle name="Calculation 7 5 2 6" xfId="12615" xr:uid="{89A81D16-C23F-4F49-AFA6-C06B759EB711}"/>
    <cellStyle name="Calculation 7 5 2 6 2" xfId="26252" xr:uid="{D39529BC-0102-48A4-AFD5-E6D07AB89916}"/>
    <cellStyle name="Calculation 7 5 2 6 2 2" xfId="53457" xr:uid="{B018E742-4D5F-4537-AA3B-664FF97E9407}"/>
    <cellStyle name="Calculation 7 5 2 6 3" xfId="39856" xr:uid="{FBC8C1F9-AC6E-4756-ACD8-15B270A1C620}"/>
    <cellStyle name="Calculation 7 5 2 7" xfId="19400" xr:uid="{09006230-7610-488C-9C3F-E228B99A52BA}"/>
    <cellStyle name="Calculation 7 5 2 7 2" xfId="46605" xr:uid="{521824FC-E771-46E9-A2CB-B1BDAEFBEB06}"/>
    <cellStyle name="Calculation 7 5 2 8" xfId="33004" xr:uid="{0AB17AD7-0160-4FB5-B38F-958967F82A04}"/>
    <cellStyle name="Calculation 7 5 3" xfId="6081" xr:uid="{FE13DD2D-D5D5-421F-9A79-935F92AF95F5}"/>
    <cellStyle name="Calculation 7 5 3 2" xfId="13478" xr:uid="{D804E9CF-126F-41DC-BA46-924B03D1ED21}"/>
    <cellStyle name="Calculation 7 5 3 2 2" xfId="27109" xr:uid="{7FF3030E-BA5B-4C16-BFC5-56AB497D69F5}"/>
    <cellStyle name="Calculation 7 5 3 2 2 2" xfId="54314" xr:uid="{0BF1D4E0-0131-40E2-B515-427F9D981364}"/>
    <cellStyle name="Calculation 7 5 3 2 3" xfId="40713" xr:uid="{9C16F0FE-EE49-45C4-A6C2-52CD1EA6AA6E}"/>
    <cellStyle name="Calculation 7 5 3 3" xfId="20278" xr:uid="{DD720115-89EC-42E2-B592-987F924040D2}"/>
    <cellStyle name="Calculation 7 5 3 3 2" xfId="47483" xr:uid="{31283EE7-A22D-4A18-9C52-0C608C2529A7}"/>
    <cellStyle name="Calculation 7 5 3 4" xfId="33882" xr:uid="{ACCA2A84-CD7F-4724-9360-5DEB16198BDD}"/>
    <cellStyle name="Calculation 7 5 4" xfId="7360" xr:uid="{CB58D3EB-D3A5-414F-B44D-4B6BB71F98C7}"/>
    <cellStyle name="Calculation 7 5 4 2" xfId="14740" xr:uid="{F804D9B3-A89D-4F63-8C4E-71085F864274}"/>
    <cellStyle name="Calculation 7 5 4 2 2" xfId="28371" xr:uid="{CF079F00-077D-40BF-A76C-B89F679DA02F}"/>
    <cellStyle name="Calculation 7 5 4 2 2 2" xfId="55576" xr:uid="{C95624C2-30B1-45E9-9577-2E33980FF62B}"/>
    <cellStyle name="Calculation 7 5 4 2 3" xfId="41975" xr:uid="{2E87250D-3A2E-4CD8-B675-2A75B21F949A}"/>
    <cellStyle name="Calculation 7 5 4 3" xfId="21553" xr:uid="{93332600-A7B1-4658-B205-85F8449D5F62}"/>
    <cellStyle name="Calculation 7 5 4 3 2" xfId="48758" xr:uid="{87A9C6A0-2599-49CF-A28A-09A368D97D1A}"/>
    <cellStyle name="Calculation 7 5 4 4" xfId="35157" xr:uid="{6EA989CF-E2A3-4055-82D7-D4094AF03CC6}"/>
    <cellStyle name="Calculation 7 5 5" xfId="8631" xr:uid="{43845DC9-3BBA-4BAA-AD25-2CA5E3C93A32}"/>
    <cellStyle name="Calculation 7 5 5 2" xfId="15992" xr:uid="{F6802A13-240F-4CEC-A9E7-19A7454ACB28}"/>
    <cellStyle name="Calculation 7 5 5 2 2" xfId="29623" xr:uid="{915300E8-6635-4AED-9A83-C2EF85A51B7F}"/>
    <cellStyle name="Calculation 7 5 5 2 2 2" xfId="56828" xr:uid="{89547DBF-3BE5-462A-B33D-F3BFE9854C2C}"/>
    <cellStyle name="Calculation 7 5 5 2 3" xfId="43227" xr:uid="{731C457E-169E-4A21-A17D-376AAAC4C290}"/>
    <cellStyle name="Calculation 7 5 5 3" xfId="22824" xr:uid="{26682071-AAA7-4A67-8094-3D48BF49618A}"/>
    <cellStyle name="Calculation 7 5 5 3 2" xfId="50029" xr:uid="{18C2ECCB-9EC5-4275-8DF6-7593B1684EED}"/>
    <cellStyle name="Calculation 7 5 5 4" xfId="36428" xr:uid="{8E3EE542-DD30-4D22-BB10-5841FF51199E}"/>
    <cellStyle name="Calculation 7 5 6" xfId="9894" xr:uid="{13CDBBAD-1628-40D2-AE67-2555CED514C8}"/>
    <cellStyle name="Calculation 7 5 6 2" xfId="17242" xr:uid="{7DD20286-8682-4248-9C8A-C555D7D4337E}"/>
    <cellStyle name="Calculation 7 5 6 2 2" xfId="30873" xr:uid="{2416050C-8E60-4718-9369-6AA6B26CF242}"/>
    <cellStyle name="Calculation 7 5 6 2 2 2" xfId="58078" xr:uid="{A5872746-B441-4F2E-BCA7-1A8E0DD4EF0D}"/>
    <cellStyle name="Calculation 7 5 6 2 3" xfId="44477" xr:uid="{96D8FC0D-DBC2-44C5-9C0B-CF3287FDAE5C}"/>
    <cellStyle name="Calculation 7 5 6 3" xfId="24087" xr:uid="{E65A5497-EA01-42A5-9F93-0716161314EA}"/>
    <cellStyle name="Calculation 7 5 6 3 2" xfId="51292" xr:uid="{9C58A4BE-3CC9-4637-AEE2-EE3AA8294886}"/>
    <cellStyle name="Calculation 7 5 6 4" xfId="37691" xr:uid="{6199074E-81E3-4992-A892-B05FED91C4FE}"/>
    <cellStyle name="Calculation 7 5 7" xfId="11934" xr:uid="{FF79A972-466D-4C3C-A9B3-EB9BBEF0C5D6}"/>
    <cellStyle name="Calculation 7 5 7 2" xfId="25584" xr:uid="{C6EEA174-0880-4C85-8708-165EF2D9FB4E}"/>
    <cellStyle name="Calculation 7 5 7 2 2" xfId="52789" xr:uid="{818719D0-9B2D-4612-B9E2-BA498C98FBE3}"/>
    <cellStyle name="Calculation 7 5 7 3" xfId="39188" xr:uid="{05D445AC-4862-46D7-B4E8-CE01B790F30B}"/>
    <cellStyle name="Calculation 7 5 8" xfId="18724" xr:uid="{9F3B4E52-FA3E-44B3-862C-C17CE4017992}"/>
    <cellStyle name="Calculation 7 5 8 2" xfId="45929" xr:uid="{73C2CD8C-FF77-4C02-9D4C-FFDF7F20FEA7}"/>
    <cellStyle name="Calculation 7 5 9" xfId="32328" xr:uid="{82BD3EB2-093F-40A5-8E4A-101059751CFF}"/>
    <cellStyle name="Calculation 7 6" xfId="4769" xr:uid="{A4E877AA-444E-47DF-8425-BCFED397AAC3}"/>
    <cellStyle name="Calculation 7 6 2" xfId="5487" xr:uid="{EE6578D8-CB47-424D-9464-A01BA75EA6D5}"/>
    <cellStyle name="Calculation 7 6 2 2" xfId="7044" xr:uid="{1CEF09EA-38DE-4259-9ED7-8108E0E6BD08}"/>
    <cellStyle name="Calculation 7 6 2 2 2" xfId="14425" xr:uid="{AEA6478E-1CCA-46D3-A1C8-A71CA925FF55}"/>
    <cellStyle name="Calculation 7 6 2 2 2 2" xfId="28056" xr:uid="{25B91610-9C54-4F3E-B92B-5967C8CE977A}"/>
    <cellStyle name="Calculation 7 6 2 2 2 2 2" xfId="55261" xr:uid="{1B77FBAE-2FDA-49B5-B560-F78B824AEB8E}"/>
    <cellStyle name="Calculation 7 6 2 2 2 3" xfId="41660" xr:uid="{96F16B1C-089D-40F4-90CC-35FB6CBEE1BB}"/>
    <cellStyle name="Calculation 7 6 2 2 3" xfId="21237" xr:uid="{2FCA61AC-0552-474C-8D27-719C27B03214}"/>
    <cellStyle name="Calculation 7 6 2 2 3 2" xfId="48442" xr:uid="{90FFBB10-885A-4557-BF0D-9C31169B951E}"/>
    <cellStyle name="Calculation 7 6 2 2 4" xfId="34841" xr:uid="{79CEF7B7-BBD8-4EDB-8D46-101DCF3A6A9B}"/>
    <cellStyle name="Calculation 7 6 2 3" xfId="8321" xr:uid="{6CC4BC5C-A77D-4315-8057-7BBA36233028}"/>
    <cellStyle name="Calculation 7 6 2 3 2" xfId="15687" xr:uid="{3EB225F6-5390-44A9-9033-DBA05886B86D}"/>
    <cellStyle name="Calculation 7 6 2 3 2 2" xfId="29318" xr:uid="{9DE2B7DA-B2A6-434C-9B23-53046D958B6D}"/>
    <cellStyle name="Calculation 7 6 2 3 2 2 2" xfId="56523" xr:uid="{A3AC7F43-3D88-4A22-ACE5-C1595D585C41}"/>
    <cellStyle name="Calculation 7 6 2 3 2 3" xfId="42922" xr:uid="{8EDF7116-1B18-4834-872B-64A4DA966D47}"/>
    <cellStyle name="Calculation 7 6 2 3 3" xfId="22514" xr:uid="{70E91B67-0AFA-49C2-A3EC-A89D09528AAC}"/>
    <cellStyle name="Calculation 7 6 2 3 3 2" xfId="49719" xr:uid="{BD89FAA3-AC01-4D52-91DD-E7D287B06E53}"/>
    <cellStyle name="Calculation 7 6 2 3 4" xfId="36118" xr:uid="{9EA911BC-983A-407A-AD89-BB5F5A611611}"/>
    <cellStyle name="Calculation 7 6 2 4" xfId="9586" xr:uid="{69C74D37-D6B4-40B8-AE47-C16FDAEF725C}"/>
    <cellStyle name="Calculation 7 6 2 4 2" xfId="16935" xr:uid="{2086BB25-E4F7-47E6-86DB-C41A4925252C}"/>
    <cellStyle name="Calculation 7 6 2 4 2 2" xfId="30566" xr:uid="{B9DFC84D-C60E-4F93-A575-E0952EF45494}"/>
    <cellStyle name="Calculation 7 6 2 4 2 2 2" xfId="57771" xr:uid="{B5B5A383-00B1-44A2-B84B-762423524DF8}"/>
    <cellStyle name="Calculation 7 6 2 4 2 3" xfId="44170" xr:uid="{CBD514EB-9C0B-4D4C-996F-BDC1DFB0CCA6}"/>
    <cellStyle name="Calculation 7 6 2 4 3" xfId="23779" xr:uid="{EE399C14-1DF8-4CE7-8185-323E9391D4DB}"/>
    <cellStyle name="Calculation 7 6 2 4 3 2" xfId="50984" xr:uid="{D492407F-4360-4C52-8ABD-250D7EC2ECA2}"/>
    <cellStyle name="Calculation 7 6 2 4 4" xfId="37383" xr:uid="{AE1ED0DA-42B3-4AFA-9707-8CFB484C7FCA}"/>
    <cellStyle name="Calculation 7 6 2 5" xfId="10844" xr:uid="{A6810FF2-7BD8-4B03-9F84-F8C4233F6E5B}"/>
    <cellStyle name="Calculation 7 6 2 5 2" xfId="18179" xr:uid="{4DC20048-0ED2-4D5E-8599-73E8330BA8F7}"/>
    <cellStyle name="Calculation 7 6 2 5 2 2" xfId="31810" xr:uid="{5E4DD615-1C02-40AA-B155-2012799F313D}"/>
    <cellStyle name="Calculation 7 6 2 5 2 2 2" xfId="59015" xr:uid="{1D070F26-B6E3-406E-9006-71D296EFDCBF}"/>
    <cellStyle name="Calculation 7 6 2 5 2 3" xfId="45414" xr:uid="{B2ACF213-6EBC-4137-AADF-973E7E2D0C0D}"/>
    <cellStyle name="Calculation 7 6 2 5 3" xfId="25037" xr:uid="{CE3CD05A-7130-4C60-9FE2-A243E691D573}"/>
    <cellStyle name="Calculation 7 6 2 5 3 2" xfId="52242" xr:uid="{B001A41E-97C3-47A5-B8AF-A155DBE762D4}"/>
    <cellStyle name="Calculation 7 6 2 5 4" xfId="38641" xr:uid="{8DD4528D-78EB-472A-9ACE-3A645B660937}"/>
    <cellStyle name="Calculation 7 6 2 6" xfId="12914" xr:uid="{887B2235-2E86-41A9-8D28-713D6609B124}"/>
    <cellStyle name="Calculation 7 6 2 6 2" xfId="26551" xr:uid="{AE0F3B8D-12C3-4BF9-ADF1-4B7EFD98EC05}"/>
    <cellStyle name="Calculation 7 6 2 6 2 2" xfId="53756" xr:uid="{A55E69AB-E879-4D5E-A52B-EC3B61CEEC93}"/>
    <cellStyle name="Calculation 7 6 2 6 3" xfId="40155" xr:uid="{570C45A4-A3D3-4722-AD22-0B9199E9BFD2}"/>
    <cellStyle name="Calculation 7 6 2 7" xfId="19706" xr:uid="{449FF78B-B3CA-4073-91A9-7F8A8ACA69BE}"/>
    <cellStyle name="Calculation 7 6 2 7 2" xfId="46911" xr:uid="{11128860-6D67-428D-9A48-843683D90926}"/>
    <cellStyle name="Calculation 7 6 2 8" xfId="33310" xr:uid="{34BA55F3-C6D6-4B49-8081-9BA23CF4AEAC}"/>
    <cellStyle name="Calculation 7 6 3" xfId="6380" xr:uid="{A58A9627-21F8-42F1-9F61-65299A746A59}"/>
    <cellStyle name="Calculation 7 6 3 2" xfId="13772" xr:uid="{2738D2B7-AFD6-49CA-894C-2766081F0D23}"/>
    <cellStyle name="Calculation 7 6 3 2 2" xfId="27403" xr:uid="{D7EC01AA-612C-4A72-B38F-01394A330F53}"/>
    <cellStyle name="Calculation 7 6 3 2 2 2" xfId="54608" xr:uid="{D8A2C386-10C1-480E-843C-C90789C83E74}"/>
    <cellStyle name="Calculation 7 6 3 2 3" xfId="41007" xr:uid="{18DE9363-486D-413E-9328-B5CD41007053}"/>
    <cellStyle name="Calculation 7 6 3 3" xfId="20574" xr:uid="{B8E4344C-1EA9-4E2A-B57E-3BBD6FA10C41}"/>
    <cellStyle name="Calculation 7 6 3 3 2" xfId="47779" xr:uid="{3FBF627B-4DD2-4536-B8DC-3215EA35207B}"/>
    <cellStyle name="Calculation 7 6 3 4" xfId="34178" xr:uid="{1C8E4BA0-7DDB-4EFD-858A-3AA2DAC62110}"/>
    <cellStyle name="Calculation 7 6 4" xfId="7657" xr:uid="{41CCA63E-881B-411F-B5BE-9D65903DC85A}"/>
    <cellStyle name="Calculation 7 6 4 2" xfId="15034" xr:uid="{EAE5E320-8287-4F0D-9946-79B013F007CD}"/>
    <cellStyle name="Calculation 7 6 4 2 2" xfId="28665" xr:uid="{051424CC-48B1-4526-88ED-CAD51DB58561}"/>
    <cellStyle name="Calculation 7 6 4 2 2 2" xfId="55870" xr:uid="{DD8EE1BD-AD48-4FD6-845E-32616A9EF79F}"/>
    <cellStyle name="Calculation 7 6 4 2 3" xfId="42269" xr:uid="{4B65E3B4-188E-460E-814F-76A8D57DF4DB}"/>
    <cellStyle name="Calculation 7 6 4 3" xfId="21850" xr:uid="{99F3D517-6804-4237-A5D1-A8F7B2F3E6DB}"/>
    <cellStyle name="Calculation 7 6 4 3 2" xfId="49055" xr:uid="{4A2EF536-41FA-467C-A6C1-9FAB7D1BA7F6}"/>
    <cellStyle name="Calculation 7 6 4 4" xfId="35454" xr:uid="{84C2F2BF-51CB-4748-9AC6-851CC7BD8AC8}"/>
    <cellStyle name="Calculation 7 6 5" xfId="8923" xr:uid="{205C22E0-844D-49A9-9FA7-3EDF0F309F42}"/>
    <cellStyle name="Calculation 7 6 5 2" xfId="16282" xr:uid="{7A5D3C63-6141-4AE1-8E77-2F9B570A5534}"/>
    <cellStyle name="Calculation 7 6 5 2 2" xfId="29913" xr:uid="{C0B9DAE3-9284-4D58-944D-010C8D6981A5}"/>
    <cellStyle name="Calculation 7 6 5 2 2 2" xfId="57118" xr:uid="{5535D60F-9527-4F2B-B238-B15E02BF90CA}"/>
    <cellStyle name="Calculation 7 6 5 2 3" xfId="43517" xr:uid="{81DECA45-5930-4916-BB2A-027D72720B41}"/>
    <cellStyle name="Calculation 7 6 5 3" xfId="23116" xr:uid="{C1CBA65E-E8E8-45E6-AC34-B783804E6F80}"/>
    <cellStyle name="Calculation 7 6 5 3 2" xfId="50321" xr:uid="{C8744068-E218-4E41-A8A3-B5B1D0A75042}"/>
    <cellStyle name="Calculation 7 6 5 4" xfId="36720" xr:uid="{E59425F8-F44B-47A8-8C5D-9CF1C766E0AF}"/>
    <cellStyle name="Calculation 7 6 6" xfId="10187" xr:uid="{81BBE382-42B5-4AA0-B7FB-32BEEE087D02}"/>
    <cellStyle name="Calculation 7 6 6 2" xfId="17532" xr:uid="{E38FCA10-3DFC-4EC6-88A4-2615E9E4725C}"/>
    <cellStyle name="Calculation 7 6 6 2 2" xfId="31163" xr:uid="{8565C2BA-285E-4B66-A49C-D37EB51A368D}"/>
    <cellStyle name="Calculation 7 6 6 2 2 2" xfId="58368" xr:uid="{22D83B6A-7C3C-407C-8A4D-3C01E6DEDD51}"/>
    <cellStyle name="Calculation 7 6 6 2 3" xfId="44767" xr:uid="{3ABA6B20-D1E7-4BEC-84F2-DE49820FF812}"/>
    <cellStyle name="Calculation 7 6 6 3" xfId="24380" xr:uid="{CD498F4E-6AAE-4451-83D6-6FCA050F84F3}"/>
    <cellStyle name="Calculation 7 6 6 3 2" xfId="51585" xr:uid="{BFA86F7D-09D8-4884-A71C-3E21E94DB3D7}"/>
    <cellStyle name="Calculation 7 6 6 4" xfId="37984" xr:uid="{B2F1D0D8-A4BA-49FA-85D0-6A9E09293BCA}"/>
    <cellStyle name="Calculation 7 6 7" xfId="12234" xr:uid="{4F9B0D78-4D2B-4848-B9F2-E49CA4719983}"/>
    <cellStyle name="Calculation 7 6 7 2" xfId="25884" xr:uid="{B2B2D79A-5D7D-4066-88C0-2C17EF80CF79}"/>
    <cellStyle name="Calculation 7 6 7 2 2" xfId="53089" xr:uid="{5ED593FF-C7FC-4D15-B355-4FA8F5B7177B}"/>
    <cellStyle name="Calculation 7 6 7 3" xfId="39488" xr:uid="{BC4DDACF-92B3-447F-9B09-99A8C2D1835C}"/>
    <cellStyle name="Calculation 7 6 8" xfId="19029" xr:uid="{EE3E4C23-6F3B-4AE7-845D-4E4FE46F3689}"/>
    <cellStyle name="Calculation 7 6 8 2" xfId="46234" xr:uid="{9E854E3F-E5AA-4775-A334-C05BB95D30CD}"/>
    <cellStyle name="Calculation 7 6 9" xfId="32633" xr:uid="{953CD2B5-0501-41D7-B6B7-1B17F2C5D6D4}"/>
    <cellStyle name="Calculation 7 7" xfId="4587" xr:uid="{CA20A401-8AE6-4A70-874F-51A51A21ED14}"/>
    <cellStyle name="Calculation 7 7 2" xfId="5306" xr:uid="{07663558-1739-44AF-B45F-863EB979C244}"/>
    <cellStyle name="Calculation 7 7 2 2" xfId="6865" xr:uid="{1C436248-154E-4FB6-9837-9A9198DED6E8}"/>
    <cellStyle name="Calculation 7 7 2 2 2" xfId="14250" xr:uid="{2090687C-46E2-424F-B200-0CAABDFC47AF}"/>
    <cellStyle name="Calculation 7 7 2 2 2 2" xfId="27881" xr:uid="{12588BE7-184F-46C1-9B3A-ECC43AF995F8}"/>
    <cellStyle name="Calculation 7 7 2 2 2 2 2" xfId="55086" xr:uid="{3357929A-D644-445C-A587-A74658F8A401}"/>
    <cellStyle name="Calculation 7 7 2 2 2 3" xfId="41485" xr:uid="{8807CEFA-954A-4D94-B395-D6CB665BAD5B}"/>
    <cellStyle name="Calculation 7 7 2 2 3" xfId="21058" xr:uid="{D868EFC0-0478-4560-88CD-689063B5DA11}"/>
    <cellStyle name="Calculation 7 7 2 2 3 2" xfId="48263" xr:uid="{94A88F3F-E464-48A2-91CE-0935596C9595}"/>
    <cellStyle name="Calculation 7 7 2 2 4" xfId="34662" xr:uid="{270C448D-BB1A-4EBF-A220-95666D85715F}"/>
    <cellStyle name="Calculation 7 7 2 3" xfId="8142" xr:uid="{B08EE2B4-2E6E-4FDA-AB81-B3EA8D3AD2E8}"/>
    <cellStyle name="Calculation 7 7 2 3 2" xfId="15508" xr:uid="{D329F7EB-A5C5-4DEE-ACEF-9D2F01C2BB35}"/>
    <cellStyle name="Calculation 7 7 2 3 2 2" xfId="29139" xr:uid="{652F5DD9-2447-4903-AEC2-72303AF024C4}"/>
    <cellStyle name="Calculation 7 7 2 3 2 2 2" xfId="56344" xr:uid="{B0CFAEA4-66BB-41CE-966A-20A319ECBA58}"/>
    <cellStyle name="Calculation 7 7 2 3 2 3" xfId="42743" xr:uid="{68B38E88-608D-4EBA-A331-E2382A13FCCA}"/>
    <cellStyle name="Calculation 7 7 2 3 3" xfId="22335" xr:uid="{C88393C5-389A-4F45-8B6E-352B991619F5}"/>
    <cellStyle name="Calculation 7 7 2 3 3 2" xfId="49540" xr:uid="{535D2B45-210E-4009-8118-6BB9D9AA2818}"/>
    <cellStyle name="Calculation 7 7 2 3 4" xfId="35939" xr:uid="{B01F1538-2661-4E8A-8EAF-D719301EA9DF}"/>
    <cellStyle name="Calculation 7 7 2 4" xfId="9407" xr:uid="{AF3B9728-505F-4CEA-8560-E07D70FA9E6A}"/>
    <cellStyle name="Calculation 7 7 2 4 2" xfId="16760" xr:uid="{DC88B82E-C925-4564-BED5-90B47EA47688}"/>
    <cellStyle name="Calculation 7 7 2 4 2 2" xfId="30391" xr:uid="{725F08FD-9492-4D4F-8990-8D8256BD0F56}"/>
    <cellStyle name="Calculation 7 7 2 4 2 2 2" xfId="57596" xr:uid="{43B97C5F-5A97-4C1B-A43A-1B1C9A2BED1F}"/>
    <cellStyle name="Calculation 7 7 2 4 2 3" xfId="43995" xr:uid="{F03C6355-F7A0-4064-A344-6AA4F1327CF9}"/>
    <cellStyle name="Calculation 7 7 2 4 3" xfId="23600" xr:uid="{F32602C3-C4B2-40C2-9C38-5E6B57E7004C}"/>
    <cellStyle name="Calculation 7 7 2 4 3 2" xfId="50805" xr:uid="{EFF842CF-4FAF-43F7-8378-FB3100EA37A5}"/>
    <cellStyle name="Calculation 7 7 2 4 4" xfId="37204" xr:uid="{30BB9CD4-0D95-4EA4-BA1B-D51A097FE65D}"/>
    <cellStyle name="Calculation 7 7 2 5" xfId="10665" xr:uid="{86ED946A-C1B8-425B-B03D-B6A659FA6C28}"/>
    <cellStyle name="Calculation 7 7 2 5 2" xfId="18004" xr:uid="{D96F8F99-5AFE-440A-B34A-80D6BEF327D4}"/>
    <cellStyle name="Calculation 7 7 2 5 2 2" xfId="31635" xr:uid="{B3B70751-64CB-4272-A107-BA371D07B83A}"/>
    <cellStyle name="Calculation 7 7 2 5 2 2 2" xfId="58840" xr:uid="{80819150-ED54-4E74-B85D-C140FA4638BF}"/>
    <cellStyle name="Calculation 7 7 2 5 2 3" xfId="45239" xr:uid="{FFAEF2FE-30D4-4082-8AAF-4526CB01EE72}"/>
    <cellStyle name="Calculation 7 7 2 5 3" xfId="24858" xr:uid="{BD6A4DA2-660B-462C-A702-8431AEE71944}"/>
    <cellStyle name="Calculation 7 7 2 5 3 2" xfId="52063" xr:uid="{CB47854A-5E21-40E4-A2DA-FD41DAAAD996}"/>
    <cellStyle name="Calculation 7 7 2 5 4" xfId="38462" xr:uid="{21171F75-2FCF-4DB0-87A2-C3346F2F626C}"/>
    <cellStyle name="Calculation 7 7 2 6" xfId="12737" xr:uid="{B609332C-471F-4204-A2F5-2FC20E58FBC8}"/>
    <cellStyle name="Calculation 7 7 2 6 2" xfId="26374" xr:uid="{9C3A78F8-E925-4CD0-AC22-86735BAC49E4}"/>
    <cellStyle name="Calculation 7 7 2 6 2 2" xfId="53579" xr:uid="{F4606F0A-68EE-4B65-BF01-FA7A06DDB865}"/>
    <cellStyle name="Calculation 7 7 2 6 3" xfId="39978" xr:uid="{D4E2F37B-475E-4EE5-BB3C-F798DB7BCDA8}"/>
    <cellStyle name="Calculation 7 7 2 7" xfId="19525" xr:uid="{983D38FD-6042-414F-B673-A5EF427D5AF8}"/>
    <cellStyle name="Calculation 7 7 2 7 2" xfId="46730" xr:uid="{3B5D0E12-E215-44D7-8B78-2343EF001961}"/>
    <cellStyle name="Calculation 7 7 2 8" xfId="33129" xr:uid="{17B0651A-7564-4530-ACAC-F8B78A2F50DE}"/>
    <cellStyle name="Calculation 7 7 3" xfId="6199" xr:uid="{A1708C0C-A8F5-48D0-9D15-22D6BF035092}"/>
    <cellStyle name="Calculation 7 7 3 2" xfId="13593" xr:uid="{E1294A96-A967-4A16-9701-FDDC76502167}"/>
    <cellStyle name="Calculation 7 7 3 2 2" xfId="27224" xr:uid="{65848EBA-23FA-43B9-B222-BD32E7233917}"/>
    <cellStyle name="Calculation 7 7 3 2 2 2" xfId="54429" xr:uid="{6C1097B5-DF1D-4F41-893B-0486AA6CE750}"/>
    <cellStyle name="Calculation 7 7 3 2 3" xfId="40828" xr:uid="{21870EBB-7217-4B81-92B1-BBC86852346B}"/>
    <cellStyle name="Calculation 7 7 3 3" xfId="20395" xr:uid="{2B2210A4-5127-455C-BDC0-76884C26BBAF}"/>
    <cellStyle name="Calculation 7 7 3 3 2" xfId="47600" xr:uid="{95FC40D5-797C-4139-AE61-F1D778E8E36B}"/>
    <cellStyle name="Calculation 7 7 3 4" xfId="33999" xr:uid="{B5CC5585-F0DF-48B5-A300-AA24696C3582}"/>
    <cellStyle name="Calculation 7 7 4" xfId="7478" xr:uid="{075A1778-04E6-4A32-AB1E-352AC35AE310}"/>
    <cellStyle name="Calculation 7 7 4 2" xfId="14855" xr:uid="{5B4877B7-EC37-46BF-9D14-97500A437FE5}"/>
    <cellStyle name="Calculation 7 7 4 2 2" xfId="28486" xr:uid="{80277F83-553F-49AF-8E14-116749A53F9E}"/>
    <cellStyle name="Calculation 7 7 4 2 2 2" xfId="55691" xr:uid="{C3C13C4E-C7DB-4654-B500-B034D4D11A1D}"/>
    <cellStyle name="Calculation 7 7 4 2 3" xfId="42090" xr:uid="{D7418736-A925-4FB3-96CC-4D6CF8361BB7}"/>
    <cellStyle name="Calculation 7 7 4 3" xfId="21671" xr:uid="{14AD2C11-EC3E-4F38-9492-D58AB3274807}"/>
    <cellStyle name="Calculation 7 7 4 3 2" xfId="48876" xr:uid="{F5A7683D-5322-4A4A-A7EA-3B7FEFF1F158}"/>
    <cellStyle name="Calculation 7 7 4 4" xfId="35275" xr:uid="{489698A7-380E-4769-B3B7-DF2B2A8C618E}"/>
    <cellStyle name="Calculation 7 7 5" xfId="8748" xr:uid="{A4CA1ED1-DED8-4689-A0CB-2879AE159A74}"/>
    <cellStyle name="Calculation 7 7 5 2" xfId="16107" xr:uid="{D6578931-81EA-4889-BF67-1A59DAABB8BC}"/>
    <cellStyle name="Calculation 7 7 5 2 2" xfId="29738" xr:uid="{FCA09448-3DEE-4FD4-9006-8AC75DFA1819}"/>
    <cellStyle name="Calculation 7 7 5 2 2 2" xfId="56943" xr:uid="{CC9C8271-3291-47D0-822D-7799AE8CDB16}"/>
    <cellStyle name="Calculation 7 7 5 2 3" xfId="43342" xr:uid="{E8C003A6-89F7-4381-AED0-8BC548B434A5}"/>
    <cellStyle name="Calculation 7 7 5 3" xfId="22941" xr:uid="{4C2C86F9-F968-4754-AD8B-201907162D48}"/>
    <cellStyle name="Calculation 7 7 5 3 2" xfId="50146" xr:uid="{C3643C35-DDCD-4DEB-9C12-319932B583CE}"/>
    <cellStyle name="Calculation 7 7 5 4" xfId="36545" xr:uid="{BDB4D224-1C4E-4F89-9829-305071F036CD}"/>
    <cellStyle name="Calculation 7 7 6" xfId="10012" xr:uid="{818388A5-03F2-4DF5-8C35-7AFFB2D2BCF3}"/>
    <cellStyle name="Calculation 7 7 6 2" xfId="17357" xr:uid="{3F4E072A-B60A-4D69-BF55-EE40290E74D6}"/>
    <cellStyle name="Calculation 7 7 6 2 2" xfId="30988" xr:uid="{F30B2454-7DB5-43D7-930B-C4FC8E3DDC1C}"/>
    <cellStyle name="Calculation 7 7 6 2 2 2" xfId="58193" xr:uid="{7B0A689D-90CB-4399-AA8C-703BEC88F606}"/>
    <cellStyle name="Calculation 7 7 6 2 3" xfId="44592" xr:uid="{D537EBCA-BA2D-4E70-A55B-5B6CBE27A001}"/>
    <cellStyle name="Calculation 7 7 6 3" xfId="24205" xr:uid="{AC43F671-9236-4A44-BC54-3F5919D8F704}"/>
    <cellStyle name="Calculation 7 7 6 3 2" xfId="51410" xr:uid="{D1CB6B25-0A9F-4070-82A3-FC44BFB15DEF}"/>
    <cellStyle name="Calculation 7 7 6 4" xfId="37809" xr:uid="{81AD5459-F29A-436A-B777-EAB9D745F471}"/>
    <cellStyle name="Calculation 7 7 7" xfId="12056" xr:uid="{60CEE9C8-93EE-4E05-AD42-AD0E4FCEC14A}"/>
    <cellStyle name="Calculation 7 7 7 2" xfId="25706" xr:uid="{E48ADB1D-C138-4665-AB3F-C4A066F40910}"/>
    <cellStyle name="Calculation 7 7 7 2 2" xfId="52911" xr:uid="{4E632C64-889D-4C2C-9E5A-9B71D35FBF7A}"/>
    <cellStyle name="Calculation 7 7 7 3" xfId="39310" xr:uid="{F45306FC-BA7C-478C-93CD-E59C33CE0652}"/>
    <cellStyle name="Calculation 7 7 8" xfId="18849" xr:uid="{EA9EBD85-0E85-41FF-BDCF-0F6A1FBEEB78}"/>
    <cellStyle name="Calculation 7 7 8 2" xfId="46054" xr:uid="{30AAF96C-F994-4A7E-B11E-8B21F2C7CE91}"/>
    <cellStyle name="Calculation 7 7 9" xfId="32453" xr:uid="{595C8B78-1F5E-4DA6-B579-DC1897EBA14E}"/>
    <cellStyle name="Calculation 7 8" xfId="11389" xr:uid="{FF06B94F-B4F1-495A-942D-A34B809D9FE8}"/>
    <cellStyle name="Calculation 7 8 2" xfId="25393" xr:uid="{1802A394-A9D9-4968-8D56-E634C5323063}"/>
    <cellStyle name="Calculation 7 8 2 2" xfId="52598" xr:uid="{2D5BDA34-7426-4209-9446-7C5E17455AB3}"/>
    <cellStyle name="Calculation 7 8 3" xfId="38997" xr:uid="{A26ECD95-8D4B-43CD-8DBA-D4F00EE802BC}"/>
    <cellStyle name="Calculation 8" xfId="2622" xr:uid="{B19E7DB5-DB06-4F3F-B703-3A58C65E545D}"/>
    <cellStyle name="Calculation 8 2" xfId="4522" xr:uid="{A0F844A5-B937-451C-873E-3675AFF2F576}"/>
    <cellStyle name="Calculation 8 2 2" xfId="5242" xr:uid="{CA12DB5F-2B77-4A9F-8BBD-8C9D2F74FC94}"/>
    <cellStyle name="Calculation 8 2 2 2" xfId="6807" xr:uid="{BD011F5F-6A70-4B4B-A50C-2392668B6FEA}"/>
    <cellStyle name="Calculation 8 2 2 2 2" xfId="14193" xr:uid="{515E31E4-46CD-4573-B3B1-0E8FF457634F}"/>
    <cellStyle name="Calculation 8 2 2 2 2 2" xfId="27824" xr:uid="{EB7DC812-DA47-4C5F-A1C9-BEAD6A44CE46}"/>
    <cellStyle name="Calculation 8 2 2 2 2 2 2" xfId="55029" xr:uid="{8774B862-7034-4923-ABEA-C4A531863701}"/>
    <cellStyle name="Calculation 8 2 2 2 2 3" xfId="41428" xr:uid="{AFF91559-6C31-4A80-8E3E-5E931AC7E016}"/>
    <cellStyle name="Calculation 8 2 2 2 3" xfId="21000" xr:uid="{073D9CD4-7E47-4D4A-8202-35B8C286148C}"/>
    <cellStyle name="Calculation 8 2 2 2 3 2" xfId="48205" xr:uid="{43580CCC-9C62-4091-BF40-721B6C979AF5}"/>
    <cellStyle name="Calculation 8 2 2 2 4" xfId="34604" xr:uid="{88192898-6298-41AF-9590-37E4128EDF8A}"/>
    <cellStyle name="Calculation 8 2 2 3" xfId="8084" xr:uid="{C43F04C4-8E97-4F41-A5F4-933D8093787A}"/>
    <cellStyle name="Calculation 8 2 2 3 2" xfId="15451" xr:uid="{BDEA19C9-8FC3-49D8-A150-2D00658DDD2A}"/>
    <cellStyle name="Calculation 8 2 2 3 2 2" xfId="29082" xr:uid="{8BCDFC47-82F6-4B96-8981-E1CE07F5D3EC}"/>
    <cellStyle name="Calculation 8 2 2 3 2 2 2" xfId="56287" xr:uid="{1B66D3F3-1944-412F-A919-8C7BE3B473EC}"/>
    <cellStyle name="Calculation 8 2 2 3 2 3" xfId="42686" xr:uid="{88760C1A-624C-423C-97C5-6E7ECE8A225D}"/>
    <cellStyle name="Calculation 8 2 2 3 3" xfId="22277" xr:uid="{962F1AC4-769A-413F-99A0-ACAD621D43EE}"/>
    <cellStyle name="Calculation 8 2 2 3 3 2" xfId="49482" xr:uid="{6F180493-6ADD-48C1-8B0F-B6C331D85C58}"/>
    <cellStyle name="Calculation 8 2 2 3 4" xfId="35881" xr:uid="{0EF17A40-D038-4E92-B4AF-E23F942075EB}"/>
    <cellStyle name="Calculation 8 2 2 4" xfId="9349" xr:uid="{35740C6C-40FF-4467-9885-278536E13D26}"/>
    <cellStyle name="Calculation 8 2 2 4 2" xfId="16703" xr:uid="{74FD0BF2-1C09-444C-B8CF-B0E7063574DF}"/>
    <cellStyle name="Calculation 8 2 2 4 2 2" xfId="30334" xr:uid="{988E6C96-B834-4209-9116-74A34EBDDADE}"/>
    <cellStyle name="Calculation 8 2 2 4 2 2 2" xfId="57539" xr:uid="{4175065E-184E-4BD7-AFFD-C6B4CEC6B494}"/>
    <cellStyle name="Calculation 8 2 2 4 2 3" xfId="43938" xr:uid="{E536F656-30FA-4681-8853-CAB33CF79179}"/>
    <cellStyle name="Calculation 8 2 2 4 3" xfId="23542" xr:uid="{3682EDB2-9CCA-4575-91BD-E757CDCDBC7A}"/>
    <cellStyle name="Calculation 8 2 2 4 3 2" xfId="50747" xr:uid="{145A7ACA-AF70-4FE2-856F-616656B6ED2E}"/>
    <cellStyle name="Calculation 8 2 2 4 4" xfId="37146" xr:uid="{A4F7D44D-1BF6-4CE1-8ACA-E23F615CE027}"/>
    <cellStyle name="Calculation 8 2 2 5" xfId="10607" xr:uid="{DD00A59D-98E0-42B1-938E-F0847142D33F}"/>
    <cellStyle name="Calculation 8 2 2 5 2" xfId="17947" xr:uid="{B8629B90-DFE7-4384-BDFD-96FD257F4C88}"/>
    <cellStyle name="Calculation 8 2 2 5 2 2" xfId="31578" xr:uid="{BF568890-840B-409F-89D9-2EF47026D08E}"/>
    <cellStyle name="Calculation 8 2 2 5 2 2 2" xfId="58783" xr:uid="{E2698742-D191-49CB-8261-63C88C21C4FB}"/>
    <cellStyle name="Calculation 8 2 2 5 2 3" xfId="45182" xr:uid="{A0342BF2-29C8-4EC4-9F0B-4153E881BDAB}"/>
    <cellStyle name="Calculation 8 2 2 5 3" xfId="24800" xr:uid="{BBDF8262-B3BB-4474-AE8F-980B6069EA77}"/>
    <cellStyle name="Calculation 8 2 2 5 3 2" xfId="52005" xr:uid="{A8E21CFE-4A04-4B41-95D4-BC326828F530}"/>
    <cellStyle name="Calculation 8 2 2 5 4" xfId="38404" xr:uid="{DAB82BE6-60EF-4135-A41B-89517D07AEB8}"/>
    <cellStyle name="Calculation 8 2 2 6" xfId="12674" xr:uid="{41C5191B-3E56-4F1D-8CD4-24084CD5A05D}"/>
    <cellStyle name="Calculation 8 2 2 6 2" xfId="26311" xr:uid="{329DF56D-8EE3-4DF3-BDF6-BCB11AFB8F04}"/>
    <cellStyle name="Calculation 8 2 2 6 2 2" xfId="53516" xr:uid="{4AAA4C71-5AA5-42AD-8F0F-3C9C0DF9A4C6}"/>
    <cellStyle name="Calculation 8 2 2 6 3" xfId="39915" xr:uid="{094088A0-1467-45E4-960C-00EA915A8934}"/>
    <cellStyle name="Calculation 8 2 2 7" xfId="19461" xr:uid="{6DB8452F-5142-4E83-BB9A-44C75E1C8923}"/>
    <cellStyle name="Calculation 8 2 2 7 2" xfId="46666" xr:uid="{5F7AEB63-65BA-448D-BFFD-F3B25BE8D080}"/>
    <cellStyle name="Calculation 8 2 2 8" xfId="33065" xr:uid="{A7C5B620-3D34-42AE-B7AF-A98A727C6BE4}"/>
    <cellStyle name="Calculation 8 2 3" xfId="6141" xr:uid="{61F40468-3A3B-4619-9B02-6216FF8B1002}"/>
    <cellStyle name="Calculation 8 2 3 2" xfId="13536" xr:uid="{747F163C-99C0-4D75-B4DA-2DBCB33E332A}"/>
    <cellStyle name="Calculation 8 2 3 2 2" xfId="27167" xr:uid="{FA0FE4FD-2E78-4EAC-9D09-6FFA10B2556E}"/>
    <cellStyle name="Calculation 8 2 3 2 2 2" xfId="54372" xr:uid="{AE76D576-3989-4C7B-AA82-64A7F82AE3CC}"/>
    <cellStyle name="Calculation 8 2 3 2 3" xfId="40771" xr:uid="{04E65A66-025D-424E-A4FC-29209E7CFC0B}"/>
    <cellStyle name="Calculation 8 2 3 3" xfId="20338" xr:uid="{98AD3809-B743-4373-996F-3B7D39B1DE25}"/>
    <cellStyle name="Calculation 8 2 3 3 2" xfId="47543" xr:uid="{A10FB1AC-DD0D-4A19-9C9A-8146D4860E01}"/>
    <cellStyle name="Calculation 8 2 3 4" xfId="33942" xr:uid="{1EFF8E4F-BD74-4745-B156-79D7E317B44F}"/>
    <cellStyle name="Calculation 8 2 4" xfId="7420" xr:uid="{1D8B77A6-DD72-4118-8CE0-1530C5647327}"/>
    <cellStyle name="Calculation 8 2 4 2" xfId="14798" xr:uid="{7E9ADB76-D4AE-4D05-98AE-19146FA97919}"/>
    <cellStyle name="Calculation 8 2 4 2 2" xfId="28429" xr:uid="{52CC43BB-362E-4424-8A72-94823D48BD99}"/>
    <cellStyle name="Calculation 8 2 4 2 2 2" xfId="55634" xr:uid="{DE6D9A3A-D2BF-4EDB-9A0D-874935ECF6EB}"/>
    <cellStyle name="Calculation 8 2 4 2 3" xfId="42033" xr:uid="{91AB329F-0613-4E38-B0E6-ED51ACC6E988}"/>
    <cellStyle name="Calculation 8 2 4 3" xfId="21613" xr:uid="{693E40FE-3027-46EC-9A15-52EC18842D7F}"/>
    <cellStyle name="Calculation 8 2 4 3 2" xfId="48818" xr:uid="{F48208B0-DB98-4181-A6C2-D94CE8084C61}"/>
    <cellStyle name="Calculation 8 2 4 4" xfId="35217" xr:uid="{DF7F50FB-ACB4-4D0A-8B10-942127AD0CE6}"/>
    <cellStyle name="Calculation 8 2 5" xfId="8691" xr:uid="{E554C2D3-15E4-4EFB-B363-E2133CF68A2E}"/>
    <cellStyle name="Calculation 8 2 5 2" xfId="16050" xr:uid="{EDCFF9FC-F089-43D9-AC17-52DF2482E55D}"/>
    <cellStyle name="Calculation 8 2 5 2 2" xfId="29681" xr:uid="{2356A75E-1ACD-4D69-9950-FD2CE72333B2}"/>
    <cellStyle name="Calculation 8 2 5 2 2 2" xfId="56886" xr:uid="{F44A76A5-8E45-4471-B86B-582D7AA916CE}"/>
    <cellStyle name="Calculation 8 2 5 2 3" xfId="43285" xr:uid="{5E298030-3C2B-4FA0-B687-CAC1FF70282C}"/>
    <cellStyle name="Calculation 8 2 5 3" xfId="22884" xr:uid="{DE39A063-215E-492A-B511-DA0661ACAAF1}"/>
    <cellStyle name="Calculation 8 2 5 3 2" xfId="50089" xr:uid="{E18BBBD0-B785-4CF1-A66F-EEF18609BA3F}"/>
    <cellStyle name="Calculation 8 2 5 4" xfId="36488" xr:uid="{431406E4-AE42-412E-B53D-967290BA9049}"/>
    <cellStyle name="Calculation 8 2 6" xfId="9954" xr:uid="{E5F42F3A-1B48-4E30-8F4E-DA510AE78DFD}"/>
    <cellStyle name="Calculation 8 2 6 2" xfId="17300" xr:uid="{77DC345B-F6CB-4B66-B88D-7CDF8208018D}"/>
    <cellStyle name="Calculation 8 2 6 2 2" xfId="30931" xr:uid="{773C32BF-C4E5-41C8-98EF-AF428F252DF4}"/>
    <cellStyle name="Calculation 8 2 6 2 2 2" xfId="58136" xr:uid="{2AD08221-23E8-4E2C-B4DF-D9760E384632}"/>
    <cellStyle name="Calculation 8 2 6 2 3" xfId="44535" xr:uid="{E845FBF3-5E84-4D26-86BC-D29BBA2E26EC}"/>
    <cellStyle name="Calculation 8 2 6 3" xfId="24147" xr:uid="{B32F1C90-00B0-44EE-9DF8-85B5385F1AAE}"/>
    <cellStyle name="Calculation 8 2 6 3 2" xfId="51352" xr:uid="{5E5FD173-60B9-4916-AC03-AFA7DE22E8D0}"/>
    <cellStyle name="Calculation 8 2 6 4" xfId="37751" xr:uid="{79D6D27B-A820-4A63-8AC5-8E35672754C2}"/>
    <cellStyle name="Calculation 8 2 7" xfId="11993" xr:uid="{D144E88E-8DB6-45FF-B8A7-3BE6A465FAC0}"/>
    <cellStyle name="Calculation 8 2 7 2" xfId="25643" xr:uid="{B3638ABB-4ACF-49B1-A94A-385AD20AB0A8}"/>
    <cellStyle name="Calculation 8 2 7 2 2" xfId="52848" xr:uid="{5A014D5F-B9ED-442E-917A-1D9938F33D11}"/>
    <cellStyle name="Calculation 8 2 7 3" xfId="39247" xr:uid="{3FA9C638-98D7-47BE-8127-2B8C3D4578CF}"/>
    <cellStyle name="Calculation 8 2 8" xfId="18785" xr:uid="{B0ED20B0-CED7-4E09-8DAB-C853CDBD548E}"/>
    <cellStyle name="Calculation 8 2 8 2" xfId="45990" xr:uid="{2A589CAC-1D92-4253-A8B7-3BC4A3536ED4}"/>
    <cellStyle name="Calculation 8 2 9" xfId="32389" xr:uid="{DC11A90F-C912-4C7F-A2FD-2F8CA46C8638}"/>
    <cellStyle name="Calculation 8 3" xfId="4451" xr:uid="{6A677392-5CBD-4F3C-8B0A-691234D6F098}"/>
    <cellStyle name="Calculation 8 3 2" xfId="5171" xr:uid="{4BAAFBED-7BCC-4C08-9B85-45832BCB1472}"/>
    <cellStyle name="Calculation 8 3 2 2" xfId="6737" xr:uid="{D4AFF56A-92B4-4C88-86A2-73D643835533}"/>
    <cellStyle name="Calculation 8 3 2 2 2" xfId="14125" xr:uid="{83F2C8BA-0101-473D-A4D8-252A2694A4C5}"/>
    <cellStyle name="Calculation 8 3 2 2 2 2" xfId="27756" xr:uid="{B1AD9C16-029C-4983-9BBF-ECFFE5724A9F}"/>
    <cellStyle name="Calculation 8 3 2 2 2 2 2" xfId="54961" xr:uid="{41D29FCF-D0FD-4DCE-AD82-235B39CBE406}"/>
    <cellStyle name="Calculation 8 3 2 2 2 3" xfId="41360" xr:uid="{3CF4DFDA-A25D-4A27-BA05-34000C41276B}"/>
    <cellStyle name="Calculation 8 3 2 2 3" xfId="20930" xr:uid="{45D1A69C-8224-406D-9078-47D733361E47}"/>
    <cellStyle name="Calculation 8 3 2 2 3 2" xfId="48135" xr:uid="{8B3BDFD6-4532-4006-AA63-67FE7E2F725D}"/>
    <cellStyle name="Calculation 8 3 2 2 4" xfId="34534" xr:uid="{94A6A51C-A0A3-4774-9D02-51F51E6376A3}"/>
    <cellStyle name="Calculation 8 3 2 3" xfId="8014" xr:uid="{33703E51-E44E-4BE9-B0EC-6E9A19E7C6CE}"/>
    <cellStyle name="Calculation 8 3 2 3 2" xfId="15383" xr:uid="{57F7B4D5-6AC9-428B-A653-AC1C0EEAC2DA}"/>
    <cellStyle name="Calculation 8 3 2 3 2 2" xfId="29014" xr:uid="{005E4E77-B642-40F9-8334-A4EFEAEEAE08}"/>
    <cellStyle name="Calculation 8 3 2 3 2 2 2" xfId="56219" xr:uid="{BFD7EF5E-9DB5-453A-B73B-800ED14576EB}"/>
    <cellStyle name="Calculation 8 3 2 3 2 3" xfId="42618" xr:uid="{79A63745-E6E7-497A-A7AC-113757CD3413}"/>
    <cellStyle name="Calculation 8 3 2 3 3" xfId="22207" xr:uid="{C71E91D3-C373-44CC-8101-F6384A9E22A6}"/>
    <cellStyle name="Calculation 8 3 2 3 3 2" xfId="49412" xr:uid="{3400C630-1098-478B-98FF-C91C7AD02440}"/>
    <cellStyle name="Calculation 8 3 2 3 4" xfId="35811" xr:uid="{0CA05888-6B0F-4CA4-85C4-533D3D4BF6C3}"/>
    <cellStyle name="Calculation 8 3 2 4" xfId="9279" xr:uid="{C22F4197-6296-46D3-B7EB-6E607F680C66}"/>
    <cellStyle name="Calculation 8 3 2 4 2" xfId="16635" xr:uid="{14ED4D1A-8B63-48DC-B434-7DDDA9C6E8DA}"/>
    <cellStyle name="Calculation 8 3 2 4 2 2" xfId="30266" xr:uid="{7D3070B8-B035-4D55-87C4-414F32688081}"/>
    <cellStyle name="Calculation 8 3 2 4 2 2 2" xfId="57471" xr:uid="{DAD29C83-27A3-4A3E-AE17-C8A07EDC3147}"/>
    <cellStyle name="Calculation 8 3 2 4 2 3" xfId="43870" xr:uid="{FE65689A-9236-4ACB-A8D6-5CC3B9FD64D3}"/>
    <cellStyle name="Calculation 8 3 2 4 3" xfId="23472" xr:uid="{A19FAFC7-65EE-4913-B4EC-36F185E84451}"/>
    <cellStyle name="Calculation 8 3 2 4 3 2" xfId="50677" xr:uid="{2CCF3AE7-E477-4DE4-A46D-A4309175CAB1}"/>
    <cellStyle name="Calculation 8 3 2 4 4" xfId="37076" xr:uid="{0408D900-DF21-4807-9F33-81908E1BFA64}"/>
    <cellStyle name="Calculation 8 3 2 5" xfId="10537" xr:uid="{E04AB51F-37A9-444E-AB20-DFCE16CECD88}"/>
    <cellStyle name="Calculation 8 3 2 5 2" xfId="17879" xr:uid="{4B7CEB05-EDE2-4000-BC50-6A8EC4B907F3}"/>
    <cellStyle name="Calculation 8 3 2 5 2 2" xfId="31510" xr:uid="{945DD892-B697-4F43-AD1D-AAD32F8CBBEE}"/>
    <cellStyle name="Calculation 8 3 2 5 2 2 2" xfId="58715" xr:uid="{ECE54F00-5DB4-4EF1-B1A4-11317256D0C1}"/>
    <cellStyle name="Calculation 8 3 2 5 2 3" xfId="45114" xr:uid="{35B2F2D8-248B-4305-9B36-A09361BC02EA}"/>
    <cellStyle name="Calculation 8 3 2 5 3" xfId="24730" xr:uid="{416C905E-4021-4BD9-BE5C-AD6F71E5306F}"/>
    <cellStyle name="Calculation 8 3 2 5 3 2" xfId="51935" xr:uid="{11DE09CC-BC68-4ED9-BEF2-6BD20814314C}"/>
    <cellStyle name="Calculation 8 3 2 5 4" xfId="38334" xr:uid="{44798E19-AB2E-4A80-A00C-0FD393E4BC03}"/>
    <cellStyle name="Calculation 8 3 2 6" xfId="12605" xr:uid="{EB6500D3-DBBA-43B7-9160-D17437F87B3C}"/>
    <cellStyle name="Calculation 8 3 2 6 2" xfId="26242" xr:uid="{2A3D2664-8B29-4124-876B-888CB1EBC19D}"/>
    <cellStyle name="Calculation 8 3 2 6 2 2" xfId="53447" xr:uid="{B6850F7C-8C19-4EA0-908B-71BFF1D1C43D}"/>
    <cellStyle name="Calculation 8 3 2 6 3" xfId="39846" xr:uid="{BC89DC1C-EAE7-4314-9B2A-5A55AF46ACFA}"/>
    <cellStyle name="Calculation 8 3 2 7" xfId="19390" xr:uid="{75FB7DA0-702E-4A5C-B157-E859812B9F50}"/>
    <cellStyle name="Calculation 8 3 2 7 2" xfId="46595" xr:uid="{6A08F708-A822-42FB-8FD7-FC0F00CE668F}"/>
    <cellStyle name="Calculation 8 3 2 8" xfId="32994" xr:uid="{408F23DA-167E-4733-BEA9-CA2814B7842F}"/>
    <cellStyle name="Calculation 8 3 3" xfId="6071" xr:uid="{C13E21D5-EFC0-4CF3-AA2F-81C6E6C1C5BE}"/>
    <cellStyle name="Calculation 8 3 3 2" xfId="13468" xr:uid="{E1B44C09-078D-4050-9E85-1AC8D42137BF}"/>
    <cellStyle name="Calculation 8 3 3 2 2" xfId="27099" xr:uid="{AF4DE72D-DC90-4711-8D6F-F92158441CFF}"/>
    <cellStyle name="Calculation 8 3 3 2 2 2" xfId="54304" xr:uid="{EFB82B91-0ED6-4068-804E-A0DE62162632}"/>
    <cellStyle name="Calculation 8 3 3 2 3" xfId="40703" xr:uid="{D96B2B4D-B2D5-448E-B57D-B3C8E04164FE}"/>
    <cellStyle name="Calculation 8 3 3 3" xfId="20268" xr:uid="{A20072AC-39BD-4D81-B35B-6A1463012E5E}"/>
    <cellStyle name="Calculation 8 3 3 3 2" xfId="47473" xr:uid="{F8AEE7CA-27D7-4A95-BF13-3391D3C22E28}"/>
    <cellStyle name="Calculation 8 3 3 4" xfId="33872" xr:uid="{1DBF7F3A-6418-4B98-AA89-25791D3C09F5}"/>
    <cellStyle name="Calculation 8 3 4" xfId="7350" xr:uid="{5C34976B-A28C-452B-A38D-03B341A4B64F}"/>
    <cellStyle name="Calculation 8 3 4 2" xfId="14730" xr:uid="{2977532C-A16F-4907-A292-A5D18C271D80}"/>
    <cellStyle name="Calculation 8 3 4 2 2" xfId="28361" xr:uid="{9168257C-0BCC-443E-94D0-F94E3CCF902D}"/>
    <cellStyle name="Calculation 8 3 4 2 2 2" xfId="55566" xr:uid="{E03B1722-CDA9-49D1-8A5C-0D8B53A53531}"/>
    <cellStyle name="Calculation 8 3 4 2 3" xfId="41965" xr:uid="{335A87AC-F063-470C-A38A-3AE3BA4DCC06}"/>
    <cellStyle name="Calculation 8 3 4 3" xfId="21543" xr:uid="{F8013FCB-969C-479B-9B17-C08F0965BE55}"/>
    <cellStyle name="Calculation 8 3 4 3 2" xfId="48748" xr:uid="{125F752C-8FD1-416D-998C-7F801D3AC508}"/>
    <cellStyle name="Calculation 8 3 4 4" xfId="35147" xr:uid="{73014218-9FC2-45BC-BCA4-D0738A8C59C5}"/>
    <cellStyle name="Calculation 8 3 5" xfId="8621" xr:uid="{8823821F-785A-4A7B-A579-794CB191C1F1}"/>
    <cellStyle name="Calculation 8 3 5 2" xfId="15982" xr:uid="{5607D82E-4BEE-40D5-85E1-C5A0BD515EC3}"/>
    <cellStyle name="Calculation 8 3 5 2 2" xfId="29613" xr:uid="{8767DFB4-EC79-4635-A953-B2B3640E3FF8}"/>
    <cellStyle name="Calculation 8 3 5 2 2 2" xfId="56818" xr:uid="{5FA01656-3FEA-4901-902A-CB5C32DE68B8}"/>
    <cellStyle name="Calculation 8 3 5 2 3" xfId="43217" xr:uid="{31A1927F-4426-47D0-87DF-730ECBBF396A}"/>
    <cellStyle name="Calculation 8 3 5 3" xfId="22814" xr:uid="{0F8F374F-1FCF-4F23-8C65-ED6C41380CDD}"/>
    <cellStyle name="Calculation 8 3 5 3 2" xfId="50019" xr:uid="{D3DD1E9C-4BC3-42C6-AC15-0FDDACB8FA6B}"/>
    <cellStyle name="Calculation 8 3 5 4" xfId="36418" xr:uid="{FAE5171A-1AA9-4D5E-B4CD-5A7811C18747}"/>
    <cellStyle name="Calculation 8 3 6" xfId="9884" xr:uid="{70E4416C-C1E7-44AD-848F-ED037B854F9C}"/>
    <cellStyle name="Calculation 8 3 6 2" xfId="17232" xr:uid="{07FF8221-E4FB-4423-83CF-77A16642EAF0}"/>
    <cellStyle name="Calculation 8 3 6 2 2" xfId="30863" xr:uid="{3A7D509E-89B5-4DED-9BD8-F142A8B6F139}"/>
    <cellStyle name="Calculation 8 3 6 2 2 2" xfId="58068" xr:uid="{1CCD9AB1-8652-4FB4-B035-62607D1781A8}"/>
    <cellStyle name="Calculation 8 3 6 2 3" xfId="44467" xr:uid="{D8C4B229-9952-44EA-B83E-BE44E2882099}"/>
    <cellStyle name="Calculation 8 3 6 3" xfId="24077" xr:uid="{BAA69138-E28C-4E01-8163-6481D3353521}"/>
    <cellStyle name="Calculation 8 3 6 3 2" xfId="51282" xr:uid="{5CF7BBC4-454B-496A-B02B-F0EEE58CBFA5}"/>
    <cellStyle name="Calculation 8 3 6 4" xfId="37681" xr:uid="{366A338F-3788-4148-BF11-ECFC3A52D6A3}"/>
    <cellStyle name="Calculation 8 3 7" xfId="11924" xr:uid="{042C83C7-D60D-4C59-9D1B-D15EE82BA335}"/>
    <cellStyle name="Calculation 8 3 7 2" xfId="25574" xr:uid="{0013E43A-2375-4762-B4FF-7FE052BD38E0}"/>
    <cellStyle name="Calculation 8 3 7 2 2" xfId="52779" xr:uid="{959EB99D-1A94-4A65-8283-3161C40B2B6D}"/>
    <cellStyle name="Calculation 8 3 7 3" xfId="39178" xr:uid="{90272786-8DDC-4B21-99C6-B5F21DAA466F}"/>
    <cellStyle name="Calculation 8 3 8" xfId="18714" xr:uid="{CFD58A8C-A587-4C61-B166-7E77C190F0E3}"/>
    <cellStyle name="Calculation 8 3 8 2" xfId="45919" xr:uid="{3E2E879F-5432-44B7-B28D-225061A425D8}"/>
    <cellStyle name="Calculation 8 3 9" xfId="32318" xr:uid="{F3673D21-2A9A-4E8D-8CEC-1DC05648527D}"/>
    <cellStyle name="Calculation 8 4" xfId="4596" xr:uid="{21FC1A13-991C-4091-A548-B279FC4D0BFF}"/>
    <cellStyle name="Calculation 8 4 2" xfId="5315" xr:uid="{C26E2564-0B02-4835-AF8A-CF317F12365A}"/>
    <cellStyle name="Calculation 8 4 2 2" xfId="6874" xr:uid="{75A13124-C011-4ACE-A7CD-FFAD5ED6C068}"/>
    <cellStyle name="Calculation 8 4 2 2 2" xfId="14259" xr:uid="{A39E9676-2941-4450-8685-C351394F2653}"/>
    <cellStyle name="Calculation 8 4 2 2 2 2" xfId="27890" xr:uid="{5C8A1FB7-39F0-494D-A10E-BF9996257BC4}"/>
    <cellStyle name="Calculation 8 4 2 2 2 2 2" xfId="55095" xr:uid="{6D5639D1-50B4-40B9-B0AE-5F089A9BB96A}"/>
    <cellStyle name="Calculation 8 4 2 2 2 3" xfId="41494" xr:uid="{DD6D22F4-24BA-4791-9DAB-0D367C19EBA4}"/>
    <cellStyle name="Calculation 8 4 2 2 3" xfId="21067" xr:uid="{ADBDD78D-09D2-4F63-ABEA-89B1A5EE3E2D}"/>
    <cellStyle name="Calculation 8 4 2 2 3 2" xfId="48272" xr:uid="{CB06105E-908C-48C0-9410-A8022714415B}"/>
    <cellStyle name="Calculation 8 4 2 2 4" xfId="34671" xr:uid="{DA227108-29B0-41E0-8B24-6DF3AE29F3B5}"/>
    <cellStyle name="Calculation 8 4 2 3" xfId="8151" xr:uid="{50F5B81E-F593-4136-9888-8158F2500E10}"/>
    <cellStyle name="Calculation 8 4 2 3 2" xfId="15517" xr:uid="{E08C941E-1591-4292-8220-94D6166516C1}"/>
    <cellStyle name="Calculation 8 4 2 3 2 2" xfId="29148" xr:uid="{A5B4AC6D-BBED-4896-A070-3AD47E680F02}"/>
    <cellStyle name="Calculation 8 4 2 3 2 2 2" xfId="56353" xr:uid="{6C624772-E734-4AB8-A14E-EB2A875AD1E0}"/>
    <cellStyle name="Calculation 8 4 2 3 2 3" xfId="42752" xr:uid="{953D0E50-A732-437D-B51F-02974266B70B}"/>
    <cellStyle name="Calculation 8 4 2 3 3" xfId="22344" xr:uid="{5AB55E05-FCA5-469A-ADD9-0CD4CE3682D6}"/>
    <cellStyle name="Calculation 8 4 2 3 3 2" xfId="49549" xr:uid="{095EB91A-202C-435E-A007-66E9F23AF92B}"/>
    <cellStyle name="Calculation 8 4 2 3 4" xfId="35948" xr:uid="{C3C4B3D2-ABC8-4781-96C0-388055616598}"/>
    <cellStyle name="Calculation 8 4 2 4" xfId="9416" xr:uid="{D0CC6D13-BD93-4305-A3C6-13C58B75C40C}"/>
    <cellStyle name="Calculation 8 4 2 4 2" xfId="16769" xr:uid="{514734EE-CB9D-4DA9-8340-668FE0ACFFB9}"/>
    <cellStyle name="Calculation 8 4 2 4 2 2" xfId="30400" xr:uid="{D14D294A-B5D5-4F2D-B2BF-D4881ECAF039}"/>
    <cellStyle name="Calculation 8 4 2 4 2 2 2" xfId="57605" xr:uid="{71D5403B-6BA8-4BF9-83DA-C81480A76442}"/>
    <cellStyle name="Calculation 8 4 2 4 2 3" xfId="44004" xr:uid="{9889D044-97F3-482C-AE12-5334D4F7AD43}"/>
    <cellStyle name="Calculation 8 4 2 4 3" xfId="23609" xr:uid="{9AFFB1AC-E59B-4DA1-BD89-AE75D68399BF}"/>
    <cellStyle name="Calculation 8 4 2 4 3 2" xfId="50814" xr:uid="{207B2835-37B4-494E-9509-2D4B328D6C47}"/>
    <cellStyle name="Calculation 8 4 2 4 4" xfId="37213" xr:uid="{F4A1BA77-D59C-41AF-8B84-A8E5C72C9566}"/>
    <cellStyle name="Calculation 8 4 2 5" xfId="10674" xr:uid="{F1779986-0B39-4657-BC2A-8869A76E4832}"/>
    <cellStyle name="Calculation 8 4 2 5 2" xfId="18013" xr:uid="{61667078-B030-4452-8395-45AE57E40075}"/>
    <cellStyle name="Calculation 8 4 2 5 2 2" xfId="31644" xr:uid="{87CE82DC-F2AE-4DD8-8226-31170925F445}"/>
    <cellStyle name="Calculation 8 4 2 5 2 2 2" xfId="58849" xr:uid="{41F5CB65-F4AC-4148-88F1-6A2BBBC4BED5}"/>
    <cellStyle name="Calculation 8 4 2 5 2 3" xfId="45248" xr:uid="{4EE4A5F7-3F9B-4B23-9B56-1B49A13504CE}"/>
    <cellStyle name="Calculation 8 4 2 5 3" xfId="24867" xr:uid="{68352EE1-B2C1-4005-A3E1-1E4F2F0DCCB8}"/>
    <cellStyle name="Calculation 8 4 2 5 3 2" xfId="52072" xr:uid="{63997E89-F195-420E-AA02-E37A35B45ED8}"/>
    <cellStyle name="Calculation 8 4 2 5 4" xfId="38471" xr:uid="{021430CC-63A3-44A2-B8D5-97246A8AE523}"/>
    <cellStyle name="Calculation 8 4 2 6" xfId="12746" xr:uid="{F6EAD8F5-1831-42BD-9260-2C07B530C3E0}"/>
    <cellStyle name="Calculation 8 4 2 6 2" xfId="26383" xr:uid="{EE720988-7B05-4ED6-B037-3B6264B59548}"/>
    <cellStyle name="Calculation 8 4 2 6 2 2" xfId="53588" xr:uid="{F765A18B-AB96-4583-8B2C-CA9E25CFC576}"/>
    <cellStyle name="Calculation 8 4 2 6 3" xfId="39987" xr:uid="{BEA588E7-10DE-4CB6-BC1B-84D72F592D5A}"/>
    <cellStyle name="Calculation 8 4 2 7" xfId="19534" xr:uid="{E99ADE89-F5DC-47F0-9672-5223D930CC4D}"/>
    <cellStyle name="Calculation 8 4 2 7 2" xfId="46739" xr:uid="{A2155778-0E21-4F85-9118-980F286F98BC}"/>
    <cellStyle name="Calculation 8 4 2 8" xfId="33138" xr:uid="{84439A83-3E12-4B1C-82EE-D36637F8F10D}"/>
    <cellStyle name="Calculation 8 4 3" xfId="6208" xr:uid="{77028329-5D57-4416-9F07-313B9F1BBDFE}"/>
    <cellStyle name="Calculation 8 4 3 2" xfId="13602" xr:uid="{2FA9CE14-94D9-43AC-9613-59E815B06D05}"/>
    <cellStyle name="Calculation 8 4 3 2 2" xfId="27233" xr:uid="{A96E46B0-6AA1-4270-AE4C-E64596FA5C71}"/>
    <cellStyle name="Calculation 8 4 3 2 2 2" xfId="54438" xr:uid="{9134D646-A461-4308-9C10-3BF16E565575}"/>
    <cellStyle name="Calculation 8 4 3 2 3" xfId="40837" xr:uid="{C76E787D-FD61-48DB-AED2-1965B96C8E9C}"/>
    <cellStyle name="Calculation 8 4 3 3" xfId="20404" xr:uid="{FB42F93F-2BF9-4059-85F9-28A7C36C3E07}"/>
    <cellStyle name="Calculation 8 4 3 3 2" xfId="47609" xr:uid="{3A4C60DB-8A39-4416-83FD-1616E4C94F7B}"/>
    <cellStyle name="Calculation 8 4 3 4" xfId="34008" xr:uid="{3B0BF5F2-4780-4C1B-ACBA-99C2AFA4BBFE}"/>
    <cellStyle name="Calculation 8 4 4" xfId="7487" xr:uid="{0194A864-1F80-4D72-BE11-AB05C17D5802}"/>
    <cellStyle name="Calculation 8 4 4 2" xfId="14864" xr:uid="{10145121-8098-48EA-BA33-B008A53A9661}"/>
    <cellStyle name="Calculation 8 4 4 2 2" xfId="28495" xr:uid="{DFCD6648-7473-4869-95CD-336428B304F0}"/>
    <cellStyle name="Calculation 8 4 4 2 2 2" xfId="55700" xr:uid="{11AD37DE-CDCD-4B33-BBF6-4A4198EBEF2C}"/>
    <cellStyle name="Calculation 8 4 4 2 3" xfId="42099" xr:uid="{B7BF0F59-384E-461A-B2C9-9A4AF316DF6E}"/>
    <cellStyle name="Calculation 8 4 4 3" xfId="21680" xr:uid="{B097B701-E5F9-4782-83C8-678E6EF2B7B9}"/>
    <cellStyle name="Calculation 8 4 4 3 2" xfId="48885" xr:uid="{7C6845AD-0937-48C5-B37D-1356F33B0578}"/>
    <cellStyle name="Calculation 8 4 4 4" xfId="35284" xr:uid="{C850F172-88CE-4283-BD3A-78A819A002F7}"/>
    <cellStyle name="Calculation 8 4 5" xfId="8757" xr:uid="{DF26045E-781A-47F2-9E65-D89A9E1A56DC}"/>
    <cellStyle name="Calculation 8 4 5 2" xfId="16116" xr:uid="{328AE790-3E6C-4AC1-8F48-DDF4EF45005C}"/>
    <cellStyle name="Calculation 8 4 5 2 2" xfId="29747" xr:uid="{79D90BD5-F0E4-4800-AAE7-87E7ACC52B10}"/>
    <cellStyle name="Calculation 8 4 5 2 2 2" xfId="56952" xr:uid="{3FC14BC1-B189-4502-8535-F842EA88098A}"/>
    <cellStyle name="Calculation 8 4 5 2 3" xfId="43351" xr:uid="{FEF82445-33C3-4134-8652-9256E0087826}"/>
    <cellStyle name="Calculation 8 4 5 3" xfId="22950" xr:uid="{809572CD-A8DD-4554-8953-5AC8CC1539DF}"/>
    <cellStyle name="Calculation 8 4 5 3 2" xfId="50155" xr:uid="{C0D9029A-12BC-4D8D-B4B9-B38FBABB37B9}"/>
    <cellStyle name="Calculation 8 4 5 4" xfId="36554" xr:uid="{C30B8DE4-749F-41A6-9C50-DF31135823AF}"/>
    <cellStyle name="Calculation 8 4 6" xfId="10021" xr:uid="{BABAD649-235D-4885-8846-BE3BBAF44DC7}"/>
    <cellStyle name="Calculation 8 4 6 2" xfId="17366" xr:uid="{EDD3D091-AC1C-479A-AFBB-E52B46F871FA}"/>
    <cellStyle name="Calculation 8 4 6 2 2" xfId="30997" xr:uid="{E80FF53D-AD3C-4F92-B6D4-B93B75BEB046}"/>
    <cellStyle name="Calculation 8 4 6 2 2 2" xfId="58202" xr:uid="{1448F3B0-B9B1-4E8D-8AE5-D753F7907E68}"/>
    <cellStyle name="Calculation 8 4 6 2 3" xfId="44601" xr:uid="{B940F383-BB06-4B32-9D90-73D9CA6D3F03}"/>
    <cellStyle name="Calculation 8 4 6 3" xfId="24214" xr:uid="{3ED27ED3-809F-4211-AFF2-4E1F7A70F6DF}"/>
    <cellStyle name="Calculation 8 4 6 3 2" xfId="51419" xr:uid="{90AF4A91-78A6-4476-BDB9-4B13040D420D}"/>
    <cellStyle name="Calculation 8 4 6 4" xfId="37818" xr:uid="{C4B3A6E8-0B1E-452B-8B6A-4F64C519EBC5}"/>
    <cellStyle name="Calculation 8 4 7" xfId="12065" xr:uid="{8CE1885B-D87D-435B-989B-3E7250B92ED4}"/>
    <cellStyle name="Calculation 8 4 7 2" xfId="25715" xr:uid="{4DE45F96-0249-4522-9F9F-294B7EAE417B}"/>
    <cellStyle name="Calculation 8 4 7 2 2" xfId="52920" xr:uid="{B28CA11A-65CD-4C8D-9CB4-1FE8D950DE5D}"/>
    <cellStyle name="Calculation 8 4 7 3" xfId="39319" xr:uid="{E94F2EDB-BE08-4BA6-A56D-979B90511777}"/>
    <cellStyle name="Calculation 8 4 8" xfId="18858" xr:uid="{675B7BC4-6CA9-4108-9BF2-1CAC60740AE3}"/>
    <cellStyle name="Calculation 8 4 8 2" xfId="46063" xr:uid="{3078682E-01C1-4219-B4E4-A520A90E8EB4}"/>
    <cellStyle name="Calculation 8 4 9" xfId="32462" xr:uid="{00EEBCD1-A22B-4F37-8986-BBFEBF813A91}"/>
    <cellStyle name="Calculation 8 5" xfId="4462" xr:uid="{CE28DE54-ED28-4ECA-87A3-D23375FB54FB}"/>
    <cellStyle name="Calculation 8 5 2" xfId="5182" xr:uid="{883C70BD-DF3A-4D09-9BD6-BA4F00EE503C}"/>
    <cellStyle name="Calculation 8 5 2 2" xfId="6748" xr:uid="{3F77B643-B2EA-4736-AEEE-31032D49AFC9}"/>
    <cellStyle name="Calculation 8 5 2 2 2" xfId="14136" xr:uid="{67BF3455-E3B2-45DD-870E-C3B603D94936}"/>
    <cellStyle name="Calculation 8 5 2 2 2 2" xfId="27767" xr:uid="{2E49C418-6359-4400-84F7-6D0656087693}"/>
    <cellStyle name="Calculation 8 5 2 2 2 2 2" xfId="54972" xr:uid="{A5D0039E-112E-4872-8995-4804160ECA31}"/>
    <cellStyle name="Calculation 8 5 2 2 2 3" xfId="41371" xr:uid="{D5AC8045-182D-4877-9C18-CF78EE2DF1FE}"/>
    <cellStyle name="Calculation 8 5 2 2 3" xfId="20941" xr:uid="{94DB3A89-7045-40AA-91AC-9CCFFD76497B}"/>
    <cellStyle name="Calculation 8 5 2 2 3 2" xfId="48146" xr:uid="{482C1F90-FEB3-4C7C-AFB9-9F715F1342E4}"/>
    <cellStyle name="Calculation 8 5 2 2 4" xfId="34545" xr:uid="{EDDA4E8F-4BEA-4462-864E-811AD8FB9435}"/>
    <cellStyle name="Calculation 8 5 2 3" xfId="8025" xr:uid="{ED3AE711-19F0-4740-80BD-12937F0A389F}"/>
    <cellStyle name="Calculation 8 5 2 3 2" xfId="15394" xr:uid="{DCB14FB8-8139-49D6-B8AA-219F72D886AF}"/>
    <cellStyle name="Calculation 8 5 2 3 2 2" xfId="29025" xr:uid="{C08E7DCA-41A0-4995-A550-FC5A1F0E9CB0}"/>
    <cellStyle name="Calculation 8 5 2 3 2 2 2" xfId="56230" xr:uid="{5D40FFD3-D8EB-47E6-99FF-37734C3CDD63}"/>
    <cellStyle name="Calculation 8 5 2 3 2 3" xfId="42629" xr:uid="{F157C337-54A5-48B9-84D2-1BD929187364}"/>
    <cellStyle name="Calculation 8 5 2 3 3" xfId="22218" xr:uid="{0AFB1E3F-6C4B-4EF3-82E2-5E78CB21B042}"/>
    <cellStyle name="Calculation 8 5 2 3 3 2" xfId="49423" xr:uid="{F882B13B-C0F7-4523-AF83-493A54175473}"/>
    <cellStyle name="Calculation 8 5 2 3 4" xfId="35822" xr:uid="{4726042F-1865-426C-AE78-2807F46E5377}"/>
    <cellStyle name="Calculation 8 5 2 4" xfId="9290" xr:uid="{27DF29EE-504B-49F1-8C99-F937BE9D85C6}"/>
    <cellStyle name="Calculation 8 5 2 4 2" xfId="16646" xr:uid="{C7B55C9E-A844-44E2-86B7-A16F83070392}"/>
    <cellStyle name="Calculation 8 5 2 4 2 2" xfId="30277" xr:uid="{F262C4DD-AA19-462B-819B-7A5F82702AB7}"/>
    <cellStyle name="Calculation 8 5 2 4 2 2 2" xfId="57482" xr:uid="{16630F98-7734-4581-A8BF-64DEC7F6656A}"/>
    <cellStyle name="Calculation 8 5 2 4 2 3" xfId="43881" xr:uid="{E020198C-4FD5-4763-AC21-45A53380C699}"/>
    <cellStyle name="Calculation 8 5 2 4 3" xfId="23483" xr:uid="{86D005EB-9BEF-4D4D-9CCB-998FC95A361F}"/>
    <cellStyle name="Calculation 8 5 2 4 3 2" xfId="50688" xr:uid="{2508D67C-EA45-4B1C-B148-90F2BF6F4DCC}"/>
    <cellStyle name="Calculation 8 5 2 4 4" xfId="37087" xr:uid="{68DC55B7-887E-4417-8133-D9E412D8D163}"/>
    <cellStyle name="Calculation 8 5 2 5" xfId="10548" xr:uid="{994BEA87-A80E-4DFE-8623-2F9AA072916B}"/>
    <cellStyle name="Calculation 8 5 2 5 2" xfId="17890" xr:uid="{BE1A554E-1695-449A-A087-DB167D35B061}"/>
    <cellStyle name="Calculation 8 5 2 5 2 2" xfId="31521" xr:uid="{D8DDA76D-670D-4886-9C15-D37AED7CC078}"/>
    <cellStyle name="Calculation 8 5 2 5 2 2 2" xfId="58726" xr:uid="{9066738C-220D-4E40-A2F9-D70800A781E3}"/>
    <cellStyle name="Calculation 8 5 2 5 2 3" xfId="45125" xr:uid="{F65CE543-353F-4AB6-958B-1F7EC7FAF554}"/>
    <cellStyle name="Calculation 8 5 2 5 3" xfId="24741" xr:uid="{4BC7CE5C-6F7F-4526-9289-A2C3EA766EC1}"/>
    <cellStyle name="Calculation 8 5 2 5 3 2" xfId="51946" xr:uid="{76A878FC-D13B-4CCA-AACB-680620E313E4}"/>
    <cellStyle name="Calculation 8 5 2 5 4" xfId="38345" xr:uid="{ECF9F8EE-C235-4269-97B1-60F5342EF4C5}"/>
    <cellStyle name="Calculation 8 5 2 6" xfId="12616" xr:uid="{147053E1-632D-4EE4-89F4-766CDDD3433A}"/>
    <cellStyle name="Calculation 8 5 2 6 2" xfId="26253" xr:uid="{04C49FEB-11E7-4C24-AABB-40120AA9E32D}"/>
    <cellStyle name="Calculation 8 5 2 6 2 2" xfId="53458" xr:uid="{27FE50E4-228D-4AF0-8B49-5658EEAA165B}"/>
    <cellStyle name="Calculation 8 5 2 6 3" xfId="39857" xr:uid="{A151D661-D9C2-4EB1-B939-C58712687F3B}"/>
    <cellStyle name="Calculation 8 5 2 7" xfId="19401" xr:uid="{9A270DD3-2C67-4F89-9396-53BFE4787A43}"/>
    <cellStyle name="Calculation 8 5 2 7 2" xfId="46606" xr:uid="{F9509A1A-ABFC-47D4-97E6-70FE380BA6CC}"/>
    <cellStyle name="Calculation 8 5 2 8" xfId="33005" xr:uid="{103EB699-C42B-4ED9-A59F-33A52E918F6F}"/>
    <cellStyle name="Calculation 8 5 3" xfId="6082" xr:uid="{1542F862-FFCF-44BA-8457-5F31525D19A7}"/>
    <cellStyle name="Calculation 8 5 3 2" xfId="13479" xr:uid="{52AAA7E4-5958-4E59-9B6A-6C7648B2DB50}"/>
    <cellStyle name="Calculation 8 5 3 2 2" xfId="27110" xr:uid="{DC0E2ACE-2F99-43A6-AEEB-0EB015318691}"/>
    <cellStyle name="Calculation 8 5 3 2 2 2" xfId="54315" xr:uid="{10235244-E1AC-447B-BC22-B7854B230DB2}"/>
    <cellStyle name="Calculation 8 5 3 2 3" xfId="40714" xr:uid="{6C3C51C8-0AFF-4233-8CE8-53B11D4587AF}"/>
    <cellStyle name="Calculation 8 5 3 3" xfId="20279" xr:uid="{95549A2F-6639-4C98-B6BB-3BDC17CB0DAF}"/>
    <cellStyle name="Calculation 8 5 3 3 2" xfId="47484" xr:uid="{83826531-6B3C-432C-9126-B6DD667DDCBA}"/>
    <cellStyle name="Calculation 8 5 3 4" xfId="33883" xr:uid="{84CEC6BF-7EFA-46F0-9803-04CBAEDBD236}"/>
    <cellStyle name="Calculation 8 5 4" xfId="7361" xr:uid="{EC2EB2C2-95B0-48BB-A08C-75CB5F3B59E3}"/>
    <cellStyle name="Calculation 8 5 4 2" xfId="14741" xr:uid="{8C2B642C-1DF3-41D7-8FEF-97B1202050B1}"/>
    <cellStyle name="Calculation 8 5 4 2 2" xfId="28372" xr:uid="{E8B87B1A-34B1-42F4-B196-66288C6BFE67}"/>
    <cellStyle name="Calculation 8 5 4 2 2 2" xfId="55577" xr:uid="{95C04B75-D4F2-45FC-A74D-4DF9432FE871}"/>
    <cellStyle name="Calculation 8 5 4 2 3" xfId="41976" xr:uid="{8AECA8FA-8EE1-4E4F-9092-BE5209E47549}"/>
    <cellStyle name="Calculation 8 5 4 3" xfId="21554" xr:uid="{0CC6841A-F99E-436C-BE8A-0172F4D33EBD}"/>
    <cellStyle name="Calculation 8 5 4 3 2" xfId="48759" xr:uid="{731A76AA-808D-4E83-9FF4-8045B02722D2}"/>
    <cellStyle name="Calculation 8 5 4 4" xfId="35158" xr:uid="{5074D04E-FCA0-4C12-9FC7-B0E3F6908F3C}"/>
    <cellStyle name="Calculation 8 5 5" xfId="8632" xr:uid="{E6EEFA2F-AD2B-4079-B351-ADA755D5435D}"/>
    <cellStyle name="Calculation 8 5 5 2" xfId="15993" xr:uid="{1ECAD7DD-C1F7-4472-9434-B233AD1481EB}"/>
    <cellStyle name="Calculation 8 5 5 2 2" xfId="29624" xr:uid="{F78973AD-A356-45FF-B06F-CB5685D1E0AF}"/>
    <cellStyle name="Calculation 8 5 5 2 2 2" xfId="56829" xr:uid="{74009436-3E31-4C11-A1F6-E3109968CA36}"/>
    <cellStyle name="Calculation 8 5 5 2 3" xfId="43228" xr:uid="{8AFD2357-4C07-4BB3-AF72-53C35C2BA127}"/>
    <cellStyle name="Calculation 8 5 5 3" xfId="22825" xr:uid="{5EBA087B-E31D-473E-9BC2-23C2A7F01503}"/>
    <cellStyle name="Calculation 8 5 5 3 2" xfId="50030" xr:uid="{CB302956-1978-4D83-AD92-286C905C0C84}"/>
    <cellStyle name="Calculation 8 5 5 4" xfId="36429" xr:uid="{67A887EA-BFDD-44D0-99B5-E4300FB115A9}"/>
    <cellStyle name="Calculation 8 5 6" xfId="9895" xr:uid="{A536231B-8534-4B53-99E1-8627EB187902}"/>
    <cellStyle name="Calculation 8 5 6 2" xfId="17243" xr:uid="{56C091A1-D5E1-467F-9240-3DD216A42DA5}"/>
    <cellStyle name="Calculation 8 5 6 2 2" xfId="30874" xr:uid="{2012DEAF-1BBA-40B2-813E-8B7AED8E0875}"/>
    <cellStyle name="Calculation 8 5 6 2 2 2" xfId="58079" xr:uid="{E058EE3A-4A00-41C3-A090-3630D1DAA83C}"/>
    <cellStyle name="Calculation 8 5 6 2 3" xfId="44478" xr:uid="{587ED51A-82E6-455D-B501-E0584F34D389}"/>
    <cellStyle name="Calculation 8 5 6 3" xfId="24088" xr:uid="{285D0174-A635-4C50-BDC7-86B9A502B165}"/>
    <cellStyle name="Calculation 8 5 6 3 2" xfId="51293" xr:uid="{3CA484FF-706C-46F0-AC90-CC87A6CBF15F}"/>
    <cellStyle name="Calculation 8 5 6 4" xfId="37692" xr:uid="{7DDADBDB-C331-44FA-A505-3B7C282FACBC}"/>
    <cellStyle name="Calculation 8 5 7" xfId="11935" xr:uid="{4A2DCF9B-214D-40F0-A4C7-C5B5F7174FB0}"/>
    <cellStyle name="Calculation 8 5 7 2" xfId="25585" xr:uid="{3DC1000E-F86D-48E3-9150-53BF4A3B68DC}"/>
    <cellStyle name="Calculation 8 5 7 2 2" xfId="52790" xr:uid="{4B1E8E49-3A82-49ED-9B96-1AED91B55E4A}"/>
    <cellStyle name="Calculation 8 5 7 3" xfId="39189" xr:uid="{2759CDDF-C72F-4526-9C3D-98DFC1F51B95}"/>
    <cellStyle name="Calculation 8 5 8" xfId="18725" xr:uid="{18556673-8284-4787-98DF-EB99EECFAEE3}"/>
    <cellStyle name="Calculation 8 5 8 2" xfId="45930" xr:uid="{3A2FFB11-B307-4770-9FEA-5F3B3ED56691}"/>
    <cellStyle name="Calculation 8 5 9" xfId="32329" xr:uid="{34808BC2-3989-4015-B55D-B270B65B09B0}"/>
    <cellStyle name="Calculation 8 6" xfId="4471" xr:uid="{9E9BB99B-9294-487D-B1E8-ED9D449BCAFF}"/>
    <cellStyle name="Calculation 8 6 2" xfId="5191" xr:uid="{EB2B9B83-1112-4D2A-A691-3E8F79DBF4BF}"/>
    <cellStyle name="Calculation 8 6 2 2" xfId="6757" xr:uid="{D0568D10-2119-4FB9-A235-7AA9F039C3D6}"/>
    <cellStyle name="Calculation 8 6 2 2 2" xfId="14145" xr:uid="{EC29C21D-6F58-4929-8CC2-054FC4ACF56B}"/>
    <cellStyle name="Calculation 8 6 2 2 2 2" xfId="27776" xr:uid="{3586427C-C030-4B2B-872B-BB48A2BFAFEE}"/>
    <cellStyle name="Calculation 8 6 2 2 2 2 2" xfId="54981" xr:uid="{DAA5F03F-C6E7-4BB7-975B-8C55AD713EAB}"/>
    <cellStyle name="Calculation 8 6 2 2 2 3" xfId="41380" xr:uid="{B28DE312-9CB4-4FB0-903D-6459D3E83479}"/>
    <cellStyle name="Calculation 8 6 2 2 3" xfId="20950" xr:uid="{765ABC13-1350-42E3-830E-13A0269ADFE2}"/>
    <cellStyle name="Calculation 8 6 2 2 3 2" xfId="48155" xr:uid="{A4350034-9A55-43CD-8D44-2F2FB508B472}"/>
    <cellStyle name="Calculation 8 6 2 2 4" xfId="34554" xr:uid="{8AF7F06B-B225-4EF5-A242-531D7BBD8400}"/>
    <cellStyle name="Calculation 8 6 2 3" xfId="8034" xr:uid="{FA2E8B17-9EF3-4BD3-A1EB-9160CA32C9EE}"/>
    <cellStyle name="Calculation 8 6 2 3 2" xfId="15403" xr:uid="{0ACB679D-7636-420A-965D-D111FC75E9C7}"/>
    <cellStyle name="Calculation 8 6 2 3 2 2" xfId="29034" xr:uid="{AF7A0A80-325F-4F23-9BDC-88AEB4DCB718}"/>
    <cellStyle name="Calculation 8 6 2 3 2 2 2" xfId="56239" xr:uid="{20F54521-3D0C-4D7B-B616-AE16EB80A25A}"/>
    <cellStyle name="Calculation 8 6 2 3 2 3" xfId="42638" xr:uid="{3AF66179-C7BC-4E67-B013-1486AF98A93F}"/>
    <cellStyle name="Calculation 8 6 2 3 3" xfId="22227" xr:uid="{59C4F98D-A00C-4978-87F1-4F5935E21F63}"/>
    <cellStyle name="Calculation 8 6 2 3 3 2" xfId="49432" xr:uid="{FF3E0DC1-1172-440A-B7E3-3E74555CF0A2}"/>
    <cellStyle name="Calculation 8 6 2 3 4" xfId="35831" xr:uid="{D62CF596-289A-45C3-A15E-A6577CFFD415}"/>
    <cellStyle name="Calculation 8 6 2 4" xfId="9299" xr:uid="{886C5D8E-B4B0-4C47-8593-9F465E3205EB}"/>
    <cellStyle name="Calculation 8 6 2 4 2" xfId="16655" xr:uid="{201107C8-CE43-48F3-BB49-2DF6930562F8}"/>
    <cellStyle name="Calculation 8 6 2 4 2 2" xfId="30286" xr:uid="{A12E90DA-9281-4A41-A622-7AF10238ED9E}"/>
    <cellStyle name="Calculation 8 6 2 4 2 2 2" xfId="57491" xr:uid="{BF3C20A6-D34B-4311-BDC7-A576EB75C8EC}"/>
    <cellStyle name="Calculation 8 6 2 4 2 3" xfId="43890" xr:uid="{4BC95EDD-C795-4AE2-AA4F-27CFE8EA476C}"/>
    <cellStyle name="Calculation 8 6 2 4 3" xfId="23492" xr:uid="{42C503AA-8186-492E-AF87-3D2A270810E5}"/>
    <cellStyle name="Calculation 8 6 2 4 3 2" xfId="50697" xr:uid="{F863D3CA-A84D-4A25-8FAC-0DFF582C9824}"/>
    <cellStyle name="Calculation 8 6 2 4 4" xfId="37096" xr:uid="{F8B087FF-C960-4F44-958F-D40240205FA6}"/>
    <cellStyle name="Calculation 8 6 2 5" xfId="10557" xr:uid="{5C093D61-E480-4E9D-B542-490FEB5AF480}"/>
    <cellStyle name="Calculation 8 6 2 5 2" xfId="17899" xr:uid="{E3833848-A1ED-49EF-86D0-96A6FEEC3587}"/>
    <cellStyle name="Calculation 8 6 2 5 2 2" xfId="31530" xr:uid="{E5C65C22-6A20-4768-AD25-0EB225B1CA5C}"/>
    <cellStyle name="Calculation 8 6 2 5 2 2 2" xfId="58735" xr:uid="{E9231A30-F511-46A4-B59F-1B4A4C4B79C0}"/>
    <cellStyle name="Calculation 8 6 2 5 2 3" xfId="45134" xr:uid="{70FC54F7-22F2-448A-99B4-00E8DED17734}"/>
    <cellStyle name="Calculation 8 6 2 5 3" xfId="24750" xr:uid="{EEEFF027-33DF-450C-A024-80D171796D29}"/>
    <cellStyle name="Calculation 8 6 2 5 3 2" xfId="51955" xr:uid="{7AE50481-C716-403D-B97E-B886D02BB914}"/>
    <cellStyle name="Calculation 8 6 2 5 4" xfId="38354" xr:uid="{621E0921-72DE-4DE4-AFBE-46C1965C6BC1}"/>
    <cellStyle name="Calculation 8 6 2 6" xfId="12625" xr:uid="{5A03AD4B-34A7-4B34-82EC-E677C5F55E1B}"/>
    <cellStyle name="Calculation 8 6 2 6 2" xfId="26262" xr:uid="{AED034B3-25F4-4619-AA6B-81E6D05D5A2C}"/>
    <cellStyle name="Calculation 8 6 2 6 2 2" xfId="53467" xr:uid="{316F8FC5-4304-458F-A98F-BCF63810AF36}"/>
    <cellStyle name="Calculation 8 6 2 6 3" xfId="39866" xr:uid="{3FED1780-579D-4395-8737-F1BAD9526C5D}"/>
    <cellStyle name="Calculation 8 6 2 7" xfId="19410" xr:uid="{83D79EBC-133F-4341-9730-70D6833054A9}"/>
    <cellStyle name="Calculation 8 6 2 7 2" xfId="46615" xr:uid="{F78BE5E3-29AC-49F8-954E-D767B13C5F9B}"/>
    <cellStyle name="Calculation 8 6 2 8" xfId="33014" xr:uid="{99F8B5BE-7F07-41F1-8B42-D3598BD8DCF0}"/>
    <cellStyle name="Calculation 8 6 3" xfId="6091" xr:uid="{BD3A69B6-F66E-4AD9-8A56-3FD6CE038130}"/>
    <cellStyle name="Calculation 8 6 3 2" xfId="13488" xr:uid="{1E5EFB9E-4CB1-42EC-A669-466DA339E9F4}"/>
    <cellStyle name="Calculation 8 6 3 2 2" xfId="27119" xr:uid="{0E4733A5-FDAD-4EB8-84E0-947855B37C4D}"/>
    <cellStyle name="Calculation 8 6 3 2 2 2" xfId="54324" xr:uid="{D2CFAB40-AD8B-4137-9E06-3060BA63F4F6}"/>
    <cellStyle name="Calculation 8 6 3 2 3" xfId="40723" xr:uid="{EDD96210-347A-439F-9BC4-4EB5FC01BEFB}"/>
    <cellStyle name="Calculation 8 6 3 3" xfId="20288" xr:uid="{0850B388-8498-4485-831B-FCB7B834C377}"/>
    <cellStyle name="Calculation 8 6 3 3 2" xfId="47493" xr:uid="{294F022C-1829-419F-BAE8-A981A63373D2}"/>
    <cellStyle name="Calculation 8 6 3 4" xfId="33892" xr:uid="{842A370A-B417-4A70-AF8A-096F668CFC34}"/>
    <cellStyle name="Calculation 8 6 4" xfId="7370" xr:uid="{3273AD48-54F8-4409-AA14-33328F7F0FB3}"/>
    <cellStyle name="Calculation 8 6 4 2" xfId="14750" xr:uid="{92530355-3CB7-494E-8800-E572DF0142F4}"/>
    <cellStyle name="Calculation 8 6 4 2 2" xfId="28381" xr:uid="{F1413EC9-BEEC-423F-A3A7-9B1FDCCF921D}"/>
    <cellStyle name="Calculation 8 6 4 2 2 2" xfId="55586" xr:uid="{0B227C65-9FB9-41CA-9FFA-77DEC2229CC4}"/>
    <cellStyle name="Calculation 8 6 4 2 3" xfId="41985" xr:uid="{BF3E5440-AECB-40D9-88AD-1C6BC638B4AA}"/>
    <cellStyle name="Calculation 8 6 4 3" xfId="21563" xr:uid="{FC63E78F-F305-4997-88D6-0A498325295A}"/>
    <cellStyle name="Calculation 8 6 4 3 2" xfId="48768" xr:uid="{74C67A23-512B-4238-9138-28EE725426D0}"/>
    <cellStyle name="Calculation 8 6 4 4" xfId="35167" xr:uid="{89676BF9-91D3-4ED5-A863-206DC773F6DD}"/>
    <cellStyle name="Calculation 8 6 5" xfId="8641" xr:uid="{EFD998DA-F2D0-43DB-8DD4-958FF5738F2B}"/>
    <cellStyle name="Calculation 8 6 5 2" xfId="16002" xr:uid="{03E8DEA0-7F2E-481E-82E8-E17D04AA592B}"/>
    <cellStyle name="Calculation 8 6 5 2 2" xfId="29633" xr:uid="{D70D5B42-8E2F-4A6C-9FCB-C52DC00ECBB3}"/>
    <cellStyle name="Calculation 8 6 5 2 2 2" xfId="56838" xr:uid="{BAEED2CF-3079-466E-9CE5-52E01EC8FBB6}"/>
    <cellStyle name="Calculation 8 6 5 2 3" xfId="43237" xr:uid="{31D227E2-C3FA-4C5F-8697-823C0859FE0C}"/>
    <cellStyle name="Calculation 8 6 5 3" xfId="22834" xr:uid="{649B9F01-2993-4D48-A659-9ED4081CBA08}"/>
    <cellStyle name="Calculation 8 6 5 3 2" xfId="50039" xr:uid="{768BA323-9B51-4F19-8C88-D3CF2E03DECC}"/>
    <cellStyle name="Calculation 8 6 5 4" xfId="36438" xr:uid="{CDFE3C8D-8C6B-469B-8B8D-8B574E77B99E}"/>
    <cellStyle name="Calculation 8 6 6" xfId="9904" xr:uid="{05B00AE3-7209-469B-9479-3C478D74775D}"/>
    <cellStyle name="Calculation 8 6 6 2" xfId="17252" xr:uid="{761AF0B0-0E64-483C-A494-4BC5E9D1BCAD}"/>
    <cellStyle name="Calculation 8 6 6 2 2" xfId="30883" xr:uid="{6C6A393F-B2D7-40DE-922B-EF567F477878}"/>
    <cellStyle name="Calculation 8 6 6 2 2 2" xfId="58088" xr:uid="{BE13E190-495A-4616-B199-B3924F1B301D}"/>
    <cellStyle name="Calculation 8 6 6 2 3" xfId="44487" xr:uid="{8877A0B1-01EA-4C1C-A6C1-1738D9D74E77}"/>
    <cellStyle name="Calculation 8 6 6 3" xfId="24097" xr:uid="{79435DDF-124E-4DBF-AAE4-1F9ED7342BCC}"/>
    <cellStyle name="Calculation 8 6 6 3 2" xfId="51302" xr:uid="{D6E938EA-5681-4B08-96EB-BB4D8E86A757}"/>
    <cellStyle name="Calculation 8 6 6 4" xfId="37701" xr:uid="{687B7148-F508-4502-9D31-EF60DBD4D05C}"/>
    <cellStyle name="Calculation 8 6 7" xfId="11944" xr:uid="{E0EDA262-D921-4670-956A-F8870ABF89AE}"/>
    <cellStyle name="Calculation 8 6 7 2" xfId="25594" xr:uid="{8B5D42CB-C2B4-4110-8E06-CFA01A6AAF19}"/>
    <cellStyle name="Calculation 8 6 7 2 2" xfId="52799" xr:uid="{495392B9-89F1-49DA-835D-09486A614BF4}"/>
    <cellStyle name="Calculation 8 6 7 3" xfId="39198" xr:uid="{58E0B54C-4BC2-4E8A-B307-7A20CE9F09B6}"/>
    <cellStyle name="Calculation 8 6 8" xfId="18734" xr:uid="{44E84774-E979-4DDA-B31E-B9F27CEEB5ED}"/>
    <cellStyle name="Calculation 8 6 8 2" xfId="45939" xr:uid="{C93AD650-6B65-439B-9EA5-3B57C897E653}"/>
    <cellStyle name="Calculation 8 6 9" xfId="32338" xr:uid="{23BCE0A8-094A-4601-ADDC-6B9C5569ADFD}"/>
    <cellStyle name="Calculation 8 7" xfId="4586" xr:uid="{05AA9146-07C8-4C21-A016-DDF45CFDF718}"/>
    <cellStyle name="Calculation 8 7 2" xfId="5305" xr:uid="{846CA11F-92F5-47E7-8227-A1F6ABCC01BA}"/>
    <cellStyle name="Calculation 8 7 2 2" xfId="6864" xr:uid="{DED53312-9179-4B1A-B188-7195053A2917}"/>
    <cellStyle name="Calculation 8 7 2 2 2" xfId="14249" xr:uid="{5D71C520-C722-4557-828E-E73579F37CDD}"/>
    <cellStyle name="Calculation 8 7 2 2 2 2" xfId="27880" xr:uid="{29DAD238-D9F6-4C9E-B52F-D0A9F08F5CA7}"/>
    <cellStyle name="Calculation 8 7 2 2 2 2 2" xfId="55085" xr:uid="{D90CC5A2-B718-49DF-B079-5719967B140D}"/>
    <cellStyle name="Calculation 8 7 2 2 2 3" xfId="41484" xr:uid="{B602D123-1860-431E-9A2D-96B326BDACDF}"/>
    <cellStyle name="Calculation 8 7 2 2 3" xfId="21057" xr:uid="{374E78CC-4EAC-4BDD-A237-0AE7787032CE}"/>
    <cellStyle name="Calculation 8 7 2 2 3 2" xfId="48262" xr:uid="{99437B16-AE99-4611-9031-1DB70F78AAE0}"/>
    <cellStyle name="Calculation 8 7 2 2 4" xfId="34661" xr:uid="{134C6915-D24A-43CF-8704-49605063143B}"/>
    <cellStyle name="Calculation 8 7 2 3" xfId="8141" xr:uid="{717CF2C8-2DF0-4C2D-810F-55FE1DB3FC12}"/>
    <cellStyle name="Calculation 8 7 2 3 2" xfId="15507" xr:uid="{20D1C54C-DB64-4AF3-B4E8-F13732E68C3B}"/>
    <cellStyle name="Calculation 8 7 2 3 2 2" xfId="29138" xr:uid="{1C3C553A-6DF6-4E8C-834D-8AFCCD3CBE92}"/>
    <cellStyle name="Calculation 8 7 2 3 2 2 2" xfId="56343" xr:uid="{61FA5B6F-06F9-4549-A694-A68F2813CA5F}"/>
    <cellStyle name="Calculation 8 7 2 3 2 3" xfId="42742" xr:uid="{2A8B33B8-FBF4-42B7-83E3-DDB9F3705501}"/>
    <cellStyle name="Calculation 8 7 2 3 3" xfId="22334" xr:uid="{2F9E67BC-0AAC-4C16-A7A8-2020BCD08EB6}"/>
    <cellStyle name="Calculation 8 7 2 3 3 2" xfId="49539" xr:uid="{1DB7F816-7E03-4D58-A2C1-6937EF8FF0B1}"/>
    <cellStyle name="Calculation 8 7 2 3 4" xfId="35938" xr:uid="{608A98A2-7EE2-4F06-A99C-B4F8E2308D45}"/>
    <cellStyle name="Calculation 8 7 2 4" xfId="9406" xr:uid="{AA5C0A3D-6ABA-4F62-836B-BA6011C0BB53}"/>
    <cellStyle name="Calculation 8 7 2 4 2" xfId="16759" xr:uid="{ADF15C33-4169-4759-A3B2-FFD995A8ABA1}"/>
    <cellStyle name="Calculation 8 7 2 4 2 2" xfId="30390" xr:uid="{B2080879-A057-43F6-96D1-4A17D1A327EA}"/>
    <cellStyle name="Calculation 8 7 2 4 2 2 2" xfId="57595" xr:uid="{A8FB951B-7666-4F8B-A2E6-3E6C29DCAC95}"/>
    <cellStyle name="Calculation 8 7 2 4 2 3" xfId="43994" xr:uid="{111C1FEA-3228-43F0-9F14-77BCA56186D5}"/>
    <cellStyle name="Calculation 8 7 2 4 3" xfId="23599" xr:uid="{EB26403B-EAEB-429B-AAC1-CC2F02A5A196}"/>
    <cellStyle name="Calculation 8 7 2 4 3 2" xfId="50804" xr:uid="{4E763174-720E-46BA-B56C-3A387E883EE4}"/>
    <cellStyle name="Calculation 8 7 2 4 4" xfId="37203" xr:uid="{592D79DE-356A-4F69-9305-15BC780951DA}"/>
    <cellStyle name="Calculation 8 7 2 5" xfId="10664" xr:uid="{555B55B4-F840-478B-A161-016856F5ED00}"/>
    <cellStyle name="Calculation 8 7 2 5 2" xfId="18003" xr:uid="{AE3EC71B-4824-4970-B6FF-865F07596FEF}"/>
    <cellStyle name="Calculation 8 7 2 5 2 2" xfId="31634" xr:uid="{A94CEEAC-A3CA-4205-B530-42D51ABF608B}"/>
    <cellStyle name="Calculation 8 7 2 5 2 2 2" xfId="58839" xr:uid="{7D95E8C5-1D17-4A2E-8FFA-9104C72FACBC}"/>
    <cellStyle name="Calculation 8 7 2 5 2 3" xfId="45238" xr:uid="{9790F618-191F-45E1-819D-8CBE3CEB90C0}"/>
    <cellStyle name="Calculation 8 7 2 5 3" xfId="24857" xr:uid="{A8CF5475-501D-4456-B630-44176A4FD76B}"/>
    <cellStyle name="Calculation 8 7 2 5 3 2" xfId="52062" xr:uid="{6661AB16-71C4-4349-9596-2F099A42B65F}"/>
    <cellStyle name="Calculation 8 7 2 5 4" xfId="38461" xr:uid="{9B9B48C4-DD66-46B6-9EF4-498F3B36FC55}"/>
    <cellStyle name="Calculation 8 7 2 6" xfId="12736" xr:uid="{01B6C193-F302-40DD-B8F6-568D80453320}"/>
    <cellStyle name="Calculation 8 7 2 6 2" xfId="26373" xr:uid="{973E1259-7823-4CDE-90F6-EAC9E8B2B824}"/>
    <cellStyle name="Calculation 8 7 2 6 2 2" xfId="53578" xr:uid="{69699419-CCA0-4281-BCB0-DFBE57F4FC2C}"/>
    <cellStyle name="Calculation 8 7 2 6 3" xfId="39977" xr:uid="{CF8C76FD-487B-49FE-9D56-3F9A083E33E6}"/>
    <cellStyle name="Calculation 8 7 2 7" xfId="19524" xr:uid="{F372E53B-3DDB-41E3-89BB-8E9255BCB994}"/>
    <cellStyle name="Calculation 8 7 2 7 2" xfId="46729" xr:uid="{9C19C05E-DCAA-4542-B53B-7E6DEA880689}"/>
    <cellStyle name="Calculation 8 7 2 8" xfId="33128" xr:uid="{58E76263-8D81-46E7-B36C-B14827870E5C}"/>
    <cellStyle name="Calculation 8 7 3" xfId="6198" xr:uid="{7D38A0BA-44D3-45E6-8D62-A504B68FBFB2}"/>
    <cellStyle name="Calculation 8 7 3 2" xfId="13592" xr:uid="{55C552B2-43F1-4AA3-8485-A0E5FB0AA4EB}"/>
    <cellStyle name="Calculation 8 7 3 2 2" xfId="27223" xr:uid="{94007712-AF41-4AD3-AA42-EEA683EEDF58}"/>
    <cellStyle name="Calculation 8 7 3 2 2 2" xfId="54428" xr:uid="{4824C7C9-ACBB-4768-8319-27B117F04205}"/>
    <cellStyle name="Calculation 8 7 3 2 3" xfId="40827" xr:uid="{46CAFB3E-2CA3-4C02-979C-FF0F24B83925}"/>
    <cellStyle name="Calculation 8 7 3 3" xfId="20394" xr:uid="{60523ECD-AC5A-4E01-BEC6-FEDF4E8BF36F}"/>
    <cellStyle name="Calculation 8 7 3 3 2" xfId="47599" xr:uid="{FAE114A0-A086-443B-8F40-6686709B2393}"/>
    <cellStyle name="Calculation 8 7 3 4" xfId="33998" xr:uid="{8558083E-919A-433F-8067-A299A574AC62}"/>
    <cellStyle name="Calculation 8 7 4" xfId="7477" xr:uid="{66C9843E-7B15-4E3A-8BD8-A3CE76E77522}"/>
    <cellStyle name="Calculation 8 7 4 2" xfId="14854" xr:uid="{BC7F486B-6B4A-40B1-BFE9-73A634EC6FB9}"/>
    <cellStyle name="Calculation 8 7 4 2 2" xfId="28485" xr:uid="{32320C1C-7B83-483F-913F-747A4FAA27D8}"/>
    <cellStyle name="Calculation 8 7 4 2 2 2" xfId="55690" xr:uid="{2D97097E-38E2-4D3F-8144-FBDC0F1CC709}"/>
    <cellStyle name="Calculation 8 7 4 2 3" xfId="42089" xr:uid="{D0D67A24-46C2-43C9-AF26-D006B5BC208A}"/>
    <cellStyle name="Calculation 8 7 4 3" xfId="21670" xr:uid="{400BF51C-0536-4764-B6F0-3B68501D823B}"/>
    <cellStyle name="Calculation 8 7 4 3 2" xfId="48875" xr:uid="{1F702FD5-CD4B-48B3-BFB9-E691D6274C46}"/>
    <cellStyle name="Calculation 8 7 4 4" xfId="35274" xr:uid="{72E130D1-3A8B-45BF-B379-D53E13FCFB4F}"/>
    <cellStyle name="Calculation 8 7 5" xfId="8747" xr:uid="{DD3B0099-BD19-4304-83A5-1396E93968AB}"/>
    <cellStyle name="Calculation 8 7 5 2" xfId="16106" xr:uid="{CD40738D-0B23-488A-8E61-F8F164A14C79}"/>
    <cellStyle name="Calculation 8 7 5 2 2" xfId="29737" xr:uid="{9E926FE5-D35F-4E34-9CDD-3A45774C96BF}"/>
    <cellStyle name="Calculation 8 7 5 2 2 2" xfId="56942" xr:uid="{F478B1DB-4E62-44E8-A9BB-0B5B139BB354}"/>
    <cellStyle name="Calculation 8 7 5 2 3" xfId="43341" xr:uid="{360B4614-73E0-49FB-91C4-C6591928189E}"/>
    <cellStyle name="Calculation 8 7 5 3" xfId="22940" xr:uid="{D68152C1-5D1D-4A1F-AC6F-16F5CF1D75B5}"/>
    <cellStyle name="Calculation 8 7 5 3 2" xfId="50145" xr:uid="{A318F274-E350-4537-87BC-7D37BD76EBD3}"/>
    <cellStyle name="Calculation 8 7 5 4" xfId="36544" xr:uid="{8079B55E-6099-46BB-A821-48711EB3F2A6}"/>
    <cellStyle name="Calculation 8 7 6" xfId="10011" xr:uid="{0A322E71-541A-4B27-8ACC-D059EBDC0901}"/>
    <cellStyle name="Calculation 8 7 6 2" xfId="17356" xr:uid="{2207D0F5-BAEB-4AC6-8C33-0D5134DCAA38}"/>
    <cellStyle name="Calculation 8 7 6 2 2" xfId="30987" xr:uid="{F98D41F7-1964-4D59-996B-1C3F27D9199B}"/>
    <cellStyle name="Calculation 8 7 6 2 2 2" xfId="58192" xr:uid="{E7490666-3C23-411B-9D0F-F7E2D2937DC5}"/>
    <cellStyle name="Calculation 8 7 6 2 3" xfId="44591" xr:uid="{63B303A7-E630-4490-BF7A-45D12050D86E}"/>
    <cellStyle name="Calculation 8 7 6 3" xfId="24204" xr:uid="{CCCB8104-27AA-44AD-8D69-BAB956DAAEE4}"/>
    <cellStyle name="Calculation 8 7 6 3 2" xfId="51409" xr:uid="{A305CE0E-9048-4E66-82FE-99A7D5264B53}"/>
    <cellStyle name="Calculation 8 7 6 4" xfId="37808" xr:uid="{FE529DC1-6B87-4741-A713-F981F9A381E2}"/>
    <cellStyle name="Calculation 8 7 7" xfId="12055" xr:uid="{75B30F0D-9AB3-4DF5-9836-2E36D5EEF39F}"/>
    <cellStyle name="Calculation 8 7 7 2" xfId="25705" xr:uid="{78A54CFD-7C0E-4AF4-85BD-BAC15A7A52B1}"/>
    <cellStyle name="Calculation 8 7 7 2 2" xfId="52910" xr:uid="{19938AFA-1540-441F-AA8E-E67A3D3B38FE}"/>
    <cellStyle name="Calculation 8 7 7 3" xfId="39309" xr:uid="{49AB7EEA-F5D2-4875-A621-629A269D8435}"/>
    <cellStyle name="Calculation 8 7 8" xfId="18848" xr:uid="{75FD84D2-3534-43F9-8166-22BDD3E77FF9}"/>
    <cellStyle name="Calculation 8 7 8 2" xfId="46053" xr:uid="{60B53273-1A90-49F1-B816-56250B54F952}"/>
    <cellStyle name="Calculation 8 7 9" xfId="32452" xr:uid="{DF0A5434-B677-48F5-B287-6B965136FCF8}"/>
    <cellStyle name="Calculation 8 8" xfId="11390" xr:uid="{EDC6236A-B0EC-4B23-8022-B2E2DCE74A58}"/>
    <cellStyle name="Calculation 8 8 2" xfId="25394" xr:uid="{EDBDC14B-DBD7-44F0-BF30-FA24EA24F991}"/>
    <cellStyle name="Calculation 8 8 2 2" xfId="52599" xr:uid="{40D2D325-5640-4B7B-A5C3-BCA1ABD4E658}"/>
    <cellStyle name="Calculation 8 8 3" xfId="38998" xr:uid="{31CE7FF1-0194-4344-A476-210AB4E3B8FE}"/>
    <cellStyle name="Calculation 9" xfId="2623" xr:uid="{595B0F6D-0E6E-4109-BD04-8E782D738A2F}"/>
    <cellStyle name="Calculation 9 2" xfId="4523" xr:uid="{3FAC37CD-4621-48D5-B439-B90CD49E5960}"/>
    <cellStyle name="Calculation 9 2 2" xfId="5243" xr:uid="{51A42FFA-4986-4BCD-83B5-65B806A0E3A8}"/>
    <cellStyle name="Calculation 9 2 2 2" xfId="6808" xr:uid="{574BD44D-4685-4341-B6AA-CD60F0644201}"/>
    <cellStyle name="Calculation 9 2 2 2 2" xfId="14194" xr:uid="{7AE66718-0490-4539-A192-EA08F3B7BBD1}"/>
    <cellStyle name="Calculation 9 2 2 2 2 2" xfId="27825" xr:uid="{A17190F2-47AD-46CC-BE2D-DD198D4728AC}"/>
    <cellStyle name="Calculation 9 2 2 2 2 2 2" xfId="55030" xr:uid="{73EA2F4E-DAFB-4C8B-B2B6-8C0C14AE48BC}"/>
    <cellStyle name="Calculation 9 2 2 2 2 3" xfId="41429" xr:uid="{DBF2726D-1B01-40C6-A776-8055118F5722}"/>
    <cellStyle name="Calculation 9 2 2 2 3" xfId="21001" xr:uid="{82B2737E-7AC6-4323-AB58-8D1AB173449D}"/>
    <cellStyle name="Calculation 9 2 2 2 3 2" xfId="48206" xr:uid="{CD576B08-2D38-4C9C-B23B-1290F2FAE743}"/>
    <cellStyle name="Calculation 9 2 2 2 4" xfId="34605" xr:uid="{DE5261D8-6C9A-4C1C-B305-B24178DA4260}"/>
    <cellStyle name="Calculation 9 2 2 3" xfId="8085" xr:uid="{FD709ED7-3F1C-483F-BC9A-21E14C767C86}"/>
    <cellStyle name="Calculation 9 2 2 3 2" xfId="15452" xr:uid="{BBC5E5C6-FB87-44C3-827A-8D5304AB6C98}"/>
    <cellStyle name="Calculation 9 2 2 3 2 2" xfId="29083" xr:uid="{903D4456-8D0D-4616-B3B4-36B66DE40019}"/>
    <cellStyle name="Calculation 9 2 2 3 2 2 2" xfId="56288" xr:uid="{1128B09B-6B6B-42D5-87BB-1CE4C99BC761}"/>
    <cellStyle name="Calculation 9 2 2 3 2 3" xfId="42687" xr:uid="{C4C174C8-470B-49A2-9478-9718795A0B26}"/>
    <cellStyle name="Calculation 9 2 2 3 3" xfId="22278" xr:uid="{7945B53C-2B48-4ACD-9D25-6AD39F14C756}"/>
    <cellStyle name="Calculation 9 2 2 3 3 2" xfId="49483" xr:uid="{C2870223-5954-40E5-9477-A867F70D13B5}"/>
    <cellStyle name="Calculation 9 2 2 3 4" xfId="35882" xr:uid="{1E9E3429-851B-4555-861A-D1658A43028E}"/>
    <cellStyle name="Calculation 9 2 2 4" xfId="9350" xr:uid="{814120A2-5236-4314-BBE4-5B29589A67FF}"/>
    <cellStyle name="Calculation 9 2 2 4 2" xfId="16704" xr:uid="{0AFA5BB8-2ECB-4EF9-997C-7699F8A84954}"/>
    <cellStyle name="Calculation 9 2 2 4 2 2" xfId="30335" xr:uid="{ADC85E95-3D2D-434D-B9AC-01F6EB4E4688}"/>
    <cellStyle name="Calculation 9 2 2 4 2 2 2" xfId="57540" xr:uid="{D35F1986-6189-486C-BFC7-AA304469AC03}"/>
    <cellStyle name="Calculation 9 2 2 4 2 3" xfId="43939" xr:uid="{B741EACE-B0E2-453E-91D4-C31E5C8D67FF}"/>
    <cellStyle name="Calculation 9 2 2 4 3" xfId="23543" xr:uid="{9CF3A024-AFA5-4DA6-9BFD-0FC634D64B11}"/>
    <cellStyle name="Calculation 9 2 2 4 3 2" xfId="50748" xr:uid="{AC71698A-D9B7-44D8-8CE8-C633DEAC088D}"/>
    <cellStyle name="Calculation 9 2 2 4 4" xfId="37147" xr:uid="{E01DAB12-E451-4FA7-A793-CC8AA33992E8}"/>
    <cellStyle name="Calculation 9 2 2 5" xfId="10608" xr:uid="{4B9D04D7-49DA-4CB8-B199-295A1F316B16}"/>
    <cellStyle name="Calculation 9 2 2 5 2" xfId="17948" xr:uid="{84687A95-34B9-47E3-9B0B-D52528614FF5}"/>
    <cellStyle name="Calculation 9 2 2 5 2 2" xfId="31579" xr:uid="{19CC0313-B2CE-42A8-8A04-B9C785C00342}"/>
    <cellStyle name="Calculation 9 2 2 5 2 2 2" xfId="58784" xr:uid="{A43BC2A9-95C3-4D70-85C9-BAB8F09B0191}"/>
    <cellStyle name="Calculation 9 2 2 5 2 3" xfId="45183" xr:uid="{69F54EFB-BE88-44B8-BC9F-CC1005AED155}"/>
    <cellStyle name="Calculation 9 2 2 5 3" xfId="24801" xr:uid="{277B0725-DDC5-4DCE-B991-0B56D88A9DFF}"/>
    <cellStyle name="Calculation 9 2 2 5 3 2" xfId="52006" xr:uid="{CC12B774-4789-4D87-B7BE-E3E339BB5239}"/>
    <cellStyle name="Calculation 9 2 2 5 4" xfId="38405" xr:uid="{B8E309C9-B2B1-491A-8F17-1EEF3D512FC9}"/>
    <cellStyle name="Calculation 9 2 2 6" xfId="12675" xr:uid="{38894991-DB69-43E2-8453-C76C9507F20B}"/>
    <cellStyle name="Calculation 9 2 2 6 2" xfId="26312" xr:uid="{2ABB1115-5DFF-44F5-9DE2-C22FC3C129C8}"/>
    <cellStyle name="Calculation 9 2 2 6 2 2" xfId="53517" xr:uid="{EC742BBD-664E-4EEA-B39B-19E34C99D61D}"/>
    <cellStyle name="Calculation 9 2 2 6 3" xfId="39916" xr:uid="{30D587E7-521A-4C62-ADF7-371470390A04}"/>
    <cellStyle name="Calculation 9 2 2 7" xfId="19462" xr:uid="{46A46441-8438-4A40-A2AD-8DF548A9B418}"/>
    <cellStyle name="Calculation 9 2 2 7 2" xfId="46667" xr:uid="{6FF34A6B-DC4A-48E1-AD25-53DCCC94BB25}"/>
    <cellStyle name="Calculation 9 2 2 8" xfId="33066" xr:uid="{919A4B0E-60F1-4BD5-8A51-EA37E16A21C2}"/>
    <cellStyle name="Calculation 9 2 3" xfId="6142" xr:uid="{A8AEE4DD-A12C-4F1B-B427-C7F02DAC9E09}"/>
    <cellStyle name="Calculation 9 2 3 2" xfId="13537" xr:uid="{30460291-6D98-4F2D-A3B5-AB76A8024F6B}"/>
    <cellStyle name="Calculation 9 2 3 2 2" xfId="27168" xr:uid="{6D54CF27-7432-41F9-B1DA-4317129C526E}"/>
    <cellStyle name="Calculation 9 2 3 2 2 2" xfId="54373" xr:uid="{4894B35E-CF88-4E96-B054-EFE1788A9771}"/>
    <cellStyle name="Calculation 9 2 3 2 3" xfId="40772" xr:uid="{985C0456-C961-47DD-846E-CCCFC27FFEED}"/>
    <cellStyle name="Calculation 9 2 3 3" xfId="20339" xr:uid="{0859D2B1-72F2-4D26-8538-B413A4B9AAC9}"/>
    <cellStyle name="Calculation 9 2 3 3 2" xfId="47544" xr:uid="{5362090B-1250-436E-892A-92E8712C83F1}"/>
    <cellStyle name="Calculation 9 2 3 4" xfId="33943" xr:uid="{806C051A-3684-4E71-A294-3615D663E112}"/>
    <cellStyle name="Calculation 9 2 4" xfId="7421" xr:uid="{69E86F80-EDDC-40B7-8453-5A4C109FF952}"/>
    <cellStyle name="Calculation 9 2 4 2" xfId="14799" xr:uid="{F71DAA17-2456-4EEF-AAA4-4E1024CB7839}"/>
    <cellStyle name="Calculation 9 2 4 2 2" xfId="28430" xr:uid="{DE0842D5-3C13-461D-B1D9-093C94E12F66}"/>
    <cellStyle name="Calculation 9 2 4 2 2 2" xfId="55635" xr:uid="{74AB7CB9-2DED-485F-A28A-F8A1B9FFCB6A}"/>
    <cellStyle name="Calculation 9 2 4 2 3" xfId="42034" xr:uid="{629C0208-3887-450C-B63A-244A4FC54E81}"/>
    <cellStyle name="Calculation 9 2 4 3" xfId="21614" xr:uid="{C129C366-98EB-49E0-A19D-7839DF5377C4}"/>
    <cellStyle name="Calculation 9 2 4 3 2" xfId="48819" xr:uid="{900B676F-74FE-4582-A106-676F8594D168}"/>
    <cellStyle name="Calculation 9 2 4 4" xfId="35218" xr:uid="{30D40E32-5B0D-4D4B-8156-515C09233595}"/>
    <cellStyle name="Calculation 9 2 5" xfId="8692" xr:uid="{0E4B7955-9E51-4FAD-B24C-CDBA34864C97}"/>
    <cellStyle name="Calculation 9 2 5 2" xfId="16051" xr:uid="{F5AF212A-86DA-40FE-B327-92EA620E7AD6}"/>
    <cellStyle name="Calculation 9 2 5 2 2" xfId="29682" xr:uid="{47F74C17-7283-4EB2-BD3C-EB65FE177442}"/>
    <cellStyle name="Calculation 9 2 5 2 2 2" xfId="56887" xr:uid="{C572D542-574E-45ED-A46B-FFF450E3FB5F}"/>
    <cellStyle name="Calculation 9 2 5 2 3" xfId="43286" xr:uid="{A513A7F5-C861-42B1-96F9-DDEC14EDA7D7}"/>
    <cellStyle name="Calculation 9 2 5 3" xfId="22885" xr:uid="{39188B91-1455-4B8F-A5F8-ED633864023B}"/>
    <cellStyle name="Calculation 9 2 5 3 2" xfId="50090" xr:uid="{9BF5DD36-38D0-4750-AC45-874931F1A6EB}"/>
    <cellStyle name="Calculation 9 2 5 4" xfId="36489" xr:uid="{29A72AF0-F091-44D5-9C98-E3F3195DB19F}"/>
    <cellStyle name="Calculation 9 2 6" xfId="9955" xr:uid="{EDDD9AD5-9C0E-4F62-88D4-A4AEDA780329}"/>
    <cellStyle name="Calculation 9 2 6 2" xfId="17301" xr:uid="{86EDEE75-8E27-4039-82CB-30B7B23360E8}"/>
    <cellStyle name="Calculation 9 2 6 2 2" xfId="30932" xr:uid="{7BD2E4A1-3838-4CE5-BCAB-6C8D4C2BF61A}"/>
    <cellStyle name="Calculation 9 2 6 2 2 2" xfId="58137" xr:uid="{5AC7B459-A063-46FC-A91B-8E956D267FAF}"/>
    <cellStyle name="Calculation 9 2 6 2 3" xfId="44536" xr:uid="{04D571DF-FDA0-4A37-8827-0A4F6644C7FB}"/>
    <cellStyle name="Calculation 9 2 6 3" xfId="24148" xr:uid="{B606C64E-007D-4F2E-AECC-6ED504D6D299}"/>
    <cellStyle name="Calculation 9 2 6 3 2" xfId="51353" xr:uid="{16DE6D0E-A468-4AAD-AB34-CCBC4726B14B}"/>
    <cellStyle name="Calculation 9 2 6 4" xfId="37752" xr:uid="{4B7F8841-2A09-40EE-B5B4-20AA566005DE}"/>
    <cellStyle name="Calculation 9 2 7" xfId="11994" xr:uid="{FDEAD8AF-08CC-412A-B754-26695B7940E6}"/>
    <cellStyle name="Calculation 9 2 7 2" xfId="25644" xr:uid="{A378FFD1-8508-4A21-BBEF-FDA2BE8B69F0}"/>
    <cellStyle name="Calculation 9 2 7 2 2" xfId="52849" xr:uid="{C1A5804F-280D-4C7A-B112-2F1689F4F696}"/>
    <cellStyle name="Calculation 9 2 7 3" xfId="39248" xr:uid="{334135D8-9A04-4469-AC38-07F6855EEE26}"/>
    <cellStyle name="Calculation 9 2 8" xfId="18786" xr:uid="{201BFB0A-50BB-4BE2-89EC-7AF72360BB49}"/>
    <cellStyle name="Calculation 9 2 8 2" xfId="45991" xr:uid="{BB702600-2CE8-42B2-BB38-BAEDD390FFD5}"/>
    <cellStyle name="Calculation 9 2 9" xfId="32390" xr:uid="{2984A599-64E2-42B3-B148-6C0006326ED9}"/>
    <cellStyle name="Calculation 9 3" xfId="4452" xr:uid="{1835884B-A673-4284-B203-00F14E472772}"/>
    <cellStyle name="Calculation 9 3 2" xfId="5172" xr:uid="{79A279D5-5D7D-4FE5-A1BA-DB91318B257E}"/>
    <cellStyle name="Calculation 9 3 2 2" xfId="6738" xr:uid="{E2774947-284D-44FC-B5E6-3274D97B72D6}"/>
    <cellStyle name="Calculation 9 3 2 2 2" xfId="14126" xr:uid="{673EFE8B-AD25-4526-A45B-F94870BC333E}"/>
    <cellStyle name="Calculation 9 3 2 2 2 2" xfId="27757" xr:uid="{4A37A5FD-D3AE-421B-8832-0D7E6D791A60}"/>
    <cellStyle name="Calculation 9 3 2 2 2 2 2" xfId="54962" xr:uid="{9DC2CB46-5447-4927-BE83-FC42F43ECCCD}"/>
    <cellStyle name="Calculation 9 3 2 2 2 3" xfId="41361" xr:uid="{AC090092-EC97-4598-AD29-E268D039522B}"/>
    <cellStyle name="Calculation 9 3 2 2 3" xfId="20931" xr:uid="{04101F88-E14A-4E30-BA0E-A53D0D638755}"/>
    <cellStyle name="Calculation 9 3 2 2 3 2" xfId="48136" xr:uid="{C42111EA-5BBC-45B8-B9E8-E42C92A9C2FD}"/>
    <cellStyle name="Calculation 9 3 2 2 4" xfId="34535" xr:uid="{27E65A4E-1821-4420-B184-78D94F9E8ED7}"/>
    <cellStyle name="Calculation 9 3 2 3" xfId="8015" xr:uid="{9F3AC193-A0E9-405A-AE4D-8A3035BF49F5}"/>
    <cellStyle name="Calculation 9 3 2 3 2" xfId="15384" xr:uid="{1E840D53-F4AA-44A1-96B5-1826A8A5004B}"/>
    <cellStyle name="Calculation 9 3 2 3 2 2" xfId="29015" xr:uid="{B8884725-172F-4EBF-A399-0CC77D767B75}"/>
    <cellStyle name="Calculation 9 3 2 3 2 2 2" xfId="56220" xr:uid="{4BD8F195-710E-441F-A511-16113CBB654A}"/>
    <cellStyle name="Calculation 9 3 2 3 2 3" xfId="42619" xr:uid="{72E92BE0-4F43-4550-A95E-1D3737E03026}"/>
    <cellStyle name="Calculation 9 3 2 3 3" xfId="22208" xr:uid="{94F5EEB6-D30B-4B7B-9794-C0ED0235B946}"/>
    <cellStyle name="Calculation 9 3 2 3 3 2" xfId="49413" xr:uid="{2E75BB46-67C1-4D02-B3A3-88640CB389EB}"/>
    <cellStyle name="Calculation 9 3 2 3 4" xfId="35812" xr:uid="{0B2EFD9F-6F3A-4761-B3C6-7CED6F0C8C63}"/>
    <cellStyle name="Calculation 9 3 2 4" xfId="9280" xr:uid="{9C09F8F9-E75A-493C-963D-F5BA54706EFF}"/>
    <cellStyle name="Calculation 9 3 2 4 2" xfId="16636" xr:uid="{D584158C-92A0-40D8-84C0-0532A7D0D18D}"/>
    <cellStyle name="Calculation 9 3 2 4 2 2" xfId="30267" xr:uid="{AC82543B-2ABF-4970-AD25-9CF4EC32000A}"/>
    <cellStyle name="Calculation 9 3 2 4 2 2 2" xfId="57472" xr:uid="{6CD26A64-6EC9-4176-B5E4-FCA4F9ADA645}"/>
    <cellStyle name="Calculation 9 3 2 4 2 3" xfId="43871" xr:uid="{D2527257-889F-40DB-8F7A-42E3B13F6593}"/>
    <cellStyle name="Calculation 9 3 2 4 3" xfId="23473" xr:uid="{EDB3BD3C-50F2-4E45-8E84-6565C1929660}"/>
    <cellStyle name="Calculation 9 3 2 4 3 2" xfId="50678" xr:uid="{04A2F01A-2576-40BA-A0E9-5E808982248A}"/>
    <cellStyle name="Calculation 9 3 2 4 4" xfId="37077" xr:uid="{6BB831CB-F4B3-413F-9550-A5491B08D7A1}"/>
    <cellStyle name="Calculation 9 3 2 5" xfId="10538" xr:uid="{061CA89C-EEB1-4926-A4BF-3E97DB141BE4}"/>
    <cellStyle name="Calculation 9 3 2 5 2" xfId="17880" xr:uid="{F362DF21-81E8-4489-A654-A15175ADEFB1}"/>
    <cellStyle name="Calculation 9 3 2 5 2 2" xfId="31511" xr:uid="{C387EFB5-965D-416C-B260-CD11DB1C6065}"/>
    <cellStyle name="Calculation 9 3 2 5 2 2 2" xfId="58716" xr:uid="{48435D2F-D311-47B1-B90F-835FD550644D}"/>
    <cellStyle name="Calculation 9 3 2 5 2 3" xfId="45115" xr:uid="{B3BDD8EB-6392-418F-92A5-A699C7D35B54}"/>
    <cellStyle name="Calculation 9 3 2 5 3" xfId="24731" xr:uid="{C172755A-AB43-4FE9-8890-8F1931D5B981}"/>
    <cellStyle name="Calculation 9 3 2 5 3 2" xfId="51936" xr:uid="{69CBDF37-4D51-41BF-A95A-E2EE854C15C4}"/>
    <cellStyle name="Calculation 9 3 2 5 4" xfId="38335" xr:uid="{687FE333-9497-49E2-9156-9DFA812FA6C0}"/>
    <cellStyle name="Calculation 9 3 2 6" xfId="12606" xr:uid="{193442CD-1076-45F3-86EE-E65353C48310}"/>
    <cellStyle name="Calculation 9 3 2 6 2" xfId="26243" xr:uid="{D66967A7-45B5-4314-8774-BCAD26EAEFC8}"/>
    <cellStyle name="Calculation 9 3 2 6 2 2" xfId="53448" xr:uid="{753EC57E-C746-4B20-A346-6B9A6776C719}"/>
    <cellStyle name="Calculation 9 3 2 6 3" xfId="39847" xr:uid="{FC16440D-D43B-438A-AC89-E2A2BD8F9E20}"/>
    <cellStyle name="Calculation 9 3 2 7" xfId="19391" xr:uid="{4BA6C9A7-2958-46D2-9B53-908231B7D5F0}"/>
    <cellStyle name="Calculation 9 3 2 7 2" xfId="46596" xr:uid="{407B9000-D5D5-4C8A-9A33-5852E6913A30}"/>
    <cellStyle name="Calculation 9 3 2 8" xfId="32995" xr:uid="{08130004-119B-403B-BC74-F9CFD80CB23D}"/>
    <cellStyle name="Calculation 9 3 3" xfId="6072" xr:uid="{19DC3F8F-14DD-4EBC-8665-C200157C7D50}"/>
    <cellStyle name="Calculation 9 3 3 2" xfId="13469" xr:uid="{EECCE0B1-1D34-49F6-968D-1C989224A328}"/>
    <cellStyle name="Calculation 9 3 3 2 2" xfId="27100" xr:uid="{8FB75440-1A1E-4ACF-8C76-8F02304691C0}"/>
    <cellStyle name="Calculation 9 3 3 2 2 2" xfId="54305" xr:uid="{28757325-275F-4F60-A185-3C47E6F49314}"/>
    <cellStyle name="Calculation 9 3 3 2 3" xfId="40704" xr:uid="{7CF8F73F-C857-4CCF-A2F5-07BE68FC8416}"/>
    <cellStyle name="Calculation 9 3 3 3" xfId="20269" xr:uid="{D809B8CA-0433-4DE6-8E02-70E695E9315E}"/>
    <cellStyle name="Calculation 9 3 3 3 2" xfId="47474" xr:uid="{FD740F01-838F-4A38-B47A-B2890FDF8A2E}"/>
    <cellStyle name="Calculation 9 3 3 4" xfId="33873" xr:uid="{D8EA72DC-6461-407D-B3DD-FDE53BDBF0B1}"/>
    <cellStyle name="Calculation 9 3 4" xfId="7351" xr:uid="{73176B5B-FA87-4753-AF62-80994DAD21CC}"/>
    <cellStyle name="Calculation 9 3 4 2" xfId="14731" xr:uid="{56DE18A6-4E38-4CFB-959B-DEA5B0D0FD36}"/>
    <cellStyle name="Calculation 9 3 4 2 2" xfId="28362" xr:uid="{B58027B0-5312-4A95-BACF-4607969052E0}"/>
    <cellStyle name="Calculation 9 3 4 2 2 2" xfId="55567" xr:uid="{D5336EC2-A617-4069-950E-70DD1CC8C63A}"/>
    <cellStyle name="Calculation 9 3 4 2 3" xfId="41966" xr:uid="{E70E8420-7875-42D0-A799-B4A97063C866}"/>
    <cellStyle name="Calculation 9 3 4 3" xfId="21544" xr:uid="{9EE53123-5481-43F1-9ADA-9B21BC8DF320}"/>
    <cellStyle name="Calculation 9 3 4 3 2" xfId="48749" xr:uid="{E0DFAB87-6126-4F76-9836-3D581C792B36}"/>
    <cellStyle name="Calculation 9 3 4 4" xfId="35148" xr:uid="{E536F7BD-2616-47E9-9DF8-791F0DE19A99}"/>
    <cellStyle name="Calculation 9 3 5" xfId="8622" xr:uid="{3B995EDD-B1FE-4D9D-BE31-2B35D2B3504C}"/>
    <cellStyle name="Calculation 9 3 5 2" xfId="15983" xr:uid="{752D1E12-1C87-4EB1-A4C1-C82827B779CB}"/>
    <cellStyle name="Calculation 9 3 5 2 2" xfId="29614" xr:uid="{AB92DFD3-75F8-41CB-85F2-10F5E173938F}"/>
    <cellStyle name="Calculation 9 3 5 2 2 2" xfId="56819" xr:uid="{C342E7E1-3E87-42C8-ADE9-6CA0537BC39F}"/>
    <cellStyle name="Calculation 9 3 5 2 3" xfId="43218" xr:uid="{5CA9D640-1F53-41DF-ACB9-F849EE62BF68}"/>
    <cellStyle name="Calculation 9 3 5 3" xfId="22815" xr:uid="{5D94E160-9FA1-4235-A88F-A46AA995377F}"/>
    <cellStyle name="Calculation 9 3 5 3 2" xfId="50020" xr:uid="{D7BDAC60-E47E-494F-93F0-837B6A760764}"/>
    <cellStyle name="Calculation 9 3 5 4" xfId="36419" xr:uid="{61900FF4-45DA-4672-9F96-E3E260D95F91}"/>
    <cellStyle name="Calculation 9 3 6" xfId="9885" xr:uid="{0E586B15-4CBF-4DE8-B08A-8373BB3034C9}"/>
    <cellStyle name="Calculation 9 3 6 2" xfId="17233" xr:uid="{3468FB8B-CAF9-4C20-AF38-3E191864B8E0}"/>
    <cellStyle name="Calculation 9 3 6 2 2" xfId="30864" xr:uid="{B5279321-9F3B-4E85-BD41-AAA8E0FC9FA8}"/>
    <cellStyle name="Calculation 9 3 6 2 2 2" xfId="58069" xr:uid="{759C4F60-59B9-46E3-888C-D1B1B18E07A7}"/>
    <cellStyle name="Calculation 9 3 6 2 3" xfId="44468" xr:uid="{3B476670-CE06-4F91-833C-7B26F446BC9B}"/>
    <cellStyle name="Calculation 9 3 6 3" xfId="24078" xr:uid="{BF8AAFE9-40BA-4C77-8073-893A53E1C740}"/>
    <cellStyle name="Calculation 9 3 6 3 2" xfId="51283" xr:uid="{9C64ACA0-643F-46F7-AB55-18838C4E64EC}"/>
    <cellStyle name="Calculation 9 3 6 4" xfId="37682" xr:uid="{0A40B4E4-928D-4FB5-A1F8-4C597B873AEA}"/>
    <cellStyle name="Calculation 9 3 7" xfId="11925" xr:uid="{C41A520D-D263-4B75-ABE4-A4C7DD10F07D}"/>
    <cellStyle name="Calculation 9 3 7 2" xfId="25575" xr:uid="{00F39C5F-DEC0-42E2-90F6-8BE7556723ED}"/>
    <cellStyle name="Calculation 9 3 7 2 2" xfId="52780" xr:uid="{912FA5F0-488C-40BC-B4A5-B3F6E9BC18B6}"/>
    <cellStyle name="Calculation 9 3 7 3" xfId="39179" xr:uid="{F7F87A42-041B-4D41-B561-52F9C594C17F}"/>
    <cellStyle name="Calculation 9 3 8" xfId="18715" xr:uid="{DE25D62F-AE1C-4757-88D1-9357939AD3E6}"/>
    <cellStyle name="Calculation 9 3 8 2" xfId="45920" xr:uid="{1FF66278-EFF2-455D-9118-363099DF9A05}"/>
    <cellStyle name="Calculation 9 3 9" xfId="32319" xr:uid="{54929F1F-779C-44E7-9D9F-A479C4E7FA0A}"/>
    <cellStyle name="Calculation 9 4" xfId="4595" xr:uid="{8F7D6BDB-19A0-411E-89F5-6B3307841768}"/>
    <cellStyle name="Calculation 9 4 2" xfId="5314" xr:uid="{28FE2992-D274-427F-9816-7E82F3C85546}"/>
    <cellStyle name="Calculation 9 4 2 2" xfId="6873" xr:uid="{4D9B5DC6-18C9-4DF1-B022-8C22B86E48CD}"/>
    <cellStyle name="Calculation 9 4 2 2 2" xfId="14258" xr:uid="{24F4BCC8-678D-4D31-A7FE-557BBE3C897A}"/>
    <cellStyle name="Calculation 9 4 2 2 2 2" xfId="27889" xr:uid="{E5C37110-5AE7-4375-8FEB-BC1F0E3C86DE}"/>
    <cellStyle name="Calculation 9 4 2 2 2 2 2" xfId="55094" xr:uid="{F04B2F72-A52C-4B5D-B127-81EBC71706EC}"/>
    <cellStyle name="Calculation 9 4 2 2 2 3" xfId="41493" xr:uid="{EDA13E9E-6BCE-4DD5-AF9B-0D233CAAB1AA}"/>
    <cellStyle name="Calculation 9 4 2 2 3" xfId="21066" xr:uid="{5E4D57FF-B681-46D2-8B60-FB24928955E1}"/>
    <cellStyle name="Calculation 9 4 2 2 3 2" xfId="48271" xr:uid="{DA6FD212-47DF-423B-BB8A-3DBEF6E7F918}"/>
    <cellStyle name="Calculation 9 4 2 2 4" xfId="34670" xr:uid="{65230D90-F096-43B1-91DE-0DBFE72A5911}"/>
    <cellStyle name="Calculation 9 4 2 3" xfId="8150" xr:uid="{20E55C5D-B680-4D9F-8D09-ED635AFCF480}"/>
    <cellStyle name="Calculation 9 4 2 3 2" xfId="15516" xr:uid="{BD0ED474-864B-4750-9907-49B2B52BBC4A}"/>
    <cellStyle name="Calculation 9 4 2 3 2 2" xfId="29147" xr:uid="{A659B8B2-201B-46CF-BC84-C7570740FFC4}"/>
    <cellStyle name="Calculation 9 4 2 3 2 2 2" xfId="56352" xr:uid="{AD51FA2E-33F1-44C3-83B4-5FAA0E32203B}"/>
    <cellStyle name="Calculation 9 4 2 3 2 3" xfId="42751" xr:uid="{3029D9ED-7EAF-490A-9AE8-D86112D1F73C}"/>
    <cellStyle name="Calculation 9 4 2 3 3" xfId="22343" xr:uid="{DEE30FF2-62CF-42E2-948B-643E2DD3E5AC}"/>
    <cellStyle name="Calculation 9 4 2 3 3 2" xfId="49548" xr:uid="{185EDFD8-BDE3-4CA9-83EF-289207B5A214}"/>
    <cellStyle name="Calculation 9 4 2 3 4" xfId="35947" xr:uid="{E82A8D4D-DF0C-4EFD-80C9-39B7A40EB815}"/>
    <cellStyle name="Calculation 9 4 2 4" xfId="9415" xr:uid="{AAB11DBA-6BA6-499E-901F-DA2AA8D4FC93}"/>
    <cellStyle name="Calculation 9 4 2 4 2" xfId="16768" xr:uid="{B7E48ACC-89DA-49D1-BBB5-6085F3228530}"/>
    <cellStyle name="Calculation 9 4 2 4 2 2" xfId="30399" xr:uid="{C988205F-D543-443E-8C51-32CCB9365AF9}"/>
    <cellStyle name="Calculation 9 4 2 4 2 2 2" xfId="57604" xr:uid="{E51B8831-C23E-4AE3-83E0-41E0A3912731}"/>
    <cellStyle name="Calculation 9 4 2 4 2 3" xfId="44003" xr:uid="{1417C9B7-9999-4A45-B06E-BA462585B219}"/>
    <cellStyle name="Calculation 9 4 2 4 3" xfId="23608" xr:uid="{203761F0-3410-4FD5-BC32-6A843BD3DB46}"/>
    <cellStyle name="Calculation 9 4 2 4 3 2" xfId="50813" xr:uid="{AF671F46-2788-4FED-A79B-5C25047A648F}"/>
    <cellStyle name="Calculation 9 4 2 4 4" xfId="37212" xr:uid="{1624A98C-3E5A-4272-BFAB-5E6D0A3F7BD0}"/>
    <cellStyle name="Calculation 9 4 2 5" xfId="10673" xr:uid="{17485B5B-A505-4184-BE82-E601AC8E923D}"/>
    <cellStyle name="Calculation 9 4 2 5 2" xfId="18012" xr:uid="{296232E3-71B1-4D14-AE4F-65AE54A331CE}"/>
    <cellStyle name="Calculation 9 4 2 5 2 2" xfId="31643" xr:uid="{DE7CAE1A-7216-4BA1-A7C2-3E75DFE19FE3}"/>
    <cellStyle name="Calculation 9 4 2 5 2 2 2" xfId="58848" xr:uid="{C26634FC-C4FE-40A1-9A98-4AEEC721C890}"/>
    <cellStyle name="Calculation 9 4 2 5 2 3" xfId="45247" xr:uid="{B8E796E8-9E9A-4BB5-AF1B-6D5C119CF7A4}"/>
    <cellStyle name="Calculation 9 4 2 5 3" xfId="24866" xr:uid="{1CCC81F3-9287-4B43-8DB6-06184A936204}"/>
    <cellStyle name="Calculation 9 4 2 5 3 2" xfId="52071" xr:uid="{A4396C79-2CC4-4E1E-A5A4-B0942276AF39}"/>
    <cellStyle name="Calculation 9 4 2 5 4" xfId="38470" xr:uid="{A3D34FE4-A00B-4317-9984-0DEECB8B562C}"/>
    <cellStyle name="Calculation 9 4 2 6" xfId="12745" xr:uid="{1D9B1B7F-5CE6-4A07-A554-D3D0907F2720}"/>
    <cellStyle name="Calculation 9 4 2 6 2" xfId="26382" xr:uid="{DB020990-356B-4165-B4A3-9C9EACDE1E2C}"/>
    <cellStyle name="Calculation 9 4 2 6 2 2" xfId="53587" xr:uid="{AE5CF3CD-1727-45EA-AA13-0C71F6A282C2}"/>
    <cellStyle name="Calculation 9 4 2 6 3" xfId="39986" xr:uid="{08F8CCB5-E386-4B3A-AD2A-E573ED7B86A6}"/>
    <cellStyle name="Calculation 9 4 2 7" xfId="19533" xr:uid="{52D1C9E6-4710-4F68-8068-0EDC20AD4523}"/>
    <cellStyle name="Calculation 9 4 2 7 2" xfId="46738" xr:uid="{287092A4-B365-4BB4-A5BB-46B3BAA0CA69}"/>
    <cellStyle name="Calculation 9 4 2 8" xfId="33137" xr:uid="{63AFC42E-0ED5-4E56-B04C-E384CB6F7F57}"/>
    <cellStyle name="Calculation 9 4 3" xfId="6207" xr:uid="{58470162-6FDD-426E-A0B2-65367C4536F7}"/>
    <cellStyle name="Calculation 9 4 3 2" xfId="13601" xr:uid="{08848C98-16C0-4BDB-9860-20448AF32B2A}"/>
    <cellStyle name="Calculation 9 4 3 2 2" xfId="27232" xr:uid="{357D0758-EAB5-4B19-AB5D-90D3F47A2887}"/>
    <cellStyle name="Calculation 9 4 3 2 2 2" xfId="54437" xr:uid="{9C87E186-90AF-453A-8520-649DA59195DF}"/>
    <cellStyle name="Calculation 9 4 3 2 3" xfId="40836" xr:uid="{FABCC1FB-49F8-409D-837F-01746B147BBC}"/>
    <cellStyle name="Calculation 9 4 3 3" xfId="20403" xr:uid="{CACF59A0-87F4-4B24-885C-8B6793F0F4C8}"/>
    <cellStyle name="Calculation 9 4 3 3 2" xfId="47608" xr:uid="{A13D479F-222F-45D2-AFB6-846D9285DFD2}"/>
    <cellStyle name="Calculation 9 4 3 4" xfId="34007" xr:uid="{6A4F0870-76AB-47E9-BB86-1392B0EDB583}"/>
    <cellStyle name="Calculation 9 4 4" xfId="7486" xr:uid="{75EEA7D0-82E6-4390-911A-234514293871}"/>
    <cellStyle name="Calculation 9 4 4 2" xfId="14863" xr:uid="{33750932-8D5B-4B6B-B9AC-410AAE5A0311}"/>
    <cellStyle name="Calculation 9 4 4 2 2" xfId="28494" xr:uid="{D7657569-4E35-47EE-9574-E9664AD461B0}"/>
    <cellStyle name="Calculation 9 4 4 2 2 2" xfId="55699" xr:uid="{E6664C96-6289-4887-B475-C2EDAC52FF78}"/>
    <cellStyle name="Calculation 9 4 4 2 3" xfId="42098" xr:uid="{1E66D75C-B977-4A04-97DC-4E2AAF0FB0A4}"/>
    <cellStyle name="Calculation 9 4 4 3" xfId="21679" xr:uid="{D8A288CA-FB9A-4799-BA15-981A5BB7B1C6}"/>
    <cellStyle name="Calculation 9 4 4 3 2" xfId="48884" xr:uid="{BA282878-2D78-4ABF-A906-9711A76AFF74}"/>
    <cellStyle name="Calculation 9 4 4 4" xfId="35283" xr:uid="{9DAC4FE3-D61A-4085-8957-1211880BFE14}"/>
    <cellStyle name="Calculation 9 4 5" xfId="8756" xr:uid="{6EF91C27-9B07-444A-878A-2B8D121ABDE4}"/>
    <cellStyle name="Calculation 9 4 5 2" xfId="16115" xr:uid="{AAC474B9-7EA1-4386-8047-A15153D389F1}"/>
    <cellStyle name="Calculation 9 4 5 2 2" xfId="29746" xr:uid="{9D83E936-30DE-488E-B1BE-39712CAC0F10}"/>
    <cellStyle name="Calculation 9 4 5 2 2 2" xfId="56951" xr:uid="{FB8A4DC7-6FCE-408D-BB78-8EAD43D34F79}"/>
    <cellStyle name="Calculation 9 4 5 2 3" xfId="43350" xr:uid="{6A05641A-70A5-4707-AC7E-03DB8DBDD7B7}"/>
    <cellStyle name="Calculation 9 4 5 3" xfId="22949" xr:uid="{7E308552-184A-40DD-AEEA-31C58ABE4377}"/>
    <cellStyle name="Calculation 9 4 5 3 2" xfId="50154" xr:uid="{AE7E0202-4CEA-4148-8AD7-29DB7121E5F7}"/>
    <cellStyle name="Calculation 9 4 5 4" xfId="36553" xr:uid="{C414D463-A614-4494-87AB-6C6289954623}"/>
    <cellStyle name="Calculation 9 4 6" xfId="10020" xr:uid="{FBD571A8-D690-440D-AD4B-1D8584CC9087}"/>
    <cellStyle name="Calculation 9 4 6 2" xfId="17365" xr:uid="{A81E7E2F-F183-404C-9E28-8242DE32F1E9}"/>
    <cellStyle name="Calculation 9 4 6 2 2" xfId="30996" xr:uid="{3A812AAE-17FC-4ADC-A913-2B01D22A11AA}"/>
    <cellStyle name="Calculation 9 4 6 2 2 2" xfId="58201" xr:uid="{6EBA6952-4B50-4E54-9323-1C6B5AEAF245}"/>
    <cellStyle name="Calculation 9 4 6 2 3" xfId="44600" xr:uid="{98FDFE7A-85B0-4EF7-A246-7D634C637CA7}"/>
    <cellStyle name="Calculation 9 4 6 3" xfId="24213" xr:uid="{5F5F5442-84F0-4650-AF7E-B73CD488755F}"/>
    <cellStyle name="Calculation 9 4 6 3 2" xfId="51418" xr:uid="{0415589F-6966-4606-B56B-595DEBC1C508}"/>
    <cellStyle name="Calculation 9 4 6 4" xfId="37817" xr:uid="{0BC16102-F284-4B2C-B322-E95B15B50A5A}"/>
    <cellStyle name="Calculation 9 4 7" xfId="12064" xr:uid="{A8208C81-F5A6-41B5-8B25-6B0DC3188799}"/>
    <cellStyle name="Calculation 9 4 7 2" xfId="25714" xr:uid="{BEE04343-D1A9-4F5A-B84F-7B9829785C72}"/>
    <cellStyle name="Calculation 9 4 7 2 2" xfId="52919" xr:uid="{F5A41AF6-57BE-4443-AF60-B194754CF66E}"/>
    <cellStyle name="Calculation 9 4 7 3" xfId="39318" xr:uid="{3B8DCC3C-0841-4D2C-A876-F0A432A5ECEF}"/>
    <cellStyle name="Calculation 9 4 8" xfId="18857" xr:uid="{964F60DF-F384-4D66-B99C-68EDD9C40496}"/>
    <cellStyle name="Calculation 9 4 8 2" xfId="46062" xr:uid="{C1EE8D2B-2483-4FFC-94DF-2B23F9B93519}"/>
    <cellStyle name="Calculation 9 4 9" xfId="32461" xr:uid="{DDA9C557-8F8E-4BC1-ADAA-05D1152D3ADF}"/>
    <cellStyle name="Calculation 9 5" xfId="4463" xr:uid="{73A82840-5667-4CDC-89D9-8697CFF60938}"/>
    <cellStyle name="Calculation 9 5 2" xfId="5183" xr:uid="{B2D5A454-D1EC-4BAB-8671-B5826DB7C86D}"/>
    <cellStyle name="Calculation 9 5 2 2" xfId="6749" xr:uid="{F53AE1B6-CD89-4446-88D2-9861F92AEA4C}"/>
    <cellStyle name="Calculation 9 5 2 2 2" xfId="14137" xr:uid="{312236AF-E8D5-428F-BDCD-16A653A64B35}"/>
    <cellStyle name="Calculation 9 5 2 2 2 2" xfId="27768" xr:uid="{93DAE762-0C0F-41CD-A55D-D3397E6B459F}"/>
    <cellStyle name="Calculation 9 5 2 2 2 2 2" xfId="54973" xr:uid="{D28D7479-C94C-481B-99A7-FB8F4E0A11DF}"/>
    <cellStyle name="Calculation 9 5 2 2 2 3" xfId="41372" xr:uid="{A0DCAF4F-245A-4E6E-BB27-F25F73DFD70C}"/>
    <cellStyle name="Calculation 9 5 2 2 3" xfId="20942" xr:uid="{532CAE07-6A7B-4CB8-BE81-44AD68F39694}"/>
    <cellStyle name="Calculation 9 5 2 2 3 2" xfId="48147" xr:uid="{4806F5A2-80AC-4628-8A18-E6EFB577065D}"/>
    <cellStyle name="Calculation 9 5 2 2 4" xfId="34546" xr:uid="{CD38BAC4-ADAD-4F15-B916-3588D2BAD0FB}"/>
    <cellStyle name="Calculation 9 5 2 3" xfId="8026" xr:uid="{906BCF4C-087F-489D-A2A9-B7D897F96E8F}"/>
    <cellStyle name="Calculation 9 5 2 3 2" xfId="15395" xr:uid="{B9E7AE06-0DCC-4D19-BFB4-E6E0A3B32C49}"/>
    <cellStyle name="Calculation 9 5 2 3 2 2" xfId="29026" xr:uid="{8CC147EE-4CA2-4FB0-AF42-7B4FC8AFC7ED}"/>
    <cellStyle name="Calculation 9 5 2 3 2 2 2" xfId="56231" xr:uid="{1C057862-4A2B-4CB1-B2F5-FEF38EABFFD1}"/>
    <cellStyle name="Calculation 9 5 2 3 2 3" xfId="42630" xr:uid="{1DC59876-9F07-4F67-88BB-CD14A4DAF9A2}"/>
    <cellStyle name="Calculation 9 5 2 3 3" xfId="22219" xr:uid="{CAA71A6C-2941-4628-B3BA-79035EC7349F}"/>
    <cellStyle name="Calculation 9 5 2 3 3 2" xfId="49424" xr:uid="{E5706740-20A7-4A0D-A33D-129B7E10450A}"/>
    <cellStyle name="Calculation 9 5 2 3 4" xfId="35823" xr:uid="{96A2CC79-DA82-4CC2-B884-2AFEB1F450A9}"/>
    <cellStyle name="Calculation 9 5 2 4" xfId="9291" xr:uid="{6922F819-EF21-427C-B300-CA7D019F8DF0}"/>
    <cellStyle name="Calculation 9 5 2 4 2" xfId="16647" xr:uid="{DB73628E-DB59-436A-B484-8DA0E546A8E7}"/>
    <cellStyle name="Calculation 9 5 2 4 2 2" xfId="30278" xr:uid="{C5978ED4-E273-4369-9E5C-641BA7042F1E}"/>
    <cellStyle name="Calculation 9 5 2 4 2 2 2" xfId="57483" xr:uid="{DB16DBD4-AF1D-46A1-ADCB-6EE5E8F2233E}"/>
    <cellStyle name="Calculation 9 5 2 4 2 3" xfId="43882" xr:uid="{2EFD5A5B-4DB1-404C-9E73-7AFA74B7730E}"/>
    <cellStyle name="Calculation 9 5 2 4 3" xfId="23484" xr:uid="{D8EC4392-5ECD-4DCF-BCE7-A234B61EB49E}"/>
    <cellStyle name="Calculation 9 5 2 4 3 2" xfId="50689" xr:uid="{95A49489-E48C-4F0F-9823-3EC78D8A4E1F}"/>
    <cellStyle name="Calculation 9 5 2 4 4" xfId="37088" xr:uid="{7F85A230-5D48-4A5D-92F7-E2CE9BDAC2DD}"/>
    <cellStyle name="Calculation 9 5 2 5" xfId="10549" xr:uid="{66B62FC6-3F73-40CD-AC61-9ED74E246A4D}"/>
    <cellStyle name="Calculation 9 5 2 5 2" xfId="17891" xr:uid="{36DBE95D-6E29-4E95-987B-23E63462149C}"/>
    <cellStyle name="Calculation 9 5 2 5 2 2" xfId="31522" xr:uid="{494B6089-0C8F-402C-B00F-AAAA4E7C8295}"/>
    <cellStyle name="Calculation 9 5 2 5 2 2 2" xfId="58727" xr:uid="{92675D18-C33D-4B99-8E43-65BA4AD951C9}"/>
    <cellStyle name="Calculation 9 5 2 5 2 3" xfId="45126" xr:uid="{BBED046D-0FA0-4C1D-860E-04804CF25F98}"/>
    <cellStyle name="Calculation 9 5 2 5 3" xfId="24742" xr:uid="{7C877E8C-B57D-450F-B170-6805FE4E7FDB}"/>
    <cellStyle name="Calculation 9 5 2 5 3 2" xfId="51947" xr:uid="{392B9E79-B3C7-4633-8134-012E08E610B2}"/>
    <cellStyle name="Calculation 9 5 2 5 4" xfId="38346" xr:uid="{973AE2DA-35B5-40C7-90DC-0375A687C36C}"/>
    <cellStyle name="Calculation 9 5 2 6" xfId="12617" xr:uid="{7C7E8334-3C37-4EC9-A9B4-FBEBFC02BA4C}"/>
    <cellStyle name="Calculation 9 5 2 6 2" xfId="26254" xr:uid="{C1D88695-75A6-4858-8FBA-930E1883376F}"/>
    <cellStyle name="Calculation 9 5 2 6 2 2" xfId="53459" xr:uid="{2075B04B-86F6-4DAD-B05C-E8143226AB7F}"/>
    <cellStyle name="Calculation 9 5 2 6 3" xfId="39858" xr:uid="{98B6211D-FE25-4CE9-8ABF-F4D37BC31257}"/>
    <cellStyle name="Calculation 9 5 2 7" xfId="19402" xr:uid="{5BC36F4B-5308-4F2C-8454-669D59F6D4FB}"/>
    <cellStyle name="Calculation 9 5 2 7 2" xfId="46607" xr:uid="{D74575C7-7A29-4444-94D6-BFE5686E48B0}"/>
    <cellStyle name="Calculation 9 5 2 8" xfId="33006" xr:uid="{4E894CCF-047D-4630-A58E-632148352031}"/>
    <cellStyle name="Calculation 9 5 3" xfId="6083" xr:uid="{A4F32752-E43A-47FF-8D7D-A747C29920FB}"/>
    <cellStyle name="Calculation 9 5 3 2" xfId="13480" xr:uid="{6852C493-F30D-4926-A153-EB4F08F36DF8}"/>
    <cellStyle name="Calculation 9 5 3 2 2" xfId="27111" xr:uid="{EB3B8D60-87CC-4A0D-9616-03513F6D97D3}"/>
    <cellStyle name="Calculation 9 5 3 2 2 2" xfId="54316" xr:uid="{61A479DC-5026-4103-868E-19EB868F968A}"/>
    <cellStyle name="Calculation 9 5 3 2 3" xfId="40715" xr:uid="{0323C3D8-58A4-4134-8E30-DA97C9B98D15}"/>
    <cellStyle name="Calculation 9 5 3 3" xfId="20280" xr:uid="{4D0CCE27-062F-4816-887A-CFE4F53694C2}"/>
    <cellStyle name="Calculation 9 5 3 3 2" xfId="47485" xr:uid="{622D174E-95D4-468E-B2FF-9D4C13B4A1A0}"/>
    <cellStyle name="Calculation 9 5 3 4" xfId="33884" xr:uid="{E4E89B97-3E3E-4486-9275-700FC9FEA49E}"/>
    <cellStyle name="Calculation 9 5 4" xfId="7362" xr:uid="{0D808D4B-B1CD-4154-80CB-4C47AE6AC7E7}"/>
    <cellStyle name="Calculation 9 5 4 2" xfId="14742" xr:uid="{1BCD09B0-FA48-49A9-9BC2-3C9659828C69}"/>
    <cellStyle name="Calculation 9 5 4 2 2" xfId="28373" xr:uid="{DC1533A8-6F16-4CEB-8EE4-828938CE6AB6}"/>
    <cellStyle name="Calculation 9 5 4 2 2 2" xfId="55578" xr:uid="{26424C35-C538-487E-8EBE-1DA41C2A15E0}"/>
    <cellStyle name="Calculation 9 5 4 2 3" xfId="41977" xr:uid="{7E13E7D9-518F-4223-AF0D-0F771ADA5E4F}"/>
    <cellStyle name="Calculation 9 5 4 3" xfId="21555" xr:uid="{7DED9C04-2784-4E60-B34C-B1DA85221A53}"/>
    <cellStyle name="Calculation 9 5 4 3 2" xfId="48760" xr:uid="{D0F014AF-8C13-40BA-B2AE-CC4FDDC9870C}"/>
    <cellStyle name="Calculation 9 5 4 4" xfId="35159" xr:uid="{52C7AD45-BDA3-437F-909D-BA7DFBB2BACE}"/>
    <cellStyle name="Calculation 9 5 5" xfId="8633" xr:uid="{68167D9C-E532-4190-AC0C-4B017CD6D575}"/>
    <cellStyle name="Calculation 9 5 5 2" xfId="15994" xr:uid="{DD7AB0BF-F06E-4586-A105-DD7DAC8A8338}"/>
    <cellStyle name="Calculation 9 5 5 2 2" xfId="29625" xr:uid="{9FD720DC-0A3A-4E5C-810E-871DF9A966B5}"/>
    <cellStyle name="Calculation 9 5 5 2 2 2" xfId="56830" xr:uid="{CE299D9B-36EB-4CCF-92F3-7A9EBAB6F039}"/>
    <cellStyle name="Calculation 9 5 5 2 3" xfId="43229" xr:uid="{74795015-4A40-43B3-A47C-862D9DEB42FA}"/>
    <cellStyle name="Calculation 9 5 5 3" xfId="22826" xr:uid="{0EFD2B7C-5B62-4CF1-823F-0513862DC323}"/>
    <cellStyle name="Calculation 9 5 5 3 2" xfId="50031" xr:uid="{1B1CE142-3C06-49B5-98E6-9755EDFA1008}"/>
    <cellStyle name="Calculation 9 5 5 4" xfId="36430" xr:uid="{9CCBF987-E87A-4CBC-9F06-BB1CA6FEB05C}"/>
    <cellStyle name="Calculation 9 5 6" xfId="9896" xr:uid="{4773AD67-6E49-467A-8E8B-67A0BAC8E416}"/>
    <cellStyle name="Calculation 9 5 6 2" xfId="17244" xr:uid="{93E13BBB-32D8-4819-93D0-272B5127E72C}"/>
    <cellStyle name="Calculation 9 5 6 2 2" xfId="30875" xr:uid="{BE41F443-1631-4B26-B823-1381094C48B2}"/>
    <cellStyle name="Calculation 9 5 6 2 2 2" xfId="58080" xr:uid="{3A9022F3-B58F-48D8-8AF9-07100EBFE82E}"/>
    <cellStyle name="Calculation 9 5 6 2 3" xfId="44479" xr:uid="{1796B2E9-BCCD-4319-B484-9C7BB02008AE}"/>
    <cellStyle name="Calculation 9 5 6 3" xfId="24089" xr:uid="{406833F3-5D8D-4192-8DB9-1DC12E39081F}"/>
    <cellStyle name="Calculation 9 5 6 3 2" xfId="51294" xr:uid="{D014181B-FD3A-4A04-BFBF-EF3A2252C536}"/>
    <cellStyle name="Calculation 9 5 6 4" xfId="37693" xr:uid="{3C799CE9-47B1-4A61-ABA1-E1B5B13CEA6D}"/>
    <cellStyle name="Calculation 9 5 7" xfId="11936" xr:uid="{1C46B511-3EAE-4FA7-96B2-49CFD8448206}"/>
    <cellStyle name="Calculation 9 5 7 2" xfId="25586" xr:uid="{38859EEF-9202-4790-AD50-A9A5B9D1FF71}"/>
    <cellStyle name="Calculation 9 5 7 2 2" xfId="52791" xr:uid="{4BD562B2-5857-42D7-95F0-D1DED8AFA8AB}"/>
    <cellStyle name="Calculation 9 5 7 3" xfId="39190" xr:uid="{1ADC3BA6-2E95-40E2-AED4-AC9FE104F09D}"/>
    <cellStyle name="Calculation 9 5 8" xfId="18726" xr:uid="{46CD07C1-ABC1-4E2E-B107-9444B834B3C0}"/>
    <cellStyle name="Calculation 9 5 8 2" xfId="45931" xr:uid="{AF120D07-7752-4DB9-9E00-09BA7632A62C}"/>
    <cellStyle name="Calculation 9 5 9" xfId="32330" xr:uid="{DF9D6A2E-A8B2-438E-9D32-375C9DDDB712}"/>
    <cellStyle name="Calculation 9 6" xfId="4472" xr:uid="{BBC2BF04-3194-4471-804F-372FFA332775}"/>
    <cellStyle name="Calculation 9 6 2" xfId="5192" xr:uid="{872E7F1E-BE56-461E-9460-198C10C13511}"/>
    <cellStyle name="Calculation 9 6 2 2" xfId="6758" xr:uid="{66812387-8AE4-497C-BE55-47DB12E3301D}"/>
    <cellStyle name="Calculation 9 6 2 2 2" xfId="14146" xr:uid="{070A174A-F2F1-46D5-A0C1-FF01E6BFC095}"/>
    <cellStyle name="Calculation 9 6 2 2 2 2" xfId="27777" xr:uid="{795704E5-CD9D-4EB5-9927-AFC770A55015}"/>
    <cellStyle name="Calculation 9 6 2 2 2 2 2" xfId="54982" xr:uid="{DE62AFC8-FAF7-4E15-9F29-A1CC109317D9}"/>
    <cellStyle name="Calculation 9 6 2 2 2 3" xfId="41381" xr:uid="{F1FA6188-8861-4DAE-81B8-38F207809DB5}"/>
    <cellStyle name="Calculation 9 6 2 2 3" xfId="20951" xr:uid="{3F6A84F6-C35E-4B17-8B33-50B85A563A38}"/>
    <cellStyle name="Calculation 9 6 2 2 3 2" xfId="48156" xr:uid="{D242D4CA-4509-45DF-A182-3AB11CC59E4F}"/>
    <cellStyle name="Calculation 9 6 2 2 4" xfId="34555" xr:uid="{3B2A4565-E733-4F8A-AC3E-453A50CC9325}"/>
    <cellStyle name="Calculation 9 6 2 3" xfId="8035" xr:uid="{DBD18D0A-2F4A-4C72-AF56-B60E62675BDB}"/>
    <cellStyle name="Calculation 9 6 2 3 2" xfId="15404" xr:uid="{C80B3FC7-62D5-41D0-B2EF-DB3B5D5FBE6B}"/>
    <cellStyle name="Calculation 9 6 2 3 2 2" xfId="29035" xr:uid="{D0985B62-C68B-438B-8021-E0E760B62C6F}"/>
    <cellStyle name="Calculation 9 6 2 3 2 2 2" xfId="56240" xr:uid="{99993B25-AB85-40E7-8F2F-C6B94C992734}"/>
    <cellStyle name="Calculation 9 6 2 3 2 3" xfId="42639" xr:uid="{D1181440-ADB7-43A7-BC2A-90DC205C3D83}"/>
    <cellStyle name="Calculation 9 6 2 3 3" xfId="22228" xr:uid="{4DB49286-1B63-4F75-B371-1CCC8F3CDAEC}"/>
    <cellStyle name="Calculation 9 6 2 3 3 2" xfId="49433" xr:uid="{BB05FF2B-DBBB-4FF4-83EB-BEA15DC09A06}"/>
    <cellStyle name="Calculation 9 6 2 3 4" xfId="35832" xr:uid="{8394A4B2-06D7-4555-A167-43F02CCD6A44}"/>
    <cellStyle name="Calculation 9 6 2 4" xfId="9300" xr:uid="{2FAF6E7B-F2FC-4DFA-BBE9-46BA88E3B610}"/>
    <cellStyle name="Calculation 9 6 2 4 2" xfId="16656" xr:uid="{E32EA0D5-9C17-47E2-8FE6-AA8B14EE9D5D}"/>
    <cellStyle name="Calculation 9 6 2 4 2 2" xfId="30287" xr:uid="{E8D19BF2-7C54-4453-97C9-9BB9BF132DC6}"/>
    <cellStyle name="Calculation 9 6 2 4 2 2 2" xfId="57492" xr:uid="{43357263-7BFF-4B14-A951-827EAB48C482}"/>
    <cellStyle name="Calculation 9 6 2 4 2 3" xfId="43891" xr:uid="{4D83F0B5-BB86-4914-BC9C-34445DC37CF8}"/>
    <cellStyle name="Calculation 9 6 2 4 3" xfId="23493" xr:uid="{48CC3A05-2A7B-47B5-81B4-FA4B948E8C1B}"/>
    <cellStyle name="Calculation 9 6 2 4 3 2" xfId="50698" xr:uid="{E0EB7749-5B15-43F6-A511-91E5F0BF1D2E}"/>
    <cellStyle name="Calculation 9 6 2 4 4" xfId="37097" xr:uid="{EC8A9B74-3911-403A-AB18-756018B1EFCF}"/>
    <cellStyle name="Calculation 9 6 2 5" xfId="10558" xr:uid="{58BC4CCD-B904-4012-A9EC-5EE9D47075EF}"/>
    <cellStyle name="Calculation 9 6 2 5 2" xfId="17900" xr:uid="{5C490DB5-C2D4-426F-8FE0-8E400BC9AC92}"/>
    <cellStyle name="Calculation 9 6 2 5 2 2" xfId="31531" xr:uid="{3EE57BFB-F808-469A-BE45-07743C6DF4C2}"/>
    <cellStyle name="Calculation 9 6 2 5 2 2 2" xfId="58736" xr:uid="{DD0E257A-FECB-4AFB-9B34-5561782AE0D5}"/>
    <cellStyle name="Calculation 9 6 2 5 2 3" xfId="45135" xr:uid="{3CAE248C-FAF3-42B5-93F4-98A5E8FA7021}"/>
    <cellStyle name="Calculation 9 6 2 5 3" xfId="24751" xr:uid="{2BFC7BCC-D1E8-41C2-83DA-3E916660A7E3}"/>
    <cellStyle name="Calculation 9 6 2 5 3 2" xfId="51956" xr:uid="{B226CE5C-8272-44BE-8712-FCDC8702C18E}"/>
    <cellStyle name="Calculation 9 6 2 5 4" xfId="38355" xr:uid="{2AFD2B87-102A-4CD4-8935-B0453AA4D58D}"/>
    <cellStyle name="Calculation 9 6 2 6" xfId="12626" xr:uid="{62900498-85B0-4D63-B6B5-2EF86B73CA3D}"/>
    <cellStyle name="Calculation 9 6 2 6 2" xfId="26263" xr:uid="{449B60E6-1644-4827-AD16-CA1AF309B907}"/>
    <cellStyle name="Calculation 9 6 2 6 2 2" xfId="53468" xr:uid="{D209A2B3-C5F0-4CF3-85C2-32C105E448A9}"/>
    <cellStyle name="Calculation 9 6 2 6 3" xfId="39867" xr:uid="{D9799830-A99F-4287-B587-D702D955E065}"/>
    <cellStyle name="Calculation 9 6 2 7" xfId="19411" xr:uid="{3A09FC71-12FF-4680-9410-A7866EB3E37F}"/>
    <cellStyle name="Calculation 9 6 2 7 2" xfId="46616" xr:uid="{C96CFDDB-FDA2-4A30-A3A5-FD1DF1FBC0BB}"/>
    <cellStyle name="Calculation 9 6 2 8" xfId="33015" xr:uid="{D066DA5D-4237-4E66-8452-0322FD543BD6}"/>
    <cellStyle name="Calculation 9 6 3" xfId="6092" xr:uid="{1463ED81-F75B-4446-A023-D3B9F5B3776A}"/>
    <cellStyle name="Calculation 9 6 3 2" xfId="13489" xr:uid="{C55971C0-3FF7-4F9D-A515-06EF8440750E}"/>
    <cellStyle name="Calculation 9 6 3 2 2" xfId="27120" xr:uid="{54E82E04-0C90-4B36-BEDD-F1F01790A08D}"/>
    <cellStyle name="Calculation 9 6 3 2 2 2" xfId="54325" xr:uid="{D72004FA-2652-4925-8D14-89EE8264C813}"/>
    <cellStyle name="Calculation 9 6 3 2 3" xfId="40724" xr:uid="{D8F865F4-FA2C-4F27-92DF-8E201D56C5D8}"/>
    <cellStyle name="Calculation 9 6 3 3" xfId="20289" xr:uid="{172A60D6-ABAC-4E0D-8CBF-E47CE1709BF4}"/>
    <cellStyle name="Calculation 9 6 3 3 2" xfId="47494" xr:uid="{C4DAF478-C8D1-44A3-98AB-E118F1769DA5}"/>
    <cellStyle name="Calculation 9 6 3 4" xfId="33893" xr:uid="{43ABDB30-7EF9-45D9-BCCC-8D12248CF8A8}"/>
    <cellStyle name="Calculation 9 6 4" xfId="7371" xr:uid="{76688141-91D0-49DE-8F78-220E0B691A8B}"/>
    <cellStyle name="Calculation 9 6 4 2" xfId="14751" xr:uid="{21BCBCED-F063-495A-9528-6317687BCB3A}"/>
    <cellStyle name="Calculation 9 6 4 2 2" xfId="28382" xr:uid="{B9B25B47-3698-41CB-A64D-267CE5F0DA34}"/>
    <cellStyle name="Calculation 9 6 4 2 2 2" xfId="55587" xr:uid="{F724BD5C-721B-419A-B000-AE20AD3AD466}"/>
    <cellStyle name="Calculation 9 6 4 2 3" xfId="41986" xr:uid="{75957108-E4DF-4FAE-91F6-F7A3D8B091C4}"/>
    <cellStyle name="Calculation 9 6 4 3" xfId="21564" xr:uid="{5CE1D489-2E92-49E4-923B-25657FAC2FFE}"/>
    <cellStyle name="Calculation 9 6 4 3 2" xfId="48769" xr:uid="{484068E7-66B7-4676-8BBD-30C4BDD785E4}"/>
    <cellStyle name="Calculation 9 6 4 4" xfId="35168" xr:uid="{673E3066-59D6-4FB4-A8D0-C54A2F28879E}"/>
    <cellStyle name="Calculation 9 6 5" xfId="8642" xr:uid="{1A7BC127-6933-438B-86C5-F93B6CD10F90}"/>
    <cellStyle name="Calculation 9 6 5 2" xfId="16003" xr:uid="{0B7773CB-DE84-4CF6-9AAE-C19989906D5A}"/>
    <cellStyle name="Calculation 9 6 5 2 2" xfId="29634" xr:uid="{950F3B12-9FFE-4CC1-BA47-E2BB6D2F4243}"/>
    <cellStyle name="Calculation 9 6 5 2 2 2" xfId="56839" xr:uid="{17F30F1B-16F3-4547-8805-EC8A95093665}"/>
    <cellStyle name="Calculation 9 6 5 2 3" xfId="43238" xr:uid="{46226A65-B5D0-4578-BDD6-5598E93B252F}"/>
    <cellStyle name="Calculation 9 6 5 3" xfId="22835" xr:uid="{E67C57D9-2B27-40F7-AF41-0B78D27B5FEC}"/>
    <cellStyle name="Calculation 9 6 5 3 2" xfId="50040" xr:uid="{68501332-AB2B-4D68-8D93-17CC367100EE}"/>
    <cellStyle name="Calculation 9 6 5 4" xfId="36439" xr:uid="{CFA53076-F1C1-44E0-A853-C06D3E783320}"/>
    <cellStyle name="Calculation 9 6 6" xfId="9905" xr:uid="{E0178C95-615C-480A-9980-5BEDE67D51C0}"/>
    <cellStyle name="Calculation 9 6 6 2" xfId="17253" xr:uid="{2001F981-EB95-4361-BB47-F064C0F98E43}"/>
    <cellStyle name="Calculation 9 6 6 2 2" xfId="30884" xr:uid="{14A44447-9C43-4492-A4F4-AB2F49EDEAB4}"/>
    <cellStyle name="Calculation 9 6 6 2 2 2" xfId="58089" xr:uid="{63B32C6A-8C00-4D2D-A372-EEECF25CBF55}"/>
    <cellStyle name="Calculation 9 6 6 2 3" xfId="44488" xr:uid="{A4E94969-F3DC-4BC8-815A-D3858CCC1130}"/>
    <cellStyle name="Calculation 9 6 6 3" xfId="24098" xr:uid="{31F516B8-BCA8-4252-9052-F651636043DF}"/>
    <cellStyle name="Calculation 9 6 6 3 2" xfId="51303" xr:uid="{C56CFFB3-83B0-4DA7-9346-958E5427872E}"/>
    <cellStyle name="Calculation 9 6 6 4" xfId="37702" xr:uid="{56483421-A511-4F81-A567-0293834662BA}"/>
    <cellStyle name="Calculation 9 6 7" xfId="11945" xr:uid="{8175B71A-0CA6-4C3C-B393-23EE4F17DEC2}"/>
    <cellStyle name="Calculation 9 6 7 2" xfId="25595" xr:uid="{EED1BE5A-7102-4CD1-823E-E86834B8DC37}"/>
    <cellStyle name="Calculation 9 6 7 2 2" xfId="52800" xr:uid="{A666E798-D990-4EE2-B122-A0094EADC96F}"/>
    <cellStyle name="Calculation 9 6 7 3" xfId="39199" xr:uid="{B7696EB9-0986-4089-B0AB-18233BF50AB6}"/>
    <cellStyle name="Calculation 9 6 8" xfId="18735" xr:uid="{61581449-0A22-4B53-B4FF-DCEED5EF2483}"/>
    <cellStyle name="Calculation 9 6 8 2" xfId="45940" xr:uid="{13080160-C618-4776-A688-628CE99C724E}"/>
    <cellStyle name="Calculation 9 6 9" xfId="32339" xr:uid="{0B09F98A-FA60-4B08-A465-C0048E5FE700}"/>
    <cellStyle name="Calculation 9 7" xfId="4585" xr:uid="{624F4781-80BC-4124-8782-AE9F3C56263E}"/>
    <cellStyle name="Calculation 9 7 2" xfId="5304" xr:uid="{F590BD9E-3EFB-4186-AB46-A3D57089F733}"/>
    <cellStyle name="Calculation 9 7 2 2" xfId="6863" xr:uid="{07CDC94D-2C4D-4AD3-A898-573E71286C87}"/>
    <cellStyle name="Calculation 9 7 2 2 2" xfId="14248" xr:uid="{FD5484D7-5431-4EA7-9F42-026D266A6D09}"/>
    <cellStyle name="Calculation 9 7 2 2 2 2" xfId="27879" xr:uid="{79D6E996-A03C-4959-8250-9094EBD9305B}"/>
    <cellStyle name="Calculation 9 7 2 2 2 2 2" xfId="55084" xr:uid="{F0BFA30E-060A-4D1A-BF70-2715463F7C86}"/>
    <cellStyle name="Calculation 9 7 2 2 2 3" xfId="41483" xr:uid="{EB4D95B8-6858-4F02-A337-67D7110F7892}"/>
    <cellStyle name="Calculation 9 7 2 2 3" xfId="21056" xr:uid="{1A327C84-AC56-4609-BB71-35ABABB87135}"/>
    <cellStyle name="Calculation 9 7 2 2 3 2" xfId="48261" xr:uid="{66A47483-A5CF-4055-8A3C-D87EFF5349BD}"/>
    <cellStyle name="Calculation 9 7 2 2 4" xfId="34660" xr:uid="{597C9BA0-2544-41C3-BC59-139EDF6054A8}"/>
    <cellStyle name="Calculation 9 7 2 3" xfId="8140" xr:uid="{E5019033-C31C-42C0-8D04-5A6CC805BFE5}"/>
    <cellStyle name="Calculation 9 7 2 3 2" xfId="15506" xr:uid="{D7981C54-AB7A-456F-8BBA-C7A717D47B48}"/>
    <cellStyle name="Calculation 9 7 2 3 2 2" xfId="29137" xr:uid="{56694872-A382-4784-8CBF-312F7ACBEB94}"/>
    <cellStyle name="Calculation 9 7 2 3 2 2 2" xfId="56342" xr:uid="{C26D0A07-BF31-4ED9-96BD-8A50D4FF30DE}"/>
    <cellStyle name="Calculation 9 7 2 3 2 3" xfId="42741" xr:uid="{5C92C9B7-9E28-47C3-9BE1-26882A868DBE}"/>
    <cellStyle name="Calculation 9 7 2 3 3" xfId="22333" xr:uid="{C9640715-4CC0-4A37-80BF-241CE6860397}"/>
    <cellStyle name="Calculation 9 7 2 3 3 2" xfId="49538" xr:uid="{4C634774-AB49-4705-97EC-919FAB91D39E}"/>
    <cellStyle name="Calculation 9 7 2 3 4" xfId="35937" xr:uid="{2B3E3AE9-B786-48E2-8495-05651FEEB874}"/>
    <cellStyle name="Calculation 9 7 2 4" xfId="9405" xr:uid="{597CC872-05B3-430A-9B8A-A34C79B13139}"/>
    <cellStyle name="Calculation 9 7 2 4 2" xfId="16758" xr:uid="{4CF5E0D1-EC17-442D-8465-4A72B456E7D2}"/>
    <cellStyle name="Calculation 9 7 2 4 2 2" xfId="30389" xr:uid="{AD780A27-08A1-4C8D-B4D4-2608FB891DC3}"/>
    <cellStyle name="Calculation 9 7 2 4 2 2 2" xfId="57594" xr:uid="{0100B940-562F-460C-9408-FCE4DF345AA1}"/>
    <cellStyle name="Calculation 9 7 2 4 2 3" xfId="43993" xr:uid="{71983885-3278-44FD-A560-C2B79BF2F70A}"/>
    <cellStyle name="Calculation 9 7 2 4 3" xfId="23598" xr:uid="{0233E82F-B1F6-43A5-9B41-FF397C37A4ED}"/>
    <cellStyle name="Calculation 9 7 2 4 3 2" xfId="50803" xr:uid="{B558ACD9-3770-446D-8147-0D3C01550808}"/>
    <cellStyle name="Calculation 9 7 2 4 4" xfId="37202" xr:uid="{D7A20734-334D-4E09-9903-2C26D9ECAB8D}"/>
    <cellStyle name="Calculation 9 7 2 5" xfId="10663" xr:uid="{8148CBFE-4D3E-473B-A75A-FB8C3C30DE20}"/>
    <cellStyle name="Calculation 9 7 2 5 2" xfId="18002" xr:uid="{BDE234E3-A188-437C-91EE-9E064BF8E95A}"/>
    <cellStyle name="Calculation 9 7 2 5 2 2" xfId="31633" xr:uid="{5D643C5C-9107-4C8A-B8B4-43427CCCC3BC}"/>
    <cellStyle name="Calculation 9 7 2 5 2 2 2" xfId="58838" xr:uid="{30464FA9-844A-495D-B317-FD8AF9D60043}"/>
    <cellStyle name="Calculation 9 7 2 5 2 3" xfId="45237" xr:uid="{D5D26D91-27DD-4A28-BFC4-0FCC01C0591F}"/>
    <cellStyle name="Calculation 9 7 2 5 3" xfId="24856" xr:uid="{57835BBD-7CCF-44B0-8851-90BE39B9263E}"/>
    <cellStyle name="Calculation 9 7 2 5 3 2" xfId="52061" xr:uid="{3A26ACAF-1F01-4930-9C3C-2F3E3445D55C}"/>
    <cellStyle name="Calculation 9 7 2 5 4" xfId="38460" xr:uid="{42CAEC0F-2AC1-4124-ACA8-A9C940418F33}"/>
    <cellStyle name="Calculation 9 7 2 6" xfId="12735" xr:uid="{2777CAF2-2A4F-492C-8A7E-E89E88224637}"/>
    <cellStyle name="Calculation 9 7 2 6 2" xfId="26372" xr:uid="{FE1EF4FE-3CCE-4F27-BF09-41CEFC63BE41}"/>
    <cellStyle name="Calculation 9 7 2 6 2 2" xfId="53577" xr:uid="{352B2275-EEE7-4BD6-816E-562B1998FE47}"/>
    <cellStyle name="Calculation 9 7 2 6 3" xfId="39976" xr:uid="{8E219991-0714-43A5-B489-0D752C64B94C}"/>
    <cellStyle name="Calculation 9 7 2 7" xfId="19523" xr:uid="{455C460A-3F71-456F-BE6C-4FA03E1DE26F}"/>
    <cellStyle name="Calculation 9 7 2 7 2" xfId="46728" xr:uid="{BD2756B5-A3D1-4F2D-AEFB-EB84E411B62E}"/>
    <cellStyle name="Calculation 9 7 2 8" xfId="33127" xr:uid="{81606147-6FCC-419D-9930-A12E39632AF8}"/>
    <cellStyle name="Calculation 9 7 3" xfId="6197" xr:uid="{1FD50E1D-9E16-4111-A861-D795E7823A5B}"/>
    <cellStyle name="Calculation 9 7 3 2" xfId="13591" xr:uid="{5D3C4DD7-8165-4ED7-9AAE-EC98610FDB23}"/>
    <cellStyle name="Calculation 9 7 3 2 2" xfId="27222" xr:uid="{20C09E20-3057-4063-909B-878169F781CE}"/>
    <cellStyle name="Calculation 9 7 3 2 2 2" xfId="54427" xr:uid="{CFAE5A17-7176-4380-B54C-BE0E27033741}"/>
    <cellStyle name="Calculation 9 7 3 2 3" xfId="40826" xr:uid="{B18482FA-B7B3-4CBB-822D-B38363FC36F7}"/>
    <cellStyle name="Calculation 9 7 3 3" xfId="20393" xr:uid="{67B8A243-0CC2-4232-8B8D-EC021DF3FCDA}"/>
    <cellStyle name="Calculation 9 7 3 3 2" xfId="47598" xr:uid="{7FC02CF7-0C1D-481C-86E3-3A3E090909B4}"/>
    <cellStyle name="Calculation 9 7 3 4" xfId="33997" xr:uid="{3BA33570-A31C-4EA8-8F62-23DDB201DCE7}"/>
    <cellStyle name="Calculation 9 7 4" xfId="7476" xr:uid="{19B7C358-EAA8-410A-9442-B424881EFD7D}"/>
    <cellStyle name="Calculation 9 7 4 2" xfId="14853" xr:uid="{1027EB92-49BD-4C07-8BC3-A685B0760274}"/>
    <cellStyle name="Calculation 9 7 4 2 2" xfId="28484" xr:uid="{F940A064-2F5A-4968-AE4C-9C11B8BCC2E1}"/>
    <cellStyle name="Calculation 9 7 4 2 2 2" xfId="55689" xr:uid="{95D9A1CF-B444-4548-941C-7286EC8E8A87}"/>
    <cellStyle name="Calculation 9 7 4 2 3" xfId="42088" xr:uid="{583569BA-2711-47C9-860E-223DDDE984BD}"/>
    <cellStyle name="Calculation 9 7 4 3" xfId="21669" xr:uid="{241E1A7F-39E2-4699-86AD-79968AED4FF3}"/>
    <cellStyle name="Calculation 9 7 4 3 2" xfId="48874" xr:uid="{E5B2C8CE-B44A-47F3-AEAE-C073903450EE}"/>
    <cellStyle name="Calculation 9 7 4 4" xfId="35273" xr:uid="{D5612B45-CB94-4274-8B4D-41B4B2D15921}"/>
    <cellStyle name="Calculation 9 7 5" xfId="8746" xr:uid="{679DCFD7-26B8-4060-96E3-B6772FEE4A18}"/>
    <cellStyle name="Calculation 9 7 5 2" xfId="16105" xr:uid="{D2BDA706-3128-40D4-A5C9-6B74920B1317}"/>
    <cellStyle name="Calculation 9 7 5 2 2" xfId="29736" xr:uid="{29DFC252-6BCA-4B7B-B090-4611F4ACE2ED}"/>
    <cellStyle name="Calculation 9 7 5 2 2 2" xfId="56941" xr:uid="{C1F4CA75-5D5C-4D44-9F51-5FDB1BD43B4C}"/>
    <cellStyle name="Calculation 9 7 5 2 3" xfId="43340" xr:uid="{709BF556-EDFB-4403-9156-E64FD1373970}"/>
    <cellStyle name="Calculation 9 7 5 3" xfId="22939" xr:uid="{FDE4C60C-471A-4112-80AA-27C9EAB7EBAB}"/>
    <cellStyle name="Calculation 9 7 5 3 2" xfId="50144" xr:uid="{7618AADD-84A2-4E57-A6FE-E3C863C725C5}"/>
    <cellStyle name="Calculation 9 7 5 4" xfId="36543" xr:uid="{64FB7A02-3CD4-4DDA-A84C-59E03F7C7B70}"/>
    <cellStyle name="Calculation 9 7 6" xfId="10010" xr:uid="{EF9F04E3-E7B5-4876-BE3E-B0E387B90B16}"/>
    <cellStyle name="Calculation 9 7 6 2" xfId="17355" xr:uid="{A9EB5D7B-FC1B-4A8E-B712-6947B512056F}"/>
    <cellStyle name="Calculation 9 7 6 2 2" xfId="30986" xr:uid="{3D90D2A2-B796-437C-9B65-10C20075DBB8}"/>
    <cellStyle name="Calculation 9 7 6 2 2 2" xfId="58191" xr:uid="{49B98720-B118-48AC-BFB1-426086ECA7DD}"/>
    <cellStyle name="Calculation 9 7 6 2 3" xfId="44590" xr:uid="{ACBB006D-01CB-458B-81CB-93BDEA54B504}"/>
    <cellStyle name="Calculation 9 7 6 3" xfId="24203" xr:uid="{CC72A692-5535-4D3A-BAB5-5CA1E9A68972}"/>
    <cellStyle name="Calculation 9 7 6 3 2" xfId="51408" xr:uid="{4EBA8050-3C74-458C-9DA6-ABAFE0769F80}"/>
    <cellStyle name="Calculation 9 7 6 4" xfId="37807" xr:uid="{24CB971E-0837-4A32-A7D2-FB4CB73A3E90}"/>
    <cellStyle name="Calculation 9 7 7" xfId="12054" xr:uid="{BAC0B347-873E-4CA6-BA55-D06EDCBD5464}"/>
    <cellStyle name="Calculation 9 7 7 2" xfId="25704" xr:uid="{6853FF8E-CCEA-4062-8EDF-5E32D869F538}"/>
    <cellStyle name="Calculation 9 7 7 2 2" xfId="52909" xr:uid="{C2F152FF-FD69-4F5F-A64E-B829BD49FAF0}"/>
    <cellStyle name="Calculation 9 7 7 3" xfId="39308" xr:uid="{B3B072E0-E345-4ED4-B960-7A1A11B2CA0B}"/>
    <cellStyle name="Calculation 9 7 8" xfId="18847" xr:uid="{6644B5FE-010C-4ECB-B254-49330931736D}"/>
    <cellStyle name="Calculation 9 7 8 2" xfId="46052" xr:uid="{AC6662CA-3752-4DAB-95AA-7C0C4FBDE80C}"/>
    <cellStyle name="Calculation 9 7 9" xfId="32451" xr:uid="{96CF80C6-44B5-4B0C-93F2-6AF3A3397465}"/>
    <cellStyle name="Calculation 9 8" xfId="11391" xr:uid="{20C313FD-F6B2-409E-9D68-7B2721F18270}"/>
    <cellStyle name="Calculation 9 8 2" xfId="25395" xr:uid="{C1143C14-4CAB-4F64-B0DF-4BB957A53CFF}"/>
    <cellStyle name="Calculation 9 8 2 2" xfId="52600" xr:uid="{A82CABBC-276E-448F-A86C-0118DDDA59EE}"/>
    <cellStyle name="Calculation 9 8 3" xfId="38999" xr:uid="{AF15E23F-D0B2-476D-ABEA-D0B126AF46AB}"/>
    <cellStyle name="Check Cell 10" xfId="1703" xr:uid="{74DB3825-C044-42B5-BFAC-4B97C42C9DB7}"/>
    <cellStyle name="Check Cell 11" xfId="1617" xr:uid="{64A9041C-B6F0-443F-90A9-B457B80A5BC0}"/>
    <cellStyle name="Check Cell 2" xfId="90" xr:uid="{F54D21CD-596A-4AD2-89FA-7463C1FF520D}"/>
    <cellStyle name="Check Cell 2 2" xfId="715" xr:uid="{96B31377-1486-4394-B757-3642D461834D}"/>
    <cellStyle name="Check Cell 2 2 2" xfId="2625" xr:uid="{90071DE2-CA21-4096-B4C7-8D91DDCE8583}"/>
    <cellStyle name="Check Cell 2 3" xfId="1292" xr:uid="{B33040FF-2B6A-4592-BF78-9EC1E767D4BC}"/>
    <cellStyle name="Check Cell 2 4" xfId="2624" xr:uid="{098CBD41-582E-40C0-8855-E2AC25192FC2}"/>
    <cellStyle name="Check Cell 2 5" xfId="1673" xr:uid="{DE490D67-715D-4E6D-AD44-B09C77B262F0}"/>
    <cellStyle name="Check Cell 3" xfId="716" xr:uid="{EB07F59E-C0B7-4C8B-8408-B99B55977206}"/>
    <cellStyle name="Check Cell 3 2" xfId="2627" xr:uid="{10126D9B-82F4-4D10-A5F1-42C3653C36F2}"/>
    <cellStyle name="Check Cell 3 3" xfId="2628" xr:uid="{46FFCD0B-E32D-41B9-AFCF-C122F2629779}"/>
    <cellStyle name="Check Cell 3 4" xfId="2626" xr:uid="{3E8A75AD-66C5-496A-8416-53AB5CBDE729}"/>
    <cellStyle name="Check Cell 4" xfId="2629" xr:uid="{CF7CD228-4090-4033-9C81-F1C77CC422FB}"/>
    <cellStyle name="Check Cell 5" xfId="2630" xr:uid="{0D737A52-3646-4F12-807C-17C71BA7BFA9}"/>
    <cellStyle name="Check Cell 6" xfId="2631" xr:uid="{2CDA2D13-F274-40D2-BA19-6BA262686672}"/>
    <cellStyle name="Check Cell 7" xfId="2632" xr:uid="{5E678A0A-B29D-4A87-B354-9DF417C24DA4}"/>
    <cellStyle name="Check Cell 8" xfId="2633" xr:uid="{433A5B86-777E-4064-87AF-0D8BEF6A9C2D}"/>
    <cellStyle name="Check Cell 9" xfId="2634" xr:uid="{33D5054A-E363-4F41-9104-B42ED42C9AB0}"/>
    <cellStyle name="Column_Title" xfId="2635" xr:uid="{3809381F-5F21-46E0-8EAB-54138D9C926D}"/>
    <cellStyle name="columns" xfId="2636" xr:uid="{503844EB-CE6B-489D-9A4E-C9854C330258}"/>
    <cellStyle name="Comma" xfId="1" builtinId="3"/>
    <cellStyle name="Comma  - Style1" xfId="2637" xr:uid="{4425E0FF-8C3C-42BD-B162-D0579641C30C}"/>
    <cellStyle name="Comma  - Style2" xfId="2638" xr:uid="{61A235CC-994B-444C-9D87-35A58B09EE0E}"/>
    <cellStyle name="Comma  - Style3" xfId="2639" xr:uid="{800B0304-C309-4BD0-99E2-CEF6238A80EB}"/>
    <cellStyle name="Comma  - Style4" xfId="2640" xr:uid="{0945758B-D56A-4C2F-899D-60BD692EAB5B}"/>
    <cellStyle name="Comma  - Style5" xfId="2641" xr:uid="{23BC1207-5D9B-4768-ADBA-726DD92F9FF2}"/>
    <cellStyle name="Comma  - Style6" xfId="2642" xr:uid="{92532AE1-CC8A-4E2A-A68D-C48B22B94A2C}"/>
    <cellStyle name="Comma  - Style7" xfId="36" xr:uid="{65C35C87-8453-4B9F-B568-94F7B1C9EC35}"/>
    <cellStyle name="Comma  - Style7 2" xfId="92" xr:uid="{D0EBC957-4252-4D42-8F27-52EA72ECE462}"/>
    <cellStyle name="Comma  - Style8" xfId="37" xr:uid="{23926D6A-6C1E-4E80-92AC-48EA04801E67}"/>
    <cellStyle name="Comma  - Style8 2" xfId="93" xr:uid="{7E7EA3EE-60EA-4C37-812B-0F6E5A3C826A}"/>
    <cellStyle name="comma (0)" xfId="2643" xr:uid="{DF6B7608-94FE-4156-9FEB-67DB47107BE8}"/>
    <cellStyle name="comma (0) 2" xfId="4529" xr:uid="{3BB5AB7D-FC7D-45F8-ACE5-42C3DD3A9B7E}"/>
    <cellStyle name="comma (0) 2 2" xfId="6147" xr:uid="{C41AAEFA-DA7E-41FE-9F17-568819FBAC4E}"/>
    <cellStyle name="comma (0) 3" xfId="5836" xr:uid="{267079B7-F452-4B5D-84B2-864B2A1D2C5A}"/>
    <cellStyle name="Comma (0.0)" xfId="2644" xr:uid="{01E75E83-4C94-4694-8C5C-2DB759F166A3}"/>
    <cellStyle name="Comma (0.00)" xfId="2645" xr:uid="{D6CFE06F-C285-4689-B111-37B8E2F5A9FF}"/>
    <cellStyle name="Comma (hidden)" xfId="2646" xr:uid="{14164CD1-293B-4AA0-A0B7-FEC3945B7208}"/>
    <cellStyle name="Comma (index)" xfId="2647" xr:uid="{F4474EA2-BB20-42FC-A247-BA66E65FF6CB}"/>
    <cellStyle name="Comma [00]" xfId="2648" xr:uid="{B9398736-EA17-4E7D-9EAF-8B910410C109}"/>
    <cellStyle name="Comma [00] 2" xfId="2649" xr:uid="{0FD2F9B3-0711-4BE8-BD9B-9031378B0793}"/>
    <cellStyle name="Comma [00] 3" xfId="2650" xr:uid="{3F7BEE84-89E8-40EE-9388-9B40BF5ED604}"/>
    <cellStyle name="Comma [00] 4" xfId="2651" xr:uid="{0788EFC6-97F3-481F-BB25-9F4A0F68AA14}"/>
    <cellStyle name="Comma [00] 5" xfId="2652" xr:uid="{6BA74C8F-DF79-4E9E-9543-D89DC7F5D32D}"/>
    <cellStyle name="Comma [00]_0806_300038" xfId="2653" xr:uid="{AD5C5989-8BC1-4B68-A4EB-FB4A3AAAF7E2}"/>
    <cellStyle name="Comma 10" xfId="94" xr:uid="{6A0F039A-343B-4132-94C0-79B4D9C4EF42}"/>
    <cellStyle name="Comma 10 2" xfId="423" xr:uid="{644F2B20-3A76-44B2-8D29-A00EB08DBF14}"/>
    <cellStyle name="Comma 10 2 2" xfId="717" xr:uid="{75BC17A4-327A-400C-8AC9-447A6BACE872}"/>
    <cellStyle name="Comma 10 2 2 2" xfId="1531" xr:uid="{391CE5A6-D1C2-4D23-A0C2-3348FA8C8496}"/>
    <cellStyle name="Comma 10 2 2 3" xfId="2655" xr:uid="{513CFC96-4E8B-4673-90B6-F51E21DB4AAB}"/>
    <cellStyle name="Comma 10 2 3" xfId="2656" xr:uid="{ADA389D0-B1C3-4046-AF5A-0F6E2DC2C0D3}"/>
    <cellStyle name="Comma 10 2 4" xfId="2654" xr:uid="{4C621163-A4B4-4806-915F-679C745B8B77}"/>
    <cellStyle name="Comma 10 3" xfId="718" xr:uid="{044CEF5E-FBE6-4C12-81CD-095DB02CF462}"/>
    <cellStyle name="Comma 10 3 2" xfId="1503" xr:uid="{A66F8A2B-01FA-49AE-A026-51C366D57C77}"/>
    <cellStyle name="Comma 10 3 2 2" xfId="11290" xr:uid="{C540DFB3-32B1-4D56-93A0-2804CFB13C3C}"/>
    <cellStyle name="Comma 10 3 3" xfId="2657" xr:uid="{342E9809-E9B7-4F95-B210-76F090EA241B}"/>
    <cellStyle name="Comma 10 4" xfId="1329" xr:uid="{18211D3A-7FFF-4EAC-9C13-64746948386A}"/>
    <cellStyle name="Comma 10 4 2" xfId="11222" xr:uid="{3F630420-90E9-49F3-BF8E-B2B265193B0E}"/>
    <cellStyle name="Comma 10 5" xfId="1789" xr:uid="{88F302DA-A2D7-4ECC-B758-00D8CFD667EA}"/>
    <cellStyle name="Comma 100" xfId="2658" xr:uid="{5AB0F931-E2F9-489A-B7BD-954E20362151}"/>
    <cellStyle name="Comma 101" xfId="2659" xr:uid="{D1ACF314-1677-4806-B722-0072082C4314}"/>
    <cellStyle name="Comma 102" xfId="2660" xr:uid="{8B0B0C00-30BE-4C81-8ED0-4F07225602AD}"/>
    <cellStyle name="Comma 103" xfId="2661" xr:uid="{10CCB3E9-BC6B-4856-BE43-869216F545AB}"/>
    <cellStyle name="Comma 104" xfId="1819" xr:uid="{FE35DD97-22D9-4A50-BB10-17562149F0C4}"/>
    <cellStyle name="Comma 105" xfId="2662" xr:uid="{9E13C5BC-936B-4267-9A78-B1A8CF7D2007}"/>
    <cellStyle name="Comma 106" xfId="4876" xr:uid="{2D549998-5D85-4931-AB0D-12ADE00C8E00}"/>
    <cellStyle name="Comma 106 2" xfId="12334" xr:uid="{B93ED761-B589-47FB-B488-7AEFBFDAA8FE}"/>
    <cellStyle name="Comma 107" xfId="4889" xr:uid="{CC76FB9A-BE96-48B5-AAEB-27FAAC5F8C85}"/>
    <cellStyle name="Comma 108" xfId="4919" xr:uid="{2E620A85-84DD-4FF6-8CDF-69D7D33B426A}"/>
    <cellStyle name="Comma 109" xfId="4786" xr:uid="{E8DC2093-A07F-40FA-B82D-2F55753EA7F5}"/>
    <cellStyle name="Comma 11" xfId="95" xr:uid="{68379B97-E6E6-4532-BED4-B1097DB59C46}"/>
    <cellStyle name="Comma 11 2" xfId="424" xr:uid="{1CE02CB5-EB70-455F-84E4-B2F1B6F1DC33}"/>
    <cellStyle name="Comma 11 2 2" xfId="641" xr:uid="{3DFC8D11-4A0D-4037-9EA4-F99EBA1EA848}"/>
    <cellStyle name="Comma 11 2 2 2" xfId="1532" xr:uid="{DC8B6767-6305-4BCE-90C2-FBE87E383E96}"/>
    <cellStyle name="Comma 11 2 3" xfId="2664" xr:uid="{C567D8B1-2C2D-4F7D-9CF2-C64E2CF1B372}"/>
    <cellStyle name="Comma 11 3" xfId="719" xr:uid="{00F7E357-11A8-4016-8F35-EFF4CAB2F6E6}"/>
    <cellStyle name="Comma 11 3 2" xfId="1506" xr:uid="{5C27DC1D-136D-409F-8A96-85D7C4559920}"/>
    <cellStyle name="Comma 11 3 2 2" xfId="11293" xr:uid="{5A90C615-A5AE-48C2-BCFA-2D3DC8A2A2D4}"/>
    <cellStyle name="Comma 11 3 3" xfId="2665" xr:uid="{713B692C-F95D-495F-AB3B-FA6CF8DEFFFF}"/>
    <cellStyle name="Comma 11 4" xfId="1332" xr:uid="{7784CF83-9A3F-4E40-9187-4F495024A44C}"/>
    <cellStyle name="Comma 11 4 2" xfId="11225" xr:uid="{EA62037C-D02B-4BB1-91FA-B0E5BEA28753}"/>
    <cellStyle name="Comma 11 5" xfId="2663" xr:uid="{49350528-028D-4885-B2D8-949EF2EEAD08}"/>
    <cellStyle name="Comma 11 6" xfId="18389" xr:uid="{29C88629-2344-4458-9E2B-7E1C1412FBE1}"/>
    <cellStyle name="Comma 110" xfId="4944" xr:uid="{6C0941D1-814F-481A-860E-2B0E1F1855D4}"/>
    <cellStyle name="Comma 111" xfId="4969" xr:uid="{E97F2E95-49ED-4E0E-80B1-C5870FDC2571}"/>
    <cellStyle name="Comma 112" xfId="4989" xr:uid="{D13688EE-7824-4A6E-A0C1-A88969004985}"/>
    <cellStyle name="Comma 113" xfId="5002" xr:uid="{BFF37E35-BCEA-4EB8-9AC3-8159D530288D}"/>
    <cellStyle name="Comma 114" xfId="1690" xr:uid="{4C283694-5D06-4DC8-952C-B11DF95671D1}"/>
    <cellStyle name="Comma 114 2" xfId="11340" xr:uid="{6A8151BC-1D78-4055-BF57-FAA4232EA5FA}"/>
    <cellStyle name="Comma 115" xfId="1811" xr:uid="{2B871D13-66A6-4BE2-A2AC-65E597FC774A}"/>
    <cellStyle name="Comma 115 2" xfId="11378" xr:uid="{09740341-5063-4F55-873C-5C15648B9DBA}"/>
    <cellStyle name="Comma 116" xfId="5927" xr:uid="{1D78086B-0C3B-4D5A-8719-F6CEA9CE72BB}"/>
    <cellStyle name="Comma 116 2" xfId="13324" xr:uid="{9A5D5B2B-C374-423A-A270-CC880F0835A2}"/>
    <cellStyle name="Comma 117" xfId="5769" xr:uid="{F5E73F50-26CD-42C2-8829-81AC4607DF6E}"/>
    <cellStyle name="Comma 117 2" xfId="13187" xr:uid="{A35D78F9-F753-43B2-AF0D-8D8179CB0FDD}"/>
    <cellStyle name="Comma 118" xfId="5861" xr:uid="{6BF3A06D-D739-4C5E-BA51-0F64B9940F9B}"/>
    <cellStyle name="Comma 118 2" xfId="13262" xr:uid="{0A3A2B72-B367-4862-94F7-87C87035004F}"/>
    <cellStyle name="Comma 119" xfId="11058" xr:uid="{F5FACCE7-2143-4A4F-9BAE-7BC5472F6439}"/>
    <cellStyle name="Comma 119 2" xfId="18387" xr:uid="{10AD9DF2-4E5C-4D07-9C19-0EC49291FDD3}"/>
    <cellStyle name="Comma 12" xfId="96" xr:uid="{7FFD11DD-0178-473F-875F-0B66A3E4CEA0}"/>
    <cellStyle name="Comma 12 2" xfId="425" xr:uid="{6A45E7C6-073C-4200-8950-AFC89F6B5E31}"/>
    <cellStyle name="Comma 12 2 2" xfId="720" xr:uid="{6CD83B06-2BE3-4EB1-B7FB-F1865B266EA7}"/>
    <cellStyle name="Comma 12 2 2 2" xfId="1533" xr:uid="{9E4F1696-9B4B-4A14-A1AD-E21A067E6EB5}"/>
    <cellStyle name="Comma 12 2 2 3" xfId="2666" xr:uid="{D3606941-3393-411B-96FB-979574258545}"/>
    <cellStyle name="Comma 12 3" xfId="721" xr:uid="{3FB3328D-AD47-4F5E-BE1D-A985846BF7D9}"/>
    <cellStyle name="Comma 12 3 2" xfId="1511" xr:uid="{024F5902-9DC4-41E9-9002-F17ED27CDAEC}"/>
    <cellStyle name="Comma 12 3 2 2" xfId="11298" xr:uid="{36750049-88D5-4BC5-A61E-651E549D2882}"/>
    <cellStyle name="Comma 12 3 3" xfId="2667" xr:uid="{E15C3A8F-B740-46B0-8DB5-8795FD710541}"/>
    <cellStyle name="Comma 12 4" xfId="1337" xr:uid="{EF3A15A6-CC60-4630-A581-E417B9871247}"/>
    <cellStyle name="Comma 12 4 2" xfId="11057" xr:uid="{9D62E80C-5B36-4534-B1FF-EDB3F0325F75}"/>
    <cellStyle name="Comma 12 4 2 2" xfId="18386" xr:uid="{2FE5F65C-D6B3-4F4A-9BC1-C36C925B2855}"/>
    <cellStyle name="Comma 12 4 3" xfId="11230" xr:uid="{901CCE22-17E6-4CFB-BAA3-741962AA4E82}"/>
    <cellStyle name="Comma 120" xfId="1646" xr:uid="{13D52B1C-C22F-49CC-8297-DB8CE951859A}"/>
    <cellStyle name="Comma 121" xfId="1598" xr:uid="{B5EB9A06-F7BC-460F-A8C6-E3F97143E23C}"/>
    <cellStyle name="Comma 122" xfId="4273" xr:uid="{70DA239E-B7B4-4BE3-8183-30831CCE1BDD}"/>
    <cellStyle name="Comma 122 2" xfId="11773" xr:uid="{E8B12DAE-5584-42F1-8B66-8C1F2F155957}"/>
    <cellStyle name="Comma 123" xfId="18391" xr:uid="{26573FF3-76F9-44F9-9B7E-37BECA189BD8}"/>
    <cellStyle name="Comma 124" xfId="18393" xr:uid="{C6CE707F-F02B-449F-A6E2-8EFA2D60ECD9}"/>
    <cellStyle name="Comma 125" xfId="18396" xr:uid="{E75CFEAD-9F1A-4710-B6B0-AC35C719F727}"/>
    <cellStyle name="Comma 126" xfId="18399" xr:uid="{86A3350F-7DAD-45B9-BD62-47C8D7C6A2A1}"/>
    <cellStyle name="Comma 127" xfId="18407" xr:uid="{3EF713A1-003A-428B-B02A-9E0BDA1B023D}"/>
    <cellStyle name="Comma 128" xfId="18410" xr:uid="{52D619CE-E425-4ED3-B097-8A3C3DC5101D}"/>
    <cellStyle name="Comma 129" xfId="7" xr:uid="{5F33169E-7F30-4700-AFC9-7CAC0D25AEBA}"/>
    <cellStyle name="Comma 13" xfId="97" xr:uid="{B3C5C6EB-A818-4A8C-A030-4EA9B399CCE0}"/>
    <cellStyle name="Comma 13 2" xfId="426" xr:uid="{8C93C694-9A4C-403E-AE2E-E52356AC71AE}"/>
    <cellStyle name="Comma 13 2 2" xfId="722" xr:uid="{27CD7E64-E303-4724-9760-2B138AE4E114}"/>
    <cellStyle name="Comma 13 2 2 2" xfId="1534" xr:uid="{A5E1A173-3623-4EFC-AD84-512EB0C6FC2B}"/>
    <cellStyle name="Comma 13 2 3" xfId="2669" xr:uid="{CD667C92-27EF-4808-B4F3-AED6BD3D239A}"/>
    <cellStyle name="Comma 13 3" xfId="723" xr:uid="{769EC096-EBBE-45F1-B892-A4C23B3AF52D}"/>
    <cellStyle name="Comma 13 3 2" xfId="1514" xr:uid="{36692B2B-D143-4C91-B404-04FC8B2CAA24}"/>
    <cellStyle name="Comma 13 3 2 2" xfId="11301" xr:uid="{D50749E9-9C4D-4AD0-83A0-EBB81599F183}"/>
    <cellStyle name="Comma 13 3 3" xfId="2670" xr:uid="{CE120845-14CD-4679-B2B4-766BFCDC8BDF}"/>
    <cellStyle name="Comma 13 4" xfId="1340" xr:uid="{643CC840-4B62-42A3-AF20-E1FB8B6317A4}"/>
    <cellStyle name="Comma 13 4 2" xfId="11233" xr:uid="{32A3444E-558F-4DBC-8CA8-E9005B43921F}"/>
    <cellStyle name="Comma 13 5" xfId="2668" xr:uid="{2A9FD96A-49E5-410E-8066-7F4AA9194DBF}"/>
    <cellStyle name="Comma 130" xfId="18402" xr:uid="{19EDDB7C-D174-484F-8B58-F482C69FDDBC}"/>
    <cellStyle name="Comma 131" xfId="18413" xr:uid="{9D399DF3-08CE-4678-AC5C-480BC0A04DD6}"/>
    <cellStyle name="Comma 14" xfId="98" xr:uid="{A0E1EDCE-391F-4A40-9492-3155126DA385}"/>
    <cellStyle name="Comma 14 2" xfId="724" xr:uid="{10D142A0-F1E7-4BA2-AF00-6F8F67466EEC}"/>
    <cellStyle name="Comma 14 2 2" xfId="1535" xr:uid="{BFD53184-89D0-4F4B-B0D1-99933252D746}"/>
    <cellStyle name="Comma 14 2 3" xfId="2672" xr:uid="{326D767E-392A-4582-987E-DE920E924C92}"/>
    <cellStyle name="Comma 14 3" xfId="1517" xr:uid="{1E823844-9875-486A-8CE2-AF3660E1927B}"/>
    <cellStyle name="Comma 14 3 2" xfId="2673" xr:uid="{70B37E7B-10F4-4FEE-A523-3F4ED6C89025}"/>
    <cellStyle name="Comma 14 3 3" xfId="11304" xr:uid="{D0ACEFB7-65F6-40F1-8BD8-E0CEF4AEB363}"/>
    <cellStyle name="Comma 14 4" xfId="1343" xr:uid="{9B190A9E-62F5-4047-B031-55DAE84069D8}"/>
    <cellStyle name="Comma 14 4 2" xfId="11236" xr:uid="{81ACD9CF-B4B7-4C55-8DC0-4A7D0EA77CC3}"/>
    <cellStyle name="Comma 14 5" xfId="2671" xr:uid="{10CE8E3D-E34E-4440-BF2E-AAA307A72DE4}"/>
    <cellStyle name="Comma 15" xfId="99" xr:uid="{6AEC3D11-3F43-4C9B-B0AE-06B19F5C4ABE}"/>
    <cellStyle name="Comma 15 2" xfId="427" xr:uid="{B5B2A9B0-6CB2-482A-B978-C33DC88CB5FC}"/>
    <cellStyle name="Comma 15 2 2" xfId="725" xr:uid="{5F652C6F-C34F-4803-B7DA-D278FD837A61}"/>
    <cellStyle name="Comma 15 2 2 2" xfId="1536" xr:uid="{B8E61180-C771-4C30-9B09-93498CB9DE26}"/>
    <cellStyle name="Comma 15 3" xfId="1520" xr:uid="{7A9B47D6-A6E6-44EE-B009-67441FA931AB}"/>
    <cellStyle name="Comma 15 3 2" xfId="2674" xr:uid="{A5F2401D-6BD4-4C62-B517-A2BC5B6E4A09}"/>
    <cellStyle name="Comma 15 3 3" xfId="11307" xr:uid="{CD119DAD-6BD1-4EB1-9E14-4A50DACDF861}"/>
    <cellStyle name="Comma 15 4" xfId="1346" xr:uid="{10F7724B-9980-4360-85BD-36C7E6A6CF57}"/>
    <cellStyle name="Comma 15 4 2" xfId="2675" xr:uid="{90AA5605-3C79-4914-81EA-A2517C652C5B}"/>
    <cellStyle name="Comma 15 4 3" xfId="11239" xr:uid="{48A81AFB-5D01-4EC5-AC8B-4EB54414F8DB}"/>
    <cellStyle name="Comma 16" xfId="100" xr:uid="{CD1C358F-9050-4925-93FD-ED3F0BCE32AF}"/>
    <cellStyle name="Comma 16 2" xfId="726" xr:uid="{81412BCA-9D59-4D2A-BF34-A25C11E11593}"/>
    <cellStyle name="Comma 16 2 2" xfId="1537" xr:uid="{FECEE169-93A6-4BDF-8864-27CFE85832FF}"/>
    <cellStyle name="Comma 16 2 3" xfId="1415" xr:uid="{B5E1DCD7-E905-4E32-9C4E-31C531160152}"/>
    <cellStyle name="Comma 16 2 4" xfId="2677" xr:uid="{E2AED303-47DB-4C45-AB3E-FF3D9D71308D}"/>
    <cellStyle name="Comma 16 3" xfId="1523" xr:uid="{7D1DE62E-6D59-40B2-B720-6E4CD82F42C4}"/>
    <cellStyle name="Comma 16 3 2" xfId="2678" xr:uid="{4B0289FA-1344-4B4B-9EC1-8A6EC5CEA608}"/>
    <cellStyle name="Comma 16 3 3" xfId="11310" xr:uid="{B0B3BD01-8151-4061-821B-5FC8B889B1D7}"/>
    <cellStyle name="Comma 16 4" xfId="1349" xr:uid="{DA3F9699-2E28-4E83-8C03-2B1A2CE368A9}"/>
    <cellStyle name="Comma 16 4 2" xfId="11242" xr:uid="{F0195720-B738-4785-824E-C6C6E954BC3F}"/>
    <cellStyle name="Comma 16 5" xfId="2676" xr:uid="{A07EC238-9619-4F18-BE01-BC9CD9564187}"/>
    <cellStyle name="Comma 17" xfId="91" xr:uid="{573EC5F9-2FF1-40B5-8EC2-2FB12450A941}"/>
    <cellStyle name="Comma 17 2" xfId="428" xr:uid="{D3C759BE-AB92-4F90-BF2C-DF943C544602}"/>
    <cellStyle name="Comma 17 2 2" xfId="727" xr:uid="{8885B9EF-3DE8-4069-9CBD-A41344669819}"/>
    <cellStyle name="Comma 17 2 3" xfId="1538" xr:uid="{2007A744-5630-4FEF-8417-8E8E17F52248}"/>
    <cellStyle name="Comma 17 2 3 2" xfId="11316" xr:uid="{2BD9C7B2-11AA-4D45-91BC-67FC7EE3030E}"/>
    <cellStyle name="Comma 17 2 4" xfId="2680" xr:uid="{50108431-126C-4FF1-B1DF-A68F1373E357}"/>
    <cellStyle name="Comma 17 2 5" xfId="11092" xr:uid="{A89880F8-C1C4-43CE-A486-A46B053FB91A}"/>
    <cellStyle name="Comma 17 3" xfId="542" xr:uid="{16A88876-EB09-4DD7-AB72-A207B25EA68B}"/>
    <cellStyle name="Comma 17 3 2" xfId="2681" xr:uid="{F6A52A3F-0D6F-4856-AAB8-82C808A833B0}"/>
    <cellStyle name="Comma 17 4" xfId="1416" xr:uid="{627EAB7A-170D-44EB-8F9C-745CF4C2E61E}"/>
    <cellStyle name="Comma 17 4 2" xfId="11253" xr:uid="{336B7211-26D5-4499-803C-CA09B4371F5F}"/>
    <cellStyle name="Comma 17 5" xfId="2679" xr:uid="{3DDAD8FA-72C7-4BF1-BE9C-E858BC36A0D0}"/>
    <cellStyle name="Comma 18" xfId="494" xr:uid="{CE1F370F-78E6-4F3F-942F-4C8C17DF64F9}"/>
    <cellStyle name="Comma 18 2" xfId="1044" xr:uid="{72C4F23D-9E8B-4330-9F61-F7B6EC330F91}"/>
    <cellStyle name="Comma 18 2 2" xfId="1553" xr:uid="{CCED0CDB-5E04-40BA-B9B1-3DD58DE5F564}"/>
    <cellStyle name="Comma 18 2 2 2" xfId="2684" xr:uid="{2935D7E9-E596-4DF4-8CCB-1BE93D7CDA24}"/>
    <cellStyle name="Comma 18 2 2 3" xfId="11322" xr:uid="{6BDEE6DB-45CD-4DE6-8E66-25584D509C65}"/>
    <cellStyle name="Comma 18 2 3" xfId="2683" xr:uid="{3B2E092B-0D0F-4618-A431-FCFE5C09EC9E}"/>
    <cellStyle name="Comma 18 2 4" xfId="11178" xr:uid="{C51943C5-5B06-4F71-9715-C768CA742F95}"/>
    <cellStyle name="Comma 18 3" xfId="728" xr:uid="{8A41A4BE-76FB-496C-8129-4A477AE34A39}"/>
    <cellStyle name="Comma 18 3 2" xfId="2685" xr:uid="{6934BC6D-124E-4C7C-9EBE-B05F42C638C9}"/>
    <cellStyle name="Comma 18 4" xfId="1460" xr:uid="{D3A5111D-658D-4EAA-8CE0-CF28D8C7FC26}"/>
    <cellStyle name="Comma 18 4 2" xfId="2686" xr:uid="{B688DD60-6BC3-4914-9679-A2031A35322D}"/>
    <cellStyle name="Comma 18 4 3" xfId="11267" xr:uid="{BC37DE4E-0A23-49C8-974C-9DA810C5CBD3}"/>
    <cellStyle name="Comma 18 5" xfId="2682" xr:uid="{77F4DD78-0D88-4C63-8A80-D42D3F2C20C7}"/>
    <cellStyle name="Comma 18 6" xfId="11107" xr:uid="{09864D2E-E378-4F59-87A7-8FFE656A0955}"/>
    <cellStyle name="Comma 19" xfId="210" xr:uid="{402256B7-200B-493D-BD7C-34A04E061CCD}"/>
    <cellStyle name="Comma 19 2" xfId="1046" xr:uid="{7A503AD0-ED75-4C81-BCCF-DC2D6A0FFBC9}"/>
    <cellStyle name="Comma 19 2 2" xfId="1527" xr:uid="{6BE98565-880C-4555-9E71-0CD0B314EF60}"/>
    <cellStyle name="Comma 19 2 2 2" xfId="2689" xr:uid="{09099E79-7F47-4448-9AD3-8818838653CE}"/>
    <cellStyle name="Comma 19 2 2 3" xfId="11314" xr:uid="{C1FA41F3-5FF3-413C-AB21-DA8E36F9F615}"/>
    <cellStyle name="Comma 19 2 3" xfId="2688" xr:uid="{07BEB89A-4993-4337-825F-0A45AD4709E8}"/>
    <cellStyle name="Comma 19 3" xfId="1045" xr:uid="{C55261B8-61A2-4C8A-B1E2-35E8A6C9AE9E}"/>
    <cellStyle name="Comma 19 3 2" xfId="2690" xr:uid="{A43C6FFD-D81D-4A1B-A80F-FB309D023315}"/>
    <cellStyle name="Comma 19 4" xfId="1353" xr:uid="{122B0694-0633-4CF2-A3D4-6CC9257417BB}"/>
    <cellStyle name="Comma 19 4 2" xfId="2691" xr:uid="{568E63F8-EEB7-4A56-84D7-2C999162252F}"/>
    <cellStyle name="Comma 19 4 3" xfId="11246" xr:uid="{0F0C384F-228A-43DE-856A-A91C8FDE9BD0}"/>
    <cellStyle name="Comma 19 5" xfId="2692" xr:uid="{E0B3C8AE-4C02-49F5-969F-FDCB472BA280}"/>
    <cellStyle name="Comma 19 6" xfId="2693" xr:uid="{A2796534-45EB-4740-A194-04102FA31AA7}"/>
    <cellStyle name="Comma 19 7" xfId="2687" xr:uid="{C0A6E9F8-7154-477E-9B6B-538F08FEE1D5}"/>
    <cellStyle name="Comma 19 8" xfId="11072" xr:uid="{BA80F0DF-0995-49FC-8809-05CFE3540CB8}"/>
    <cellStyle name="Comma 19_0806_300038" xfId="2694" xr:uid="{D7B4DE51-1A36-4236-A10E-F72A5DC82D87}"/>
    <cellStyle name="Comma 2" xfId="2" xr:uid="{593587D0-0EC9-42BB-8DBF-F684E059B44B}"/>
    <cellStyle name="Comma 2 10" xfId="2695" xr:uid="{9407A153-CF7F-4776-9C52-B9A92E9D63BC}"/>
    <cellStyle name="Comma 2 10 2" xfId="2696" xr:uid="{DBE263A7-3A02-4D61-83DC-AE760DD1E1C2}"/>
    <cellStyle name="Comma 2 11" xfId="2697" xr:uid="{44DA0F23-4A22-4721-9781-28636CFD5D90}"/>
    <cellStyle name="Comma 2 11 2" xfId="2698" xr:uid="{BDDEF03B-B9B6-453D-B28A-54E94B04B91F}"/>
    <cellStyle name="Comma 2 12" xfId="2699" xr:uid="{A223731E-C1E3-4AE4-B64D-9B17F699E40A}"/>
    <cellStyle name="Comma 2 12 2" xfId="2700" xr:uid="{3E86ED4B-FDF6-4E68-9963-81A23A36E0A3}"/>
    <cellStyle name="Comma 2 12 3" xfId="2701" xr:uid="{F1A24EBC-31DD-4317-876E-1F385F80E25B}"/>
    <cellStyle name="Comma 2 13" xfId="2702" xr:uid="{432C3AF2-99B0-4C4D-8F05-AF55F8436E73}"/>
    <cellStyle name="Comma 2 13 2" xfId="2703" xr:uid="{2123BE8E-ABCB-4DE0-ABC1-DDA8C53E7373}"/>
    <cellStyle name="Comma 2 14" xfId="2704" xr:uid="{4B65D1CE-C1CD-4B25-8AC3-EDE444538BD4}"/>
    <cellStyle name="Comma 2 15" xfId="2705" xr:uid="{D5ACDA5B-1CB7-43BA-A1D6-7E0CC246E3A8}"/>
    <cellStyle name="Comma 2 15 2" xfId="2706" xr:uid="{575D90EF-758E-45E8-A277-3EA15B70C9B6}"/>
    <cellStyle name="Comma 2 16" xfId="2707" xr:uid="{123BD80E-E91D-49D6-872B-5E7837D2CF06}"/>
    <cellStyle name="Comma 2 17" xfId="2708" xr:uid="{1BD0DF98-AC31-4791-9A39-C52FFDFFB7E2}"/>
    <cellStyle name="Comma 2 18" xfId="2709" xr:uid="{CCC0FF99-8083-4D65-90B5-0AD9E1D0BD3D}"/>
    <cellStyle name="Comma 2 19" xfId="2710" xr:uid="{13D05D39-6E82-422F-8B20-C234FE8A9955}"/>
    <cellStyle name="Comma 2 2" xfId="102" xr:uid="{59EBDDEB-6AC4-440B-A336-A194B51266DF}"/>
    <cellStyle name="Comma 2 2 2" xfId="404" xr:uid="{6E9AD2E3-665B-4A99-8994-EF5123972D38}"/>
    <cellStyle name="Comma 2 2 2 2" xfId="1047" xr:uid="{DA0D325A-F7DB-4E10-BF53-8E95E082684A}"/>
    <cellStyle name="Comma 2 2 2 2 2" xfId="1530" xr:uid="{38752C27-A2B9-43EC-8505-AE2B1EC69145}"/>
    <cellStyle name="Comma 2 2 2 2 3" xfId="2712" xr:uid="{41500DA1-8CFB-4480-92A6-92C267AB13B1}"/>
    <cellStyle name="Comma 2 2 2 3" xfId="2713" xr:uid="{84961221-998E-40FC-B193-7AFC3C5C4524}"/>
    <cellStyle name="Comma 2 2 2 4" xfId="2711" xr:uid="{7B551908-D04C-4568-A8E1-03B02ED157B8}"/>
    <cellStyle name="Comma 2 2 3" xfId="1048" xr:uid="{4D2DC7B6-436F-4476-951A-1E2189FC64BE}"/>
    <cellStyle name="Comma 2 2 3 2" xfId="2715" xr:uid="{4B4A160A-EEF7-4DA9-B2FC-67009A65864A}"/>
    <cellStyle name="Comma 2 2 3 2 2" xfId="2716" xr:uid="{493E805A-C4B1-411F-8AA2-4033592D30C1}"/>
    <cellStyle name="Comma 2 2 3 2 2 2" xfId="11394" xr:uid="{132AED20-5282-4225-96CE-2171DBD8ADEA}"/>
    <cellStyle name="Comma 2 2 3 2 3" xfId="11393" xr:uid="{3CCF5FA0-A363-4D53-A88A-20EC4FD65A0D}"/>
    <cellStyle name="Comma 2 2 3 3" xfId="2717" xr:uid="{4A7D2F8C-E830-4C40-AD29-30F7979186B4}"/>
    <cellStyle name="Comma 2 2 3 3 2" xfId="11395" xr:uid="{78456088-26B1-4739-9206-85909B051D89}"/>
    <cellStyle name="Comma 2 2 3 4" xfId="2718" xr:uid="{197E7610-4514-4A18-9453-75CCAA6C9CE1}"/>
    <cellStyle name="Comma 2 2 3 5" xfId="2714" xr:uid="{45941C95-B992-4F19-8E26-731A1B7310D0}"/>
    <cellStyle name="Comma 2 2 3 5 2" xfId="11392" xr:uid="{7756D490-FEB2-488A-826C-3056A56BADC4}"/>
    <cellStyle name="Comma 2 2 4" xfId="1303" xr:uid="{A418E145-A99E-4F16-8DA5-E10A4B064207}"/>
    <cellStyle name="Comma 2 2 4 2" xfId="2719" xr:uid="{F733ABE1-6AD6-406C-9F9C-3665495F3CD9}"/>
    <cellStyle name="Comma 2 2 5" xfId="1796" xr:uid="{18C14843-DA84-4377-852C-F33071A9525C}"/>
    <cellStyle name="Comma 2 20" xfId="1788" xr:uid="{4CEC8A73-B0A4-4D29-99D1-2EDA2CEDD4B4}"/>
    <cellStyle name="Comma 2 21" xfId="1773" xr:uid="{A1BEC172-7410-49F0-AC0F-806B7FA86EB2}"/>
    <cellStyle name="Comma 2 21 2" xfId="11369" xr:uid="{C5E493CE-389E-46D0-96C0-20A02E7A7F71}"/>
    <cellStyle name="Comma 2 22" xfId="1734" xr:uid="{5ED434CB-F12C-4B18-83F4-4965B9A72BF8}"/>
    <cellStyle name="Comma 2 3" xfId="101" xr:uid="{8C7A95B9-BCE5-4DD5-B5C2-46D817776112}"/>
    <cellStyle name="Comma 2 3 2" xfId="429" xr:uid="{96A4EF9D-1D3B-4167-8CED-F35037A0425F}"/>
    <cellStyle name="Comma 2 3 2 2" xfId="1539" xr:uid="{6B49F38D-CF6B-44E7-9BDE-E3478A43FE6D}"/>
    <cellStyle name="Comma 2 3 2 2 2" xfId="2722" xr:uid="{3A95D4E7-3F88-4870-A6B3-93C0EE25D965}"/>
    <cellStyle name="Comma 2 3 2 2 2 2" xfId="11398" xr:uid="{0A46258E-586F-43F4-9CD9-D294DD9FA587}"/>
    <cellStyle name="Comma 2 3 2 2 3" xfId="2721" xr:uid="{5D7EB280-3B8F-46B9-950B-A44E50975CF2}"/>
    <cellStyle name="Comma 2 3 2 2 3 2" xfId="11397" xr:uid="{98AA0503-CA53-4BE7-9E1E-FCFD67E5D63C}"/>
    <cellStyle name="Comma 2 3 2 3" xfId="2723" xr:uid="{D2AC9718-6774-439D-BA14-6B442A89D69C}"/>
    <cellStyle name="Comma 2 3 2 3 2" xfId="11399" xr:uid="{E9E7A32D-7604-433F-B232-BB666EBDBD84}"/>
    <cellStyle name="Comma 2 3 2 4" xfId="2724" xr:uid="{E558B830-BCBB-4307-B1B9-1BFEB740FE23}"/>
    <cellStyle name="Comma 2 3 2 5" xfId="2720" xr:uid="{551E209F-F171-4D0D-B4FA-502F94F21D2C}"/>
    <cellStyle name="Comma 2 3 2 5 2" xfId="11396" xr:uid="{F68A3B5B-0D88-46D7-BC14-418815E9C675}"/>
    <cellStyle name="Comma 2 3 3" xfId="1509" xr:uid="{E631127E-CD1B-45F6-81AE-6760E6716150}"/>
    <cellStyle name="Comma 2 3 3 2" xfId="2725" xr:uid="{675F1F37-7B8C-4136-90AC-8FA31C6671C7}"/>
    <cellStyle name="Comma 2 3 3 3" xfId="11296" xr:uid="{7213B50D-EEE9-45B3-AD2B-D5378FD633A7}"/>
    <cellStyle name="Comma 2 3 4" xfId="1335" xr:uid="{B11FE6B6-5604-41F1-A6AB-40EB432E2A8E}"/>
    <cellStyle name="Comma 2 3 4 2" xfId="2726" xr:uid="{8250E7AD-CC75-44A6-AEBF-E20757E4B484}"/>
    <cellStyle name="Comma 2 3 4 3" xfId="11228" xr:uid="{FDC2BB9E-6987-4857-B172-9A8B8D062D7A}"/>
    <cellStyle name="Comma 2 3 5" xfId="2727" xr:uid="{72199F67-9A63-4E42-8121-CAEEDDA0DA99}"/>
    <cellStyle name="Comma 2 3 6" xfId="2728" xr:uid="{A3EF3FDD-3239-403E-85FB-6B3D0136919D}"/>
    <cellStyle name="Comma 2 3 7" xfId="2729" xr:uid="{B1B20E94-07A4-4594-BF62-616F48EA3830}"/>
    <cellStyle name="Comma 2 3 8" xfId="1797" xr:uid="{CAD92AC2-BA4D-462D-929A-11F7F7F9DA23}"/>
    <cellStyle name="Comma 2 4" xfId="430" xr:uid="{9ECB6767-EEF7-4974-AE17-7D3255312548}"/>
    <cellStyle name="Comma 2 4 2" xfId="1540" xr:uid="{C29864D9-4613-445F-AD8D-65A686ECB061}"/>
    <cellStyle name="Comma 2 4 2 2" xfId="2732" xr:uid="{069B4F3D-ECBB-419B-A8E0-C135F0239F2A}"/>
    <cellStyle name="Comma 2 4 2 2 2" xfId="2733" xr:uid="{3E9CF491-DC7B-4026-AAEA-822659DF5E0F}"/>
    <cellStyle name="Comma 2 4 2 2 2 2" xfId="11402" xr:uid="{536B9E1C-54A1-4FB8-9805-33695C79C1D1}"/>
    <cellStyle name="Comma 2 4 2 2 3" xfId="11401" xr:uid="{5D772787-6F9E-4433-8416-AB768E55ACD8}"/>
    <cellStyle name="Comma 2 4 2 3" xfId="2734" xr:uid="{EE00DB3B-EB0D-4938-A74B-BA620185D4C5}"/>
    <cellStyle name="Comma 2 4 2 3 2" xfId="11403" xr:uid="{9CBA733F-3D2C-4986-86BF-D98E56659C41}"/>
    <cellStyle name="Comma 2 4 2 4" xfId="2731" xr:uid="{F05681A1-66C7-4E16-B86D-B882237D6141}"/>
    <cellStyle name="Comma 2 4 2 4 2" xfId="11400" xr:uid="{0031C819-89EF-4840-B99F-D6257EC55252}"/>
    <cellStyle name="Comma 2 4 3" xfId="2735" xr:uid="{4BB015E1-97F7-492D-B46B-E5F09C467718}"/>
    <cellStyle name="Comma 2 4 3 2" xfId="2736" xr:uid="{2CAAF549-C542-49A9-BE19-633230AF63C2}"/>
    <cellStyle name="Comma 2 4 3 2 2" xfId="11405" xr:uid="{C7F09329-DA3C-4CEF-AB5F-90313E3063F6}"/>
    <cellStyle name="Comma 2 4 3 3" xfId="11404" xr:uid="{E8B7B969-CBEF-44DF-A104-8CC375DC8308}"/>
    <cellStyle name="Comma 2 4 4" xfId="2737" xr:uid="{5C9512EF-859D-408A-B204-CB682CCD411E}"/>
    <cellStyle name="Comma 2 4 5" xfId="2738" xr:uid="{2BB73B94-850A-41AF-82BF-BC845B878109}"/>
    <cellStyle name="Comma 2 4 6" xfId="2739" xr:uid="{986ACFAB-62B8-42D5-B37A-B755362F4A07}"/>
    <cellStyle name="Comma 2 4 6 2" xfId="2740" xr:uid="{FAC7F71E-DD0E-494D-9C59-A2B9F003D51D}"/>
    <cellStyle name="Comma 2 4 6 2 2" xfId="11407" xr:uid="{9C4EFFA1-33D7-4B97-BBF3-C7A905638251}"/>
    <cellStyle name="Comma 2 4 6 3" xfId="11406" xr:uid="{FADF7535-F245-4179-8E58-00A147D4648C}"/>
    <cellStyle name="Comma 2 4 7" xfId="2741" xr:uid="{4B0593D9-FBF3-431D-A7FA-8DA57D4A35BF}"/>
    <cellStyle name="Comma 2 4 7 2" xfId="11408" xr:uid="{C7E90AA7-D413-4A5A-8362-27C5DE4A1E66}"/>
    <cellStyle name="Comma 2 4 8" xfId="2742" xr:uid="{CFA58308-0D10-4F36-B0AD-18D437861E31}"/>
    <cellStyle name="Comma 2 4 9" xfId="2730" xr:uid="{C1B5F39B-130E-448A-86E1-C720A957FE65}"/>
    <cellStyle name="Comma 2 5" xfId="431" xr:uid="{25CC60EC-AB0D-420B-8BCB-A0FDB8AF8E91}"/>
    <cellStyle name="Comma 2 5 2" xfId="1050" xr:uid="{2C3060B5-AFA5-4795-AADE-DD871EE0E20E}"/>
    <cellStyle name="Comma 2 5 2 2" xfId="1541" xr:uid="{FF26798C-6902-42C3-A27C-E65E4A118F93}"/>
    <cellStyle name="Comma 2 5 2 2 2" xfId="11317" xr:uid="{502D01CA-87CD-40FD-B89B-084EAE703388}"/>
    <cellStyle name="Comma 2 5 2 3" xfId="2744" xr:uid="{BAD5C9FB-D232-4A98-87CE-78F13B1A0FCE}"/>
    <cellStyle name="Comma 2 5 2 4" xfId="11179" xr:uid="{E1F6B8AD-C4D5-4ECF-B372-1F28DA791B85}"/>
    <cellStyle name="Comma 2 5 3" xfId="1049" xr:uid="{A5BFA9C0-BC95-4E52-BC1F-BBC16D00CBAE}"/>
    <cellStyle name="Comma 2 5 4" xfId="1417" xr:uid="{C0D160BF-D099-4381-83C9-FA2AEF3A2B07}"/>
    <cellStyle name="Comma 2 5 4 2" xfId="11254" xr:uid="{7BD28DE7-7865-424B-B281-A325C9D4B7F3}"/>
    <cellStyle name="Comma 2 5 5" xfId="2743" xr:uid="{C73482B9-A252-4F11-A565-205BEA19199C}"/>
    <cellStyle name="Comma 2 5 6" xfId="11093" xr:uid="{1CD36B92-A40A-4848-910D-3A200F2811C1}"/>
    <cellStyle name="Comma 2 6" xfId="135" xr:uid="{93435615-2FEC-4B0E-825F-2DDCF6BC414C}"/>
    <cellStyle name="Comma 2 6 2" xfId="1051" xr:uid="{8AFD6188-0A62-45F5-9DE2-14EBB5C4456E}"/>
    <cellStyle name="Comma 2 6 2 2" xfId="2747" xr:uid="{C8F3E4B9-FA00-4AAE-899D-54EEC6F48DD9}"/>
    <cellStyle name="Comma 2 6 2 3" xfId="2746" xr:uid="{8F824EBA-CE59-4B48-BFE5-C289B72B66ED}"/>
    <cellStyle name="Comma 2 6 3" xfId="1484" xr:uid="{A3248368-D8F9-401C-BDAC-A255046142B3}"/>
    <cellStyle name="Comma 2 6 3 2" xfId="2748" xr:uid="{EB998F63-C8EA-4C73-B6E6-B8AAF1124154}"/>
    <cellStyle name="Comma 2 6 4" xfId="2745" xr:uid="{36901AA6-E7FA-4C0D-AFC7-39411F82429B}"/>
    <cellStyle name="Comma 2 6 5" xfId="11066" xr:uid="{283724F7-E3AE-4609-8FDB-D108889C08C2}"/>
    <cellStyle name="Comma 2 7" xfId="1052" xr:uid="{78344AFA-A2CD-489C-93C8-15D7989D8594}"/>
    <cellStyle name="Comma 2 7 2" xfId="1487" xr:uid="{CEA38FEC-B45E-4D70-951C-3E178AE30606}"/>
    <cellStyle name="Comma 2 7 2 2" xfId="2750" xr:uid="{51F2EDA4-FE1B-454E-9F65-D92C2FD555DC}"/>
    <cellStyle name="Comma 2 7 3" xfId="2751" xr:uid="{180123D1-05A4-411B-ACB3-515568C48172}"/>
    <cellStyle name="Comma 2 7 4" xfId="2749" xr:uid="{E5F9C4E0-FE21-475B-A5AC-947FA5D01581}"/>
    <cellStyle name="Comma 2 7 5" xfId="11180" xr:uid="{37700C38-4B08-45AF-B206-F34A1557F5BE}"/>
    <cellStyle name="Comma 2 8" xfId="1569" xr:uid="{0D842BF0-60B5-4681-8105-1387D542301F}"/>
    <cellStyle name="Comma 2 8 2" xfId="2753" xr:uid="{DB2DC887-3FE7-4ED7-96EA-2324535A10E4}"/>
    <cellStyle name="Comma 2 8 3" xfId="2754" xr:uid="{C8C2DC20-702F-474F-BE5D-B3F568C26145}"/>
    <cellStyle name="Comma 2 8 4" xfId="2752" xr:uid="{CBA33634-F07A-4AC7-9BB5-3FA38C714769}"/>
    <cellStyle name="Comma 2 9" xfId="2755" xr:uid="{2C369C3F-CDB7-4877-AF25-57E09A67447F}"/>
    <cellStyle name="Comma 2 9 2" xfId="2756" xr:uid="{82267DAE-AC1F-47A3-883E-41D1D8ACB809}"/>
    <cellStyle name="Comma 2_TR - DEC 13" xfId="1148" xr:uid="{31F7976A-39CB-4A80-A536-C434FE4D2BDC}"/>
    <cellStyle name="Comma 20" xfId="474" xr:uid="{29F58EDE-832A-4A60-B27C-3BFB99F2F0F4}"/>
    <cellStyle name="Comma 20 2" xfId="1053" xr:uid="{3158A5D5-0107-4038-BF86-674FFDBD78D4}"/>
    <cellStyle name="Comma 20 2 2" xfId="1550" xr:uid="{24F1D421-F83C-4AC1-85D1-BF8F1344FB9C}"/>
    <cellStyle name="Comma 20 2 2 2" xfId="11319" xr:uid="{D1913B50-F17B-4705-94CC-BC68D230AC92}"/>
    <cellStyle name="Comma 20 2 3" xfId="2758" xr:uid="{BA9F3C0D-EA69-4806-B3B0-252861564C2D}"/>
    <cellStyle name="Comma 20 3" xfId="1430" xr:uid="{B550401D-0D2B-4505-AEA4-79D6C1C28843}"/>
    <cellStyle name="Comma 20 3 2" xfId="2759" xr:uid="{DEFC9226-EB05-4D34-9EA9-FD00E1B1924F}"/>
    <cellStyle name="Comma 20 3 3" xfId="11256" xr:uid="{B786D9AC-2A06-4885-A21A-4FC03067CFEE}"/>
    <cellStyle name="Comma 20 4" xfId="2757" xr:uid="{9AB59913-6E78-4A67-8CE7-236F5C2A8BFE}"/>
    <cellStyle name="Comma 20 5" xfId="11100" xr:uid="{7136E6EF-C2F0-4B97-BFAB-EE55FD5A1A86}"/>
    <cellStyle name="Comma 21" xfId="499" xr:uid="{B9914B53-07DF-4790-A2FA-15EBCF0819DE}"/>
    <cellStyle name="Comma 21 2" xfId="1054" xr:uid="{B59E959A-E78A-49B0-90CD-902DD4C67640}"/>
    <cellStyle name="Comma 21 2 2" xfId="2762" xr:uid="{CF232B29-A424-49D9-B6E6-FC26B5AFADDE}"/>
    <cellStyle name="Comma 21 2 3" xfId="2761" xr:uid="{1E1B013C-8448-41F0-A97A-243E0DD83FA6}"/>
    <cellStyle name="Comma 21 3" xfId="1470" xr:uid="{C3457A43-3E28-45D4-83B0-79DF59190813}"/>
    <cellStyle name="Comma 21 3 2" xfId="2764" xr:uid="{F4CA9576-421D-4F41-9558-8803B3C6558F}"/>
    <cellStyle name="Comma 21 3 3" xfId="2763" xr:uid="{85F7AEB8-D82E-4E5F-B81F-6ED074FF1F49}"/>
    <cellStyle name="Comma 21 4" xfId="2765" xr:uid="{B17EB30B-C0DA-43D3-8BFB-2CD3B066ACA0}"/>
    <cellStyle name="Comma 21 5" xfId="2766" xr:uid="{5DAA0187-37A9-43E3-A98F-A4E708CBEB53}"/>
    <cellStyle name="Comma 21 6" xfId="2760" xr:uid="{042170E7-C471-4007-B2A5-4BAB38259EE4}"/>
    <cellStyle name="Comma 21 7" xfId="11110" xr:uid="{8E7596FF-A3BB-42AC-9BD6-52950E42E071}"/>
    <cellStyle name="Comma 22" xfId="508" xr:uid="{CB4CB6DF-83F6-47DB-A84D-25C11C5E2CF3}"/>
    <cellStyle name="Comma 22 2" xfId="1055" xr:uid="{4D0A3E3F-2910-4D2E-A2F0-D90155146D77}"/>
    <cellStyle name="Comma 22 2 2" xfId="1556" xr:uid="{375EA7A1-5D24-4BC2-B4A2-162981839EE2}"/>
    <cellStyle name="Comma 22 2 3" xfId="2768" xr:uid="{EF943B42-2432-4EB8-8DD4-5920E5AE2B9F}"/>
    <cellStyle name="Comma 22 3" xfId="1472" xr:uid="{C92EA5EA-7B17-444B-BDEF-8067080150F8}"/>
    <cellStyle name="Comma 22 3 2" xfId="2769" xr:uid="{B9325454-D0AB-457D-82F6-D6E70F56EFFF}"/>
    <cellStyle name="Comma 22 4" xfId="2767" xr:uid="{DF64C817-16BB-4072-BAD5-A123C88A2FC6}"/>
    <cellStyle name="Comma 22 5" xfId="11112" xr:uid="{D3EE6E02-9E47-4E1B-A2C2-D3B8C6B4AB91}"/>
    <cellStyle name="Comma 23" xfId="523" xr:uid="{A7A5EF6D-2CDC-40BC-A066-848B932132E2}"/>
    <cellStyle name="Comma 23 2" xfId="1056" xr:uid="{C7C2E355-4626-4491-BE4D-1DA83240D2C9}"/>
    <cellStyle name="Comma 23 2 2" xfId="1557" xr:uid="{45CF0363-AD64-45B2-B67E-D76A74326880}"/>
    <cellStyle name="Comma 23 2 2 2" xfId="2772" xr:uid="{B5D942E5-C10E-466B-ABF3-1D0F75F15F27}"/>
    <cellStyle name="Comma 23 2 3" xfId="2771" xr:uid="{89D2C78F-EE05-410C-9030-0A4014D8C3AE}"/>
    <cellStyle name="Comma 23 3" xfId="1473" xr:uid="{6E8E5E69-7FA0-4BA9-8CFC-239DB4FC513C}"/>
    <cellStyle name="Comma 23 3 2" xfId="2774" xr:uid="{81EFE6BB-3026-4134-B01E-A9AF62646A85}"/>
    <cellStyle name="Comma 23 3 3" xfId="2773" xr:uid="{4E384B57-8F2E-4EC8-80BF-B5D794051B39}"/>
    <cellStyle name="Comma 23 4" xfId="2775" xr:uid="{4176A915-F9FC-4627-B466-D30743702E81}"/>
    <cellStyle name="Comma 23 5" xfId="2770" xr:uid="{587B919E-66EB-4102-8403-BEF9778F0595}"/>
    <cellStyle name="Comma 23 6" xfId="11116" xr:uid="{3CAA70BB-FE54-4C44-9F9A-50D2E8BAB472}"/>
    <cellStyle name="Comma 24" xfId="1057" xr:uid="{031E94DA-1FD7-4C42-98DC-BA08DB916316}"/>
    <cellStyle name="Comma 24 2" xfId="1479" xr:uid="{6FA4C370-C7E5-4940-AAE4-083CD235ABE4}"/>
    <cellStyle name="Comma 24 2 2" xfId="2778" xr:uid="{235DB6B3-006C-40BD-9A95-0899A6C97594}"/>
    <cellStyle name="Comma 24 2 2 2" xfId="2779" xr:uid="{336F4588-A3E5-42A7-B698-254CF3864FF8}"/>
    <cellStyle name="Comma 24 2 2 3" xfId="11411" xr:uid="{6D5E72C9-3FE1-4ED4-A074-B1E82AE3822C}"/>
    <cellStyle name="Comma 24 2 3" xfId="2780" xr:uid="{64328A87-7F89-409E-BC67-EE7508A0B540}"/>
    <cellStyle name="Comma 24 2 4" xfId="2777" xr:uid="{46470E51-09CC-4B43-ADB3-714538FD1A41}"/>
    <cellStyle name="Comma 24 2 4 2" xfId="11410" xr:uid="{6D1CE5E5-689F-4A27-928C-DE353E2B2FCB}"/>
    <cellStyle name="Comma 24 3" xfId="2781" xr:uid="{0C6E9A56-6529-428D-817C-5B656B6B1279}"/>
    <cellStyle name="Comma 24 3 2" xfId="2782" xr:uid="{0CDD899D-6A99-4164-92CA-0B94A3E5E043}"/>
    <cellStyle name="Comma 24 3 3" xfId="11412" xr:uid="{A6EBE078-5949-4FC8-B25C-FD911F704FC4}"/>
    <cellStyle name="Comma 24 4" xfId="2783" xr:uid="{996228E4-E918-47D6-AE60-F4AC0960B2B4}"/>
    <cellStyle name="Comma 24 5" xfId="2776" xr:uid="{464E4A8C-3911-4A2D-82EB-151831132CCE}"/>
    <cellStyle name="Comma 24 5 2" xfId="11409" xr:uid="{572257A1-745F-4B97-B1AD-0402160D1E07}"/>
    <cellStyle name="Comma 25" xfId="1058" xr:uid="{0DC84F01-63B0-4CF3-B14D-E065BEDF56F2}"/>
    <cellStyle name="Comma 25 2" xfId="1478" xr:uid="{D70ACFD5-DA1D-49F7-A0DB-8FCB2DA939FF}"/>
    <cellStyle name="Comma 25 2 2" xfId="2786" xr:uid="{D7840344-1E98-4B75-9128-205D59F5D177}"/>
    <cellStyle name="Comma 25 2 3" xfId="2785" xr:uid="{B0F5A050-A740-45D6-BD1D-A41AFE61B7A2}"/>
    <cellStyle name="Comma 25 3" xfId="2787" xr:uid="{6BA62B9A-1825-4CED-A84E-10FB655A29F2}"/>
    <cellStyle name="Comma 25 4" xfId="2784" xr:uid="{BF6302FD-2561-4D77-979D-8D3A3EBDCF36}"/>
    <cellStyle name="Comma 26" xfId="1059" xr:uid="{D85F8548-6063-4247-A212-F255AA62C6B3}"/>
    <cellStyle name="Comma 26 2" xfId="1562" xr:uid="{010593A3-5825-43AC-84DB-54EA2E381DF6}"/>
    <cellStyle name="Comma 26 2 2" xfId="2789" xr:uid="{4EFAE751-0005-4442-9343-A9FD21BBBBB4}"/>
    <cellStyle name="Comma 26 2 3" xfId="11325" xr:uid="{918230F6-62ED-47D0-B6AA-7FFE4C036C51}"/>
    <cellStyle name="Comma 26 3" xfId="1482" xr:uid="{DD1A8E5B-7B6B-4EBA-9A4C-BB248E218106}"/>
    <cellStyle name="Comma 26 3 2" xfId="2790" xr:uid="{78782BAA-42A8-4492-B33C-7BE7811F106D}"/>
    <cellStyle name="Comma 26 3 3" xfId="11278" xr:uid="{EEBCD79F-CDC1-4B68-AB69-6F34DB51BAE5}"/>
    <cellStyle name="Comma 26 4" xfId="2788" xr:uid="{3EE0C5DA-EFC1-465D-95D2-00825D6B525E}"/>
    <cellStyle name="Comma 27" xfId="1060" xr:uid="{EC1FCC6B-FDE6-45CA-B94D-F3C77E1CF8B6}"/>
    <cellStyle name="Comma 27 2" xfId="1486" xr:uid="{A1F6510F-A4AA-4632-BF52-51403B56B141}"/>
    <cellStyle name="Comma 27 2 2" xfId="2793" xr:uid="{780BAE56-7E78-4CBE-BE02-ED0A3F1D0DFB}"/>
    <cellStyle name="Comma 27 2 2 2" xfId="11415" xr:uid="{67B81A80-65CE-4210-9205-953F60FA16D6}"/>
    <cellStyle name="Comma 27 2 3" xfId="2792" xr:uid="{7539051D-7FF9-42D3-9ADF-80F6DBD9F343}"/>
    <cellStyle name="Comma 27 2 3 2" xfId="11414" xr:uid="{55C05B0C-E2BC-4117-934A-70DDB623C706}"/>
    <cellStyle name="Comma 27 3" xfId="2794" xr:uid="{8D7CE2D7-7705-4200-8AA3-E13A08339044}"/>
    <cellStyle name="Comma 27 3 2" xfId="11416" xr:uid="{D2DB9EDD-8BB2-486E-87D5-D8CCA1B5BB6F}"/>
    <cellStyle name="Comma 27 4" xfId="2795" xr:uid="{DBA3C043-CA83-43FC-A931-AE14AB2EA62C}"/>
    <cellStyle name="Comma 27 5" xfId="2791" xr:uid="{2DBF8DDF-B11F-409E-A208-E25721403DFB}"/>
    <cellStyle name="Comma 27 5 2" xfId="11413" xr:uid="{4D883C06-CE4B-40EC-B67E-B5066E029BA0}"/>
    <cellStyle name="Comma 27 6" xfId="11181" xr:uid="{092534D6-5A51-4EAA-A2B4-A33862787BAD}"/>
    <cellStyle name="Comma 28" xfId="1145" xr:uid="{89AF5E3C-9D4A-4FF0-8482-84980732B568}"/>
    <cellStyle name="Comma 28 2" xfId="1529" xr:uid="{EBF0F55D-108D-44E7-985D-2B9D1B60F289}"/>
    <cellStyle name="Comma 28 2 2" xfId="2798" xr:uid="{F4350AC2-D52C-4B7C-B95B-F2E3508F44EE}"/>
    <cellStyle name="Comma 28 2 2 2" xfId="11419" xr:uid="{C62CBB78-B4A8-4F61-994C-D794DBFEE008}"/>
    <cellStyle name="Comma 28 2 3" xfId="2797" xr:uid="{9C45A403-D87F-49A0-A98B-D9C9D8AC9F01}"/>
    <cellStyle name="Comma 28 2 3 2" xfId="11418" xr:uid="{F397CF8A-B7CA-497D-9168-538FA481FDBE}"/>
    <cellStyle name="Comma 28 3" xfId="2799" xr:uid="{4CC3F423-C93A-4B45-9E3E-C80862BB4FA9}"/>
    <cellStyle name="Comma 28 3 2" xfId="11420" xr:uid="{321EDD01-6278-4744-88FE-0A05BA5E433A}"/>
    <cellStyle name="Comma 28 4" xfId="2800" xr:uid="{0A7D74BA-8974-4B02-9623-44F841E41E5E}"/>
    <cellStyle name="Comma 28 5" xfId="2796" xr:uid="{D75F1C14-382D-4219-AF70-9A01721CFF35}"/>
    <cellStyle name="Comma 28 5 2" xfId="11417" xr:uid="{471F2BF7-DC7D-4036-A0F3-C4DB9277486F}"/>
    <cellStyle name="Comma 28 6" xfId="11197" xr:uid="{03D9D13A-8CCA-4049-8FDE-CF15B39FC07C}"/>
    <cellStyle name="Comma 29" xfId="541" xr:uid="{C3E119FF-7A84-408D-936B-87ADC34F4AC6}"/>
    <cellStyle name="Comma 29 2" xfId="1489" xr:uid="{EEBFF2A6-752E-4EFD-86B2-8C57EC13E25D}"/>
    <cellStyle name="Comma 29 2 2" xfId="2803" xr:uid="{DE1395D0-058B-4A18-8EA7-CFC50EA044B3}"/>
    <cellStyle name="Comma 29 2 2 2" xfId="11423" xr:uid="{6F9D1382-51AD-4342-ABC2-4C29C6CFB78B}"/>
    <cellStyle name="Comma 29 2 3" xfId="2802" xr:uid="{308223C2-1031-4E67-8470-E50B96461934}"/>
    <cellStyle name="Comma 29 2 3 2" xfId="11422" xr:uid="{2B055A57-74AF-4A04-817A-A37C756D7855}"/>
    <cellStyle name="Comma 29 3" xfId="2804" xr:uid="{0A29E826-90B1-43CA-A1F0-A854A4B368C6}"/>
    <cellStyle name="Comma 29 3 2" xfId="11424" xr:uid="{37041672-BECB-40B1-A353-C37755A9814A}"/>
    <cellStyle name="Comma 29 4" xfId="2805" xr:uid="{523ECD86-9873-451E-B741-A8BA24698AFA}"/>
    <cellStyle name="Comma 29 5" xfId="2801" xr:uid="{610C1716-72E1-4770-BDF5-4C4EDCBA74E6}"/>
    <cellStyle name="Comma 29 5 2" xfId="11421" xr:uid="{8018A008-6735-4A5B-AAA8-9EF8F01C8588}"/>
    <cellStyle name="Comma 3" xfId="20" xr:uid="{47157B52-8089-4F53-B751-2A7E8BCC2C2D}"/>
    <cellStyle name="Comma 3 10" xfId="2806" xr:uid="{E850275F-5F84-44A9-BC6E-19259B8C1B22}"/>
    <cellStyle name="Comma 3 11" xfId="2807" xr:uid="{C4F34B2D-39DE-4FF7-B62D-AAC80AB0E9B6}"/>
    <cellStyle name="Comma 3 11 2" xfId="2808" xr:uid="{339FE044-830B-4A06-81E5-101A34143268}"/>
    <cellStyle name="Comma 3 11 2 2" xfId="11426" xr:uid="{D293A370-9E03-45D3-A4A2-BD41E6A2A55C}"/>
    <cellStyle name="Comma 3 11 3" xfId="11425" xr:uid="{D76A9E53-1CA7-4909-ACDB-D2827E3CD6FC}"/>
    <cellStyle name="Comma 3 12" xfId="2809" xr:uid="{9794D491-129C-471F-AFDD-E4AE9948CF34}"/>
    <cellStyle name="Comma 3 13" xfId="2810" xr:uid="{30CE3758-3C29-4BFE-82E5-7FB999BBDDAC}"/>
    <cellStyle name="Comma 3 14" xfId="1775" xr:uid="{1DA4BDCD-422E-41FC-8A72-5B8C53E275DA}"/>
    <cellStyle name="Comma 3 15" xfId="1735" xr:uid="{5A2BFBC7-6C74-4250-A439-7EAFCB64F802}"/>
    <cellStyle name="Comma 3 2" xfId="104" xr:uid="{A85C9DE9-E6F0-49D8-82B2-596BA6B663E4}"/>
    <cellStyle name="Comma 3 2 2" xfId="105" xr:uid="{BD3B6AAA-E712-42F7-A113-52E03CEB0DBE}"/>
    <cellStyle name="Comma 3 2 2 2" xfId="729" xr:uid="{86A7007A-8A2A-4A17-890D-8EB54F5A7E7B}"/>
    <cellStyle name="Comma 3 2 2 2 2" xfId="2813" xr:uid="{61820562-C059-4240-B56A-D1F23A9C7A6E}"/>
    <cellStyle name="Comma 3 2 2 2 3" xfId="2812" xr:uid="{1CE48DC5-6A7B-435E-8E80-8A38A0CC8ED7}"/>
    <cellStyle name="Comma 3 2 2 3" xfId="730" xr:uid="{BECEB474-53BF-461A-8FFD-7FF3F1D23588}"/>
    <cellStyle name="Comma 3 2 2 3 2" xfId="2814" xr:uid="{94124D59-7D99-49D4-BF16-FC2E9ECFA4F8}"/>
    <cellStyle name="Comma 3 2 2 4" xfId="1490" xr:uid="{464386C5-8025-4ADE-B4BB-FC9664954C69}"/>
    <cellStyle name="Comma 3 2 2 5" xfId="2811" xr:uid="{45AB22A6-3491-4322-8EF0-D102AE60B532}"/>
    <cellStyle name="Comma 3 2 3" xfId="106" xr:uid="{F24C40C6-627C-4DB3-BB85-8386E31CFF46}"/>
    <cellStyle name="Comma 3 2 3 2" xfId="731" xr:uid="{E3CC9AE5-3744-4E1B-A541-95230C38FCE3}"/>
    <cellStyle name="Comma 3 2 3 2 2" xfId="2817" xr:uid="{13685852-F1BA-43BA-8ACA-A5B5620B116C}"/>
    <cellStyle name="Comma 3 2 3 2 2 2" xfId="11429" xr:uid="{E811AE02-3A09-4B52-908B-D08217C12E90}"/>
    <cellStyle name="Comma 3 2 3 2 3" xfId="2816" xr:uid="{756D4FE0-A303-4365-9AFA-34341072D7F7}"/>
    <cellStyle name="Comma 3 2 3 2 3 2" xfId="11428" xr:uid="{BDBE99E4-4912-4827-8650-AF48F57CFAC5}"/>
    <cellStyle name="Comma 3 2 3 3" xfId="2818" xr:uid="{A4AA2360-561B-4259-9303-9B3D0B336D8E}"/>
    <cellStyle name="Comma 3 2 3 3 2" xfId="11430" xr:uid="{F0F68E93-65DB-4662-B6C8-047B7FF830B7}"/>
    <cellStyle name="Comma 3 2 3 4" xfId="2815" xr:uid="{C8BF0C01-FD43-4FDD-80E1-CF228B576CCC}"/>
    <cellStyle name="Comma 3 2 3 4 2" xfId="11427" xr:uid="{02C7C9D8-5110-4224-8C4D-5C5032263CBB}"/>
    <cellStyle name="Comma 3 2 4" xfId="107" xr:uid="{B48B8CDD-AFD1-4980-BA8C-EDE15EED6C05}"/>
    <cellStyle name="Comma 3 2 4 2" xfId="1061" xr:uid="{ECF814C6-7C15-49F8-9FA3-BCD68549F38B}"/>
    <cellStyle name="Comma 3 2 4 2 2" xfId="2821" xr:uid="{A9CB604A-B40F-4838-B93A-21218515978D}"/>
    <cellStyle name="Comma 3 2 4 2 2 2" xfId="11433" xr:uid="{692C0C3B-CE14-4531-A02E-06558F8712D9}"/>
    <cellStyle name="Comma 3 2 4 2 3" xfId="2820" xr:uid="{FD9A1F2E-8DBE-4CD6-8207-BEDF591482BD}"/>
    <cellStyle name="Comma 3 2 4 2 3 2" xfId="11432" xr:uid="{E4B7CA4C-9D89-4B86-8D5E-678EE60563B1}"/>
    <cellStyle name="Comma 3 2 4 3" xfId="2822" xr:uid="{5E01A041-68BC-4F1F-8316-0F272C4DACBE}"/>
    <cellStyle name="Comma 3 2 4 3 2" xfId="11434" xr:uid="{836A90CD-5876-4B94-B3DF-5B06C9AA911B}"/>
    <cellStyle name="Comma 3 2 4 4" xfId="2819" xr:uid="{491A8D84-DB79-4325-AB7D-240AD817608C}"/>
    <cellStyle name="Comma 3 2 4 4 2" xfId="11431" xr:uid="{23CC4B36-C462-4607-B2C3-0DDE2E5A3213}"/>
    <cellStyle name="Comma 3 2 5" xfId="732" xr:uid="{77BFDCBD-CE03-4768-9EAA-0210FB63B429}"/>
    <cellStyle name="Comma 3 2 5 2" xfId="2824" xr:uid="{2F038641-CB52-47F9-BD98-BE3C11D4397B}"/>
    <cellStyle name="Comma 3 2 5 2 2" xfId="2825" xr:uid="{BC1DB432-BCA3-4443-8FF3-0AC6C5362393}"/>
    <cellStyle name="Comma 3 2 5 2 2 2" xfId="11437" xr:uid="{5B6F2C56-1C18-4625-8EF3-F2433F3569E7}"/>
    <cellStyle name="Comma 3 2 5 2 3" xfId="11436" xr:uid="{4B8EF3D6-7B7E-4F7C-9443-C7BF787DB46E}"/>
    <cellStyle name="Comma 3 2 5 3" xfId="2826" xr:uid="{4DE53092-DE41-4108-8E75-56D323E6133B}"/>
    <cellStyle name="Comma 3 2 5 3 2" xfId="11438" xr:uid="{BD40E09C-D944-49FF-A85F-A9C4BE22CBB1}"/>
    <cellStyle name="Comma 3 2 5 4" xfId="2823" xr:uid="{EA9DD80B-B0EE-47C3-AC8C-0FF36BBB4D20}"/>
    <cellStyle name="Comma 3 2 5 4 2" xfId="11435" xr:uid="{B73A4EBA-F626-4A2C-A479-1FA0B6FCA11E}"/>
    <cellStyle name="Comma 3 2 6" xfId="1304" xr:uid="{2D94D426-1190-4B87-869A-F5C636D52785}"/>
    <cellStyle name="Comma 3 2 6 2" xfId="2827" xr:uid="{A04C01FE-BC1E-4864-B60F-3FB9E3435C96}"/>
    <cellStyle name="Comma 3 2 7" xfId="2828" xr:uid="{0B2EAD3E-B4B4-4B9F-AE24-0B534503D409}"/>
    <cellStyle name="Comma 3 2 7 2" xfId="11439" xr:uid="{846F036B-51BD-41AE-8D6F-59166678383C}"/>
    <cellStyle name="Comma 3 2 8" xfId="2829" xr:uid="{028C7E2A-F59B-4CEB-A741-163B2BDE9681}"/>
    <cellStyle name="Comma 3 2 9" xfId="1736" xr:uid="{E4DB670F-A256-40B7-AB9C-6720D2D95DCE}"/>
    <cellStyle name="Comma 3 3" xfId="108" xr:uid="{1930A486-9F66-430F-B1CF-9674A71FFAEB}"/>
    <cellStyle name="Comma 3 3 2" xfId="733" xr:uid="{12AF35E5-CD5D-4370-9AE5-DC6A317C4B63}"/>
    <cellStyle name="Comma 3 3 2 2" xfId="2831" xr:uid="{7B596D67-BDD8-453A-B582-1279F2B08453}"/>
    <cellStyle name="Comma 3 3 2 3" xfId="2830" xr:uid="{13CB208A-C325-4D24-AD90-2406560F64F9}"/>
    <cellStyle name="Comma 3 3 3" xfId="1488" xr:uid="{530B9968-6FBB-4A5E-9052-1C52325C47DE}"/>
    <cellStyle name="Comma 3 3 3 2" xfId="2832" xr:uid="{722BE1C5-F0B0-46E0-90A0-3770D83BEFA7}"/>
    <cellStyle name="Comma 3 3 4" xfId="1798" xr:uid="{7CF86DA4-81EE-4DA1-9105-E1D4C5D4FB58}"/>
    <cellStyle name="Comma 3 4" xfId="109" xr:uid="{04FC4D8E-B249-42DD-A006-C2366BA37025}"/>
    <cellStyle name="Comma 3 4 2" xfId="734" xr:uid="{59261D93-4A52-45A5-AE76-B23B18AEC479}"/>
    <cellStyle name="Comma 3 4 2 2" xfId="2835" xr:uid="{9FA8206D-1155-49C6-B8E8-CE3AAC32F200}"/>
    <cellStyle name="Comma 3 4 2 3" xfId="2834" xr:uid="{12B61E12-C322-47A9-B552-B2BAEA61FC0E}"/>
    <cellStyle name="Comma 3 4 3" xfId="2833" xr:uid="{587B177A-15FE-4230-8D5A-8AEA390F55ED}"/>
    <cellStyle name="Comma 3 5" xfId="110" xr:uid="{0957018E-BB11-41CD-B037-D78CFA17DECC}"/>
    <cellStyle name="Comma 3 5 2" xfId="1062" xr:uid="{8C4B048D-BC24-4B48-8264-B7F120A9B91D}"/>
    <cellStyle name="Comma 3 5 2 2" xfId="2838" xr:uid="{A9437F3C-C764-4DD8-B347-4912DB8BF132}"/>
    <cellStyle name="Comma 3 5 2 2 2" xfId="11442" xr:uid="{D8040CE8-B39B-4B09-8E8B-28B8E395A453}"/>
    <cellStyle name="Comma 3 5 2 3" xfId="2837" xr:uid="{01648D69-C642-44A2-84DA-6FD1985035D8}"/>
    <cellStyle name="Comma 3 5 2 3 2" xfId="11441" xr:uid="{C6A3A44C-49F2-4525-A7B4-3FA3D3B2226A}"/>
    <cellStyle name="Comma 3 5 3" xfId="2839" xr:uid="{5E2DBA47-0E3F-4FA2-896D-57AFC925E8EB}"/>
    <cellStyle name="Comma 3 5 3 2" xfId="11443" xr:uid="{B8F58890-A18A-4A1D-ADF3-74D02F50C4CD}"/>
    <cellStyle name="Comma 3 5 4" xfId="2840" xr:uid="{50FD8320-42EE-4DB0-AF89-1DCD8E1B985C}"/>
    <cellStyle name="Comma 3 5 5" xfId="2836" xr:uid="{10CF4FDE-F1F2-4D2C-9005-2604C3351AE4}"/>
    <cellStyle name="Comma 3 5 5 2" xfId="11440" xr:uid="{96AEA0A7-E6D5-411D-8626-38088977B48D}"/>
    <cellStyle name="Comma 3 6" xfId="103" xr:uid="{E303711C-6712-4A69-85E3-1C87DDE98011}"/>
    <cellStyle name="Comma 3 6 2" xfId="735" xr:uid="{381C5763-4D4D-410D-B6E8-FCD353F347FA}"/>
    <cellStyle name="Comma 3 6 2 2" xfId="2842" xr:uid="{5CFB6D13-EA65-43D2-80B2-C13DBD5796DA}"/>
    <cellStyle name="Comma 3 6 3" xfId="2841" xr:uid="{B37B98ED-111C-491B-B73D-1853E859B067}"/>
    <cellStyle name="Comma 3 7" xfId="400" xr:uid="{5CDBC3AF-0741-4B7A-B7B0-04C6D51617EA}"/>
    <cellStyle name="Comma 3 7 2" xfId="644" xr:uid="{863B1146-519E-4CAA-9B02-D50EAB802828}"/>
    <cellStyle name="Comma 3 7 2 2" xfId="2844" xr:uid="{47E475C8-EC7B-4181-B356-955269FA8D53}"/>
    <cellStyle name="Comma 3 7 3" xfId="2845" xr:uid="{FA64BE08-0061-45B1-925A-7008686A0ED8}"/>
    <cellStyle name="Comma 3 7 4" xfId="2846" xr:uid="{A3E58DD2-BBCF-40F5-A9D1-62A610799DF1}"/>
    <cellStyle name="Comma 3 7 5" xfId="2843" xr:uid="{B487D206-9B33-4FE1-804D-791C29AEBCB7}"/>
    <cellStyle name="Comma 3 8" xfId="533" xr:uid="{9BD60E3A-6C47-4BE8-8D70-D27737FF0E45}"/>
    <cellStyle name="Comma 3 8 2" xfId="736" xr:uid="{988E8876-B62A-45B3-8F27-1242F4610A1B}"/>
    <cellStyle name="Comma 3 8 2 2" xfId="2848" xr:uid="{1E6007B7-88F4-4F92-B527-4F379491366A}"/>
    <cellStyle name="Comma 3 8 3" xfId="2849" xr:uid="{1E1C4B76-DECC-4945-99B3-5FD7FC06C123}"/>
    <cellStyle name="Comma 3 8 4" xfId="2850" xr:uid="{3FF70792-B98A-4BCF-A54F-160F8940A701}"/>
    <cellStyle name="Comma 3 8 5" xfId="2847" xr:uid="{D22FCCDF-A12E-4D5E-818D-79A5480301B3}"/>
    <cellStyle name="Comma 3 9" xfId="2851" xr:uid="{FA4704ED-68F7-4204-83FA-911152562902}"/>
    <cellStyle name="Comma 3 9 2" xfId="2852" xr:uid="{CC67916A-3DA1-4712-8807-9C577B496C2D}"/>
    <cellStyle name="Comma 3 9 3" xfId="2853" xr:uid="{29DBC6DF-D5EC-4C7A-BD11-9E89B1AAA21E}"/>
    <cellStyle name="Comma 30" xfId="537" xr:uid="{F455432A-E929-4460-87BF-0EEDDCE0D865}"/>
    <cellStyle name="Comma 30 2" xfId="1564" xr:uid="{66DEEB7F-6F95-4B2D-8F15-0319948B1B70}"/>
    <cellStyle name="Comma 30 2 2" xfId="2856" xr:uid="{5629CBEA-82E2-426F-B921-BA42C1AFC619}"/>
    <cellStyle name="Comma 30 2 2 2" xfId="11446" xr:uid="{CA281E28-7663-461A-869C-B7DC7A198660}"/>
    <cellStyle name="Comma 30 2 3" xfId="2855" xr:uid="{51F16C45-3C84-4399-8013-793EAFBBFC66}"/>
    <cellStyle name="Comma 30 2 3 2" xfId="11445" xr:uid="{44169F30-C0C2-414A-9A66-4DCF0CCD70D7}"/>
    <cellStyle name="Comma 30 3" xfId="2857" xr:uid="{3414B8CB-F599-436F-99B0-55DB2B447040}"/>
    <cellStyle name="Comma 30 3 2" xfId="11447" xr:uid="{B0693BA0-B56C-49F9-BD7C-3907B441AEE2}"/>
    <cellStyle name="Comma 30 4" xfId="2858" xr:uid="{C1C95962-AA8E-4E61-97F4-706774392D60}"/>
    <cellStyle name="Comma 30 5" xfId="2854" xr:uid="{808D9C38-E4C9-4A52-9B67-1560C6585AAF}"/>
    <cellStyle name="Comma 30 5 2" xfId="11444" xr:uid="{25A9E9B5-498F-415E-A13E-0EEFD5B2124B}"/>
    <cellStyle name="Comma 30 6" xfId="11120" xr:uid="{DDA71E83-DADC-4325-8D4C-D9B2040CB5A6}"/>
    <cellStyle name="Comma 31" xfId="1142" xr:uid="{C97F6AD3-B733-4F93-814A-346336D49546}"/>
    <cellStyle name="Comma 31 2" xfId="1568" xr:uid="{D4F5065A-8621-4DAA-92B6-E2AE346B1F86}"/>
    <cellStyle name="Comma 31 2 2" xfId="2861" xr:uid="{86D8EC47-A3DA-4F1D-BB68-8843518F47E5}"/>
    <cellStyle name="Comma 31 2 2 2" xfId="11450" xr:uid="{91F1181A-4472-4A07-A5BE-94D7F86AC261}"/>
    <cellStyle name="Comma 31 2 3" xfId="2860" xr:uid="{31C951FE-FA55-4CA1-9973-916803AFBDF4}"/>
    <cellStyle name="Comma 31 2 3 2" xfId="11449" xr:uid="{1AE25529-8735-4812-AA9C-EC33B8683C2A}"/>
    <cellStyle name="Comma 31 3" xfId="2862" xr:uid="{BA72105C-FE0F-4BDB-A57E-8295DF2F278C}"/>
    <cellStyle name="Comma 31 3 2" xfId="11451" xr:uid="{F8CDDCA8-C692-46C0-A2DC-069388C19E15}"/>
    <cellStyle name="Comma 31 4" xfId="2863" xr:uid="{773C541A-13BF-4540-86C5-619C6BA19780}"/>
    <cellStyle name="Comma 31 5" xfId="2859" xr:uid="{585AB9E9-FC16-4D32-B2EF-EFDC3D9E829D}"/>
    <cellStyle name="Comma 31 5 2" xfId="11448" xr:uid="{49FA314F-004A-4B7D-8BA2-14DD1CF48F8B}"/>
    <cellStyle name="Comma 31 6" xfId="11194" xr:uid="{28C19732-22BF-4128-AAE6-39F4B87969A5}"/>
    <cellStyle name="Comma 32" xfId="1147" xr:uid="{8D30265C-0C8F-4BFB-8C49-0553800643E3}"/>
    <cellStyle name="Comma 32 2" xfId="2865" xr:uid="{2131DA47-7591-464F-AE62-E040C4E99ED0}"/>
    <cellStyle name="Comma 32 3" xfId="2866" xr:uid="{7A7B0C04-F9BD-46E3-AC2A-5455FAAC92B4}"/>
    <cellStyle name="Comma 32 4" xfId="2864" xr:uid="{383907F6-1C7A-4877-A889-FCE3CD41DC4E}"/>
    <cellStyle name="Comma 33" xfId="1236" xr:uid="{F77A1E78-01A3-4E87-955A-89D1F882C457}"/>
    <cellStyle name="Comma 33 2" xfId="2867" xr:uid="{452DBBBB-BA49-49CA-8995-29BB7040589A}"/>
    <cellStyle name="Comma 33 2 2" xfId="2868" xr:uid="{91E006CB-0F1C-43B8-AA9E-A76FC8406B0A}"/>
    <cellStyle name="Comma 33 2 2 2" xfId="11453" xr:uid="{CE24B963-0184-4446-AA28-609C3A98D9E2}"/>
    <cellStyle name="Comma 33 2 3" xfId="11452" xr:uid="{59EF255F-D78E-496B-BFE5-5656396B05E6}"/>
    <cellStyle name="Comma 33 3" xfId="2869" xr:uid="{32E28685-8FBB-4BBA-B2BE-1FAD4E0A90E4}"/>
    <cellStyle name="Comma 33 3 2" xfId="11454" xr:uid="{0333BBDE-53B7-45AD-9D5C-235DC33A4791}"/>
    <cellStyle name="Comma 33 4" xfId="2870" xr:uid="{5D6EA77F-4D86-4EC4-A3AC-144427CE279B}"/>
    <cellStyle name="Comma 33 5" xfId="11206" xr:uid="{46B41F64-93CF-4047-9763-3CE984C86D90}"/>
    <cellStyle name="Comma 34" xfId="1575" xr:uid="{1DFDD3F0-4907-496C-96EA-A9DDE62FB714}"/>
    <cellStyle name="Comma 34 2" xfId="2872" xr:uid="{4C7D1AC7-4DF7-4412-A1B5-7BC79C218B16}"/>
    <cellStyle name="Comma 34 3" xfId="2871" xr:uid="{80757AC3-B2CA-473A-B165-EAE7D5CBBF1F}"/>
    <cellStyle name="Comma 34 4" xfId="11326" xr:uid="{BB046B23-6ECB-4146-A918-F4937FFFB2B2}"/>
    <cellStyle name="Comma 35" xfId="2873" xr:uid="{14E9659D-F0D7-4172-826C-5B34A36641B8}"/>
    <cellStyle name="Comma 35 2" xfId="2874" xr:uid="{9C7079A0-E515-48B6-8019-A027423B0A95}"/>
    <cellStyle name="Comma 36" xfId="2875" xr:uid="{A6B660CB-5A74-4697-86BA-7FC1C67A3505}"/>
    <cellStyle name="Comma 36 2" xfId="2876" xr:uid="{BA3FCD60-39F8-4CFB-9E88-3E1424E3A66D}"/>
    <cellStyle name="Comma 37" xfId="2877" xr:uid="{54DA0FC6-1D96-46A4-993E-03DC1FD5E322}"/>
    <cellStyle name="Comma 37 2" xfId="2878" xr:uid="{F15A13C6-3A06-4EBC-AE70-4BCB9E9E0461}"/>
    <cellStyle name="Comma 38" xfId="2879" xr:uid="{BEC0728D-BE55-4463-97F7-53B0C2F95FED}"/>
    <cellStyle name="Comma 38 2" xfId="2880" xr:uid="{34CA52CC-B7B3-4B05-801D-831D7C970423}"/>
    <cellStyle name="Comma 38 3" xfId="2881" xr:uid="{4EEC82D4-9DF3-4921-8F81-AEA579C00790}"/>
    <cellStyle name="Comma 39" xfId="2882" xr:uid="{CCBD3DA7-7CA0-4916-96A0-99CF26AB8AD5}"/>
    <cellStyle name="Comma 39 2" xfId="2883" xr:uid="{C05088BF-1C1A-464D-9E89-B8042EFEDACB}"/>
    <cellStyle name="Comma 39 3" xfId="2884" xr:uid="{A8865470-C39A-4A0A-9E97-7EDBB00705AE}"/>
    <cellStyle name="Comma 4" xfId="23" xr:uid="{4FEE156F-15D9-4CAD-9FE8-9326E3BA0435}"/>
    <cellStyle name="Comma 4 10" xfId="1737" xr:uid="{E59575A1-C849-4ADD-BB82-C63FB362A579}"/>
    <cellStyle name="Comma 4 11" xfId="1642" xr:uid="{1F0884C1-7DE4-4A67-B1A2-7F4C0066736A}"/>
    <cellStyle name="Comma 4 12" xfId="1591" xr:uid="{83D720B2-4442-4515-A96B-16C8E5364023}"/>
    <cellStyle name="Comma 4 13" xfId="5" xr:uid="{DFB66C8A-2165-4CAC-B427-913398CA3169}"/>
    <cellStyle name="Comma 4 2" xfId="112" xr:uid="{EFA627FE-3A26-4699-9039-AE978A575B71}"/>
    <cellStyle name="Comma 4 2 2" xfId="737" xr:uid="{7C350200-231C-48F9-B618-7E6C6E1CC3A2}"/>
    <cellStyle name="Comma 4 2 2 2" xfId="1542" xr:uid="{BB4421EB-C263-4995-8EF6-51A4ED40E0F6}"/>
    <cellStyle name="Comma 4 2 2 2 2" xfId="2886" xr:uid="{780DB8F7-992F-471A-B2B0-9224E9F05298}"/>
    <cellStyle name="Comma 4 2 2 3" xfId="2887" xr:uid="{53074BBE-339F-4056-96AD-65E7BB220DE0}"/>
    <cellStyle name="Comma 4 2 2 4" xfId="2885" xr:uid="{F3771301-4DBA-4E34-864F-6CE6B82C3C2C}"/>
    <cellStyle name="Comma 4 2 3" xfId="1418" xr:uid="{639B0DF2-EEF0-4C72-8502-D51026EC368E}"/>
    <cellStyle name="Comma 4 2 3 2" xfId="2888" xr:uid="{43947EB9-E7D6-4F60-B59B-7EBA07A1CEB3}"/>
    <cellStyle name="Comma 4 2 4" xfId="2889" xr:uid="{8510FA5A-ABFD-4381-99DF-7C6DF7505754}"/>
    <cellStyle name="Comma 4 3" xfId="113" xr:uid="{A60CB326-BB91-4CD8-8562-EFAED9DD2A27}"/>
    <cellStyle name="Comma 4 3 2" xfId="1063" xr:uid="{69349AEC-1672-48BA-AD19-3A17289E8549}"/>
    <cellStyle name="Comma 4 3 2 2" xfId="2892" xr:uid="{DD186A43-D6DE-4EBE-B953-9398EBB6B82C}"/>
    <cellStyle name="Comma 4 3 2 2 2" xfId="11457" xr:uid="{223A11D4-C2CB-4E60-904C-92D750A2EB82}"/>
    <cellStyle name="Comma 4 3 2 3" xfId="2891" xr:uid="{99306AC3-D86E-4635-91A4-6AC6B2EC8478}"/>
    <cellStyle name="Comma 4 3 2 3 2" xfId="11456" xr:uid="{E0274F96-E9D6-4042-90B1-1D17C52D7648}"/>
    <cellStyle name="Comma 4 3 3" xfId="2893" xr:uid="{A5AF386D-1883-4DE2-B7E6-EC825163C696}"/>
    <cellStyle name="Comma 4 3 3 2" xfId="11458" xr:uid="{75B15ABC-D63B-4CDA-A460-8B76335ACDE8}"/>
    <cellStyle name="Comma 4 3 4" xfId="2894" xr:uid="{9A5A89AB-E371-4C6B-89E8-55191BF36EEC}"/>
    <cellStyle name="Comma 4 3 5" xfId="2890" xr:uid="{4CDA4188-8228-4821-92CA-F66EBCF6BB4E}"/>
    <cellStyle name="Comma 4 3 5 2" xfId="11455" xr:uid="{2AB01B9D-3343-42BF-A7E2-82FAFA03031C}"/>
    <cellStyle name="Comma 4 3 6" xfId="18390" xr:uid="{0A241F72-877C-4494-8AD6-F7A606EF8DA6}"/>
    <cellStyle name="Comma 4 4" xfId="111" xr:uid="{191D6CB6-EC2D-4A4D-BAD7-9ACB531A918F}"/>
    <cellStyle name="Comma 4 4 2" xfId="738" xr:uid="{3398DF0F-77F2-4237-A40A-6ED93975BE10}"/>
    <cellStyle name="Comma 4 4 3" xfId="2895" xr:uid="{36D6A125-40F7-434D-9A34-FF635E657B46}"/>
    <cellStyle name="Comma 4 5" xfId="432" xr:uid="{8DC8C44F-47F9-4DDA-98B9-660A01F7C1AC}"/>
    <cellStyle name="Comma 4 5 2" xfId="739" xr:uid="{DCB84103-B0EE-415D-A8B0-1AE94025F6FE}"/>
    <cellStyle name="Comma 4 5 3" xfId="2896" xr:uid="{76AB32C7-466C-4AA6-878B-3D394DCC30C7}"/>
    <cellStyle name="Comma 4 6" xfId="1064" xr:uid="{3BB11542-79C6-4E6F-BAB8-60AAEB1254D4}"/>
    <cellStyle name="Comma 4 6 2" xfId="2897" xr:uid="{66D61FF3-8015-422F-B159-ED4C019098CC}"/>
    <cellStyle name="Comma 4 7" xfId="1199" xr:uid="{16A4B1DA-2250-4796-9400-973746C56375}"/>
    <cellStyle name="Comma 4 7 2" xfId="2898" xr:uid="{1A72CBB3-F797-4528-8D38-0AD51D61A4EA}"/>
    <cellStyle name="Comma 4 8" xfId="1799" xr:uid="{CA77F24E-89C9-4C32-9578-59ACB880654E}"/>
    <cellStyle name="Comma 4 9" xfId="1592" xr:uid="{4556EBA8-37D4-4B14-9958-3E0B317BB785}"/>
    <cellStyle name="Comma 4 9 2" xfId="1776" xr:uid="{CEA665E0-49A0-418B-983C-C6983D17A479}"/>
    <cellStyle name="Comma 4 9 2 2" xfId="11371" xr:uid="{8A2EA0CB-DA49-4CFA-A5BA-72062043D515}"/>
    <cellStyle name="Comma 40" xfId="2899" xr:uid="{F874FC52-D629-48DC-9F57-8CD0B4B3D697}"/>
    <cellStyle name="Comma 41" xfId="2900" xr:uid="{D2133B7D-E792-4F25-8B0E-1320889E7DEC}"/>
    <cellStyle name="Comma 41 2" xfId="2901" xr:uid="{DBEB21D2-368A-47B2-ACD0-F4F5447AC66B}"/>
    <cellStyle name="Comma 41 2 2" xfId="11459" xr:uid="{BF25214B-B9CB-4522-89B5-3901D0F02E63}"/>
    <cellStyle name="Comma 42" xfId="2902" xr:uid="{B6370C4D-552B-4800-9086-1B6CE8057ACD}"/>
    <cellStyle name="Comma 42 2" xfId="2903" xr:uid="{B9A67142-CB67-4147-95E0-13FACD55AD92}"/>
    <cellStyle name="Comma 42 2 2" xfId="11461" xr:uid="{A65BF9B2-20B9-4D61-854F-2963F5FBF45B}"/>
    <cellStyle name="Comma 42 3" xfId="11460" xr:uid="{F7E29DAA-0C9E-4615-B880-31B3299A17C1}"/>
    <cellStyle name="Comma 43" xfId="2904" xr:uid="{A34EBF58-233A-447E-8462-07355F65E2BD}"/>
    <cellStyle name="Comma 43 2" xfId="11462" xr:uid="{EB282CEC-43AB-4A89-B6EE-2B082BCDE6F1}"/>
    <cellStyle name="Comma 44" xfId="2905" xr:uid="{ACA03AF7-1D06-451F-AAC5-BC7847494898}"/>
    <cellStyle name="Comma 44 2" xfId="2906" xr:uid="{BF1E9AC5-9215-42BA-BDD8-77B6C3E9DA17}"/>
    <cellStyle name="Comma 44 3" xfId="11463" xr:uid="{017E54B4-F725-4109-A96B-279D25CC4060}"/>
    <cellStyle name="Comma 45" xfId="2907" xr:uid="{7198D29E-A9A5-434E-8431-5DCCC19E10DA}"/>
    <cellStyle name="Comma 45 2" xfId="2908" xr:uid="{9147E339-71BF-4716-B925-E4A50ED5D372}"/>
    <cellStyle name="Comma 45 3" xfId="2909" xr:uid="{F3F8F788-E45A-458B-8F48-A46DBCD6EEFC}"/>
    <cellStyle name="Comma 45 4" xfId="11464" xr:uid="{863C61F2-0ADE-49B3-9CAA-36CD54660199}"/>
    <cellStyle name="Comma 46" xfId="2910" xr:uid="{D11C3EAD-B7D2-4FCE-B555-81F7FA18B390}"/>
    <cellStyle name="Comma 46 2" xfId="2911" xr:uid="{0D4F1CCF-2D36-44C6-AFF9-DC0450D9DB77}"/>
    <cellStyle name="Comma 46 3" xfId="2912" xr:uid="{656E6DE0-71A3-4837-A47A-D950F37C339D}"/>
    <cellStyle name="Comma 46 4" xfId="11465" xr:uid="{41374958-BAE6-43A6-AE0C-809FB2A39412}"/>
    <cellStyle name="Comma 47" xfId="2913" xr:uid="{58E478CE-4F2E-4BA8-9948-B1E24ADF770C}"/>
    <cellStyle name="Comma 47 2" xfId="11466" xr:uid="{88189F28-9194-4738-8F0F-6F96F633125D}"/>
    <cellStyle name="Comma 48" xfId="2914" xr:uid="{6758BE66-36EA-418D-AB9A-193B20C59070}"/>
    <cellStyle name="Comma 48 2" xfId="11467" xr:uid="{D9435A0D-C50F-45BD-9040-D23F85B7920B}"/>
    <cellStyle name="Comma 49" xfId="2915" xr:uid="{65BE10D6-2703-43BF-B4F5-709988B23618}"/>
    <cellStyle name="Comma 49 2" xfId="11468" xr:uid="{56EFE87A-655F-449F-9999-466AB56B8785}"/>
    <cellStyle name="Comma 5" xfId="114" xr:uid="{4119CA55-FDEF-4833-A72A-9A908C76973E}"/>
    <cellStyle name="Comma 5 10" xfId="2916" xr:uid="{FC42E42C-1427-4250-BB89-D8F0FA2D18BA}"/>
    <cellStyle name="Comma 5 10 2" xfId="2917" xr:uid="{BDC82E6D-12CC-40D7-B1C6-75AFFB6C8F2E}"/>
    <cellStyle name="Comma 5 11" xfId="1777" xr:uid="{51D1D7B6-5BC1-41AE-BD83-FF4E53B4482A}"/>
    <cellStyle name="Comma 5 12" xfId="1738" xr:uid="{E580EC6B-295F-48F1-BDF9-E866B834B333}"/>
    <cellStyle name="Comma 5 13" xfId="1645" xr:uid="{5A727B4A-5B4A-4D4D-B274-26179608CB68}"/>
    <cellStyle name="Comma 5 2" xfId="115" xr:uid="{830DCAE1-5529-4F36-A255-A7B206EF5ED0}"/>
    <cellStyle name="Comma 5 2 2" xfId="434" xr:uid="{A710305D-E0DE-4E5B-AF34-399702DF2C29}"/>
    <cellStyle name="Comma 5 2 2 2" xfId="740" xr:uid="{6A457D2D-69A1-4114-B4A0-737139BC4D56}"/>
    <cellStyle name="Comma 5 2 2 2 2" xfId="2919" xr:uid="{307D89B6-3B9B-4080-8DC0-893457A37A33}"/>
    <cellStyle name="Comma 5 2 2 3" xfId="1544" xr:uid="{D4F48A50-A77A-487C-B730-A4988A49A3DB}"/>
    <cellStyle name="Comma 5 2 2 4" xfId="2918" xr:uid="{60FEE602-61D4-4CA4-BA0F-4692B697994E}"/>
    <cellStyle name="Comma 5 2 3" xfId="1065" xr:uid="{3242214E-B795-4DFE-9913-F8DEA7A7404A}"/>
    <cellStyle name="Comma 5 2 4" xfId="2920" xr:uid="{DFC42A98-7E31-49A6-A643-83E767F4E57A}"/>
    <cellStyle name="Comma 5 2 5" xfId="2921" xr:uid="{C0F2A8E9-9CE9-4443-9BA9-CE0C5C266F1C}"/>
    <cellStyle name="Comma 5 2 6" xfId="1801" xr:uid="{D1A4819D-1EB7-4F87-9F87-369CA9F5FA19}"/>
    <cellStyle name="Comma 5 2 7" xfId="1778" xr:uid="{D7B96A42-EF5A-4374-8B20-268308C32ED3}"/>
    <cellStyle name="Comma 5 2 8" xfId="1739" xr:uid="{C154C23E-E2B0-4432-B7EE-012DE6D57E79}"/>
    <cellStyle name="Comma 5 2 9" xfId="1674" xr:uid="{CBF5AAEA-C711-405D-A811-E8A8D72454D5}"/>
    <cellStyle name="Comma 5 3" xfId="116" xr:uid="{F72CD431-F48B-4B8B-8CC3-8166DBEC4465}"/>
    <cellStyle name="Comma 5 3 2" xfId="1543" xr:uid="{D35B228B-DFBE-4BF9-976D-C306325242E9}"/>
    <cellStyle name="Comma 5 3 2 2" xfId="2924" xr:uid="{2382E4AE-B369-4FB5-81A9-53A1CB3CFE1E}"/>
    <cellStyle name="Comma 5 3 2 2 2" xfId="11471" xr:uid="{57EBF963-2C66-4441-946A-DB467BC16AF4}"/>
    <cellStyle name="Comma 5 3 2 3" xfId="2923" xr:uid="{9D76C972-0F8F-4B1A-9C45-13DE9F9ECBE7}"/>
    <cellStyle name="Comma 5 3 2 3 2" xfId="11470" xr:uid="{BC11FD9D-69CC-4967-B5BF-83ACE8881D64}"/>
    <cellStyle name="Comma 5 3 3" xfId="1419" xr:uid="{543A4F70-0012-47B2-876D-9266372992A9}"/>
    <cellStyle name="Comma 5 3 3 2" xfId="2925" xr:uid="{EFFD4AEB-C2D4-4336-8F27-C12168770279}"/>
    <cellStyle name="Comma 5 3 3 2 2" xfId="11472" xr:uid="{C1D34259-64BD-4ABA-82AA-91760751030D}"/>
    <cellStyle name="Comma 5 3 4" xfId="2926" xr:uid="{FA4EAF15-C2F9-4995-9CBA-7A0FA8379360}"/>
    <cellStyle name="Comma 5 3 5" xfId="2922" xr:uid="{1E6E3CF0-E7C0-498E-B00E-4FB07575A049}"/>
    <cellStyle name="Comma 5 3 5 2" xfId="11469" xr:uid="{3EF6F23A-1687-4377-920F-7DAEE3AD646F}"/>
    <cellStyle name="Comma 5 4" xfId="117" xr:uid="{DD041D33-2F27-42C9-9F1F-810EDD7C6EA9}"/>
    <cellStyle name="Comma 5 4 2" xfId="1066" xr:uid="{2A3C93DD-F48B-48F8-B048-84960C96E05B}"/>
    <cellStyle name="Comma 5 4 3" xfId="1491" xr:uid="{4E9A8277-05A1-4AD2-9FCE-1970085F0A9D}"/>
    <cellStyle name="Comma 5 4 4" xfId="2927" xr:uid="{C3174431-8CFE-4D5C-A7D0-CA199E728FF8}"/>
    <cellStyle name="Comma 5 5" xfId="433" xr:uid="{B2E12986-33CE-4186-83D8-B60024172E79}"/>
    <cellStyle name="Comma 5 5 2" xfId="1067" xr:uid="{5370D3CB-7E18-463C-89CD-E15032932EEC}"/>
    <cellStyle name="Comma 5 5 3" xfId="2928" xr:uid="{5EF83D41-68B4-41B0-A14A-11FF1CB3F501}"/>
    <cellStyle name="Comma 5 6" xfId="1068" xr:uid="{28D2B9AE-E111-440D-81DD-CB4044B807DD}"/>
    <cellStyle name="Comma 5 6 2" xfId="2929" xr:uid="{5F459873-0936-4263-BF42-7654EC7B4F17}"/>
    <cellStyle name="Comma 5 7" xfId="1309" xr:uid="{3B0B654A-2F7B-4ECD-9E60-1F9A39266C50}"/>
    <cellStyle name="Comma 5 7 2" xfId="2930" xr:uid="{4B5D1A78-7420-43D9-BEF1-56954B9346C5}"/>
    <cellStyle name="Comma 5 8" xfId="2931" xr:uid="{A2EB1222-8E02-469D-8CCD-A93ABD764FE0}"/>
    <cellStyle name="Comma 5 9" xfId="1800" xr:uid="{AC5F1162-9C0C-42B9-890D-1E9463B44BAA}"/>
    <cellStyle name="Comma 5 9 2" xfId="11375" xr:uid="{C2DB407D-7B41-49D8-ABF7-A70B3A6A0F61}"/>
    <cellStyle name="Comma 50" xfId="2932" xr:uid="{33713689-49BB-4FE1-94A4-88C2142468C7}"/>
    <cellStyle name="Comma 50 2" xfId="11473" xr:uid="{CC7A8799-9EF9-42A7-BD6C-797D5E2D1B3E}"/>
    <cellStyle name="Comma 51" xfId="2933" xr:uid="{2CD66E4F-56D1-42F5-AEBD-B7A9DB3A0BA5}"/>
    <cellStyle name="Comma 51 2" xfId="11474" xr:uid="{49E1877E-E979-4076-A90B-9F804A5652D7}"/>
    <cellStyle name="Comma 52" xfId="2934" xr:uid="{FA94A6DD-EAF3-48FA-9A89-120642E59876}"/>
    <cellStyle name="Comma 52 2" xfId="11475" xr:uid="{D4F69231-1CA9-49EB-9507-FD21E8E8F8C4}"/>
    <cellStyle name="Comma 53" xfId="2935" xr:uid="{D02ED180-BD82-4376-A3F0-65C35E3FC77F}"/>
    <cellStyle name="Comma 53 2" xfId="11476" xr:uid="{6BDC3A30-1936-494F-A9BC-6D36DB897760}"/>
    <cellStyle name="Comma 54" xfId="2936" xr:uid="{DA35FD85-2FAA-40FC-9198-EE9CC53F9A69}"/>
    <cellStyle name="Comma 54 2" xfId="11477" xr:uid="{FEFFA21D-EAF5-4439-ABF9-35F89680E2BD}"/>
    <cellStyle name="Comma 55" xfId="2937" xr:uid="{53682F3B-3E38-4AC6-9256-F0ECB2989E64}"/>
    <cellStyle name="Comma 55 2" xfId="11478" xr:uid="{F226D93F-E400-4081-BF0E-D8B2EDBCB394}"/>
    <cellStyle name="Comma 56" xfId="2938" xr:uid="{8352DED3-28E7-4FC1-9C7E-90D237428C0D}"/>
    <cellStyle name="Comma 56 2" xfId="11479" xr:uid="{57227D4D-A4AE-43B1-A86D-2702D801C6C7}"/>
    <cellStyle name="Comma 57" xfId="2939" xr:uid="{0FFBC48A-2F56-4380-AEF8-995C481C27EA}"/>
    <cellStyle name="Comma 57 2" xfId="11480" xr:uid="{A4E02A8D-569C-4F77-8133-EAEE54C24006}"/>
    <cellStyle name="Comma 58" xfId="2940" xr:uid="{AF113F21-71B6-47F0-A8AE-F5A5CD150CCC}"/>
    <cellStyle name="Comma 58 2" xfId="11481" xr:uid="{AF420D09-6EFD-4FB4-8A95-D6BBC4C35103}"/>
    <cellStyle name="Comma 59" xfId="2941" xr:uid="{7D23623B-0AD5-4915-A8C1-44832F7B04F5}"/>
    <cellStyle name="Comma 59 2" xfId="11482" xr:uid="{55856218-AA39-4395-8751-6D0963898245}"/>
    <cellStyle name="Comma 6" xfId="118" xr:uid="{2514577C-3A75-4214-8186-FF3A52C5CA9E}"/>
    <cellStyle name="Comma 6 10" xfId="4841" xr:uid="{DC94E9A6-5016-45A9-A9C4-C03D9044292D}"/>
    <cellStyle name="Comma 6 10 2" xfId="12304" xr:uid="{2B365CBC-981F-4FE0-9137-0622ACD43B69}"/>
    <cellStyle name="Comma 6 11" xfId="1752" xr:uid="{C0EC1B2B-532B-4DB5-9638-31C99B284F9F}"/>
    <cellStyle name="Comma 6 11 2" xfId="11355" xr:uid="{27E1AD16-A4A5-491E-860A-20EADD790C7A}"/>
    <cellStyle name="Comma 6 2" xfId="119" xr:uid="{C6CE787E-8D1C-45A2-B664-1BD3444CB0AB}"/>
    <cellStyle name="Comma 6 2 2" xfId="436" xr:uid="{9A1601B7-12E7-4931-A02E-E50EDC27D32E}"/>
    <cellStyle name="Comma 6 2 2 2" xfId="741" xr:uid="{0FD41D54-8E2B-4441-BBC2-FBF0CE6959ED}"/>
    <cellStyle name="Comma 6 2 2 3" xfId="2943" xr:uid="{AAB2BF87-7DF1-4BA5-A3DD-6DA7444E881F}"/>
    <cellStyle name="Comma 6 2 3" xfId="1069" xr:uid="{938B73F7-C92E-4360-9EBB-788F73A94F9C}"/>
    <cellStyle name="Comma 6 2 3 2" xfId="2944" xr:uid="{D79F964F-90E6-4510-9DEB-790B40CFDF7B}"/>
    <cellStyle name="Comma 6 2 4" xfId="2942" xr:uid="{E04DD713-2477-4DB8-B95A-67FAA2552689}"/>
    <cellStyle name="Comma 6 3" xfId="120" xr:uid="{0B55394C-09E7-43ED-A9C5-4177065C1970}"/>
    <cellStyle name="Comma 6 3 2" xfId="742" xr:uid="{0264C369-6A53-46D2-8A95-B323D07B9454}"/>
    <cellStyle name="Comma 6 3 2 2" xfId="1545" xr:uid="{E6CD474A-9275-4711-9279-AABE258322F6}"/>
    <cellStyle name="Comma 6 3 2 3" xfId="2946" xr:uid="{1521D7E1-C867-4624-88F7-3675CA6BE60A}"/>
    <cellStyle name="Comma 6 3 2 3 2" xfId="11484" xr:uid="{EC1F4801-3497-49B4-827A-6C7B13AFE5C3}"/>
    <cellStyle name="Comma 6 3 3" xfId="1420" xr:uid="{D8BD1A08-4347-4CFA-BE69-B0CD66B3C2A2}"/>
    <cellStyle name="Comma 6 3 3 2" xfId="2947" xr:uid="{10A0A565-9C59-42B9-BAB6-03B4D5CE61B1}"/>
    <cellStyle name="Comma 6 3 4" xfId="2945" xr:uid="{5CA4B35F-DAC4-4465-9AF3-9BFED2D8B59C}"/>
    <cellStyle name="Comma 6 3 4 2" xfId="11483" xr:uid="{EDBDF214-0AB7-47E4-8360-43B67A67408A}"/>
    <cellStyle name="Comma 6 4" xfId="121" xr:uid="{616ADA2F-8C80-47DA-A29B-04D4A6E82EED}"/>
    <cellStyle name="Comma 6 4 2" xfId="1070" xr:uid="{C315D648-0312-4066-8228-49A4DC8D9761}"/>
    <cellStyle name="Comma 6 4 2 2" xfId="2949" xr:uid="{2E1EAB96-CC8D-48FC-88F0-D520DF351741}"/>
    <cellStyle name="Comma 6 4 3" xfId="1492" xr:uid="{EF7AC0A8-3B14-4D2F-8F7D-D402ECAEE6FD}"/>
    <cellStyle name="Comma 6 4 4" xfId="2948" xr:uid="{37C6A1C1-11F4-4559-B98A-E9436485C42F}"/>
    <cellStyle name="Comma 6 4 4 2" xfId="11485" xr:uid="{E18427CE-B04D-4674-9642-F33CFE25BA55}"/>
    <cellStyle name="Comma 6 5" xfId="435" xr:uid="{04A3A564-F106-43D0-83E0-370F8B3BAA49}"/>
    <cellStyle name="Comma 6 5 2" xfId="1071" xr:uid="{A6B1D32B-B2E4-4A8B-AB97-9D0536FD9454}"/>
    <cellStyle name="Comma 6 5 3" xfId="2950" xr:uid="{AA2DA22A-511F-4B88-843B-D4CF4C47EA32}"/>
    <cellStyle name="Comma 6 6" xfId="1072" xr:uid="{4581E627-39A1-4B3C-8C91-6B84DA06D137}"/>
    <cellStyle name="Comma 6 6 2" xfId="2951" xr:uid="{660B4D80-53BB-4983-9EFA-39017ED6552B}"/>
    <cellStyle name="Comma 6 7" xfId="1316" xr:uid="{CE485B44-929E-4F13-9156-3375B7A4144E}"/>
    <cellStyle name="Comma 6 7 2" xfId="2952" xr:uid="{04E37F38-1A92-47D2-B4F7-EE6C812893C2}"/>
    <cellStyle name="Comma 6 8" xfId="2953" xr:uid="{FD914F54-FF10-45E4-BE71-CF4CD18A8949}"/>
    <cellStyle name="Comma 6 9" xfId="1802" xr:uid="{162261A2-1AAD-44A6-A404-70E809D6A05F}"/>
    <cellStyle name="Comma 6_0806_300038" xfId="2954" xr:uid="{FBD0CC17-5333-4BF6-BC36-875BD9A6DE2F}"/>
    <cellStyle name="Comma 60" xfId="2955" xr:uid="{CB0FFB59-D3B2-4AF8-B757-8B9975D327BB}"/>
    <cellStyle name="Comma 60 2" xfId="11486" xr:uid="{F77D5F7D-5D9D-4B40-9CA3-6B7E3B084081}"/>
    <cellStyle name="Comma 61" xfId="2956" xr:uid="{137537DC-11CB-4A68-BADE-51D068140EAE}"/>
    <cellStyle name="Comma 61 2" xfId="11487" xr:uid="{B8A3534A-8EC7-4A75-91F9-9595C3927C28}"/>
    <cellStyle name="Comma 62" xfId="2957" xr:uid="{7A5BF8F5-39E2-4461-95CF-681579004532}"/>
    <cellStyle name="Comma 62 2" xfId="11488" xr:uid="{45D63FDE-5F10-4DD9-A4BC-8FA5E5D2F770}"/>
    <cellStyle name="Comma 63" xfId="2958" xr:uid="{D855C4F6-075E-481F-9B3C-D9B4F73AF841}"/>
    <cellStyle name="Comma 63 2" xfId="11489" xr:uid="{F3A44BF0-0530-4A19-A15B-2A0039087D61}"/>
    <cellStyle name="Comma 64" xfId="2959" xr:uid="{3D07894F-9F52-49E8-AD28-DBA13801DBD9}"/>
    <cellStyle name="Comma 64 2" xfId="11490" xr:uid="{831AD211-C964-4126-A093-0366E650C8AD}"/>
    <cellStyle name="Comma 65" xfId="2960" xr:uid="{B8D89CAE-6607-4AB3-9739-9EE21D933282}"/>
    <cellStyle name="Comma 65 2" xfId="11491" xr:uid="{F736603E-2558-4039-AE40-178E5AE6B3CC}"/>
    <cellStyle name="Comma 66" xfId="1816" xr:uid="{55ACBBEA-2CB8-42EA-90A8-53654CACF582}"/>
    <cellStyle name="Comma 67" xfId="2961" xr:uid="{C5708DA3-AB37-4645-90AA-366D65C38757}"/>
    <cellStyle name="Comma 68" xfId="2962" xr:uid="{DBC720AF-7DF3-4A4D-8F8C-9CAA52D21FE5}"/>
    <cellStyle name="Comma 69" xfId="2963" xr:uid="{98D0F6D1-605E-4B2D-99E6-CE0309D4B45C}"/>
    <cellStyle name="Comma 7" xfId="122" xr:uid="{6279C65B-6EA5-4027-97E5-D4EE124D416C}"/>
    <cellStyle name="Comma 7 2" xfId="123" xr:uid="{92E30FD1-C96B-44D5-AE52-3CC2C5B2CCFD}"/>
    <cellStyle name="Comma 7 2 2" xfId="438" xr:uid="{F1970FAE-D4B7-49EA-9776-0746E6CF19C9}"/>
    <cellStyle name="Comma 7 2 2 2" xfId="743" xr:uid="{12393F30-8886-48B6-8A89-E40E33AC292D}"/>
    <cellStyle name="Comma 7 2 2 3" xfId="2965" xr:uid="{509F9E41-2270-4CE2-A0CB-881D6DAC0BFB}"/>
    <cellStyle name="Comma 7 2 3" xfId="1073" xr:uid="{48E41DC5-5F0C-4314-AEF4-069162A3A2E1}"/>
    <cellStyle name="Comma 7 2 4" xfId="2964" xr:uid="{8810F35A-0426-4991-8B21-204A5EAB3604}"/>
    <cellStyle name="Comma 7 3" xfId="124" xr:uid="{2ED5B31F-2B78-450D-9E43-54906E890820}"/>
    <cellStyle name="Comma 7 3 2" xfId="744" xr:uid="{06432137-B778-46BA-BED3-86A0D2621822}"/>
    <cellStyle name="Comma 7 3 2 2" xfId="1546" xr:uid="{792D8B36-18A9-4415-B043-2652F1F094E9}"/>
    <cellStyle name="Comma 7 3 2 2 2" xfId="2968" xr:uid="{72C19BDD-6604-4021-AB6C-00E8B7D012A1}"/>
    <cellStyle name="Comma 7 3 2 2 2 2" xfId="11494" xr:uid="{ADA75B5D-F49E-4334-8A54-236F90A6F3A8}"/>
    <cellStyle name="Comma 7 3 2 3" xfId="2967" xr:uid="{D21C6E39-9A6E-4DAB-8B09-047DE67BB2BC}"/>
    <cellStyle name="Comma 7 3 2 3 2" xfId="11493" xr:uid="{B77EEDDB-F02B-42FE-BA9B-C9BEEF2D95A6}"/>
    <cellStyle name="Comma 7 3 3" xfId="745" xr:uid="{203F49BF-0B45-4D9F-8B56-37E00B0E82D8}"/>
    <cellStyle name="Comma 7 3 3 2" xfId="2969" xr:uid="{79C8C389-21D6-4CC7-999A-B388ADECA5EF}"/>
    <cellStyle name="Comma 7 3 3 2 2" xfId="11495" xr:uid="{D2037D6C-FB13-4577-8BCA-D5D909212876}"/>
    <cellStyle name="Comma 7 3 4" xfId="1421" xr:uid="{A13C394A-0C31-4CB7-B973-936A2D32982B}"/>
    <cellStyle name="Comma 7 3 4 2" xfId="2970" xr:uid="{24A1E42B-82E8-40CC-A48A-468BDACB7A15}"/>
    <cellStyle name="Comma 7 3 5" xfId="2966" xr:uid="{DE5D6E6A-2848-45A9-89B3-DB5617B6123C}"/>
    <cellStyle name="Comma 7 3 5 2" xfId="11492" xr:uid="{063C646B-56C0-498E-B22E-33F4B01E0659}"/>
    <cellStyle name="Comma 7 4" xfId="125" xr:uid="{CA5FE260-C527-42B6-9EAB-8CDF7F79DAB6}"/>
    <cellStyle name="Comma 7 4 2" xfId="746" xr:uid="{9D902138-5437-472C-9176-B73A50A2AAAB}"/>
    <cellStyle name="Comma 7 4 2 2" xfId="2972" xr:uid="{04DF2CBB-121B-4E03-BC5E-DF8F1ED176E1}"/>
    <cellStyle name="Comma 7 4 2 2 2" xfId="11497" xr:uid="{818A65F9-FEAA-4522-A692-F986B0170048}"/>
    <cellStyle name="Comma 7 4 3" xfId="1495" xr:uid="{6B1E89BC-3C1D-4D62-B6A5-0AC705A5EE76}"/>
    <cellStyle name="Comma 7 4 3 2" xfId="2973" xr:uid="{149BF6AE-92DB-4099-9A67-F8EE5F9AAC82}"/>
    <cellStyle name="Comma 7 4 3 3" xfId="11282" xr:uid="{92361850-7D15-45BB-8EA1-D05BEB3F0EA5}"/>
    <cellStyle name="Comma 7 4 4" xfId="2971" xr:uid="{33B15475-18C5-4B2F-84F9-467D4AFC0E06}"/>
    <cellStyle name="Comma 7 4 4 2" xfId="11496" xr:uid="{A4A5A20B-5957-4C78-818F-610B639A5BDB}"/>
    <cellStyle name="Comma 7 5" xfId="437" xr:uid="{DC9AF7BB-9B38-4F2E-92BA-0BD2BD38D549}"/>
    <cellStyle name="Comma 7 5 2" xfId="747" xr:uid="{4BEA03B7-8385-4DEE-B68D-4CE4013AC443}"/>
    <cellStyle name="Comma 7 5 3" xfId="2974" xr:uid="{50CBF9C8-DF17-4392-AAFF-2BD71FBF916D}"/>
    <cellStyle name="Comma 7 5 3 2" xfId="11498" xr:uid="{752F8A0C-8C2F-4C0C-A42F-F0545ABB6065}"/>
    <cellStyle name="Comma 7 6" xfId="643" xr:uid="{C61A4959-D3BE-4832-8A03-BBCC051713DE}"/>
    <cellStyle name="Comma 7 6 2" xfId="2975" xr:uid="{675AE50E-E022-485A-BCEC-01615EF82DD8}"/>
    <cellStyle name="Comma 7 7" xfId="1321" xr:uid="{1C014A37-2C95-4E8B-A942-866A7F80D20D}"/>
    <cellStyle name="Comma 7 7 2" xfId="1790" xr:uid="{51ED6FCA-806D-4755-9324-B59B9661ADE4}"/>
    <cellStyle name="Comma 7 7 3" xfId="11214" xr:uid="{EB004AAA-FC0A-4176-A6D1-48E48E64987C}"/>
    <cellStyle name="Comma 7 8" xfId="1770" xr:uid="{BF1F425B-0CC4-4BB3-9CB8-825887A4B2CC}"/>
    <cellStyle name="Comma 7 8 2" xfId="11368" xr:uid="{4292EB16-1FA5-49FA-A01F-8FD908329F16}"/>
    <cellStyle name="Comma 70" xfId="2976" xr:uid="{DB4C79E6-3870-49DD-9A82-91B77F878D56}"/>
    <cellStyle name="Comma 71" xfId="2977" xr:uid="{E66C5A5E-6800-49D8-A0A2-B739C88BF8C4}"/>
    <cellStyle name="Comma 72" xfId="2978" xr:uid="{50582FDC-D7B3-4C3D-B101-02DD22A0996B}"/>
    <cellStyle name="Comma 73" xfId="2979" xr:uid="{741B3AD8-CBE4-433A-8CF2-56AA9B0F8216}"/>
    <cellStyle name="Comma 74" xfId="2980" xr:uid="{FD99891A-18D9-445E-AE9A-E5E88BE500A3}"/>
    <cellStyle name="Comma 75" xfId="2981" xr:uid="{3265F73D-7AD6-4061-940D-112FFEDFD8E1}"/>
    <cellStyle name="Comma 76" xfId="2982" xr:uid="{9ADACDA5-3883-43A7-811E-5DCE0A34B60F}"/>
    <cellStyle name="Comma 77" xfId="2983" xr:uid="{C215F1BF-6B3E-4865-BDBD-88DC4E7FC367}"/>
    <cellStyle name="Comma 78" xfId="2984" xr:uid="{94D61E2E-711C-4A11-BDC2-3C41128E442A}"/>
    <cellStyle name="Comma 79" xfId="2985" xr:uid="{B5ACCC2B-2BC1-4006-AD93-30BA66F34B01}"/>
    <cellStyle name="Comma 8" xfId="126" xr:uid="{E87A80E7-B599-4D55-AF66-039FD696A687}"/>
    <cellStyle name="Comma 8 2" xfId="127" xr:uid="{AE8F2FEA-4D38-4793-94FD-3E55D75BBD3C}"/>
    <cellStyle name="Comma 8 2 2" xfId="440" xr:uid="{3212658C-91B5-4B79-992D-E337543F68AD}"/>
    <cellStyle name="Comma 8 2 2 2" xfId="748" xr:uid="{9516E8EE-73DA-427F-98E6-C533F21F3AE8}"/>
    <cellStyle name="Comma 8 2 2 3" xfId="2987" xr:uid="{8EFA1170-F44B-4C88-846D-5174A144A1BC}"/>
    <cellStyle name="Comma 8 2 2 3 2" xfId="11500" xr:uid="{B7D5967D-9F3E-4227-A5F0-CAD9DE52C954}"/>
    <cellStyle name="Comma 8 2 3" xfId="749" xr:uid="{40CDAB29-45DD-4D7D-8D92-A223CD2EE173}"/>
    <cellStyle name="Comma 8 2 3 2" xfId="2988" xr:uid="{5AF52A62-9F60-4FBE-A52F-0151D9C9E4DE}"/>
    <cellStyle name="Comma 8 2 4" xfId="2986" xr:uid="{8B74988C-B6FF-481C-8E8A-44F60D267A07}"/>
    <cellStyle name="Comma 8 2 4 2" xfId="11499" xr:uid="{3E4C8080-C5F7-403F-A925-2D2844F365EC}"/>
    <cellStyle name="Comma 8 3" xfId="128" xr:uid="{333036ED-44E9-4A37-89FF-F715739C0228}"/>
    <cellStyle name="Comma 8 3 2" xfId="750" xr:uid="{FAE9431B-8BB1-47ED-A5FF-2211C8D2585E}"/>
    <cellStyle name="Comma 8 3 2 2" xfId="1547" xr:uid="{DF104491-3392-4E4B-9F47-E6D05B09E059}"/>
    <cellStyle name="Comma 8 3 3" xfId="1422" xr:uid="{4AA87BDE-C190-4D5C-B43E-384A7CE15048}"/>
    <cellStyle name="Comma 8 3 4" xfId="2989" xr:uid="{6A8DC5A3-C3DD-4134-A064-638E4B120E09}"/>
    <cellStyle name="Comma 8 3 4 2" xfId="11501" xr:uid="{60A29E83-F54D-4A68-9DDF-00F52CA22F80}"/>
    <cellStyle name="Comma 8 4" xfId="439" xr:uid="{8A610CFF-08C2-4A51-9702-BC93C866A47B}"/>
    <cellStyle name="Comma 8 4 2" xfId="751" xr:uid="{FF2A4AAA-B1BD-4077-9D0E-E980C505F622}"/>
    <cellStyle name="Comma 8 4 3" xfId="1497" xr:uid="{2E5BBB9E-E4C9-4D94-84D8-0D2EED24E54B}"/>
    <cellStyle name="Comma 8 4 3 2" xfId="11284" xr:uid="{0C22F8C5-ED7F-4A9F-AFCB-15D39C9D7BE2}"/>
    <cellStyle name="Comma 8 4 4" xfId="2990" xr:uid="{9DAEE60B-2A69-402D-812D-A9A9DFDB975B}"/>
    <cellStyle name="Comma 8 5" xfId="752" xr:uid="{2E6E70E6-FC00-403E-A244-4E559F250EB4}"/>
    <cellStyle name="Comma 8 5 2" xfId="1803" xr:uid="{8590C586-52D8-404C-BF3B-330D4C8415FB}"/>
    <cellStyle name="Comma 8 6" xfId="753" xr:uid="{C03641DD-EB73-4C0A-9594-2EE347E117FD}"/>
    <cellStyle name="Comma 8 7" xfId="1323" xr:uid="{20D6FAFD-B6E7-4F69-8459-2871AC7687D1}"/>
    <cellStyle name="Comma 8 7 2" xfId="11216" xr:uid="{25EA9093-49E3-4955-BCC2-FDDB7D6DC8D6}"/>
    <cellStyle name="Comma 8 8" xfId="1755" xr:uid="{401FE411-7494-4386-A1A4-8629856965DF}"/>
    <cellStyle name="Comma 80" xfId="2991" xr:uid="{2788DDF3-BFE3-433B-A0FD-5115F8A9A32F}"/>
    <cellStyle name="Comma 81" xfId="2992" xr:uid="{91D0A703-DA11-4509-8A60-BE52E4EB2F8F}"/>
    <cellStyle name="Comma 82" xfId="2993" xr:uid="{C3A971BB-BB5F-4904-8A61-496423A7074F}"/>
    <cellStyle name="Comma 83" xfId="2994" xr:uid="{7CC8EDB3-ACC3-4FE5-AC3E-13679B4ACF66}"/>
    <cellStyle name="Comma 84" xfId="2995" xr:uid="{9D6ED300-7B44-40EB-81D7-AFAB990FB061}"/>
    <cellStyle name="Comma 85" xfId="2996" xr:uid="{A1F5148E-73FC-4825-A62B-9ECB4D0D7388}"/>
    <cellStyle name="Comma 86" xfId="2997" xr:uid="{AFF964BB-C3D0-4C86-9A4E-19F746E6746D}"/>
    <cellStyle name="Comma 87" xfId="2998" xr:uid="{A91B0231-EB70-4388-9604-50B72C0A0A66}"/>
    <cellStyle name="Comma 88" xfId="2999" xr:uid="{DEB78D15-E816-4136-B458-480A27AD7A40}"/>
    <cellStyle name="Comma 89" xfId="3000" xr:uid="{CC265FAE-7C48-46ED-A152-434EFD25F180}"/>
    <cellStyle name="Comma 9" xfId="129" xr:uid="{7ECB721F-086F-4294-B70A-AAC2EB237148}"/>
    <cellStyle name="Comma 9 2" xfId="442" xr:uid="{068C2226-0E6C-49E9-9A59-E7AB194B06B7}"/>
    <cellStyle name="Comma 9 2 2" xfId="1074" xr:uid="{397C076C-7D1A-42F6-B27C-B67D28E42E3D}"/>
    <cellStyle name="Comma 9 2 2 2" xfId="3003" xr:uid="{FE775564-91A8-4CFF-B2E5-0AD86D773847}"/>
    <cellStyle name="Comma 9 2 2 2 2" xfId="11504" xr:uid="{FFFC31AB-26C8-47E8-8E09-1CBDF20AA442}"/>
    <cellStyle name="Comma 9 2 2 3" xfId="3002" xr:uid="{52CE1FAF-2073-4022-B3E5-29B327A98E08}"/>
    <cellStyle name="Comma 9 2 2 3 2" xfId="11503" xr:uid="{8C54AA99-25EB-42EF-A707-3B1F0F7EF29C}"/>
    <cellStyle name="Comma 9 2 3" xfId="754" xr:uid="{902BDF72-54EA-48C7-A7DC-F0D53AC4EBC2}"/>
    <cellStyle name="Comma 9 2 3 2" xfId="3004" xr:uid="{DB3B1709-7A72-4E54-AF48-EAE78295E47E}"/>
    <cellStyle name="Comma 9 2 3 2 2" xfId="11505" xr:uid="{2CE3294A-09C8-4A0E-9B1E-B35D34AF8DD3}"/>
    <cellStyle name="Comma 9 2 4" xfId="3005" xr:uid="{31D12B37-58BF-4FB1-9401-366FAC6C47C2}"/>
    <cellStyle name="Comma 9 2 5" xfId="3001" xr:uid="{06C89F31-C78E-4105-B963-AE529F15372C}"/>
    <cellStyle name="Comma 9 2 5 2" xfId="11502" xr:uid="{D8390428-1C62-4222-AA1A-37FBE284121F}"/>
    <cellStyle name="Comma 9 3" xfId="441" xr:uid="{4CB37A8C-8133-4D55-B959-DF6B2D270E9B}"/>
    <cellStyle name="Comma 9 3 2" xfId="755" xr:uid="{ED21AE5B-CCE8-450B-BC12-8F16EC20FAC6}"/>
    <cellStyle name="Comma 9 3 2 2" xfId="1548" xr:uid="{6ED0DCD0-E4CD-4FB4-97AB-7F219088B9AC}"/>
    <cellStyle name="Comma 9 3 3" xfId="3006" xr:uid="{14FF89C2-89DD-494D-844F-A9A41111A7B1}"/>
    <cellStyle name="Comma 9 4" xfId="1500" xr:uid="{758AFDE4-7E37-40EE-8913-CC947B9E5C9B}"/>
    <cellStyle name="Comma 9 4 2" xfId="11287" xr:uid="{E0022B31-8EE3-48BA-A3E9-B47294EFFA17}"/>
    <cellStyle name="Comma 9 5" xfId="1326" xr:uid="{570C6766-36C2-4ABD-9544-C15F8923008D}"/>
    <cellStyle name="Comma 9 5 2" xfId="11219" xr:uid="{D0135D9A-4F5E-40F0-B36B-E5D474561C02}"/>
    <cellStyle name="Comma 9 6" xfId="1794" xr:uid="{23490C09-4A2E-46AA-9413-4869748CD870}"/>
    <cellStyle name="Comma 90" xfId="3007" xr:uid="{EDF60D08-27A6-4705-BFDC-DAEE6D21F4CF}"/>
    <cellStyle name="Comma 91" xfId="3008" xr:uid="{53A06C85-4E8C-403E-BF72-163F661DFE91}"/>
    <cellStyle name="Comma 92" xfId="3009" xr:uid="{17ADB5FF-8686-42E5-8A19-FE0F1F81837A}"/>
    <cellStyle name="Comma 93" xfId="3010" xr:uid="{61DC761A-B5D9-4CF5-90D9-0E44D5AB4834}"/>
    <cellStyle name="Comma 94" xfId="3011" xr:uid="{AE48641D-2F88-4486-B92A-98CC43CCA6B8}"/>
    <cellStyle name="Comma 95" xfId="3012" xr:uid="{37B2231E-2E1F-4311-9EDE-ED8D2940D805}"/>
    <cellStyle name="Comma 96" xfId="3013" xr:uid="{AD7D6109-FA5B-4B0F-9592-7380C9731751}"/>
    <cellStyle name="Comma 97" xfId="3014" xr:uid="{C592A581-1047-4938-BCFA-1CC2CECAEA5A}"/>
    <cellStyle name="Comma 98" xfId="1820" xr:uid="{1AD12E11-2EE6-4B9F-ACA0-BB258E6CFF37}"/>
    <cellStyle name="Comma 99" xfId="3015" xr:uid="{17A132C5-0EBB-4E1B-A554-C0215C0E9432}"/>
    <cellStyle name="Comma Acctg" xfId="3016" xr:uid="{4BD50109-3B1D-4012-940A-F212A3A651AE}"/>
    <cellStyle name="Comma Acctg 2" xfId="3017" xr:uid="{E88FD939-DCE0-4351-A28B-4EB02D039C71}"/>
    <cellStyle name="comma zerodec" xfId="8" xr:uid="{9DBFAB3E-1C61-4087-8E68-54D7813E86D9}"/>
    <cellStyle name="comma zerodec 2" xfId="24" xr:uid="{02B9D1F4-C75B-40A2-86E1-4776A626BE50}"/>
    <cellStyle name="comma zerodec 2 2" xfId="131" xr:uid="{8638681D-C6CA-4116-ADE2-F4117A4353FB}"/>
    <cellStyle name="comma zerodec 2 2 2" xfId="756" xr:uid="{EA7B4E41-6D04-4D93-9124-43390BA5D4B4}"/>
    <cellStyle name="comma zerodec 2 3" xfId="3018" xr:uid="{6007C272-3A88-49C3-9601-FEEBE000DBDA}"/>
    <cellStyle name="comma zerodec 3" xfId="38" xr:uid="{39CA04CF-AEF5-4203-853A-97F81B0104F3}"/>
    <cellStyle name="comma zerodec 3 2" xfId="132" xr:uid="{1B8BD418-F901-415F-9F66-654DD688CB41}"/>
    <cellStyle name="comma zerodec 4" xfId="130" xr:uid="{1C73CBED-D8CE-4345-945D-C548D60FE52E}"/>
    <cellStyle name="comma zerodec 4 2" xfId="757" xr:uid="{4332C26B-2040-456E-BCCE-998A8D871FB3}"/>
    <cellStyle name="Comma0" xfId="3019" xr:uid="{120FD609-55D2-438D-8B08-4843424D0AA0}"/>
    <cellStyle name="Comma0 - Modelo1" xfId="3020" xr:uid="{476930CD-5223-4A7F-B883-21FA7BE06FF8}"/>
    <cellStyle name="Comma0 - Modelo1 2" xfId="3021" xr:uid="{C3A5EE20-8F2A-4918-8937-A8FC510594DD}"/>
    <cellStyle name="Comma0 - Modelo1 3" xfId="3022" xr:uid="{E9AB1304-6F72-4B36-9B54-F40C299DB415}"/>
    <cellStyle name="Comma0 - Modelo1 4" xfId="3023" xr:uid="{4945444A-070E-4A58-AF7F-D139764B2765}"/>
    <cellStyle name="Comma0 - Modelo1 5" xfId="3024" xr:uid="{90989987-4570-445F-BD14-1472D7E6998A}"/>
    <cellStyle name="Comma0 - Style1" xfId="3025" xr:uid="{6EF9284A-DE26-4AB1-96C5-E80F9772EE51}"/>
    <cellStyle name="Comma0 - Style1 2" xfId="3026" xr:uid="{A41AB902-3CCC-48D2-B4DE-0C2220359A13}"/>
    <cellStyle name="Comma0 - Style1 3" xfId="3027" xr:uid="{B78F2AF4-E1C5-457D-A475-83A9EEBDA574}"/>
    <cellStyle name="Comma0 - Style1 4" xfId="3028" xr:uid="{CC612511-48D0-45C6-8262-DD49F31408CE}"/>
    <cellStyle name="Comma0 - Style1 5" xfId="3029" xr:uid="{775DA3AC-B85D-46C8-BA53-4819678C8A2C}"/>
    <cellStyle name="Comma0_1037 accrual Sep 06 Posted" xfId="3030" xr:uid="{81DD8D35-36F6-4924-B877-B321148CB6D7}"/>
    <cellStyle name="Comma1 - Modelo2" xfId="3031" xr:uid="{A0C0B639-2807-4FDA-B702-A5096F861DBB}"/>
    <cellStyle name="Comma1 - Modelo2 2" xfId="3032" xr:uid="{1DA7B75A-E296-4DBE-8A4A-B72EE7144415}"/>
    <cellStyle name="Comma1 - Modelo2 3" xfId="3033" xr:uid="{4EE01942-6334-4FBE-9414-61D2BBB45008}"/>
    <cellStyle name="Comma1 - Modelo2 4" xfId="3034" xr:uid="{79B069D8-B77F-4237-8DDA-FFB41B248D76}"/>
    <cellStyle name="Comma1 - Modelo2 5" xfId="3035" xr:uid="{A1B3C69F-3226-4643-99A9-9E8316525289}"/>
    <cellStyle name="Comma1 - Style2" xfId="3036" xr:uid="{A0C0F3F2-7AA8-4A71-8FD7-8F02D20E4CB5}"/>
    <cellStyle name="Comma1 - Style2 2" xfId="3037" xr:uid="{74C98818-2515-445A-9BA3-A44696844761}"/>
    <cellStyle name="Comma1 - Style2 3" xfId="3038" xr:uid="{CDEF31EA-9137-48F4-98E5-8F32A96DF6F9}"/>
    <cellStyle name="Comma1 - Style2 4" xfId="3039" xr:uid="{3DDC0098-543B-4535-9651-BD24532226F3}"/>
    <cellStyle name="Comma1 - Style2 5" xfId="3040" xr:uid="{19EEBAFD-8ED4-4819-AD3B-F019C15AD597}"/>
    <cellStyle name="Contracts" xfId="3041" xr:uid="{83479C97-1C7D-4145-AE0F-D74706FA96EF}"/>
    <cellStyle name="Copied" xfId="3042" xr:uid="{0D4D29A5-A3DE-41CC-A889-90395CF34680}"/>
    <cellStyle name="COST1" xfId="3043" xr:uid="{C64565DD-0B51-4816-B79A-81C58A6C5307}"/>
    <cellStyle name="Cover Date" xfId="543" xr:uid="{EC5427CE-26CE-4737-90AB-0E94570ACCEE}"/>
    <cellStyle name="Cover Date 2" xfId="3044" xr:uid="{EAD6B5E8-52D9-4001-82CE-3222485F4CC1}"/>
    <cellStyle name="Cover Subtitle" xfId="544" xr:uid="{BF812CFA-5843-4F39-BD98-94D9EBEAF11A}"/>
    <cellStyle name="Cover Subtitle 2" xfId="3045" xr:uid="{D34390B4-6C1F-4A85-8BE8-0D2FC928C7B4}"/>
    <cellStyle name="Cover Title" xfId="545" xr:uid="{2E6BBB94-CEC0-400B-B577-FB4DBD6221C4}"/>
    <cellStyle name="Cover Title 2" xfId="3046" xr:uid="{516B5A1B-0A0D-49E8-8FB5-4E23FF43C3F2}"/>
    <cellStyle name="Credit" xfId="3047" xr:uid="{A9F349C7-67A7-4F3D-8F33-8DB6FBD144C1}"/>
    <cellStyle name="Credit subtotal" xfId="3048" xr:uid="{75F35B4C-8C69-46F3-861F-1F3F916C99BE}"/>
    <cellStyle name="Credit subtotal 10" xfId="5844" xr:uid="{339C2733-B4FC-4286-AA3B-94A52F34DA6C}"/>
    <cellStyle name="Credit subtotal 10 2" xfId="13253" xr:uid="{5386B1D8-07BF-4229-BFBE-BC5418081E49}"/>
    <cellStyle name="Credit subtotal 10 2 2" xfId="26888" xr:uid="{572E24EC-671E-4ED3-9CDA-EDAB63726CFC}"/>
    <cellStyle name="Credit subtotal 10 2 2 2" xfId="54093" xr:uid="{19A7FB48-A98A-41D0-B750-6D869908BD57}"/>
    <cellStyle name="Credit subtotal 10 2 3" xfId="40492" xr:uid="{515584C7-4740-4514-8012-8DE251BD2787}"/>
    <cellStyle name="Credit subtotal 10 3" xfId="20053" xr:uid="{E91C70ED-74F4-4184-87EC-20EBE09CB27E}"/>
    <cellStyle name="Credit subtotal 10 3 2" xfId="47258" xr:uid="{39F8D2E7-658C-41E1-9868-1194810B2D83}"/>
    <cellStyle name="Credit subtotal 10 4" xfId="33657" xr:uid="{B3828A1E-EE28-4672-B929-8E7CB61CCABC}"/>
    <cellStyle name="Credit subtotal 11" xfId="5843" xr:uid="{3447C346-27E6-4112-96C3-73822BBF6939}"/>
    <cellStyle name="Credit subtotal 11 2" xfId="13252" xr:uid="{DE62DE6A-F164-40C3-8D45-31DA6FB348CD}"/>
    <cellStyle name="Credit subtotal 11 2 2" xfId="26887" xr:uid="{912C05F2-D7DD-4886-8B2B-A903DAB7CF8D}"/>
    <cellStyle name="Credit subtotal 11 2 2 2" xfId="54092" xr:uid="{38396359-8C23-479F-A869-0AEA2E7107C6}"/>
    <cellStyle name="Credit subtotal 11 2 3" xfId="40491" xr:uid="{D2435C7D-5E7E-48E9-808B-26E2018F1983}"/>
    <cellStyle name="Credit subtotal 11 3" xfId="20052" xr:uid="{D13BED78-6398-42EB-A5DF-1CF8A689F163}"/>
    <cellStyle name="Credit subtotal 11 3 2" xfId="47257" xr:uid="{1BF51974-B5B9-4737-8D8C-97687E092D45}"/>
    <cellStyle name="Credit subtotal 11 4" xfId="33656" xr:uid="{81BAE038-CB66-4676-B5A8-DBC9C25AFA5E}"/>
    <cellStyle name="Credit subtotal 12" xfId="11506" xr:uid="{B4DB6F75-D5B1-49E8-ACCC-8F9A0DBE153C}"/>
    <cellStyle name="Credit subtotal 12 2" xfId="25396" xr:uid="{1231FC0B-C569-4E90-AE36-F69965E4FAE7}"/>
    <cellStyle name="Credit subtotal 12 2 2" xfId="52601" xr:uid="{B5098324-BC88-421C-85BD-474A3BF6365B}"/>
    <cellStyle name="Credit subtotal 12 3" xfId="39000" xr:uid="{CC80E103-A38A-4573-A52C-4A1186CD10E7}"/>
    <cellStyle name="Credit subtotal 13" xfId="18538" xr:uid="{718377C8-E6F1-4A94-8D5A-22D5135410CF}"/>
    <cellStyle name="Credit subtotal 13 2" xfId="45743" xr:uid="{7D06A6FD-DFB9-462D-B88C-EB87D55A87B4}"/>
    <cellStyle name="Credit subtotal 14" xfId="32142" xr:uid="{CE7BC7F9-7A91-4388-95D5-4AA507B25BA1}"/>
    <cellStyle name="Credit subtotal 2" xfId="4584" xr:uid="{F89F29A2-0B2F-4E40-9A90-109C2C1E6E29}"/>
    <cellStyle name="Credit subtotal 2 2" xfId="5303" xr:uid="{52A377B0-0345-4024-9EAB-7833F9920AC8}"/>
    <cellStyle name="Credit subtotal 2 2 2" xfId="12734" xr:uid="{21E5D2A2-433A-4615-8926-DA87D5D40C3E}"/>
    <cellStyle name="Credit subtotal 2 2 2 2" xfId="26371" xr:uid="{2EDF37FB-7AA0-4490-90B4-868D4F7D1469}"/>
    <cellStyle name="Credit subtotal 2 2 2 2 2" xfId="53576" xr:uid="{3B005067-7499-423F-A95A-3375166D0ED4}"/>
    <cellStyle name="Credit subtotal 2 2 2 3" xfId="39975" xr:uid="{A2B5FEC3-E003-4486-852E-23927B4E6A59}"/>
    <cellStyle name="Credit subtotal 2 2 3" xfId="19522" xr:uid="{9A7EE78A-3FF4-44D0-8148-AABE29DDEEF3}"/>
    <cellStyle name="Credit subtotal 2 2 3 2" xfId="46727" xr:uid="{05B9989C-A8C0-4C37-A609-8870958FB192}"/>
    <cellStyle name="Credit subtotal 2 2 4" xfId="33126" xr:uid="{37EDAF66-7381-4735-812B-D23B8442BC2A}"/>
    <cellStyle name="Credit subtotal 2 3" xfId="12053" xr:uid="{C1B7CFDF-F51B-4B96-AABC-5E1EF3357A4E}"/>
    <cellStyle name="Credit subtotal 2 3 2" xfId="25703" xr:uid="{20379B5E-4E9F-4728-ABEE-93CA9958AD20}"/>
    <cellStyle name="Credit subtotal 2 3 2 2" xfId="52908" xr:uid="{38A71B5B-E903-46B0-9368-19A274FBD314}"/>
    <cellStyle name="Credit subtotal 2 3 3" xfId="39307" xr:uid="{4D1BE153-9194-4D91-AC79-E3C258DEBFEA}"/>
    <cellStyle name="Credit subtotal 2 4" xfId="18846" xr:uid="{08515E02-B3E2-4806-9F71-4101176A3FD7}"/>
    <cellStyle name="Credit subtotal 2 4 2" xfId="46051" xr:uid="{5C5AA1F7-AD5D-481F-A5EB-E370871118CA}"/>
    <cellStyle name="Credit subtotal 2 5" xfId="32450" xr:uid="{D6C64079-2A45-4432-9104-C47B1DD93324}"/>
    <cellStyle name="Credit subtotal 3" xfId="4535" xr:uid="{475A5BE0-3D92-4A28-9215-A4F06F1223A3}"/>
    <cellStyle name="Credit subtotal 3 2" xfId="5254" xr:uid="{B9A4C1D6-3B7C-4AB3-8D6A-6DF94B6DF8E2}"/>
    <cellStyle name="Credit subtotal 3 2 2" xfId="12685" xr:uid="{B12F9708-5F07-4F26-8F71-1BC469CC8BCC}"/>
    <cellStyle name="Credit subtotal 3 2 2 2" xfId="26322" xr:uid="{03FE6091-3B83-4119-9E05-A28C8E6F23BF}"/>
    <cellStyle name="Credit subtotal 3 2 2 2 2" xfId="53527" xr:uid="{2392EE40-10B9-4B8B-8C05-8AA188AF9CC6}"/>
    <cellStyle name="Credit subtotal 3 2 2 3" xfId="39926" xr:uid="{40121F0D-2119-43F9-A8D0-D625B274E9EF}"/>
    <cellStyle name="Credit subtotal 3 2 3" xfId="19473" xr:uid="{331EBEF4-BF8F-4646-A2B4-8458420C0177}"/>
    <cellStyle name="Credit subtotal 3 2 3 2" xfId="46678" xr:uid="{2966F4A6-7FFC-4481-8585-1C0F73A71940}"/>
    <cellStyle name="Credit subtotal 3 2 4" xfId="33077" xr:uid="{32C37212-AB80-4F46-A200-87759AC6CFA1}"/>
    <cellStyle name="Credit subtotal 3 3" xfId="12004" xr:uid="{82E0C482-9ABF-452F-9739-1CE219A6E105}"/>
    <cellStyle name="Credit subtotal 3 3 2" xfId="25654" xr:uid="{FADDE372-CCC2-4CD6-B76C-061D517CC10E}"/>
    <cellStyle name="Credit subtotal 3 3 2 2" xfId="52859" xr:uid="{8C910EDC-C8D7-498F-8962-8F00258840D2}"/>
    <cellStyle name="Credit subtotal 3 3 3" xfId="39258" xr:uid="{C8E80E60-639D-4081-9F27-DCD3029F794D}"/>
    <cellStyle name="Credit subtotal 3 4" xfId="18797" xr:uid="{0E48BECF-5F3C-4740-9D0F-DF53D3BCE754}"/>
    <cellStyle name="Credit subtotal 3 4 2" xfId="46002" xr:uid="{3B8E9BF3-1160-4766-895A-B6D551D23B28}"/>
    <cellStyle name="Credit subtotal 3 5" xfId="32401" xr:uid="{9519545F-3B8F-4401-8771-584DED87D27E}"/>
    <cellStyle name="Credit subtotal 4" xfId="4532" xr:uid="{0E974A0E-7402-4186-8165-9CE6E8CE48D5}"/>
    <cellStyle name="Credit subtotal 4 2" xfId="5251" xr:uid="{8F7FBDF5-AB1E-4BE8-872E-B08D1D83DA5B}"/>
    <cellStyle name="Credit subtotal 4 2 2" xfId="12682" xr:uid="{B08D8A98-1B57-4AA6-AAA1-E86E683573C8}"/>
    <cellStyle name="Credit subtotal 4 2 2 2" xfId="26319" xr:uid="{F787B064-5863-4A23-9218-C58BECB00FEA}"/>
    <cellStyle name="Credit subtotal 4 2 2 2 2" xfId="53524" xr:uid="{74392F06-62A7-428D-9D8F-BCC64C71CF1B}"/>
    <cellStyle name="Credit subtotal 4 2 2 3" xfId="39923" xr:uid="{665A0BCF-0009-4BDD-9E25-92E81B48DAEA}"/>
    <cellStyle name="Credit subtotal 4 2 3" xfId="19470" xr:uid="{AEF6FE3B-4C10-4199-94D9-31F997B8F3C3}"/>
    <cellStyle name="Credit subtotal 4 2 3 2" xfId="46675" xr:uid="{3BA091E0-12E0-4CD7-B508-DB70E1388EAD}"/>
    <cellStyle name="Credit subtotal 4 2 4" xfId="33074" xr:uid="{DD5178D9-969A-4081-9B99-DC60D8731631}"/>
    <cellStyle name="Credit subtotal 4 3" xfId="12001" xr:uid="{F9E99ECA-2CF5-476D-8356-CA2B02CF6BD2}"/>
    <cellStyle name="Credit subtotal 4 3 2" xfId="25651" xr:uid="{E4E37F3B-7C40-4595-99FF-25DDA1E16E89}"/>
    <cellStyle name="Credit subtotal 4 3 2 2" xfId="52856" xr:uid="{43BCE6DD-975B-4DF4-A5B6-75AB929F9DD5}"/>
    <cellStyle name="Credit subtotal 4 3 3" xfId="39255" xr:uid="{D216321B-BDF7-4442-9D33-A434F5CDFA2E}"/>
    <cellStyle name="Credit subtotal 4 4" xfId="18794" xr:uid="{7CEC8B5D-7D7F-4802-AC25-DDE78AEBFF49}"/>
    <cellStyle name="Credit subtotal 4 4 2" xfId="45999" xr:uid="{C910ED31-F6D9-43A5-9F25-001AC970E2A4}"/>
    <cellStyle name="Credit subtotal 4 5" xfId="32398" xr:uid="{50EE885D-C391-4269-9962-92D9C393EF6F}"/>
    <cellStyle name="Credit subtotal 5" xfId="4767" xr:uid="{A59D1C1D-E6F3-400B-8365-76EB73F050EA}"/>
    <cellStyle name="Credit subtotal 5 2" xfId="5485" xr:uid="{8E30A2D8-FDDC-4BA7-A42E-0D2D3F53EA5A}"/>
    <cellStyle name="Credit subtotal 5 2 2" xfId="12912" xr:uid="{93B62A73-D83D-413F-BF41-6729D7111B8F}"/>
    <cellStyle name="Credit subtotal 5 2 2 2" xfId="26549" xr:uid="{512F9433-4F44-408C-BA16-EC0ADEF283F2}"/>
    <cellStyle name="Credit subtotal 5 2 2 2 2" xfId="53754" xr:uid="{FA6E6F93-171B-4403-9C41-35B869363C94}"/>
    <cellStyle name="Credit subtotal 5 2 2 3" xfId="40153" xr:uid="{2912FD49-358C-478F-B947-A8AC5F6DCDB0}"/>
    <cellStyle name="Credit subtotal 5 2 3" xfId="19704" xr:uid="{178B9643-5DBC-4003-93FB-F7D308FC729F}"/>
    <cellStyle name="Credit subtotal 5 2 3 2" xfId="46909" xr:uid="{242F2BDF-741C-4B5A-9C69-234B913F754B}"/>
    <cellStyle name="Credit subtotal 5 2 4" xfId="33308" xr:uid="{A40B724A-7D11-44BF-BF9A-23741E7ECF9E}"/>
    <cellStyle name="Credit subtotal 5 3" xfId="12232" xr:uid="{14D8598F-297B-4A73-99F5-417DBFE9D081}"/>
    <cellStyle name="Credit subtotal 5 3 2" xfId="25882" xr:uid="{257F9142-A9AF-4CAA-8E78-F3598B4965A7}"/>
    <cellStyle name="Credit subtotal 5 3 2 2" xfId="53087" xr:uid="{E4AC00E3-4C7E-49F3-8AB2-CE1B2703D9A8}"/>
    <cellStyle name="Credit subtotal 5 3 3" xfId="39486" xr:uid="{C44F3A22-3BF7-44CA-AF9C-B8C9FFA1030B}"/>
    <cellStyle name="Credit subtotal 5 4" xfId="19027" xr:uid="{BE367D32-61AC-411E-85AF-C2ECEEAA44EA}"/>
    <cellStyle name="Credit subtotal 5 4 2" xfId="46232" xr:uid="{B94C49F7-FD73-48A1-ABF2-9BA6BCAB1756}"/>
    <cellStyle name="Credit subtotal 5 5" xfId="32631" xr:uid="{FA56FC6C-E04A-4547-83D8-AB72F7FFB9FC}"/>
    <cellStyle name="Credit subtotal 6" xfId="4533" xr:uid="{1725C70F-C770-4406-9E5F-EB283C189F87}"/>
    <cellStyle name="Credit subtotal 6 2" xfId="5252" xr:uid="{9872B27B-970D-48BD-8674-F24AD90F13A1}"/>
    <cellStyle name="Credit subtotal 6 2 2" xfId="12683" xr:uid="{8CA160E7-5F93-46B0-81D1-02B6CE9BED80}"/>
    <cellStyle name="Credit subtotal 6 2 2 2" xfId="26320" xr:uid="{B821C75C-26FF-437C-8988-5AC3354F7029}"/>
    <cellStyle name="Credit subtotal 6 2 2 2 2" xfId="53525" xr:uid="{8296CCAD-3133-4C25-8EC2-9B8E602805FD}"/>
    <cellStyle name="Credit subtotal 6 2 2 3" xfId="39924" xr:uid="{00C02555-A936-4C6E-9283-C8A5BFF09D4A}"/>
    <cellStyle name="Credit subtotal 6 2 3" xfId="19471" xr:uid="{6E32658C-369C-4423-97F6-531E071E1F40}"/>
    <cellStyle name="Credit subtotal 6 2 3 2" xfId="46676" xr:uid="{CB878A55-E7AF-41BC-A10A-765636587989}"/>
    <cellStyle name="Credit subtotal 6 2 4" xfId="33075" xr:uid="{BC5D20B0-D04D-418C-ABB8-EA2ACB681C37}"/>
    <cellStyle name="Credit subtotal 6 3" xfId="12002" xr:uid="{84782E16-19EB-4B4D-B8F2-6EFC88175ED4}"/>
    <cellStyle name="Credit subtotal 6 3 2" xfId="25652" xr:uid="{2D42DBB5-0026-4858-A07A-52A149EEAF4F}"/>
    <cellStyle name="Credit subtotal 6 3 2 2" xfId="52857" xr:uid="{FD5D82C2-AA1A-44A0-A58F-C9139035A0AE}"/>
    <cellStyle name="Credit subtotal 6 3 3" xfId="39256" xr:uid="{CDACB489-5B8C-40D2-9486-756978C33478}"/>
    <cellStyle name="Credit subtotal 6 4" xfId="18795" xr:uid="{369E188D-47C4-4843-B2BF-FE557F9B94F6}"/>
    <cellStyle name="Credit subtotal 6 4 2" xfId="46000" xr:uid="{E974F1F6-F2DF-4EF9-A35C-5B8FE31944D7}"/>
    <cellStyle name="Credit subtotal 6 5" xfId="32399" xr:uid="{7BE25FC8-9E26-42EF-B9DA-DD2C4038EEF3}"/>
    <cellStyle name="Credit subtotal 7" xfId="4534" xr:uid="{039B1CC9-DA70-4736-A593-18A56E86039C}"/>
    <cellStyle name="Credit subtotal 7 2" xfId="5253" xr:uid="{1DC3FA97-6741-4AEF-BA48-58E8365D9F4E}"/>
    <cellStyle name="Credit subtotal 7 2 2" xfId="12684" xr:uid="{4AE1E406-3C90-4C4B-AD17-FFE70FBA7069}"/>
    <cellStyle name="Credit subtotal 7 2 2 2" xfId="26321" xr:uid="{6E345079-2857-48F6-A6DD-AB9ED1AA93C0}"/>
    <cellStyle name="Credit subtotal 7 2 2 2 2" xfId="53526" xr:uid="{EDDB7082-7121-4EBC-B1E4-96AAE352BACC}"/>
    <cellStyle name="Credit subtotal 7 2 2 3" xfId="39925" xr:uid="{AA76C345-1978-4013-9435-95ECEA0C42CB}"/>
    <cellStyle name="Credit subtotal 7 2 3" xfId="19472" xr:uid="{F967396C-B249-4EC2-9AF2-2D4663C8F872}"/>
    <cellStyle name="Credit subtotal 7 2 3 2" xfId="46677" xr:uid="{87CCBE66-EB0D-4866-855A-3BA100BB022A}"/>
    <cellStyle name="Credit subtotal 7 2 4" xfId="33076" xr:uid="{7E261C6C-C104-44AD-9850-79BD1915B3D1}"/>
    <cellStyle name="Credit subtotal 7 3" xfId="12003" xr:uid="{9F908C41-992B-4C13-806B-E8851F1F8644}"/>
    <cellStyle name="Credit subtotal 7 3 2" xfId="25653" xr:uid="{AD00DE0C-2FE4-476A-8D40-DD44B37EEE88}"/>
    <cellStyle name="Credit subtotal 7 3 2 2" xfId="52858" xr:uid="{AF35D17F-9C9C-4C57-B7AB-2E77A33CD927}"/>
    <cellStyle name="Credit subtotal 7 3 3" xfId="39257" xr:uid="{F0F8A019-41B5-406B-8A56-7D0C94F8D84F}"/>
    <cellStyle name="Credit subtotal 7 4" xfId="18796" xr:uid="{363AF68C-8CFB-4B1E-BA68-543517D761D4}"/>
    <cellStyle name="Credit subtotal 7 4 2" xfId="46001" xr:uid="{8807282E-C295-43B3-80E4-349D6FDEF0A6}"/>
    <cellStyle name="Credit subtotal 7 5" xfId="32400" xr:uid="{A2F7A4D2-D5B2-460B-A399-6856B8BC6133}"/>
    <cellStyle name="Credit subtotal 8" xfId="4531" xr:uid="{40C627FC-821E-4113-9251-A4DC2B9763A3}"/>
    <cellStyle name="Credit subtotal 8 2" xfId="5250" xr:uid="{4C64B614-63BB-4DC1-BC38-799F2209F3F8}"/>
    <cellStyle name="Credit subtotal 8 2 2" xfId="12681" xr:uid="{4476C035-06FA-4A09-A9D1-74BCCCA837BB}"/>
    <cellStyle name="Credit subtotal 8 2 2 2" xfId="26318" xr:uid="{110C67D5-E3D3-4BD1-965F-803859340E2F}"/>
    <cellStyle name="Credit subtotal 8 2 2 2 2" xfId="53523" xr:uid="{BC8C7981-8067-45B0-B1AC-AA52575BDDEB}"/>
    <cellStyle name="Credit subtotal 8 2 2 3" xfId="39922" xr:uid="{7629A214-1093-44E6-B600-98472A59380B}"/>
    <cellStyle name="Credit subtotal 8 2 3" xfId="19469" xr:uid="{4FBFDB25-DF28-4B6D-9E19-1EE78DD521D1}"/>
    <cellStyle name="Credit subtotal 8 2 3 2" xfId="46674" xr:uid="{1AAF65BE-EBC2-4D15-B693-44A60ABE69E0}"/>
    <cellStyle name="Credit subtotal 8 2 4" xfId="33073" xr:uid="{84E81EC8-9338-4EF9-BD5A-924279124CFD}"/>
    <cellStyle name="Credit subtotal 8 3" xfId="12000" xr:uid="{4471DCD7-9DE5-4D56-BE01-2EDC417178ED}"/>
    <cellStyle name="Credit subtotal 8 3 2" xfId="25650" xr:uid="{57244E8B-65CF-4CF7-BAF7-4337FEB6A88D}"/>
    <cellStyle name="Credit subtotal 8 3 2 2" xfId="52855" xr:uid="{FE751693-787D-4588-B145-2821D2A670F3}"/>
    <cellStyle name="Credit subtotal 8 3 3" xfId="39254" xr:uid="{8A414165-7C7A-4B9D-9839-E65A6A8A9643}"/>
    <cellStyle name="Credit subtotal 8 4" xfId="18793" xr:uid="{4C9E35BC-3E38-4B0B-94EF-7861F4FCA044}"/>
    <cellStyle name="Credit subtotal 8 4 2" xfId="45998" xr:uid="{5251193B-DA6D-42CC-8C47-6BB528657B93}"/>
    <cellStyle name="Credit subtotal 8 5" xfId="32397" xr:uid="{345B96D8-DC21-4247-A5EA-71855C0FD325}"/>
    <cellStyle name="Credit subtotal 9" xfId="5842" xr:uid="{71E4BE17-59F6-4E14-9798-5F79C239CCAC}"/>
    <cellStyle name="Credit subtotal 9 2" xfId="13251" xr:uid="{CE7AAD20-7A1D-4703-BB5D-F2FF346B825C}"/>
    <cellStyle name="Credit subtotal 9 2 2" xfId="26886" xr:uid="{2F3BE79D-925A-440C-A88A-6BB0712320C9}"/>
    <cellStyle name="Credit subtotal 9 2 2 2" xfId="54091" xr:uid="{2C9994D2-4E0F-4B64-8AA2-8C1368B55371}"/>
    <cellStyle name="Credit subtotal 9 2 3" xfId="40490" xr:uid="{26D1F0C7-EE41-4FE4-81D9-89A76BD855EA}"/>
    <cellStyle name="Credit subtotal 9 3" xfId="20051" xr:uid="{608FF61E-74E1-4DE0-91A5-758A8896ADE7}"/>
    <cellStyle name="Credit subtotal 9 3 2" xfId="47256" xr:uid="{8ADEF3EF-A7C6-4731-9B23-C6F16C9998D4}"/>
    <cellStyle name="Credit subtotal 9 4" xfId="33655" xr:uid="{598A43EA-FCDA-47B5-AAC2-B3A31AAD01AF}"/>
    <cellStyle name="curr" xfId="3049" xr:uid="{BDBB7C70-315E-438F-85A2-C90F92C5D546}"/>
    <cellStyle name="Currency (0)" xfId="1740" xr:uid="{5149A37B-84FC-4F02-AC27-82DD47DB409D}"/>
    <cellStyle name="Currency (hidden)" xfId="3050" xr:uid="{7F28F65F-35E2-42FE-9B97-0862339D80B4}"/>
    <cellStyle name="Currency [0.0001]" xfId="3051" xr:uid="{AFED0D8A-7873-4FBE-B193-CF77317CAC28}"/>
    <cellStyle name="Currency [0.001]" xfId="3052" xr:uid="{7D1B17D2-51CA-456B-B64E-288E9EE1FFF5}"/>
    <cellStyle name="Currency [00]" xfId="3053" xr:uid="{59B373BB-A330-4A7C-982D-87910FD56E93}"/>
    <cellStyle name="Currency [00] 2" xfId="3054" xr:uid="{413240E9-1644-494D-8818-F1555DB767D1}"/>
    <cellStyle name="Currency [00] 3" xfId="3055" xr:uid="{A6EF7088-0E27-44CF-8DF2-2BEA8ECA23C6}"/>
    <cellStyle name="Currency [00] 4" xfId="3056" xr:uid="{BCFC3BFA-8D2F-4A9E-88D2-59BCA494D080}"/>
    <cellStyle name="Currency [00] 5" xfId="3057" xr:uid="{A0A05DF4-6E2F-44DA-9A82-652347C6C7BE}"/>
    <cellStyle name="Currency [00]_0806_300038" xfId="3058" xr:uid="{EB1C8D32-46E7-40FE-93C9-8A1E11FBF1D7}"/>
    <cellStyle name="Currency 2" xfId="758" xr:uid="{58FD0FC7-7041-453E-A140-AA2EF6EC47C9}"/>
    <cellStyle name="Currency 2 2" xfId="3060" xr:uid="{025FB41E-5A7C-4EFF-BC50-73D44A5299DC}"/>
    <cellStyle name="Currency 2 2 2" xfId="3061" xr:uid="{928557EE-3AE7-4FE1-ABD8-89D0361FC34D}"/>
    <cellStyle name="Currency 2 3" xfId="3059" xr:uid="{59174246-A722-44AC-AF93-0E4E69089626}"/>
    <cellStyle name="Currency 3" xfId="759" xr:uid="{5E4A2B82-7347-4F51-A844-A702D2CA6977}"/>
    <cellStyle name="Currency 3 2" xfId="3063" xr:uid="{076DC74D-0266-49D3-AAF5-93AD11FB349A}"/>
    <cellStyle name="Currency 3 3" xfId="3064" xr:uid="{9FBF0EA9-BD63-49D1-9662-D54F141F2788}"/>
    <cellStyle name="Currency 3 4" xfId="3062" xr:uid="{302A6E17-B475-4A0F-A8AE-242BBB4D8163}"/>
    <cellStyle name="Currency 4" xfId="760" xr:uid="{0CF08899-4EEE-470F-B35F-76311D27F6B0}"/>
    <cellStyle name="Currency 4 2" xfId="3066" xr:uid="{2DBA2B91-B242-4812-A2D0-FF8BAEC91352}"/>
    <cellStyle name="Currency 4 3" xfId="3067" xr:uid="{CA14FB13-841C-4670-BA01-FB5495F6DCC7}"/>
    <cellStyle name="Currency 4 4" xfId="3065" xr:uid="{D5E6EFF1-5A34-4FE3-B05D-D34E76DC6EC4}"/>
    <cellStyle name="Currency 5" xfId="761" xr:uid="{4DDCA81D-87B3-4752-9CDE-FB5963D21BF7}"/>
    <cellStyle name="Currency 5 2" xfId="3069" xr:uid="{F2B854C9-C38B-4152-A30A-DEB7E41E086D}"/>
    <cellStyle name="Currency 5 3" xfId="3070" xr:uid="{0EFFD00F-639B-4DBA-A503-A23240CED3E4}"/>
    <cellStyle name="Currency 5 4" xfId="3068" xr:uid="{D05417BC-26D3-4B66-A50D-EBE160D8FD45}"/>
    <cellStyle name="Currency 6" xfId="762" xr:uid="{46702D60-19D7-4675-AE3B-46E4325CB3B6}"/>
    <cellStyle name="Currency 6 2" xfId="11062" xr:uid="{F9F587D2-FB57-4857-BAA1-5686A9836A4A}"/>
    <cellStyle name="Currency 7" xfId="763" xr:uid="{EA934010-BEB8-49C6-9437-6B8C4BD26D9A}"/>
    <cellStyle name="Currency Acctg" xfId="3071" xr:uid="{157C9AFB-828F-459C-9672-412479C5BC01}"/>
    <cellStyle name="Currency0" xfId="3072" xr:uid="{356DB120-C1C6-4938-BB5F-1EAE204187FE}"/>
    <cellStyle name="Currency1" xfId="9" xr:uid="{AF03EEA9-2518-472A-A317-00F55E293111}"/>
    <cellStyle name="Currency1 2" xfId="25" xr:uid="{E66CC7EF-D580-4E6F-BBED-08FB41224676}"/>
    <cellStyle name="Currency1 2 2" xfId="764" xr:uid="{6EE87C79-E33D-40A6-827A-5A74BFB089BD}"/>
    <cellStyle name="Currency1 3" xfId="39" xr:uid="{8EB012DE-3FF6-4E68-AF30-9BE1A2967A5E}"/>
    <cellStyle name="Currency1 3 2" xfId="765" xr:uid="{09BFA410-9F39-49AA-8636-2BEEAD429737}"/>
    <cellStyle name="Custom" xfId="546" xr:uid="{CFE664AE-3CDF-4575-BC66-CD23910B900C}"/>
    <cellStyle name="Data" xfId="3073" xr:uid="{C62DC1AD-18D3-41C5-BE05-E726A5486E84}"/>
    <cellStyle name="Data 2" xfId="3074" xr:uid="{4DB2B174-6CF7-4877-A177-68E4619FE6C8}"/>
    <cellStyle name="Data 3" xfId="3075" xr:uid="{CB4CC6DE-4E82-4FFF-8622-A17D71B51A49}"/>
    <cellStyle name="Data 4" xfId="3076" xr:uid="{F2562B94-2D2D-4A7C-A7DA-DB4209DDF5B6}"/>
    <cellStyle name="Data 5" xfId="3077" xr:uid="{E41CD11A-08AF-4B2A-8910-F78157FFA086}"/>
    <cellStyle name="DataPilot Category" xfId="3078" xr:uid="{B3216345-656C-414F-862C-A9808A4A3C32}"/>
    <cellStyle name="DataPilot Corner" xfId="3079" xr:uid="{FFE5EAF3-D965-4A4E-B022-E04664DE31B9}"/>
    <cellStyle name="DataPilot Field" xfId="3080" xr:uid="{8209E971-50C4-4A96-91BC-CA5A4AB97F3F}"/>
    <cellStyle name="DataPilot Result" xfId="3081" xr:uid="{43586E88-3F01-4C02-8EAE-F11C00B6D9FC}"/>
    <cellStyle name="DataPilot Title" xfId="3082" xr:uid="{C4A13C36-5F00-4F6B-8E5C-DCEB752168B6}"/>
    <cellStyle name="DataPilot Value" xfId="3083" xr:uid="{611EC68D-494E-4C1A-847C-AB62B0AAA87F}"/>
    <cellStyle name="Date" xfId="40" xr:uid="{F23ACD67-C9E2-4E7E-8333-8600F1F478A0}"/>
    <cellStyle name="Date 2" xfId="1075" xr:uid="{B8698B64-155B-4A92-9729-A15089DB1165}"/>
    <cellStyle name="Date 2 2" xfId="3084" xr:uid="{1611F004-B21C-408D-A421-3361B2D56ED3}"/>
    <cellStyle name="Date 3" xfId="3085" xr:uid="{893FAD9D-7E35-4F11-9260-2858256D8234}"/>
    <cellStyle name="Date 4" xfId="3086" xr:uid="{8C7325B7-A6CD-4BDC-8E1F-3D2413C7F20E}"/>
    <cellStyle name="Date 5" xfId="3087" xr:uid="{BF128871-EE38-42E6-9165-D3B1328D1445}"/>
    <cellStyle name="Date 6" xfId="3088" xr:uid="{2E86FA07-415D-4E61-8D52-470AF9BC8FD4}"/>
    <cellStyle name="Date Short" xfId="3089" xr:uid="{9959BC1A-5039-41CB-A1A8-715144ACA528}"/>
    <cellStyle name="Date_1037 accrual Sep 06 Posted" xfId="3090" xr:uid="{274CE18A-D3B2-4729-BA29-C246B5B557B2}"/>
    <cellStyle name="DateJoel" xfId="3091" xr:uid="{86EFAD65-E8A9-45E6-A1D9-E77549485AA0}"/>
    <cellStyle name="day of the month before or after" xfId="3092" xr:uid="{88BE2557-6160-4833-9070-C4D479492185}"/>
    <cellStyle name="debbie" xfId="3093" xr:uid="{108B6EFE-BC93-45DF-8595-8338EC77483E}"/>
    <cellStyle name="debbie 2" xfId="4594" xr:uid="{8C663AC6-B424-47D6-8B15-E3D443C7F4D3}"/>
    <cellStyle name="debbie 2 2" xfId="5313" xr:uid="{1C7FD469-F5B8-4D71-B18D-69A405BB164B}"/>
    <cellStyle name="debbie 2 2 2" xfId="6872" xr:uid="{0B69AA27-1FDB-475A-AFB7-8133BF78706F}"/>
    <cellStyle name="debbie 2 2 2 2" xfId="14257" xr:uid="{BD63EC88-B118-49D3-A92F-5BE2852CD14B}"/>
    <cellStyle name="debbie 2 2 2 2 2" xfId="27888" xr:uid="{8B23E1B2-CC89-4E32-BE89-719130E2B5AA}"/>
    <cellStyle name="debbie 2 2 2 2 2 2" xfId="55093" xr:uid="{4E06A70E-E9AE-437D-81BB-706DFD822F3F}"/>
    <cellStyle name="debbie 2 2 2 2 3" xfId="41492" xr:uid="{C74A9B60-418C-451B-81EE-FDBC7911A85D}"/>
    <cellStyle name="debbie 2 2 2 3" xfId="21065" xr:uid="{E9ABF39F-B590-46AC-AE2D-A30F3F6C1AFD}"/>
    <cellStyle name="debbie 2 2 2 3 2" xfId="48270" xr:uid="{2547F9E5-D59D-4671-9F80-FD2D1596BC8E}"/>
    <cellStyle name="debbie 2 2 2 4" xfId="34669" xr:uid="{0EE8C6A5-9D4C-4384-8A8E-943E0EB31025}"/>
    <cellStyle name="debbie 2 2 3" xfId="8149" xr:uid="{4A104A0A-793D-409D-9E58-C877A0CBCAEF}"/>
    <cellStyle name="debbie 2 2 3 2" xfId="15515" xr:uid="{5B88A2E1-AEA9-46AF-B03D-3D1E1D6FDAF4}"/>
    <cellStyle name="debbie 2 2 3 2 2" xfId="29146" xr:uid="{C6DC7CB0-F27E-4DBE-91CB-01E7062A3C5A}"/>
    <cellStyle name="debbie 2 2 3 2 2 2" xfId="56351" xr:uid="{50191164-C628-4F07-94C4-913A2E193567}"/>
    <cellStyle name="debbie 2 2 3 2 3" xfId="42750" xr:uid="{53A43F02-3855-4491-A527-008061995118}"/>
    <cellStyle name="debbie 2 2 3 3" xfId="22342" xr:uid="{AC1A3988-3E28-4D75-BAD4-89A6001604F8}"/>
    <cellStyle name="debbie 2 2 3 3 2" xfId="49547" xr:uid="{26C12657-C150-41BE-9289-4F7E93251334}"/>
    <cellStyle name="debbie 2 2 3 4" xfId="35946" xr:uid="{5B270B4F-74C6-4944-A62A-38565E1588CD}"/>
    <cellStyle name="debbie 2 2 4" xfId="9414" xr:uid="{3E44553E-7E8E-4C1E-AA9C-9E87E2C27405}"/>
    <cellStyle name="debbie 2 2 4 2" xfId="16767" xr:uid="{63AC4C26-8F27-45CE-B7A5-17916589BF0A}"/>
    <cellStyle name="debbie 2 2 4 2 2" xfId="30398" xr:uid="{A43DA6D2-2EEC-4C56-9A67-B66BC57B3654}"/>
    <cellStyle name="debbie 2 2 4 2 2 2" xfId="57603" xr:uid="{3BA4AFA3-D61E-4B2E-B286-E958CDCA3815}"/>
    <cellStyle name="debbie 2 2 4 2 3" xfId="44002" xr:uid="{8DAC6FE8-1E23-411D-A6BC-BC300B295032}"/>
    <cellStyle name="debbie 2 2 4 3" xfId="23607" xr:uid="{B42AA28D-63C4-4E13-A7A7-11A47823BA43}"/>
    <cellStyle name="debbie 2 2 4 3 2" xfId="50812" xr:uid="{526042AD-9527-4AAB-8434-A653662B6659}"/>
    <cellStyle name="debbie 2 2 4 4" xfId="37211" xr:uid="{3ECD3894-55D5-4D1B-B811-69ACC84A8CA8}"/>
    <cellStyle name="debbie 2 2 5" xfId="10672" xr:uid="{30760AD2-87E5-481C-BAF1-750883F9E7DA}"/>
    <cellStyle name="debbie 2 2 5 2" xfId="18011" xr:uid="{E96AA79F-929F-4462-B813-7FA3B1FAB09E}"/>
    <cellStyle name="debbie 2 2 5 2 2" xfId="31642" xr:uid="{BCA479CF-E9E4-460D-8247-9CCAA5F413E8}"/>
    <cellStyle name="debbie 2 2 5 2 2 2" xfId="58847" xr:uid="{69703875-68F5-4BB4-8AFF-6AFACD8AEDB8}"/>
    <cellStyle name="debbie 2 2 5 2 3" xfId="45246" xr:uid="{34BDCDA9-8505-4700-835F-F780E27E05D5}"/>
    <cellStyle name="debbie 2 2 5 3" xfId="24865" xr:uid="{7BEEC66B-704A-4FAD-BC3E-496A3570B1EC}"/>
    <cellStyle name="debbie 2 2 5 3 2" xfId="52070" xr:uid="{0B16A025-1298-4685-A64F-F4A6AD45A1C9}"/>
    <cellStyle name="debbie 2 2 5 4" xfId="38469" xr:uid="{0028A015-7B79-433C-B682-9FF68C4EB9E3}"/>
    <cellStyle name="debbie 2 2 6" xfId="12744" xr:uid="{9A8E7382-71C4-4813-BD59-6D3CEB495406}"/>
    <cellStyle name="debbie 2 2 6 2" xfId="26381" xr:uid="{CA5A6D8B-56AB-4014-902B-55A96B424D74}"/>
    <cellStyle name="debbie 2 2 6 2 2" xfId="53586" xr:uid="{ADE55854-339F-4BDD-B76F-68E9F29D4FCD}"/>
    <cellStyle name="debbie 2 2 6 3" xfId="39985" xr:uid="{8E248222-BCB0-41DC-85C9-2385E65A9F99}"/>
    <cellStyle name="debbie 2 2 7" xfId="19532" xr:uid="{B179A693-85F4-4E49-BC77-182B3DC04200}"/>
    <cellStyle name="debbie 2 2 7 2" xfId="46737" xr:uid="{14BA5FDA-C251-48C1-9876-69984B071FCB}"/>
    <cellStyle name="debbie 2 2 8" xfId="33136" xr:uid="{FB8C8DB2-F37E-4B8F-8F3A-66C2948BE302}"/>
    <cellStyle name="debbie 2 3" xfId="6206" xr:uid="{0A7CECC7-9996-4EA9-A6BE-E0EA2371D96E}"/>
    <cellStyle name="debbie 2 3 2" xfId="13600" xr:uid="{A0C6F285-C860-4086-B852-06480AB1BA8A}"/>
    <cellStyle name="debbie 2 3 2 2" xfId="27231" xr:uid="{60BCD5AA-66DC-4467-9BF3-2CAF37752582}"/>
    <cellStyle name="debbie 2 3 2 2 2" xfId="54436" xr:uid="{DBAFDAD9-8F90-400F-9DA5-1369FAC08247}"/>
    <cellStyle name="debbie 2 3 2 3" xfId="40835" xr:uid="{D646EDE1-90D0-4739-96C4-F76AA8BD4542}"/>
    <cellStyle name="debbie 2 3 3" xfId="20402" xr:uid="{8E1EB92D-0416-431D-A05F-DCA9A5397B57}"/>
    <cellStyle name="debbie 2 3 3 2" xfId="47607" xr:uid="{7B3D8AB5-15EC-448C-96D4-8C6CE3073AEE}"/>
    <cellStyle name="debbie 2 3 4" xfId="34006" xr:uid="{F2F90044-ED67-4087-A82D-D81CEE145760}"/>
    <cellStyle name="debbie 2 4" xfId="7485" xr:uid="{C304896A-9114-4D45-B299-8A46AC1773D2}"/>
    <cellStyle name="debbie 2 4 2" xfId="14862" xr:uid="{90561DC5-2A6D-4545-85EC-3935AF72AED1}"/>
    <cellStyle name="debbie 2 4 2 2" xfId="28493" xr:uid="{5E325F0A-011B-4BC9-BE43-0F38A143F728}"/>
    <cellStyle name="debbie 2 4 2 2 2" xfId="55698" xr:uid="{3F595617-F4EE-4C43-8D75-A1CB59ADDBFC}"/>
    <cellStyle name="debbie 2 4 2 3" xfId="42097" xr:uid="{CCD07D4A-E046-44F8-8DAC-B821029C9B16}"/>
    <cellStyle name="debbie 2 4 3" xfId="21678" xr:uid="{65119FB5-8005-4433-B644-768BFA288C03}"/>
    <cellStyle name="debbie 2 4 3 2" xfId="48883" xr:uid="{14C9AAD8-A240-4C8A-9D67-91E50E185720}"/>
    <cellStyle name="debbie 2 4 4" xfId="35282" xr:uid="{3AD284B6-AA2D-4253-BF8B-C099E26003A2}"/>
    <cellStyle name="debbie 2 5" xfId="8755" xr:uid="{2808863B-9971-43E8-9A86-0930978BBDFC}"/>
    <cellStyle name="debbie 2 5 2" xfId="16114" xr:uid="{3043B74F-D3F2-495F-9537-C14009F7B760}"/>
    <cellStyle name="debbie 2 5 2 2" xfId="29745" xr:uid="{EBD8F294-5C5C-4A19-9AD6-68164EC94955}"/>
    <cellStyle name="debbie 2 5 2 2 2" xfId="56950" xr:uid="{2A4EEA7E-B65A-4B80-9A38-B28008DF6B3D}"/>
    <cellStyle name="debbie 2 5 2 3" xfId="43349" xr:uid="{A64CF413-47F4-4161-8498-250646EDD240}"/>
    <cellStyle name="debbie 2 5 3" xfId="22948" xr:uid="{5DE5B7A2-C82B-4342-AF35-5C971BF0C236}"/>
    <cellStyle name="debbie 2 5 3 2" xfId="50153" xr:uid="{1BD2CE4A-4F85-4FE2-BC9C-EA9A367D77D2}"/>
    <cellStyle name="debbie 2 5 4" xfId="36552" xr:uid="{B178C07D-3A11-40BA-916B-D2AFF4F51D6F}"/>
    <cellStyle name="debbie 2 6" xfId="10019" xr:uid="{2EE89218-B89C-4809-BC72-05C8380FBCED}"/>
    <cellStyle name="debbie 2 6 2" xfId="17364" xr:uid="{AE9539D7-7647-4C6A-931A-662C58BDA2DD}"/>
    <cellStyle name="debbie 2 6 2 2" xfId="30995" xr:uid="{978C767B-2B61-4735-9CAC-8A0B832646A2}"/>
    <cellStyle name="debbie 2 6 2 2 2" xfId="58200" xr:uid="{AA913F99-A1AF-4967-A3D5-99C6BB3DC1AD}"/>
    <cellStyle name="debbie 2 6 2 3" xfId="44599" xr:uid="{A42A1FCB-CF68-443A-BAA3-23C64F14D042}"/>
    <cellStyle name="debbie 2 6 3" xfId="24212" xr:uid="{6DAA7D4A-BB4A-4F0A-B787-D0499E7CE8B9}"/>
    <cellStyle name="debbie 2 6 3 2" xfId="51417" xr:uid="{B508F42B-032B-4399-9D9D-4A941C737D55}"/>
    <cellStyle name="debbie 2 6 4" xfId="37816" xr:uid="{3C05621B-1327-4439-AEE5-2E80A5935C4A}"/>
    <cellStyle name="debbie 2 7" xfId="12063" xr:uid="{B8F4E11C-2853-46C4-80E4-AB37ED3A6049}"/>
    <cellStyle name="debbie 2 7 2" xfId="25713" xr:uid="{D82B32D5-C129-443B-A7CC-C97DDC1A5B7A}"/>
    <cellStyle name="debbie 2 7 2 2" xfId="52918" xr:uid="{2EEF5887-E371-404A-A2FB-7B5F4BCEED1B}"/>
    <cellStyle name="debbie 2 7 3" xfId="39317" xr:uid="{89B08873-95AD-46AA-9F45-5597DAB2E9F1}"/>
    <cellStyle name="debbie 2 8" xfId="18856" xr:uid="{FD27E4BC-698F-4714-9997-0E23F8D537E2}"/>
    <cellStyle name="debbie 2 8 2" xfId="46061" xr:uid="{F3ED1874-F1D0-4F3C-96CF-8F6AAB116D98}"/>
    <cellStyle name="debbie 2 9" xfId="32460" xr:uid="{F2CFEB2E-0231-410D-A987-946964E81F6A}"/>
    <cellStyle name="debbie 3" xfId="4537" xr:uid="{2AE9E5F2-12CF-4772-9AC8-7BB6692D4869}"/>
    <cellStyle name="debbie 3 2" xfId="5256" xr:uid="{0F48AF01-B592-4DCF-B73F-970CAD39A236}"/>
    <cellStyle name="debbie 3 2 2" xfId="6816" xr:uid="{68D770C5-E27A-4338-A34A-12F5F701AC96}"/>
    <cellStyle name="debbie 3 2 2 2" xfId="14201" xr:uid="{9D93EE5F-4CF8-4D9A-B4F3-D7537DC5EDDA}"/>
    <cellStyle name="debbie 3 2 2 2 2" xfId="27832" xr:uid="{BFE3943A-FF20-466A-93DE-106C2A21C45D}"/>
    <cellStyle name="debbie 3 2 2 2 2 2" xfId="55037" xr:uid="{C8C18B62-397F-4A31-84CA-57941D9A4194}"/>
    <cellStyle name="debbie 3 2 2 2 3" xfId="41436" xr:uid="{222A7ECE-45DD-4AC8-88DE-87191A54493D}"/>
    <cellStyle name="debbie 3 2 2 3" xfId="21009" xr:uid="{1BA0E64C-53CF-49FE-9603-894FBADFDFC6}"/>
    <cellStyle name="debbie 3 2 2 3 2" xfId="48214" xr:uid="{8E94CC91-CAF0-4AD9-9D3C-09F52922B671}"/>
    <cellStyle name="debbie 3 2 2 4" xfId="34613" xr:uid="{E89A8662-368A-458C-B4DD-B5AB11F8E170}"/>
    <cellStyle name="debbie 3 2 3" xfId="8093" xr:uid="{24E32843-D002-4AC7-AE49-25B51C14CBFB}"/>
    <cellStyle name="debbie 3 2 3 2" xfId="15459" xr:uid="{8C7F689A-847B-4C09-9236-237FA8D0812F}"/>
    <cellStyle name="debbie 3 2 3 2 2" xfId="29090" xr:uid="{75ACF160-447E-4FE0-9A0C-0EEE7E48984A}"/>
    <cellStyle name="debbie 3 2 3 2 2 2" xfId="56295" xr:uid="{1231E28A-7B74-4726-9597-21700CB9D07A}"/>
    <cellStyle name="debbie 3 2 3 2 3" xfId="42694" xr:uid="{BCDC3809-E56D-4A18-8071-3E26BD6A9CEF}"/>
    <cellStyle name="debbie 3 2 3 3" xfId="22286" xr:uid="{5BDE6FCF-E522-4FCE-93BC-393998C004DE}"/>
    <cellStyle name="debbie 3 2 3 3 2" xfId="49491" xr:uid="{E83EFE8C-F7C6-4925-91B3-32B9A33B0B15}"/>
    <cellStyle name="debbie 3 2 3 4" xfId="35890" xr:uid="{5B2CAC4D-D58C-415E-8027-18B872A9B0C1}"/>
    <cellStyle name="debbie 3 2 4" xfId="9358" xr:uid="{EB512977-7915-4C68-94B2-481FB9C2D204}"/>
    <cellStyle name="debbie 3 2 4 2" xfId="16711" xr:uid="{5BA1B22F-6A7A-4CCE-98B0-8412412A6FCB}"/>
    <cellStyle name="debbie 3 2 4 2 2" xfId="30342" xr:uid="{1EFE39A0-0564-4B51-BB95-EAB6FBB1BF82}"/>
    <cellStyle name="debbie 3 2 4 2 2 2" xfId="57547" xr:uid="{9B953633-9CB3-4F3D-A42D-4240092AD903}"/>
    <cellStyle name="debbie 3 2 4 2 3" xfId="43946" xr:uid="{34E2B113-0E96-479A-B1C1-176E6BC88347}"/>
    <cellStyle name="debbie 3 2 4 3" xfId="23551" xr:uid="{76F8BC41-84F4-4758-8695-66A5DEF77682}"/>
    <cellStyle name="debbie 3 2 4 3 2" xfId="50756" xr:uid="{00572B39-4FC7-4336-A00C-1E3A4834A836}"/>
    <cellStyle name="debbie 3 2 4 4" xfId="37155" xr:uid="{DB418AA2-C41F-4183-BFAD-EC459F7A2744}"/>
    <cellStyle name="debbie 3 2 5" xfId="10616" xr:uid="{A4F2D54C-8BE6-46B5-9490-84E4198F4E90}"/>
    <cellStyle name="debbie 3 2 5 2" xfId="17955" xr:uid="{FA760F6C-2338-475A-BD2A-8AADB728F8E5}"/>
    <cellStyle name="debbie 3 2 5 2 2" xfId="31586" xr:uid="{A4BE59F8-8C08-4D46-9BBF-C8FECABD64CE}"/>
    <cellStyle name="debbie 3 2 5 2 2 2" xfId="58791" xr:uid="{F53C17FE-65A3-42EB-A48A-4E9B152AF2F2}"/>
    <cellStyle name="debbie 3 2 5 2 3" xfId="45190" xr:uid="{2DA7C5EE-0A3F-49D4-AC5C-01904463D883}"/>
    <cellStyle name="debbie 3 2 5 3" xfId="24809" xr:uid="{FDF7A52F-002C-426A-AB57-69315D4F2CBE}"/>
    <cellStyle name="debbie 3 2 5 3 2" xfId="52014" xr:uid="{716E50F9-739F-4F35-8A67-6773AA128A88}"/>
    <cellStyle name="debbie 3 2 5 4" xfId="38413" xr:uid="{9FE373C0-1A4E-4192-AA4B-D981BBA92302}"/>
    <cellStyle name="debbie 3 2 6" xfId="12687" xr:uid="{3C956539-FBF9-43E4-852A-4F0D3BDFF4B4}"/>
    <cellStyle name="debbie 3 2 6 2" xfId="26324" xr:uid="{79CC5937-B076-4B56-BA23-EDC97DEB0AB3}"/>
    <cellStyle name="debbie 3 2 6 2 2" xfId="53529" xr:uid="{2512092D-7420-4BAF-B074-BF1E944C32FB}"/>
    <cellStyle name="debbie 3 2 6 3" xfId="39928" xr:uid="{4FC93926-D9FB-4089-A747-D5802D4640C9}"/>
    <cellStyle name="debbie 3 2 7" xfId="19475" xr:uid="{33D9B2E8-F93D-4F5C-AA86-D0069EEE468E}"/>
    <cellStyle name="debbie 3 2 7 2" xfId="46680" xr:uid="{6A53215A-DD88-46ED-86D7-2A8A7DDD2110}"/>
    <cellStyle name="debbie 3 2 8" xfId="33079" xr:uid="{32359A81-0EE5-4F3D-87C3-96483F0C6950}"/>
    <cellStyle name="debbie 3 3" xfId="6150" xr:uid="{D2A96F72-5BE2-4006-A6FC-AA69C9B1846E}"/>
    <cellStyle name="debbie 3 3 2" xfId="13544" xr:uid="{ADB6EEAA-3787-4641-B0E2-DCE3F0B1824E}"/>
    <cellStyle name="debbie 3 3 2 2" xfId="27175" xr:uid="{50DD9DCD-3EC8-44DF-930A-3E2BC2A4BDC2}"/>
    <cellStyle name="debbie 3 3 2 2 2" xfId="54380" xr:uid="{9E65B4EA-4A1A-47BA-B94D-5038C573F30E}"/>
    <cellStyle name="debbie 3 3 2 3" xfId="40779" xr:uid="{995CA547-F103-48DB-A21D-3CEA68695DDD}"/>
    <cellStyle name="debbie 3 3 3" xfId="20346" xr:uid="{AEAC762F-EF85-481F-9019-5EB444222ED5}"/>
    <cellStyle name="debbie 3 3 3 2" xfId="47551" xr:uid="{BEC3F3CD-02F8-4878-B8BE-671FACCFC2F1}"/>
    <cellStyle name="debbie 3 3 4" xfId="33950" xr:uid="{E925D952-FFEC-4EDD-837D-C4452982F04A}"/>
    <cellStyle name="debbie 3 4" xfId="7429" xr:uid="{B66BA01E-CC87-4379-8760-9BF558D9B9C1}"/>
    <cellStyle name="debbie 3 4 2" xfId="14806" xr:uid="{3366F74D-A88E-4F28-AF2A-98F55A40CFF3}"/>
    <cellStyle name="debbie 3 4 2 2" xfId="28437" xr:uid="{203EEFFA-EDF5-4B7C-AC7D-6DE7BC5D5E8C}"/>
    <cellStyle name="debbie 3 4 2 2 2" xfId="55642" xr:uid="{6D60CB7F-18E3-4EB8-99D8-69D4BB309E0A}"/>
    <cellStyle name="debbie 3 4 2 3" xfId="42041" xr:uid="{DD9648ED-E8BB-4CC0-B387-209A6CDFD1AB}"/>
    <cellStyle name="debbie 3 4 3" xfId="21622" xr:uid="{AFEB640F-3982-4DF2-948F-8460BCB9A6C8}"/>
    <cellStyle name="debbie 3 4 3 2" xfId="48827" xr:uid="{DDA946D8-3546-4C81-91D1-1E91200FF91A}"/>
    <cellStyle name="debbie 3 4 4" xfId="35226" xr:uid="{7A57B0D1-B272-4A44-9E83-CC7812200C54}"/>
    <cellStyle name="debbie 3 5" xfId="8699" xr:uid="{2B23268B-E0FE-4485-B38E-E25382BF992D}"/>
    <cellStyle name="debbie 3 5 2" xfId="16058" xr:uid="{8F06C39C-937F-4E31-8B1A-6276795E6658}"/>
    <cellStyle name="debbie 3 5 2 2" xfId="29689" xr:uid="{6FA31F7F-DEA4-485E-94A0-55220DF722FF}"/>
    <cellStyle name="debbie 3 5 2 2 2" xfId="56894" xr:uid="{A82B2063-E21E-4C35-A1C1-B9CDC23350AD}"/>
    <cellStyle name="debbie 3 5 2 3" xfId="43293" xr:uid="{12A0A2B2-1C06-4A90-B806-2A1D0880FCBB}"/>
    <cellStyle name="debbie 3 5 3" xfId="22892" xr:uid="{C1C70DA4-FB12-428D-A0CE-EA8B3F7A47A7}"/>
    <cellStyle name="debbie 3 5 3 2" xfId="50097" xr:uid="{E1097E49-6F47-4F1F-B1D5-4E73C0427452}"/>
    <cellStyle name="debbie 3 5 4" xfId="36496" xr:uid="{2BFDF0E9-F580-4BBC-BB98-731A8DC0CAC7}"/>
    <cellStyle name="debbie 3 6" xfId="9963" xr:uid="{A481DB02-A8ED-44D4-97A3-537F82F21D4E}"/>
    <cellStyle name="debbie 3 6 2" xfId="17308" xr:uid="{E73D226F-BB68-468B-955C-CC9BAE8EC5F8}"/>
    <cellStyle name="debbie 3 6 2 2" xfId="30939" xr:uid="{9366A856-DDB7-4FB2-B99D-E3A339C95AA5}"/>
    <cellStyle name="debbie 3 6 2 2 2" xfId="58144" xr:uid="{33A6F1A5-73F2-4502-92A5-C0CB1A664760}"/>
    <cellStyle name="debbie 3 6 2 3" xfId="44543" xr:uid="{928DF0B1-FDD3-4981-8A16-90A7178AD93D}"/>
    <cellStyle name="debbie 3 6 3" xfId="24156" xr:uid="{276DE7F6-C80C-42A8-ACAC-820B08E9350C}"/>
    <cellStyle name="debbie 3 6 3 2" xfId="51361" xr:uid="{A54642E0-143C-473D-B94F-05BC24DB8ED1}"/>
    <cellStyle name="debbie 3 6 4" xfId="37760" xr:uid="{B05FC59B-5836-4CEB-A81E-62040D3D435F}"/>
    <cellStyle name="debbie 3 7" xfId="12006" xr:uid="{B1E8D034-21C4-4736-B5BA-A6FFBF50A5ED}"/>
    <cellStyle name="debbie 3 7 2" xfId="25656" xr:uid="{6AD381B9-330E-48A5-AA2D-5DB941D5D207}"/>
    <cellStyle name="debbie 3 7 2 2" xfId="52861" xr:uid="{541D4BAC-0AE6-49F8-96F8-43723637FAF6}"/>
    <cellStyle name="debbie 3 7 3" xfId="39260" xr:uid="{21D75EF8-B397-4629-8987-794327BC0F63}"/>
    <cellStyle name="debbie 3 8" xfId="18799" xr:uid="{2E7D68D1-C96B-4701-8728-AAA7F1F5DB1F}"/>
    <cellStyle name="debbie 3 8 2" xfId="46004" xr:uid="{6EE04F33-9910-4AAC-B216-65C362FB2FF6}"/>
    <cellStyle name="debbie 3 9" xfId="32403" xr:uid="{97C058E8-3289-44F9-B3C1-2E0434689416}"/>
    <cellStyle name="debbie 4" xfId="4530" xr:uid="{E2908643-EA97-45A1-9ABE-7D60DA8B661D}"/>
    <cellStyle name="debbie 4 2" xfId="5249" xr:uid="{DAF85962-EB3C-4585-A88D-41D6FD4EBB9A}"/>
    <cellStyle name="debbie 4 2 2" xfId="6814" xr:uid="{157787ED-A669-48D2-A485-D827538FF42D}"/>
    <cellStyle name="debbie 4 2 2 2" xfId="14199" xr:uid="{F6CE0011-6EB4-4E6F-9D23-A90CE7106B45}"/>
    <cellStyle name="debbie 4 2 2 2 2" xfId="27830" xr:uid="{D18A316E-3A74-4815-841C-1779ABC518E7}"/>
    <cellStyle name="debbie 4 2 2 2 2 2" xfId="55035" xr:uid="{D375F5CC-83C2-47C5-88B7-9F4D6890F43A}"/>
    <cellStyle name="debbie 4 2 2 2 3" xfId="41434" xr:uid="{3FB075CC-12C9-470E-A274-01D7D59EA22C}"/>
    <cellStyle name="debbie 4 2 2 3" xfId="21007" xr:uid="{B74C1E16-684E-4CE6-BA42-DD593F5A1D39}"/>
    <cellStyle name="debbie 4 2 2 3 2" xfId="48212" xr:uid="{4D9A697C-6920-460C-989B-F1310459A282}"/>
    <cellStyle name="debbie 4 2 2 4" xfId="34611" xr:uid="{6A02E789-1952-4D83-9D0D-64B467AB268A}"/>
    <cellStyle name="debbie 4 2 3" xfId="8091" xr:uid="{C3044729-9AC4-4AB9-84CD-9E4CED64D026}"/>
    <cellStyle name="debbie 4 2 3 2" xfId="15457" xr:uid="{2C2BE4BA-E913-43AE-B276-469DE54074DA}"/>
    <cellStyle name="debbie 4 2 3 2 2" xfId="29088" xr:uid="{3AE91B82-3185-4964-8843-6658F5752B51}"/>
    <cellStyle name="debbie 4 2 3 2 2 2" xfId="56293" xr:uid="{408D7405-D4B5-4F4B-9AAE-B5876B87C826}"/>
    <cellStyle name="debbie 4 2 3 2 3" xfId="42692" xr:uid="{860CA30C-0F3C-4215-8762-C87C162A4459}"/>
    <cellStyle name="debbie 4 2 3 3" xfId="22284" xr:uid="{51354918-ED4D-48BD-95DD-E59E1BE7DB08}"/>
    <cellStyle name="debbie 4 2 3 3 2" xfId="49489" xr:uid="{1C85B6E7-82BF-48D0-8C72-BFAE44E6CA6B}"/>
    <cellStyle name="debbie 4 2 3 4" xfId="35888" xr:uid="{B3046886-4C5B-4C0F-828F-C7FC877A59C3}"/>
    <cellStyle name="debbie 4 2 4" xfId="9356" xr:uid="{D06F6158-5EA3-46D7-8A3B-1F2496D19B41}"/>
    <cellStyle name="debbie 4 2 4 2" xfId="16709" xr:uid="{A2391251-2BB5-4D74-9936-5A5BFBF951C5}"/>
    <cellStyle name="debbie 4 2 4 2 2" xfId="30340" xr:uid="{3BC97A5E-925C-46CF-B1F4-A648916CB5E2}"/>
    <cellStyle name="debbie 4 2 4 2 2 2" xfId="57545" xr:uid="{5C2FEB99-9955-4C14-B58D-3A61C8272131}"/>
    <cellStyle name="debbie 4 2 4 2 3" xfId="43944" xr:uid="{84F600FA-483F-4404-B53F-7DCAF5720D0B}"/>
    <cellStyle name="debbie 4 2 4 3" xfId="23549" xr:uid="{3E33538B-93BB-4006-8046-180A056EB97B}"/>
    <cellStyle name="debbie 4 2 4 3 2" xfId="50754" xr:uid="{20BE4520-67E1-4CEF-B0F3-832EE5DA20CF}"/>
    <cellStyle name="debbie 4 2 4 4" xfId="37153" xr:uid="{73ADA87B-F5D5-414D-B99F-70947F3AF5FA}"/>
    <cellStyle name="debbie 4 2 5" xfId="10614" xr:uid="{A53015F7-C40D-4567-8683-03F438C286C6}"/>
    <cellStyle name="debbie 4 2 5 2" xfId="17953" xr:uid="{8B133CF6-2D91-41D3-89C4-B3FDA0FA5C00}"/>
    <cellStyle name="debbie 4 2 5 2 2" xfId="31584" xr:uid="{2ADAF2CD-0F0B-4A26-BF71-D82ED605C5E4}"/>
    <cellStyle name="debbie 4 2 5 2 2 2" xfId="58789" xr:uid="{A7DFF777-4505-4767-B549-2353FAB34222}"/>
    <cellStyle name="debbie 4 2 5 2 3" xfId="45188" xr:uid="{C58AAC6C-4D2F-4739-A8EE-AAC22EC3D561}"/>
    <cellStyle name="debbie 4 2 5 3" xfId="24807" xr:uid="{58D95F1D-523D-474B-AB6F-C51C373C3FCE}"/>
    <cellStyle name="debbie 4 2 5 3 2" xfId="52012" xr:uid="{057CDAE5-25BE-4689-A81A-BA4FED1433AD}"/>
    <cellStyle name="debbie 4 2 5 4" xfId="38411" xr:uid="{41167000-38CB-4FA0-8D1D-3F79BEAEE718}"/>
    <cellStyle name="debbie 4 2 6" xfId="12680" xr:uid="{2AB3DE60-5481-4E4D-9520-8876E2EC5B7B}"/>
    <cellStyle name="debbie 4 2 6 2" xfId="26317" xr:uid="{D5181510-ED11-4AA8-AD2F-2BF8853D77B3}"/>
    <cellStyle name="debbie 4 2 6 2 2" xfId="53522" xr:uid="{B2F92130-B195-4932-949F-71903C034CDA}"/>
    <cellStyle name="debbie 4 2 6 3" xfId="39921" xr:uid="{3B5A62C6-87A8-498C-81B8-1F7292D3EB6E}"/>
    <cellStyle name="debbie 4 2 7" xfId="19468" xr:uid="{B613CD2A-2D4B-4112-8F52-B9A7B7ECC2E3}"/>
    <cellStyle name="debbie 4 2 7 2" xfId="46673" xr:uid="{84536A33-68F4-4987-9D34-F1A6CDF9BCF7}"/>
    <cellStyle name="debbie 4 2 8" xfId="33072" xr:uid="{969C28E1-597D-447D-B13C-2D669D1728ED}"/>
    <cellStyle name="debbie 4 3" xfId="6148" xr:uid="{18F66D9F-60FD-496A-8C39-255643C74AD3}"/>
    <cellStyle name="debbie 4 3 2" xfId="13542" xr:uid="{ED0028D8-5F6B-496A-97C8-7BCD96C65E95}"/>
    <cellStyle name="debbie 4 3 2 2" xfId="27173" xr:uid="{19BC8630-4258-4275-8B5F-26EE83780422}"/>
    <cellStyle name="debbie 4 3 2 2 2" xfId="54378" xr:uid="{F474D1F5-FC81-4683-B028-A547DDC2556C}"/>
    <cellStyle name="debbie 4 3 2 3" xfId="40777" xr:uid="{283B1218-14C2-47B0-905A-42569DC24546}"/>
    <cellStyle name="debbie 4 3 3" xfId="20344" xr:uid="{B7C57110-B533-46F5-96BA-B5E1B304939D}"/>
    <cellStyle name="debbie 4 3 3 2" xfId="47549" xr:uid="{B9416A24-99D7-482D-B6FD-A83CAA53B726}"/>
    <cellStyle name="debbie 4 3 4" xfId="33948" xr:uid="{54321782-F0F8-48F0-BDD8-F6755E7838FA}"/>
    <cellStyle name="debbie 4 4" xfId="7427" xr:uid="{8B03D8FB-4554-456F-9E6D-9624769DC9D0}"/>
    <cellStyle name="debbie 4 4 2" xfId="14804" xr:uid="{48507E9E-662A-4E94-9205-ACD921DAB163}"/>
    <cellStyle name="debbie 4 4 2 2" xfId="28435" xr:uid="{2225D400-B13A-42FC-93C3-02D655F4140B}"/>
    <cellStyle name="debbie 4 4 2 2 2" xfId="55640" xr:uid="{D47ECBDC-F30B-456F-B696-D40EB0B2294A}"/>
    <cellStyle name="debbie 4 4 2 3" xfId="42039" xr:uid="{F32B853A-7651-45BC-9637-984388393379}"/>
    <cellStyle name="debbie 4 4 3" xfId="21620" xr:uid="{DBD347EF-1B15-4AEA-BE30-23824B96F33E}"/>
    <cellStyle name="debbie 4 4 3 2" xfId="48825" xr:uid="{6EC05DC6-3190-4505-94D0-ECC5A61B4844}"/>
    <cellStyle name="debbie 4 4 4" xfId="35224" xr:uid="{C1E311F1-E5F4-474D-A6DD-8F44050CE785}"/>
    <cellStyle name="debbie 4 5" xfId="8697" xr:uid="{20586FBF-63F2-4A07-9B46-766BB870E147}"/>
    <cellStyle name="debbie 4 5 2" xfId="16056" xr:uid="{2D59ED50-740C-4DBD-9BB7-8C6B95EAB1BE}"/>
    <cellStyle name="debbie 4 5 2 2" xfId="29687" xr:uid="{13159FE1-8E43-4F96-8841-E82C4AAD4B83}"/>
    <cellStyle name="debbie 4 5 2 2 2" xfId="56892" xr:uid="{9DB82D7A-1852-40B0-9114-EEA24A4E6D18}"/>
    <cellStyle name="debbie 4 5 2 3" xfId="43291" xr:uid="{6E2D43FA-813C-47FD-8229-7201A44A997C}"/>
    <cellStyle name="debbie 4 5 3" xfId="22890" xr:uid="{5EB5BFD8-44EE-4190-8567-CFAEB959C813}"/>
    <cellStyle name="debbie 4 5 3 2" xfId="50095" xr:uid="{B733DFCE-BB2D-4A45-9D01-5881F5285388}"/>
    <cellStyle name="debbie 4 5 4" xfId="36494" xr:uid="{B95F42D6-9BA8-4F83-B681-3C0AF7BCC41C}"/>
    <cellStyle name="debbie 4 6" xfId="9961" xr:uid="{09BA358D-C6F2-4717-97FF-108B86586887}"/>
    <cellStyle name="debbie 4 6 2" xfId="17306" xr:uid="{24C90530-8237-49A6-8361-59ED2224DA16}"/>
    <cellStyle name="debbie 4 6 2 2" xfId="30937" xr:uid="{C1292026-BE3B-4AF9-B8C2-93B0714605AB}"/>
    <cellStyle name="debbie 4 6 2 2 2" xfId="58142" xr:uid="{EA008CED-7F9A-4ACC-81BA-F20819F46233}"/>
    <cellStyle name="debbie 4 6 2 3" xfId="44541" xr:uid="{340594AE-5357-4D2F-A2B0-D8F9096EFA2F}"/>
    <cellStyle name="debbie 4 6 3" xfId="24154" xr:uid="{EC947796-01B6-44DF-9919-4F7267D22D30}"/>
    <cellStyle name="debbie 4 6 3 2" xfId="51359" xr:uid="{5E5C56FE-88A2-400A-BA34-7021685B40DE}"/>
    <cellStyle name="debbie 4 6 4" xfId="37758" xr:uid="{624E609A-8900-4BAF-8F7D-C1B19155A9F8}"/>
    <cellStyle name="debbie 4 7" xfId="11999" xr:uid="{A02ED5CA-9CC6-4C82-BF6B-314B0185B8C9}"/>
    <cellStyle name="debbie 4 7 2" xfId="25649" xr:uid="{059F79F9-DEF0-405C-B199-EFE428EEFF2A}"/>
    <cellStyle name="debbie 4 7 2 2" xfId="52854" xr:uid="{12859C13-9CD4-47AE-85F5-554EA6922815}"/>
    <cellStyle name="debbie 4 7 3" xfId="39253" xr:uid="{13981284-E57C-4316-83FF-84C8F579420A}"/>
    <cellStyle name="debbie 4 8" xfId="18792" xr:uid="{F896BB05-8538-4C41-A1F0-43C2A43E3D75}"/>
    <cellStyle name="debbie 4 8 2" xfId="45997" xr:uid="{CFF0C85C-4612-414C-85F1-3E25DB017876}"/>
    <cellStyle name="debbie 4 9" xfId="32396" xr:uid="{A61D46CF-6CFC-4B6D-A132-237CECFA7909}"/>
    <cellStyle name="debbie 5" xfId="4836" xr:uid="{B3A36685-0BAE-4678-925C-24B0CC2EC9D9}"/>
    <cellStyle name="debbie 5 2" xfId="5552" xr:uid="{F9D11EB2-C07D-4206-8BFC-062DEAE91489}"/>
    <cellStyle name="debbie 5 2 2" xfId="7108" xr:uid="{EE2A78D3-17C1-4C08-B5F4-F916E94A8D7D}"/>
    <cellStyle name="debbie 5 2 2 2" xfId="14489" xr:uid="{6843AF7B-E1D6-4433-B91E-56117355C63E}"/>
    <cellStyle name="debbie 5 2 2 2 2" xfId="28120" xr:uid="{C573331B-ADA7-448A-B423-1EDD0AF674C0}"/>
    <cellStyle name="debbie 5 2 2 2 2 2" xfId="55325" xr:uid="{7E4BB533-C210-4BE5-A7D0-D24CEA495CBF}"/>
    <cellStyle name="debbie 5 2 2 2 3" xfId="41724" xr:uid="{E6A6D718-22C5-4DFB-A168-0F2359C1D7C0}"/>
    <cellStyle name="debbie 5 2 2 3" xfId="21301" xr:uid="{219D2D00-649C-4957-9E27-F624D61BAEED}"/>
    <cellStyle name="debbie 5 2 2 3 2" xfId="48506" xr:uid="{A51F8E80-C171-43DB-A799-B6C1B95D598A}"/>
    <cellStyle name="debbie 5 2 2 4" xfId="34905" xr:uid="{E38D209B-F059-4B20-BC87-3FEDCA0C8112}"/>
    <cellStyle name="debbie 5 2 3" xfId="8385" xr:uid="{82E6809B-D911-4CF2-88E5-0EB6DC5A4A28}"/>
    <cellStyle name="debbie 5 2 3 2" xfId="15751" xr:uid="{680870CE-A8DF-409A-851D-AE9C6F0C6394}"/>
    <cellStyle name="debbie 5 2 3 2 2" xfId="29382" xr:uid="{D2D68D74-AC57-4D82-B6DA-3F1AEDA7D35F}"/>
    <cellStyle name="debbie 5 2 3 2 2 2" xfId="56587" xr:uid="{81C8C312-AFF8-4A05-8565-1B473D15B287}"/>
    <cellStyle name="debbie 5 2 3 2 3" xfId="42986" xr:uid="{4B0F1CC3-E139-4EA6-96CA-83424CD05651}"/>
    <cellStyle name="debbie 5 2 3 3" xfId="22578" xr:uid="{68BE6045-D59A-475F-8C44-A3CB349CD966}"/>
    <cellStyle name="debbie 5 2 3 3 2" xfId="49783" xr:uid="{7B08D707-9041-4E3A-8165-72926AE7C42A}"/>
    <cellStyle name="debbie 5 2 3 4" xfId="36182" xr:uid="{3F0C152C-BC49-4FD2-B9FF-EACEB8D9477A}"/>
    <cellStyle name="debbie 5 2 4" xfId="9650" xr:uid="{179CD3B9-63D7-45AE-8C34-7F41C65CE981}"/>
    <cellStyle name="debbie 5 2 4 2" xfId="16999" xr:uid="{3BEA137A-57DE-4D45-8ED2-D1D7096C6061}"/>
    <cellStyle name="debbie 5 2 4 2 2" xfId="30630" xr:uid="{CD31C2A9-9D30-46DE-9DB5-F9368F003C25}"/>
    <cellStyle name="debbie 5 2 4 2 2 2" xfId="57835" xr:uid="{27D065EA-E28E-4BC4-90AF-2B3F35FDC41B}"/>
    <cellStyle name="debbie 5 2 4 2 3" xfId="44234" xr:uid="{016771E9-B19F-43F2-824E-4E1891F62868}"/>
    <cellStyle name="debbie 5 2 4 3" xfId="23843" xr:uid="{845D2DB3-69F7-42CF-9FCE-FF0B77437546}"/>
    <cellStyle name="debbie 5 2 4 3 2" xfId="51048" xr:uid="{5B3C45A4-40ED-48C0-8C1C-637D317894F6}"/>
    <cellStyle name="debbie 5 2 4 4" xfId="37447" xr:uid="{255A17E7-518B-42BE-8662-22F0C8922A97}"/>
    <cellStyle name="debbie 5 2 5" xfId="10908" xr:uid="{B3DCEC5F-743A-47D3-B0BD-A165F880AFF9}"/>
    <cellStyle name="debbie 5 2 5 2" xfId="18243" xr:uid="{64D48F2A-2842-40AA-83F9-705CCB1210BB}"/>
    <cellStyle name="debbie 5 2 5 2 2" xfId="31874" xr:uid="{EC8EDAD3-B97F-4814-B231-E9C521F1C153}"/>
    <cellStyle name="debbie 5 2 5 2 2 2" xfId="59079" xr:uid="{D096A6BD-2A83-42DE-9538-FC3A3053D994}"/>
    <cellStyle name="debbie 5 2 5 2 3" xfId="45478" xr:uid="{2E3B6E4D-8209-4C61-A84A-04ABF388A305}"/>
    <cellStyle name="debbie 5 2 5 3" xfId="25101" xr:uid="{D5B7BD15-48D4-472B-AE27-445719A0022E}"/>
    <cellStyle name="debbie 5 2 5 3 2" xfId="52306" xr:uid="{C14B7411-D2CC-4573-95EF-79D550265314}"/>
    <cellStyle name="debbie 5 2 5 4" xfId="38705" xr:uid="{7ECF7244-2847-44E6-9C0A-DD3A82733220}"/>
    <cellStyle name="debbie 5 2 6" xfId="12979" xr:uid="{778C2790-15C5-4373-9C55-7ACCDCDD6615}"/>
    <cellStyle name="debbie 5 2 6 2" xfId="26616" xr:uid="{F77E3367-D29B-4C6F-AA0D-A6133F493143}"/>
    <cellStyle name="debbie 5 2 6 2 2" xfId="53821" xr:uid="{31D5FDD0-9097-4DB0-85A4-58D4902BEB4D}"/>
    <cellStyle name="debbie 5 2 6 3" xfId="40220" xr:uid="{709BA86C-C800-474F-8EDA-717386C464C4}"/>
    <cellStyle name="debbie 5 2 7" xfId="19771" xr:uid="{A5B9A69C-8B22-4D9B-A3EE-E45F2397F559}"/>
    <cellStyle name="debbie 5 2 7 2" xfId="46976" xr:uid="{7DF79A88-7F88-423D-A6E0-CDF09CD02B6C}"/>
    <cellStyle name="debbie 5 2 8" xfId="33375" xr:uid="{FE3AECEC-3B55-4694-8661-1FF94B2DCA90}"/>
    <cellStyle name="debbie 5 3" xfId="6444" xr:uid="{776E006D-1188-48D8-8C90-EBDC5BAE4031}"/>
    <cellStyle name="debbie 5 3 2" xfId="13836" xr:uid="{2C23DABA-FD3E-450A-86A2-E028EEE67574}"/>
    <cellStyle name="debbie 5 3 2 2" xfId="27467" xr:uid="{BA26F805-2F65-4641-8769-CF3B6B5E37BA}"/>
    <cellStyle name="debbie 5 3 2 2 2" xfId="54672" xr:uid="{365172B4-E2C4-4A36-9FD1-E420F781B3C6}"/>
    <cellStyle name="debbie 5 3 2 3" xfId="41071" xr:uid="{C3AAD11E-69E9-4613-8FDC-65850B76416A}"/>
    <cellStyle name="debbie 5 3 3" xfId="20638" xr:uid="{D23A6CE7-3726-4A0F-AA37-7D7709889E0A}"/>
    <cellStyle name="debbie 5 3 3 2" xfId="47843" xr:uid="{D7392E4A-8FAA-43B4-9ED1-4D394E81953C}"/>
    <cellStyle name="debbie 5 3 4" xfId="34242" xr:uid="{C8F27A62-03A1-4BB9-BAE6-E72CFA329BA1}"/>
    <cellStyle name="debbie 5 4" xfId="7721" xr:uid="{1542FE19-5938-4091-94B1-62A5E4224ADF}"/>
    <cellStyle name="debbie 5 4 2" xfId="15098" xr:uid="{3581DC69-B158-46FE-88AE-C296ACD26C36}"/>
    <cellStyle name="debbie 5 4 2 2" xfId="28729" xr:uid="{BA858796-6289-45B2-8731-5079D14F0D6A}"/>
    <cellStyle name="debbie 5 4 2 2 2" xfId="55934" xr:uid="{13D4AD29-6CF3-4361-B99A-209FDF5D83FB}"/>
    <cellStyle name="debbie 5 4 2 3" xfId="42333" xr:uid="{D87B6D70-530C-4040-96C5-5AC880013D8F}"/>
    <cellStyle name="debbie 5 4 3" xfId="21914" xr:uid="{DA4B5B8D-ABA5-4116-A435-01D04E3B3A48}"/>
    <cellStyle name="debbie 5 4 3 2" xfId="49119" xr:uid="{ED77D660-84C6-403F-8F8E-246223BF7BE6}"/>
    <cellStyle name="debbie 5 4 4" xfId="35518" xr:uid="{AB605724-5470-4B7C-929A-462AA5E56652}"/>
    <cellStyle name="debbie 5 5" xfId="8987" xr:uid="{B9FA32C4-036E-4C13-AC1A-80996FFFC7BA}"/>
    <cellStyle name="debbie 5 5 2" xfId="16346" xr:uid="{684436BA-E4D6-4597-BE04-864379030DEA}"/>
    <cellStyle name="debbie 5 5 2 2" xfId="29977" xr:uid="{FA60E9B5-0C6E-4A8A-9766-279A040C2E26}"/>
    <cellStyle name="debbie 5 5 2 2 2" xfId="57182" xr:uid="{B96D3131-1C00-4C0C-BA1F-CFE1E5BCF479}"/>
    <cellStyle name="debbie 5 5 2 3" xfId="43581" xr:uid="{8E0AF765-B111-4074-8678-D7F6A18BA18A}"/>
    <cellStyle name="debbie 5 5 3" xfId="23180" xr:uid="{5B58B7A7-0F2B-4F34-9644-42F3D8CDA047}"/>
    <cellStyle name="debbie 5 5 3 2" xfId="50385" xr:uid="{06E71005-182B-491C-81F9-1F6EA289E783}"/>
    <cellStyle name="debbie 5 5 4" xfId="36784" xr:uid="{7E24AD80-5397-4EF6-8BC9-58E76860FAD0}"/>
    <cellStyle name="debbie 5 6" xfId="10251" xr:uid="{51AD9ED5-3E73-478F-A3E7-08EAD107AF31}"/>
    <cellStyle name="debbie 5 6 2" xfId="17596" xr:uid="{0AB73C92-AADE-4AAA-9ACF-C4A8E73A4BFA}"/>
    <cellStyle name="debbie 5 6 2 2" xfId="31227" xr:uid="{B1175B98-2852-490D-A1C8-203D18F034F4}"/>
    <cellStyle name="debbie 5 6 2 2 2" xfId="58432" xr:uid="{C1F721D0-4050-4389-93BA-7323827F3A66}"/>
    <cellStyle name="debbie 5 6 2 3" xfId="44831" xr:uid="{0DCE8CB2-E3DE-4DD3-AF49-81A1B8B5F808}"/>
    <cellStyle name="debbie 5 6 3" xfId="24444" xr:uid="{C92C74A0-9070-4E7B-91E4-FE7FC0E461E5}"/>
    <cellStyle name="debbie 5 6 3 2" xfId="51649" xr:uid="{5650BCFB-1117-4E4B-BDD7-642E831EE24E}"/>
    <cellStyle name="debbie 5 6 4" xfId="38048" xr:uid="{725E4255-CF8F-4B51-ADA9-27E61553F534}"/>
    <cellStyle name="debbie 5 7" xfId="12299" xr:uid="{6B828EA7-4CA0-436B-AF85-7BA652F9FB66}"/>
    <cellStyle name="debbie 5 7 2" xfId="25949" xr:uid="{E3DC0BBC-0658-4A1D-B5F4-36D101785A25}"/>
    <cellStyle name="debbie 5 7 2 2" xfId="53154" xr:uid="{C48516D0-E971-4B63-B143-3512E276D075}"/>
    <cellStyle name="debbie 5 7 3" xfId="39553" xr:uid="{BFAB1CDA-AF47-4C23-A247-380132A13764}"/>
    <cellStyle name="debbie 5 8" xfId="19094" xr:uid="{D3EF7AA5-B9C9-4417-98B8-8FB5423A491B}"/>
    <cellStyle name="debbie 5 8 2" xfId="46299" xr:uid="{B0F0F7FD-AB91-439B-B7A5-8FE1823A4ED5}"/>
    <cellStyle name="debbie 5 9" xfId="32698" xr:uid="{7301DED7-A69A-451B-BBF3-C336F9410039}"/>
    <cellStyle name="debbie 6" xfId="4912" xr:uid="{C677ACB7-0261-4FF2-B790-68E7569BCA6E}"/>
    <cellStyle name="debbie 6 2" xfId="5611" xr:uid="{3B66D8BD-15A9-4E30-B346-3A1AFB170B7E}"/>
    <cellStyle name="debbie 6 2 2" xfId="7167" xr:uid="{F067D3A9-9499-4845-BD99-E6865BA046FD}"/>
    <cellStyle name="debbie 6 2 2 2" xfId="14548" xr:uid="{6F531A56-9A35-4E54-8546-E69290801F9F}"/>
    <cellStyle name="debbie 6 2 2 2 2" xfId="28179" xr:uid="{9BA6D33F-3032-4CC6-A3FC-96081EF10A34}"/>
    <cellStyle name="debbie 6 2 2 2 2 2" xfId="55384" xr:uid="{E647282B-C0AC-42A5-B906-853A78252C1B}"/>
    <cellStyle name="debbie 6 2 2 2 3" xfId="41783" xr:uid="{1E54E631-4105-4671-B5BD-9535BACB48E8}"/>
    <cellStyle name="debbie 6 2 2 3" xfId="21360" xr:uid="{C3CABEC9-F388-4793-B2B5-A879B1E931B3}"/>
    <cellStyle name="debbie 6 2 2 3 2" xfId="48565" xr:uid="{DAB4C8BC-49CF-47F7-B9F4-5DAD3F1F505E}"/>
    <cellStyle name="debbie 6 2 2 4" xfId="34964" xr:uid="{431E1167-D7F4-4D61-B265-38AC643882BB}"/>
    <cellStyle name="debbie 6 2 3" xfId="8444" xr:uid="{21FC6452-0955-45D6-B6F5-1D93DDCCEB7C}"/>
    <cellStyle name="debbie 6 2 3 2" xfId="15805" xr:uid="{C6FFB46D-178E-4F06-B473-3AD66C5FD95D}"/>
    <cellStyle name="debbie 6 2 3 2 2" xfId="29436" xr:uid="{0B63F447-9652-41AC-A7DF-08AA9032E292}"/>
    <cellStyle name="debbie 6 2 3 2 2 2" xfId="56641" xr:uid="{4148C6F8-C03E-4666-9B79-5377042ADE79}"/>
    <cellStyle name="debbie 6 2 3 2 3" xfId="43040" xr:uid="{AF9DBD63-5EA5-4D23-A4EE-20F184CDE567}"/>
    <cellStyle name="debbie 6 2 3 3" xfId="22637" xr:uid="{DC83ED88-69B2-490A-9404-B335B86EDD47}"/>
    <cellStyle name="debbie 6 2 3 3 2" xfId="49842" xr:uid="{F4BB34A8-AE97-43E2-8989-A1EE37E36505}"/>
    <cellStyle name="debbie 6 2 3 4" xfId="36241" xr:uid="{595881B1-41DC-4279-A2FF-291342BF2799}"/>
    <cellStyle name="debbie 6 2 4" xfId="9709" xr:uid="{655E731A-49ED-4E9D-B6CF-C153341F4D70}"/>
    <cellStyle name="debbie 6 2 4 2" xfId="17058" xr:uid="{C68B5302-1770-4FA6-8C2A-088635188C51}"/>
    <cellStyle name="debbie 6 2 4 2 2" xfId="30689" xr:uid="{74E5D81D-20F1-4FC8-BF3E-F1CF228F632D}"/>
    <cellStyle name="debbie 6 2 4 2 2 2" xfId="57894" xr:uid="{74EB7ECB-C73C-403D-9AE5-2CEA816D4849}"/>
    <cellStyle name="debbie 6 2 4 2 3" xfId="44293" xr:uid="{3381DB51-32FB-4360-AAD8-521CEFCF6A1D}"/>
    <cellStyle name="debbie 6 2 4 3" xfId="23902" xr:uid="{03AD98E5-4CE5-460C-AB4D-54320167E9E9}"/>
    <cellStyle name="debbie 6 2 4 3 2" xfId="51107" xr:uid="{59379802-0890-4317-BE00-77484D151055}"/>
    <cellStyle name="debbie 6 2 4 4" xfId="37506" xr:uid="{8CD7C869-9906-4FD0-AD6D-1F02C2A4EE70}"/>
    <cellStyle name="debbie 6 2 5" xfId="10967" xr:uid="{0C0D4B3A-2054-4E96-AF19-9E3BF24E5194}"/>
    <cellStyle name="debbie 6 2 5 2" xfId="18297" xr:uid="{F2361E9D-5756-4634-B73D-99D64FE34E39}"/>
    <cellStyle name="debbie 6 2 5 2 2" xfId="31928" xr:uid="{AACC474C-A2B5-49C6-82BD-90C45D198C98}"/>
    <cellStyle name="debbie 6 2 5 2 2 2" xfId="59133" xr:uid="{21970F3C-C263-4D77-AEAE-F65AD2A0F975}"/>
    <cellStyle name="debbie 6 2 5 2 3" xfId="45532" xr:uid="{E7D209E7-355A-4821-844B-8B66C45E6E89}"/>
    <cellStyle name="debbie 6 2 5 3" xfId="25160" xr:uid="{576A80E1-234B-4812-9FBD-1F64EAE2BE6D}"/>
    <cellStyle name="debbie 6 2 5 3 2" xfId="52365" xr:uid="{2A4B143B-D7AC-4B93-9742-45D252C06F4A}"/>
    <cellStyle name="debbie 6 2 5 4" xfId="38764" xr:uid="{BD009D7E-1432-48ED-910F-7CD5B8AE51BC}"/>
    <cellStyle name="debbie 6 2 6" xfId="13035" xr:uid="{8BEE50B7-AD05-468C-9D04-A79F9180B7A5}"/>
    <cellStyle name="debbie 6 2 6 2" xfId="26672" xr:uid="{4CC92E7B-2648-4141-8A2A-E1B69C77E21C}"/>
    <cellStyle name="debbie 6 2 6 2 2" xfId="53877" xr:uid="{251FA74D-101A-4FB2-B781-3941844CF5D0}"/>
    <cellStyle name="debbie 6 2 6 3" xfId="40276" xr:uid="{BD2FAAAF-D843-488E-AAC2-156B1BB1F6B2}"/>
    <cellStyle name="debbie 6 2 7" xfId="19830" xr:uid="{E2081471-3CE7-4F79-B635-C3CCE5384C4F}"/>
    <cellStyle name="debbie 6 2 7 2" xfId="47035" xr:uid="{E54CF682-DA4C-4CF1-8634-763D30A48A1A}"/>
    <cellStyle name="debbie 6 2 8" xfId="33434" xr:uid="{288DE66D-9EF6-4D34-A2FE-E8F1BA377670}"/>
    <cellStyle name="debbie 6 3" xfId="6504" xr:uid="{3C18BC7D-12F1-484D-8E71-F52F38C291EB}"/>
    <cellStyle name="debbie 6 3 2" xfId="13895" xr:uid="{5A39495E-B695-4A9F-80FF-D452AF0D9710}"/>
    <cellStyle name="debbie 6 3 2 2" xfId="27526" xr:uid="{676C9D8A-1DCD-4275-8BF7-FDD1AA055F59}"/>
    <cellStyle name="debbie 6 3 2 2 2" xfId="54731" xr:uid="{C44A6D8D-FEFB-4D7D-88B0-54F6DBDD5801}"/>
    <cellStyle name="debbie 6 3 2 3" xfId="41130" xr:uid="{DE06122D-BE41-480E-B96C-6997B56B6C19}"/>
    <cellStyle name="debbie 6 3 3" xfId="20697" xr:uid="{B12FF1D4-1E22-44C9-97C3-2FCE5EAC6054}"/>
    <cellStyle name="debbie 6 3 3 2" xfId="47902" xr:uid="{DB206B7B-7D7C-42B0-9723-0E3BC5A6B833}"/>
    <cellStyle name="debbie 6 3 4" xfId="34301" xr:uid="{0C14AB8D-2538-4A9B-B542-663FEF192F82}"/>
    <cellStyle name="debbie 6 4" xfId="7781" xr:uid="{F9BAA695-82C2-457D-BFC1-67C978A59335}"/>
    <cellStyle name="debbie 6 4 2" xfId="15153" xr:uid="{655835E2-94F5-4772-BA69-E7E05D0E6E76}"/>
    <cellStyle name="debbie 6 4 2 2" xfId="28784" xr:uid="{D3389AB9-1F6A-4FF1-BF83-252809D18A6D}"/>
    <cellStyle name="debbie 6 4 2 2 2" xfId="55989" xr:uid="{5C2082C2-59B9-47E3-B73A-19845290408D}"/>
    <cellStyle name="debbie 6 4 2 3" xfId="42388" xr:uid="{138EEB22-6BC8-40AA-913F-431B15F44664}"/>
    <cellStyle name="debbie 6 4 3" xfId="21974" xr:uid="{709D1BD3-3B6B-4D8C-A518-5157E4CAE243}"/>
    <cellStyle name="debbie 6 4 3 2" xfId="49179" xr:uid="{8AC30220-DB06-4A37-8F97-4750F76D5480}"/>
    <cellStyle name="debbie 6 4 4" xfId="35578" xr:uid="{CD7E02F0-A284-46FD-A25F-CB6F1227470B}"/>
    <cellStyle name="debbie 6 5" xfId="9047" xr:uid="{E4FBC26C-C205-4849-A0AC-0AF115B825ED}"/>
    <cellStyle name="debbie 6 5 2" xfId="16406" xr:uid="{784319A7-4713-4B53-A2C3-2D09CD9DD418}"/>
    <cellStyle name="debbie 6 5 2 2" xfId="30037" xr:uid="{C075A208-C638-4D19-AE53-7327CE718B89}"/>
    <cellStyle name="debbie 6 5 2 2 2" xfId="57242" xr:uid="{A33C8151-EC07-490A-8C78-C6F8BA8C1B5E}"/>
    <cellStyle name="debbie 6 5 2 3" xfId="43641" xr:uid="{A9EA1F03-CAD6-4E5D-9472-89D394799EB8}"/>
    <cellStyle name="debbie 6 5 3" xfId="23240" xr:uid="{2521421C-E14F-45C1-9BC8-51630F5A75BD}"/>
    <cellStyle name="debbie 6 5 3 2" xfId="50445" xr:uid="{4CF46A9F-6550-42AB-BF6A-7C9C511577DB}"/>
    <cellStyle name="debbie 6 5 4" xfId="36844" xr:uid="{5F92660D-5154-4392-AFF3-B5D750D10801}"/>
    <cellStyle name="debbie 6 6" xfId="10305" xr:uid="{CB6B5A6D-FEC6-48A1-AF3F-16CD456B4F33}"/>
    <cellStyle name="debbie 6 6 2" xfId="17650" xr:uid="{EC4FA5E3-EB7C-4F89-8B3F-62A7DA9763FE}"/>
    <cellStyle name="debbie 6 6 2 2" xfId="31281" xr:uid="{F8847299-7A4F-4EAF-8680-B766FED3BCEC}"/>
    <cellStyle name="debbie 6 6 2 2 2" xfId="58486" xr:uid="{A36F8E16-2B76-4064-B040-5143AE222CD0}"/>
    <cellStyle name="debbie 6 6 2 3" xfId="44885" xr:uid="{29811D68-470D-4F39-A397-6127BAB164ED}"/>
    <cellStyle name="debbie 6 6 3" xfId="24498" xr:uid="{1E235207-23C7-4C5B-8247-E5FAFFC1D621}"/>
    <cellStyle name="debbie 6 6 3 2" xfId="51703" xr:uid="{4097F71C-B95B-4BC9-B031-C856D3A4AD98}"/>
    <cellStyle name="debbie 6 6 4" xfId="38102" xr:uid="{C654BACD-7E48-4969-BB39-C20E58B0B2E2}"/>
    <cellStyle name="debbie 6 7" xfId="12365" xr:uid="{113A842A-2667-4640-8314-AE6A0E5E6705}"/>
    <cellStyle name="debbie 6 7 2" xfId="26008" xr:uid="{D9185037-A00C-4A7D-B277-DC3AAB5025C5}"/>
    <cellStyle name="debbie 6 7 2 2" xfId="53213" xr:uid="{9D287998-41A7-4903-890C-2F69B79B7283}"/>
    <cellStyle name="debbie 6 7 3" xfId="39612" xr:uid="{C2F7376A-A80D-4DBD-A257-C397E76565CC}"/>
    <cellStyle name="debbie 6 8" xfId="19153" xr:uid="{3B069FA3-D942-404B-A71F-CD362E8E19B2}"/>
    <cellStyle name="debbie 6 8 2" xfId="46358" xr:uid="{86D31A5E-A4DD-47BB-B568-15B550FF6EEB}"/>
    <cellStyle name="debbie 6 9" xfId="32757" xr:uid="{7BB794AD-E2F7-42C8-973D-F5D9BF66D2E0}"/>
    <cellStyle name="debbie 7" xfId="4536" xr:uid="{811E90E7-11FA-4409-9FBD-5439EFCA63AB}"/>
    <cellStyle name="debbie 7 2" xfId="5255" xr:uid="{6797501C-D187-461C-A81A-34D611AD147C}"/>
    <cellStyle name="debbie 7 2 2" xfId="6815" xr:uid="{CBFB4376-DFE3-453F-8968-9347F92C04FB}"/>
    <cellStyle name="debbie 7 2 2 2" xfId="14200" xr:uid="{7F8D72C0-5675-4FAF-8BF1-909B6B56ABF6}"/>
    <cellStyle name="debbie 7 2 2 2 2" xfId="27831" xr:uid="{8CB7D4A1-8A2A-4F0D-B8DC-90AFD449DAE2}"/>
    <cellStyle name="debbie 7 2 2 2 2 2" xfId="55036" xr:uid="{F3E0853C-80CC-4C5F-8860-F5A6C65E00A7}"/>
    <cellStyle name="debbie 7 2 2 2 3" xfId="41435" xr:uid="{7022DEAD-5D48-4133-9948-572298F890EF}"/>
    <cellStyle name="debbie 7 2 2 3" xfId="21008" xr:uid="{0307874A-1EBD-4072-819C-21528BBE541E}"/>
    <cellStyle name="debbie 7 2 2 3 2" xfId="48213" xr:uid="{5427CAC4-9E30-4D95-B01F-B999A4CD488C}"/>
    <cellStyle name="debbie 7 2 2 4" xfId="34612" xr:uid="{8E0367D6-DA2C-4F29-AB10-AB27D3008CE7}"/>
    <cellStyle name="debbie 7 2 3" xfId="8092" xr:uid="{9DFF50A6-1FCE-4D76-8E3A-AD61DDD62CC8}"/>
    <cellStyle name="debbie 7 2 3 2" xfId="15458" xr:uid="{9C4DB363-326F-47CE-AE15-695A68F54896}"/>
    <cellStyle name="debbie 7 2 3 2 2" xfId="29089" xr:uid="{9E1FCADF-E29B-4818-B32A-E9F2F5F41C67}"/>
    <cellStyle name="debbie 7 2 3 2 2 2" xfId="56294" xr:uid="{140AF550-8354-4429-973D-F6DE10496C94}"/>
    <cellStyle name="debbie 7 2 3 2 3" xfId="42693" xr:uid="{C3982EAC-3BFE-45ED-804C-60435C15A8CE}"/>
    <cellStyle name="debbie 7 2 3 3" xfId="22285" xr:uid="{2B7283A9-7594-447F-A545-2FF366B0F639}"/>
    <cellStyle name="debbie 7 2 3 3 2" xfId="49490" xr:uid="{4B543EFB-E0CA-47C3-BCB6-2D368788FCA5}"/>
    <cellStyle name="debbie 7 2 3 4" xfId="35889" xr:uid="{B219436F-A768-45CB-8D95-48791F2FADC9}"/>
    <cellStyle name="debbie 7 2 4" xfId="9357" xr:uid="{F779BE8D-2254-4B2F-BE9B-71E88934B309}"/>
    <cellStyle name="debbie 7 2 4 2" xfId="16710" xr:uid="{F7CCDC25-0810-40CB-AFD1-8EE802822797}"/>
    <cellStyle name="debbie 7 2 4 2 2" xfId="30341" xr:uid="{381B8240-40E5-4393-9598-683DF3B331EB}"/>
    <cellStyle name="debbie 7 2 4 2 2 2" xfId="57546" xr:uid="{43632E3D-ECED-4838-8A34-06755DF930BD}"/>
    <cellStyle name="debbie 7 2 4 2 3" xfId="43945" xr:uid="{3FCFF6F5-DE80-428F-A3E3-EAC453B5211B}"/>
    <cellStyle name="debbie 7 2 4 3" xfId="23550" xr:uid="{9587C4C9-3064-474E-8994-5E07C61D1260}"/>
    <cellStyle name="debbie 7 2 4 3 2" xfId="50755" xr:uid="{B8B4D5F6-5C22-4AA4-97D2-A5AE6F393A46}"/>
    <cellStyle name="debbie 7 2 4 4" xfId="37154" xr:uid="{577B45B1-D548-4F9C-BF0E-B8B895E962E1}"/>
    <cellStyle name="debbie 7 2 5" xfId="10615" xr:uid="{9300BAD3-6747-4AFA-A417-1617159FBF42}"/>
    <cellStyle name="debbie 7 2 5 2" xfId="17954" xr:uid="{E967FCA3-C9FD-41C6-B039-4AB1AAEB5D91}"/>
    <cellStyle name="debbie 7 2 5 2 2" xfId="31585" xr:uid="{CAF543B9-79F3-41B3-A4FF-8214ADE325FF}"/>
    <cellStyle name="debbie 7 2 5 2 2 2" xfId="58790" xr:uid="{BBCACD60-30D2-4DC2-B308-4A6A290A7FC2}"/>
    <cellStyle name="debbie 7 2 5 2 3" xfId="45189" xr:uid="{A0D236F7-1368-4B51-8295-F5BD198E5CFF}"/>
    <cellStyle name="debbie 7 2 5 3" xfId="24808" xr:uid="{6D794360-1946-4297-9369-48EE60350789}"/>
    <cellStyle name="debbie 7 2 5 3 2" xfId="52013" xr:uid="{0C843FC7-60F6-409F-8BC2-AFF4B9CFD572}"/>
    <cellStyle name="debbie 7 2 5 4" xfId="38412" xr:uid="{D5574EAC-819F-445E-A29D-096D985E67EC}"/>
    <cellStyle name="debbie 7 2 6" xfId="12686" xr:uid="{1EC55AB6-3C76-4E18-A3EE-C242A9B18EE8}"/>
    <cellStyle name="debbie 7 2 6 2" xfId="26323" xr:uid="{997552D7-6998-49D4-ADE2-C0CB2D5F306C}"/>
    <cellStyle name="debbie 7 2 6 2 2" xfId="53528" xr:uid="{6DEA1393-AB9D-4145-9928-243751628511}"/>
    <cellStyle name="debbie 7 2 6 3" xfId="39927" xr:uid="{2F8CF66C-1142-42BB-9D3C-A31B9A6EAD5F}"/>
    <cellStyle name="debbie 7 2 7" xfId="19474" xr:uid="{2C02018E-4292-447E-9CE3-7B2366E86903}"/>
    <cellStyle name="debbie 7 2 7 2" xfId="46679" xr:uid="{A70D0EF5-73AF-47F2-A3D7-70FD8C0E61D9}"/>
    <cellStyle name="debbie 7 2 8" xfId="33078" xr:uid="{1E708252-40E5-48E1-8042-A7E429993AB8}"/>
    <cellStyle name="debbie 7 3" xfId="6149" xr:uid="{27B69FDD-7D60-4EA0-B80C-145080E4E753}"/>
    <cellStyle name="debbie 7 3 2" xfId="13543" xr:uid="{20D6F12D-46B5-4D19-B2AA-30F1C44A2FDA}"/>
    <cellStyle name="debbie 7 3 2 2" xfId="27174" xr:uid="{672D7019-2739-4BD3-BBCE-4046BAF606A2}"/>
    <cellStyle name="debbie 7 3 2 2 2" xfId="54379" xr:uid="{1541FF92-44C1-452D-82E7-29B223B3646E}"/>
    <cellStyle name="debbie 7 3 2 3" xfId="40778" xr:uid="{F6C9F1AA-9F1E-429A-91B5-5735E0657D79}"/>
    <cellStyle name="debbie 7 3 3" xfId="20345" xr:uid="{01BB09A3-11E7-47D0-8C42-87DFCC886D1D}"/>
    <cellStyle name="debbie 7 3 3 2" xfId="47550" xr:uid="{FE46E03C-C7CE-4885-A1A9-6B16F52441C2}"/>
    <cellStyle name="debbie 7 3 4" xfId="33949" xr:uid="{A371C4D4-1210-474B-BF19-52E3C1A6323B}"/>
    <cellStyle name="debbie 7 4" xfId="7428" xr:uid="{C64EF657-B4A7-4D31-BBD0-705741BE4D72}"/>
    <cellStyle name="debbie 7 4 2" xfId="14805" xr:uid="{2C09FF63-8EE1-4079-B6A2-5A446B2BECE2}"/>
    <cellStyle name="debbie 7 4 2 2" xfId="28436" xr:uid="{5FB3409A-16D8-402A-A881-9791E24332BC}"/>
    <cellStyle name="debbie 7 4 2 2 2" xfId="55641" xr:uid="{673E7012-B822-48A2-98CA-68029AD403BA}"/>
    <cellStyle name="debbie 7 4 2 3" xfId="42040" xr:uid="{EA42380B-D132-46D4-AC48-7636A9EBA90C}"/>
    <cellStyle name="debbie 7 4 3" xfId="21621" xr:uid="{3ADBD70C-291B-4B35-BE2F-15788EA89FDA}"/>
    <cellStyle name="debbie 7 4 3 2" xfId="48826" xr:uid="{6BE44932-E661-4415-966E-561301A5611C}"/>
    <cellStyle name="debbie 7 4 4" xfId="35225" xr:uid="{EF6E3268-A836-4B96-ADC3-AB6F85983A80}"/>
    <cellStyle name="debbie 7 5" xfId="8698" xr:uid="{74CB7190-DF72-4321-9D78-41FFE7D961DB}"/>
    <cellStyle name="debbie 7 5 2" xfId="16057" xr:uid="{54F3E8D7-D7FD-4A97-97D6-DEE6EDB14079}"/>
    <cellStyle name="debbie 7 5 2 2" xfId="29688" xr:uid="{2745711B-7CA0-43C3-9464-EDADBE781810}"/>
    <cellStyle name="debbie 7 5 2 2 2" xfId="56893" xr:uid="{024089FC-79EB-45D9-ABFC-C827497627FA}"/>
    <cellStyle name="debbie 7 5 2 3" xfId="43292" xr:uid="{16C662D9-10C8-4017-AD2E-D2683BD0883C}"/>
    <cellStyle name="debbie 7 5 3" xfId="22891" xr:uid="{60953EC2-7847-4D60-9788-517B1A8E20A3}"/>
    <cellStyle name="debbie 7 5 3 2" xfId="50096" xr:uid="{97FBE75E-FEB9-4E64-B42E-BF563D6C4481}"/>
    <cellStyle name="debbie 7 5 4" xfId="36495" xr:uid="{7D34685B-0C19-4FD7-8A0D-F0F0070A71A2}"/>
    <cellStyle name="debbie 7 6" xfId="9962" xr:uid="{07C66224-F804-4E65-B158-7E04C1C83F53}"/>
    <cellStyle name="debbie 7 6 2" xfId="17307" xr:uid="{EE782C6B-0479-420E-82A6-23FCFC6FB742}"/>
    <cellStyle name="debbie 7 6 2 2" xfId="30938" xr:uid="{9254801E-7C6B-4242-9778-3B1610B8BC3A}"/>
    <cellStyle name="debbie 7 6 2 2 2" xfId="58143" xr:uid="{9534AD67-85F7-4DA8-8E98-347B7F3DE2C9}"/>
    <cellStyle name="debbie 7 6 2 3" xfId="44542" xr:uid="{29E9CBEF-B295-4BDB-94DD-72F35E2C2A46}"/>
    <cellStyle name="debbie 7 6 3" xfId="24155" xr:uid="{B8554491-47CB-4C67-9C8A-5B3E4FF96CB7}"/>
    <cellStyle name="debbie 7 6 3 2" xfId="51360" xr:uid="{2EC0E690-BB53-457E-9703-F6FFF826D938}"/>
    <cellStyle name="debbie 7 6 4" xfId="37759" xr:uid="{44EE3FAF-18F2-41AC-9D9E-9223128336A0}"/>
    <cellStyle name="debbie 7 7" xfId="12005" xr:uid="{C09E5C14-0590-497D-A735-3BB34F2BD117}"/>
    <cellStyle name="debbie 7 7 2" xfId="25655" xr:uid="{A159F948-1E37-4E91-93DD-AB67CF6C84FB}"/>
    <cellStyle name="debbie 7 7 2 2" xfId="52860" xr:uid="{78067265-5D5F-4381-B6BB-5E2DEDC963B4}"/>
    <cellStyle name="debbie 7 7 3" xfId="39259" xr:uid="{4E7EB3EC-132B-4F30-A855-A706CA073D89}"/>
    <cellStyle name="debbie 7 8" xfId="18798" xr:uid="{949F3027-394A-47ED-91EF-B469AA669BED}"/>
    <cellStyle name="debbie 7 8 2" xfId="46003" xr:uid="{F588EA7D-4947-41FC-A252-1720F14188F9}"/>
    <cellStyle name="debbie 7 9" xfId="32402" xr:uid="{81FD4B21-461F-4F95-80C1-4DE7D7EBA769}"/>
    <cellStyle name="debbie 8" xfId="4962" xr:uid="{C8C66760-BF28-4F91-8764-F8C4086E7175}"/>
    <cellStyle name="debbie 8 2" xfId="5651" xr:uid="{121E9805-5A92-4385-9D5D-E9E807120CB3}"/>
    <cellStyle name="debbie 8 2 2" xfId="7207" xr:uid="{ED33B3BA-3379-4B0E-B2F6-8FD4D04AF2A8}"/>
    <cellStyle name="debbie 8 2 2 2" xfId="14587" xr:uid="{E1BA32C9-A3A7-4C13-A5F8-DABE1E5D15EA}"/>
    <cellStyle name="debbie 8 2 2 2 2" xfId="28218" xr:uid="{5793EBE6-1F9E-479E-A3E5-92FF92816498}"/>
    <cellStyle name="debbie 8 2 2 2 2 2" xfId="55423" xr:uid="{DB28D562-1355-4DBC-9D7E-6FB433AA8015}"/>
    <cellStyle name="debbie 8 2 2 2 3" xfId="41822" xr:uid="{B012F1E7-D162-4AC6-AEBA-C1871798689C}"/>
    <cellStyle name="debbie 8 2 2 3" xfId="21400" xr:uid="{E8EBB786-48BC-48CE-B1BA-ED8EE411560D}"/>
    <cellStyle name="debbie 8 2 2 3 2" xfId="48605" xr:uid="{17652136-EDDE-4508-82B3-44FA3464412F}"/>
    <cellStyle name="debbie 8 2 2 4" xfId="35004" xr:uid="{474CAA3C-783D-4711-B777-30B4CCA31AE5}"/>
    <cellStyle name="debbie 8 2 3" xfId="8484" xr:uid="{876705DC-3C3B-4777-8F29-D3C55285F9EE}"/>
    <cellStyle name="debbie 8 2 3 2" xfId="15845" xr:uid="{A461C9AA-3FD7-49AA-9CD8-DBD98A4FF94A}"/>
    <cellStyle name="debbie 8 2 3 2 2" xfId="29476" xr:uid="{18B92F06-1085-4C1B-A667-D16202056DFB}"/>
    <cellStyle name="debbie 8 2 3 2 2 2" xfId="56681" xr:uid="{17B9885B-44A1-4B89-B53E-8549A63ABFF2}"/>
    <cellStyle name="debbie 8 2 3 2 3" xfId="43080" xr:uid="{C6D9B36A-0AB2-40B1-B848-1402E7EF9DAF}"/>
    <cellStyle name="debbie 8 2 3 3" xfId="22677" xr:uid="{C7EEF287-7CD2-46A8-BB95-13A4FCAFCECA}"/>
    <cellStyle name="debbie 8 2 3 3 2" xfId="49882" xr:uid="{9040BAC7-C157-4FD7-BAF3-737DA6216DA3}"/>
    <cellStyle name="debbie 8 2 3 4" xfId="36281" xr:uid="{88DE3E82-33E4-401B-9EC9-EF3D25B02D8C}"/>
    <cellStyle name="debbie 8 2 4" xfId="9749" xr:uid="{E8E4BFDD-5163-446E-ABD8-BBE18BC49604}"/>
    <cellStyle name="debbie 8 2 4 2" xfId="17097" xr:uid="{00A86DFC-9407-4253-AD74-AAFA2D14302B}"/>
    <cellStyle name="debbie 8 2 4 2 2" xfId="30728" xr:uid="{82CE4FA5-A5CD-45E6-9EB3-DFC783CA384A}"/>
    <cellStyle name="debbie 8 2 4 2 2 2" xfId="57933" xr:uid="{1C7277EA-3BE7-4CA8-8464-ACFF4216E68E}"/>
    <cellStyle name="debbie 8 2 4 2 3" xfId="44332" xr:uid="{AA755E58-6224-4EFE-AADD-41A18A8C057E}"/>
    <cellStyle name="debbie 8 2 4 3" xfId="23942" xr:uid="{F0B07947-149A-44DB-9396-C9A1A1532192}"/>
    <cellStyle name="debbie 8 2 4 3 2" xfId="51147" xr:uid="{1FF8A0F4-9068-4180-AB78-5BC0132AA8C8}"/>
    <cellStyle name="debbie 8 2 4 4" xfId="37546" xr:uid="{D878D3C5-0F96-464B-9FDD-16003334A06A}"/>
    <cellStyle name="debbie 8 2 5" xfId="11007" xr:uid="{AAE4F225-1633-4AE6-A672-F0C848C26264}"/>
    <cellStyle name="debbie 8 2 5 2" xfId="18336" xr:uid="{510660EB-441B-44A1-A863-5747B32BBD2E}"/>
    <cellStyle name="debbie 8 2 5 2 2" xfId="31967" xr:uid="{FC9540CD-61F1-4249-B8E8-41F7E4CB460E}"/>
    <cellStyle name="debbie 8 2 5 2 2 2" xfId="59172" xr:uid="{119E0AA5-B4B8-4AC0-9916-8FFA1A71B45A}"/>
    <cellStyle name="debbie 8 2 5 2 3" xfId="45571" xr:uid="{8D2F4F22-8340-4426-A04F-CBF9148A1DEB}"/>
    <cellStyle name="debbie 8 2 5 3" xfId="25200" xr:uid="{B452692B-AFF0-4F97-B6B9-CE05FAD5A90E}"/>
    <cellStyle name="debbie 8 2 5 3 2" xfId="52405" xr:uid="{3B87388C-894A-4C72-865A-8B47E04BAFC1}"/>
    <cellStyle name="debbie 8 2 5 4" xfId="38804" xr:uid="{412BE6CF-7AFC-46B2-A946-26D184FA0063}"/>
    <cellStyle name="debbie 8 2 6" xfId="13074" xr:uid="{FC23F776-EB70-4C61-8726-F59CA15A0A96}"/>
    <cellStyle name="debbie 8 2 6 2" xfId="26711" xr:uid="{9056C4A7-ACE9-40C6-B22E-8825464E6B6D}"/>
    <cellStyle name="debbie 8 2 6 2 2" xfId="53916" xr:uid="{96E92EE5-65A8-4165-AF3F-49A5786E2CEB}"/>
    <cellStyle name="debbie 8 2 6 3" xfId="40315" xr:uid="{D7DE388F-7F86-4AA0-BB4B-831547D1D1D7}"/>
    <cellStyle name="debbie 8 2 7" xfId="19870" xr:uid="{BE6097D7-14BE-437D-91CA-328CBA75C683}"/>
    <cellStyle name="debbie 8 2 7 2" xfId="47075" xr:uid="{9EFB249D-5B27-4ECA-9B15-BAFB07A37026}"/>
    <cellStyle name="debbie 8 2 8" xfId="33474" xr:uid="{DEC1B04E-E30D-439B-9524-99BF5E54523E}"/>
    <cellStyle name="debbie 8 3" xfId="6544" xr:uid="{A1E22669-1BEB-42A8-8C0D-42D0848E1F7C}"/>
    <cellStyle name="debbie 8 3 2" xfId="13935" xr:uid="{B7F392D7-4EE3-4B35-9EFB-1AF7EEE417E7}"/>
    <cellStyle name="debbie 8 3 2 2" xfId="27566" xr:uid="{18412A2B-CEB4-4882-BEE2-D9088E1427C9}"/>
    <cellStyle name="debbie 8 3 2 2 2" xfId="54771" xr:uid="{4DD006BF-AB9E-4FAE-AF80-5C4C782C17E5}"/>
    <cellStyle name="debbie 8 3 2 3" xfId="41170" xr:uid="{95DE60E7-6B5F-4ED7-8DBB-DBD3FDFC7D75}"/>
    <cellStyle name="debbie 8 3 3" xfId="20737" xr:uid="{DC6D4C11-D84B-4975-A405-4D316FF103BB}"/>
    <cellStyle name="debbie 8 3 3 2" xfId="47942" xr:uid="{36CE2BE1-567C-4C5B-A3A3-2C7C3CAFFEB0}"/>
    <cellStyle name="debbie 8 3 4" xfId="34341" xr:uid="{E228837D-D5B7-4E4B-B5D8-47DD1D47FA69}"/>
    <cellStyle name="debbie 8 4" xfId="7821" xr:uid="{FBF7E501-4999-496E-997B-8EF4ED2AA2B4}"/>
    <cellStyle name="debbie 8 4 2" xfId="15193" xr:uid="{A0D88780-DF04-4DA6-A7FA-E61E4572EC71}"/>
    <cellStyle name="debbie 8 4 2 2" xfId="28824" xr:uid="{0C170ED4-388B-4F80-8F82-5ED16663C6E2}"/>
    <cellStyle name="debbie 8 4 2 2 2" xfId="56029" xr:uid="{0CE676BF-B684-434A-8778-E6801B8BA238}"/>
    <cellStyle name="debbie 8 4 2 3" xfId="42428" xr:uid="{D1BBB961-91E1-4E14-A48D-4C6F71EF3B91}"/>
    <cellStyle name="debbie 8 4 3" xfId="22014" xr:uid="{4081AAD0-0F26-412A-8831-701C4B420079}"/>
    <cellStyle name="debbie 8 4 3 2" xfId="49219" xr:uid="{0ABEE5DD-5F32-436E-83F8-E11C3A22AC2B}"/>
    <cellStyle name="debbie 8 4 4" xfId="35618" xr:uid="{BCBAD54F-CB5E-43A8-980A-37735BB49B2F}"/>
    <cellStyle name="debbie 8 5" xfId="9086" xr:uid="{DEEBBC1C-BCA7-4F8E-BCB3-5AE68E0B24FE}"/>
    <cellStyle name="debbie 8 5 2" xfId="16445" xr:uid="{726D9A97-ABC2-42D9-A27D-D0AA1534DEB6}"/>
    <cellStyle name="debbie 8 5 2 2" xfId="30076" xr:uid="{989D1D04-3191-467D-ABF4-2CDF7937DDB7}"/>
    <cellStyle name="debbie 8 5 2 2 2" xfId="57281" xr:uid="{EC8812C7-BA58-4FA2-9460-4E40696C12F8}"/>
    <cellStyle name="debbie 8 5 2 3" xfId="43680" xr:uid="{C196656F-8C39-4ECE-A81C-2A8AC99C9A1E}"/>
    <cellStyle name="debbie 8 5 3" xfId="23279" xr:uid="{99DF6BE8-8C66-4F37-BBAE-72D712CBA4BC}"/>
    <cellStyle name="debbie 8 5 3 2" xfId="50484" xr:uid="{C86EB862-005B-45F2-87CD-783BC220BD47}"/>
    <cellStyle name="debbie 8 5 4" xfId="36883" xr:uid="{C0781496-638F-4325-B248-24459722A45C}"/>
    <cellStyle name="debbie 8 6" xfId="10344" xr:uid="{2C65FFAF-C21D-4738-8164-440C5551DEFD}"/>
    <cellStyle name="debbie 8 6 2" xfId="17689" xr:uid="{B08C65ED-B496-4B52-82C5-F40BFD68E930}"/>
    <cellStyle name="debbie 8 6 2 2" xfId="31320" xr:uid="{0EC5C04C-115B-463D-8F84-F034D57D22AE}"/>
    <cellStyle name="debbie 8 6 2 2 2" xfId="58525" xr:uid="{9112558E-D1E6-4C6A-AFCB-49B4501AC8C0}"/>
    <cellStyle name="debbie 8 6 2 3" xfId="44924" xr:uid="{062CA193-5682-44BF-B72D-2B9B9E7766F2}"/>
    <cellStyle name="debbie 8 6 3" xfId="24537" xr:uid="{18B0C4A1-1D31-4F3D-BE2D-0C26AA3BCBB2}"/>
    <cellStyle name="debbie 8 6 3 2" xfId="51742" xr:uid="{866A7247-BA32-4671-85D3-D64F97E2F4CE}"/>
    <cellStyle name="debbie 8 6 4" xfId="38141" xr:uid="{FA5A8296-CDCB-4CCF-9F5E-11A621B0A764}"/>
    <cellStyle name="debbie 8 7" xfId="12408" xr:uid="{6114C6B5-EE91-4373-BE6D-FD7800210EE9}"/>
    <cellStyle name="debbie 8 7 2" xfId="26048" xr:uid="{182CD560-207C-4813-A9F2-E4EF47FC2840}"/>
    <cellStyle name="debbie 8 7 2 2" xfId="53253" xr:uid="{8B9F3B1D-C4B2-4F2D-B8FB-C350A6FD81EF}"/>
    <cellStyle name="debbie 8 7 3" xfId="39652" xr:uid="{FD9D4EB5-18FB-4827-ACD6-428A56612414}"/>
    <cellStyle name="debbie 8 8" xfId="19193" xr:uid="{CF9AD659-66AC-48B1-B514-D23424AB4B6A}"/>
    <cellStyle name="debbie 8 8 2" xfId="46398" xr:uid="{DCC5CE8A-43E7-4C98-BE3A-7A65CFEA59D8}"/>
    <cellStyle name="debbie 8 9" xfId="32797" xr:uid="{0799882A-091C-404F-94AE-69D9DB9E9351}"/>
    <cellStyle name="Decimal" xfId="1741" xr:uid="{6D7883C6-6DC3-4D08-9D68-1F7D68382F7F}"/>
    <cellStyle name="Decimal (0)" xfId="1742" xr:uid="{3769D066-D190-4899-920E-CEE8C1573B81}"/>
    <cellStyle name="Dezimal [0]_!!!GO" xfId="3094" xr:uid="{9A2E5D36-F460-4C9B-82A4-09D4CFE493AC}"/>
    <cellStyle name="Dezimal_!!!GO" xfId="3095" xr:uid="{7336F70F-F07F-4669-A24E-3FEA65868979}"/>
    <cellStyle name="Dia" xfId="3096" xr:uid="{D3BC9CBD-19CA-4376-BA48-FB5F22B7F7A4}"/>
    <cellStyle name="DivCount" xfId="3097" xr:uid="{C848C5A0-6626-4E61-8F0D-CECC61FFA952}"/>
    <cellStyle name="Dollar (zero dec)" xfId="10" xr:uid="{03B118CF-3AF2-4108-A783-30D80B3DA01F}"/>
    <cellStyle name="Dollar (zero dec) 2" xfId="26" xr:uid="{55C96A70-524D-46BB-824D-B15733213E07}"/>
    <cellStyle name="Dollar (zero dec) 2 2" xfId="766" xr:uid="{7F9B5B33-578E-4D3E-B432-BF1C5938B7E5}"/>
    <cellStyle name="Dollar (zero dec) 3" xfId="41" xr:uid="{54850A67-B361-4031-B642-C96BBEB46E12}"/>
    <cellStyle name="Dollar (zero dec) 3 2" xfId="767" xr:uid="{B97F37AB-EA23-4395-958D-EE9FAFE4314D}"/>
    <cellStyle name="Dollars" xfId="3098" xr:uid="{2B402DF4-0918-4F95-B370-AC2925D6AF6C}"/>
    <cellStyle name="Dollars 2" xfId="3099" xr:uid="{5A885E5B-7E65-477B-9B0C-F33CF49A9F14}"/>
    <cellStyle name="E&amp;Y House" xfId="11" xr:uid="{CCDEACFB-A2BD-4887-90E4-5D1640770C46}"/>
    <cellStyle name="E&amp;Y House 2" xfId="138" xr:uid="{DC77F6EB-A25C-4B28-B76C-EBD7A484374A}"/>
    <cellStyle name="E&amp;Y House 2 2" xfId="1076" xr:uid="{75B356B0-8049-4345-8A88-B2D645D8396B}"/>
    <cellStyle name="E&amp;Y House 3" xfId="526" xr:uid="{9FE8F4DF-C21F-4495-B741-93B1304AED49}"/>
    <cellStyle name="E&amp;Y House 3 2" xfId="1077" xr:uid="{5C9F4D93-1634-497B-BB83-AAC0C9BD2893}"/>
    <cellStyle name="E&amp;Y House 4" xfId="1078" xr:uid="{667839C0-B244-468C-AF03-D357D09A72B2}"/>
    <cellStyle name="E&amp;Y House 5" xfId="547" xr:uid="{BCAF944B-9A1C-41BE-98A8-5DD762C55919}"/>
    <cellStyle name="Emphasis 1" xfId="3100" xr:uid="{F4F54356-A17E-4044-B47A-2EFBF5DB45A4}"/>
    <cellStyle name="Emphasis 2" xfId="3101" xr:uid="{2B710812-379C-42C6-ACB8-289055C85B22}"/>
    <cellStyle name="Emphasis 3" xfId="3102" xr:uid="{E9435E4F-1B1F-4F39-852D-D1BE83ECD412}"/>
    <cellStyle name="Encabez1" xfId="3103" xr:uid="{B128BDBD-9AEE-4B21-9537-30006FCF6DCA}"/>
    <cellStyle name="Encabez2" xfId="3104" xr:uid="{8F4033E3-9F64-4AA9-8DAA-689D2681CF62}"/>
    <cellStyle name="Enter Currency (0)" xfId="3105" xr:uid="{3BBD3281-C733-4B49-84B8-BAF15A59E9D4}"/>
    <cellStyle name="Enter Currency (0) 2" xfId="3106" xr:uid="{2C35F252-A5EC-4DE1-9462-35F4E411D8E8}"/>
    <cellStyle name="Enter Currency (0) 3" xfId="3107" xr:uid="{2832B3FB-DFC8-457F-8A75-DF5CD1E3E4F6}"/>
    <cellStyle name="Enter Currency (0) 4" xfId="3108" xr:uid="{20E736E2-5690-456C-939F-93929F769728}"/>
    <cellStyle name="Enter Currency (0) 5" xfId="3109" xr:uid="{550CC8CD-5618-4934-9012-68AC825022C5}"/>
    <cellStyle name="Enter Currency (0)_0806_300038" xfId="3110" xr:uid="{29EE360C-F7B0-4D4F-9F39-EE5048174CF9}"/>
    <cellStyle name="Enter Currency (2)" xfId="3111" xr:uid="{675369DC-40FE-426F-A218-2A1D31D4FA0A}"/>
    <cellStyle name="Enter Currency (2) 2" xfId="3112" xr:uid="{4606863E-E654-4175-B600-163D898186B9}"/>
    <cellStyle name="Enter Currency (2) 3" xfId="3113" xr:uid="{729365BA-703D-4F91-B750-97E48D44D435}"/>
    <cellStyle name="Enter Currency (2) 4" xfId="3114" xr:uid="{027BD216-91F9-4541-B604-8F6E32C6809F}"/>
    <cellStyle name="Enter Currency (2) 5" xfId="3115" xr:uid="{37A57C02-A354-485F-944B-B0F04C7A2CC3}"/>
    <cellStyle name="Enter Currency (2)_0806_300038" xfId="3116" xr:uid="{B83A5779-4352-4066-96B4-42D3DAFF39E2}"/>
    <cellStyle name="Enter Units (0)" xfId="3117" xr:uid="{EACE25A7-A90E-4060-9D39-350F88D01426}"/>
    <cellStyle name="Enter Units (0) 2" xfId="3118" xr:uid="{B3E808FC-78FA-4936-A790-625AD8EE8958}"/>
    <cellStyle name="Enter Units (0) 3" xfId="3119" xr:uid="{258B4119-43BB-4007-A278-A7C510F9FBC7}"/>
    <cellStyle name="Enter Units (0) 4" xfId="3120" xr:uid="{C1A40107-ED75-436D-B492-3FAD20A462A5}"/>
    <cellStyle name="Enter Units (0) 5" xfId="3121" xr:uid="{70528F96-0980-4134-953C-2BA9DFDC1540}"/>
    <cellStyle name="Enter Units (0)_0806_300038" xfId="3122" xr:uid="{A58A64AB-8022-4D80-AD12-21833BF599A0}"/>
    <cellStyle name="Enter Units (1)" xfId="3123" xr:uid="{3F0BF039-7EF9-4FE6-9AAD-F599C99D4A6D}"/>
    <cellStyle name="Enter Units (1) 2" xfId="3124" xr:uid="{0F8D4C2D-CFB5-4E73-B934-9350A5FDEAAB}"/>
    <cellStyle name="Enter Units (1) 3" xfId="3125" xr:uid="{F8A11E52-24A9-4E61-9793-5750A3F1FF5E}"/>
    <cellStyle name="Enter Units (1) 4" xfId="3126" xr:uid="{81D0F62F-7812-4C95-B7C9-9998F84813CF}"/>
    <cellStyle name="Enter Units (1) 5" xfId="3127" xr:uid="{074498DA-F5D5-4FBE-8C9E-5414547F0193}"/>
    <cellStyle name="Enter Units (1)_0806_300038" xfId="3128" xr:uid="{5F5BE775-F2E4-42E4-BB52-A776FB4031B5}"/>
    <cellStyle name="Enter Units (2)" xfId="3129" xr:uid="{E504983A-CF84-49CC-A340-84C8F682F51A}"/>
    <cellStyle name="Enter Units (2) 2" xfId="3130" xr:uid="{2058BC62-4C33-48D4-8641-211B6CE9A2AA}"/>
    <cellStyle name="Enter Units (2) 3" xfId="3131" xr:uid="{A849BC68-8729-4526-8E99-6DF4453A055F}"/>
    <cellStyle name="Enter Units (2) 4" xfId="3132" xr:uid="{50CBB3E4-B653-4A49-8C07-4548A267C1D8}"/>
    <cellStyle name="Enter Units (2) 5" xfId="3133" xr:uid="{6678A8F5-53B9-483F-A808-09C5C798081E}"/>
    <cellStyle name="Enter Units (2)_0806_300038" xfId="3134" xr:uid="{6A567CAF-7066-452D-9011-09934E31F5A9}"/>
    <cellStyle name="Entered" xfId="3135" xr:uid="{4EDE7E04-BA94-430A-9B3D-2F30C56A9E67}"/>
    <cellStyle name="eps" xfId="3136" xr:uid="{AA6F1426-ADD8-4B11-A841-E2A15F8E96B2}"/>
    <cellStyle name="Euro" xfId="3137" xr:uid="{ACFC1C90-D13B-4D95-8F4A-45296A5D0A31}"/>
    <cellStyle name="Euro 2" xfId="3138" xr:uid="{90A9F9B7-3516-47CA-B524-2B0D4DEF1E78}"/>
    <cellStyle name="Euro 3" xfId="3139" xr:uid="{718E105D-4585-4E28-8D5D-9CD560405D53}"/>
    <cellStyle name="Excel Built-in Comma" xfId="3140" xr:uid="{8CD5E683-665E-4E15-85F7-46EC72F1F609}"/>
    <cellStyle name="Excel Built-in Normal" xfId="3141" xr:uid="{18F0C83A-8453-4329-924D-45B4EB337947}"/>
    <cellStyle name="Excel Built-in Normal 2" xfId="3142" xr:uid="{EA4CAF06-0F1F-41DE-AF15-83443BC41C6D}"/>
    <cellStyle name="Excel_BuiltIn_Comma 1" xfId="3143" xr:uid="{E8D5B573-E67D-4CA6-8F6E-3924F919C4A9}"/>
    <cellStyle name="Explanatory Text 10" xfId="1706" xr:uid="{AA17825A-4C1E-4F4E-9A1F-F69AC053568A}"/>
    <cellStyle name="Explanatory Text 11" xfId="1618" xr:uid="{787BE0E5-5C12-4607-87A9-EC7099E28D0C}"/>
    <cellStyle name="Explanatory Text 2" xfId="139" xr:uid="{E8B99E09-4A9E-4578-9028-533F5FFB6480}"/>
    <cellStyle name="Explanatory Text 2 2" xfId="768" xr:uid="{D6A1B507-9BD4-4672-8E3C-CCE0383049A7}"/>
    <cellStyle name="Explanatory Text 2 2 2" xfId="3145" xr:uid="{A9773CC1-4A5F-4918-80A2-744241CDB9B5}"/>
    <cellStyle name="Explanatory Text 2 3" xfId="3146" xr:uid="{A282BB60-54A1-4BF1-8253-53A70F7EF17F}"/>
    <cellStyle name="Explanatory Text 2 4" xfId="3144" xr:uid="{150D2E49-09D1-4D0A-B5CE-0DF95F4DB5E9}"/>
    <cellStyle name="Explanatory Text 2 5" xfId="1675" xr:uid="{29573DC0-900B-4D8F-8C6D-D323FCC727D2}"/>
    <cellStyle name="Explanatory Text 3" xfId="769" xr:uid="{BC64DAF3-9F4B-4AE3-8933-A8907924D4C9}"/>
    <cellStyle name="Explanatory Text 3 2" xfId="3148" xr:uid="{9154884C-AA65-40EA-AEA4-39FC1ACCC7A5}"/>
    <cellStyle name="Explanatory Text 3 3" xfId="3149" xr:uid="{DFA1AA02-A98C-4987-BA0F-6693172F6A25}"/>
    <cellStyle name="Explanatory Text 3 4" xfId="3147" xr:uid="{B299F45B-6997-41CB-84C4-432E35295AD0}"/>
    <cellStyle name="Explanatory Text 4" xfId="3150" xr:uid="{DC4238E6-7B8D-4817-BF7C-032C7CD6FBEE}"/>
    <cellStyle name="Explanatory Text 5" xfId="3151" xr:uid="{2142B127-26E2-4A92-A363-51696A3D6071}"/>
    <cellStyle name="Explanatory Text 6" xfId="3152" xr:uid="{6B011CB7-C8CD-4D2C-A78C-8A1668FD9A16}"/>
    <cellStyle name="Explanatory Text 7" xfId="3153" xr:uid="{5ABBD771-A2F7-41C0-A35F-D5991844FF4A}"/>
    <cellStyle name="Explanatory Text 8" xfId="3154" xr:uid="{7F9D27C0-3D7B-46BF-B7C3-FF5402E60743}"/>
    <cellStyle name="Explanatory Text 9" xfId="3155" xr:uid="{FCD1007D-D043-4DA1-80E7-A4AEBE06281E}"/>
    <cellStyle name="F2" xfId="3156" xr:uid="{B81924DF-B757-47EE-B59F-B2B0A3DA131B}"/>
    <cellStyle name="F3" xfId="3157" xr:uid="{DD252A19-E3B2-4DD1-A393-A28FF961E2A5}"/>
    <cellStyle name="F4" xfId="3158" xr:uid="{5E71343B-F9F7-4A9F-BF05-5D8D4FC7D5E9}"/>
    <cellStyle name="F5" xfId="3159" xr:uid="{02F08DBF-2908-4539-90EB-21D1CEBE2419}"/>
    <cellStyle name="F6" xfId="3160" xr:uid="{E6F3C7C1-16C2-4B41-AE43-A46A60584BC1}"/>
    <cellStyle name="F7" xfId="3161" xr:uid="{9FD4FC5B-B7CF-44FD-A174-ABBB5ACF4CBE}"/>
    <cellStyle name="F8" xfId="3162" xr:uid="{98F64C9D-4395-4B8C-8BB2-7876FCE82F17}"/>
    <cellStyle name="Fijo" xfId="3163" xr:uid="{CDAA4659-187B-41C9-A050-9F875CB4CC1F}"/>
    <cellStyle name="Financiero" xfId="3164" xr:uid="{3E52522E-DF82-4963-AE54-7FC980993522}"/>
    <cellStyle name="Fixed" xfId="42" xr:uid="{A0F844ED-A567-4F0A-888A-E84B8E323375}"/>
    <cellStyle name="Fixed 2" xfId="1079" xr:uid="{90F16CE6-8854-43EC-9B0D-0F1450A57F77}"/>
    <cellStyle name="Fixed 2 2" xfId="3165" xr:uid="{3182C6FC-A540-44EE-BF3E-78F7E050AFD3}"/>
    <cellStyle name="Footer SBILogo1" xfId="548" xr:uid="{D97DD22D-99F5-4598-A9FA-0CB8A917E767}"/>
    <cellStyle name="Footer SBILogo1 2" xfId="3166" xr:uid="{8C5D5BD3-C5EF-45A9-B592-6F5EEB829668}"/>
    <cellStyle name="Footer SBILogo2" xfId="549" xr:uid="{7ED402DF-4A67-42E4-A3FD-7AA8F8C24F4B}"/>
    <cellStyle name="Footer SBILogo2 2" xfId="3167" xr:uid="{90D3E44B-9AF1-4AD6-AA5F-78A626C007E8}"/>
    <cellStyle name="Footnote" xfId="550" xr:uid="{8E2D20C4-67A1-44E5-BBD2-E2D5FC0808E3}"/>
    <cellStyle name="Footnote 2" xfId="3168" xr:uid="{BFC9ACCE-4ACE-4CD1-A7D0-6157140D0679}"/>
    <cellStyle name="Footnote Reference" xfId="551" xr:uid="{857C7118-1CA8-411E-BE45-775E1822446E}"/>
    <cellStyle name="Footnote Reference 2" xfId="3169" xr:uid="{E015F7FD-C4EC-4F7F-A67E-B0AB1AE065FF}"/>
    <cellStyle name="Footnote_2005_1st Draft_Tax computation_Valspar_011906" xfId="3170" xr:uid="{D3D19D7D-9EE0-4ECC-9272-D1D029470439}"/>
    <cellStyle name="Format Number Column" xfId="3171" xr:uid="{82B4770A-823A-488E-B263-37A95FCBCAD6}"/>
    <cellStyle name="Good 10" xfId="4892" xr:uid="{2FE07192-A01F-4397-8F84-7598BB612C1E}"/>
    <cellStyle name="Good 11" xfId="4877" xr:uid="{835D1EC3-2592-4471-BE8D-7DA36505D7E2}"/>
    <cellStyle name="Good 12" xfId="1696" xr:uid="{AFEBFA9F-C104-4EA1-8FC3-10043719ADCB}"/>
    <cellStyle name="Good 13" xfId="1619" xr:uid="{63481DD9-1BE4-4ED3-97C1-0FFD3DBFF623}"/>
    <cellStyle name="Good 2" xfId="141" xr:uid="{49778658-32E6-4B7C-A6F9-6F04FC611614}"/>
    <cellStyle name="Good 2 2" xfId="770" xr:uid="{6949454F-C3CB-4CAD-8ACD-01F18261B0E7}"/>
    <cellStyle name="Good 2 2 2" xfId="3173" xr:uid="{B7ED4245-5998-4CBD-BAE2-EA69ACD267B0}"/>
    <cellStyle name="Good 2 3" xfId="1293" xr:uid="{30E9ACAB-4896-4C91-AA91-8423E4FBDE0B}"/>
    <cellStyle name="Good 2 4" xfId="3172" xr:uid="{3543A94A-04F9-464A-BCB7-35A1D826B8EC}"/>
    <cellStyle name="Good 2 5" xfId="1676" xr:uid="{310E454A-A4BB-4B85-9AEC-AAC2C39985E1}"/>
    <cellStyle name="Good 3" xfId="771" xr:uid="{04AD0460-1C54-43D7-9DD9-B39631197BAC}"/>
    <cellStyle name="Good 3 2" xfId="3175" xr:uid="{745EF17F-066B-4CE6-926D-947A2E989FFF}"/>
    <cellStyle name="Good 3 3" xfId="3176" xr:uid="{7A7E0558-862E-4904-A29B-B6E2DF9D99B3}"/>
    <cellStyle name="Good 3 4" xfId="3174" xr:uid="{C2192580-7CAC-4CDE-8415-03CD2D282A7A}"/>
    <cellStyle name="Good 4" xfId="3177" xr:uid="{7409DB8D-E3C4-48E6-A982-E09E5CDBCE9B}"/>
    <cellStyle name="Good 5" xfId="3178" xr:uid="{9A7A6854-38B3-4EA1-835C-DFBE0CBB6D5D}"/>
    <cellStyle name="Good 6" xfId="3179" xr:uid="{3A891CE9-2B4D-4160-924F-04F4B144242F}"/>
    <cellStyle name="Good 7" xfId="3180" xr:uid="{6468C1A5-9C54-4A63-AD33-B80DA46380D8}"/>
    <cellStyle name="Good 8" xfId="3181" xr:uid="{5497418D-6EF9-4C4F-B672-CE801FBD0497}"/>
    <cellStyle name="Good 9" xfId="3182" xr:uid="{8EADD18A-A0C5-4F95-A669-F060DE239702}"/>
    <cellStyle name="Green" xfId="3183" xr:uid="{58A00AF7-AD7A-4538-97AC-3928DD7464EA}"/>
    <cellStyle name="Grey" xfId="12" xr:uid="{F849FFEC-D079-4E25-8D43-DD28F59CBE4E}"/>
    <cellStyle name="Grey 2" xfId="43" xr:uid="{7D750A80-D5D4-46ED-BFF5-756B8EC65869}"/>
    <cellStyle name="Grey 2 2" xfId="144" xr:uid="{0FCC796A-49DE-4159-83D0-548A644FA23C}"/>
    <cellStyle name="Grey 2 2 2" xfId="1080" xr:uid="{F9163234-B217-4F41-A9DB-B4E93B769B6E}"/>
    <cellStyle name="Grey 2 2 3" xfId="3185" xr:uid="{2EF3338E-346F-478B-9D0B-8D7B4E937474}"/>
    <cellStyle name="Grey 2 3" xfId="143" xr:uid="{F0629AFC-8F61-4419-9C61-4A237348E5DD}"/>
    <cellStyle name="Grey 2 3 2" xfId="772" xr:uid="{CCCB7BE5-84F6-4937-BB76-DC13D6848BB8}"/>
    <cellStyle name="Grey 2 4" xfId="773" xr:uid="{FE18050D-DDE2-4EB4-BDF2-8766DDD9BD76}"/>
    <cellStyle name="Grey 3" xfId="145" xr:uid="{4B3CAA5F-3B1A-4AF6-A795-82E5FCF7E852}"/>
    <cellStyle name="Grey 3 2" xfId="1081" xr:uid="{56D3EE5B-6D04-4FDD-9DBE-4BD03BADB83A}"/>
    <cellStyle name="Grey 3 3" xfId="3186" xr:uid="{6263FB4B-F45A-44D3-9DCB-10880C80B3A0}"/>
    <cellStyle name="Grey 4" xfId="142" xr:uid="{EB192C42-CC83-413B-8D10-2E37A4358CFD}"/>
    <cellStyle name="Grey 4 2" xfId="774" xr:uid="{F0C42A83-04BD-4F6F-AC57-85DB4BABCA81}"/>
    <cellStyle name="Grey 4 3" xfId="3184" xr:uid="{C8E0BA0B-4DD8-433C-BE44-3FFFC4A79AB6}"/>
    <cellStyle name="Grey 5" xfId="1082" xr:uid="{2A36AC4F-F4E8-41F9-A7B1-3A0041D0FD66}"/>
    <cellStyle name="Grey_AT1-1" xfId="146" xr:uid="{2924E8AA-61AD-4C99-9A6D-605276D5292C}"/>
    <cellStyle name="head2" xfId="3187" xr:uid="{CBA2D1F0-B661-4B12-A99D-7C9C4046E427}"/>
    <cellStyle name="head2 2" xfId="4607" xr:uid="{27D50350-4F47-406E-852A-305A346AEB84}"/>
    <cellStyle name="head2 2 2" xfId="6218" xr:uid="{DD90EB38-4260-4C8D-B640-8D96635FD11D}"/>
    <cellStyle name="head2 3" xfId="5846" xr:uid="{DA3BBDD6-AA38-4C3E-888F-E86BA9CD82A6}"/>
    <cellStyle name="Header" xfId="552" xr:uid="{BD15267C-F166-4B3A-8CF4-1102B461E093}"/>
    <cellStyle name="Header - Style1" xfId="3189" xr:uid="{52413338-28DB-415E-B549-9C414B95E6C5}"/>
    <cellStyle name="Header - Style1 2" xfId="4526" xr:uid="{2565F84A-EB1F-4735-A674-59C7141F4580}"/>
    <cellStyle name="Header - Style1 2 2" xfId="5246" xr:uid="{C3821DE8-6347-40AE-ADBB-ED86B43F3B79}"/>
    <cellStyle name="Header - Style1 2 2 2" xfId="6811" xr:uid="{CAB85A95-7B34-42A0-974F-7632758F7755}"/>
    <cellStyle name="Header - Style1 2 2 2 2" xfId="21004" xr:uid="{3CCE569A-1AD8-429D-A2A1-1DE1B45D6791}"/>
    <cellStyle name="Header - Style1 2 2 2 2 2" xfId="48209" xr:uid="{A6E060BA-CDF1-4618-ACB3-5E36969F170E}"/>
    <cellStyle name="Header - Style1 2 2 2 3" xfId="34608" xr:uid="{B0CB0051-E0A1-4E17-86C7-4B8442280592}"/>
    <cellStyle name="Header - Style1 2 2 3" xfId="8088" xr:uid="{DC7B3B56-6962-4A90-AA82-0765FF90585F}"/>
    <cellStyle name="Header - Style1 2 2 3 2" xfId="22281" xr:uid="{DDC9B9CA-A809-4FCF-99D3-8491441B4FDF}"/>
    <cellStyle name="Header - Style1 2 2 3 2 2" xfId="49486" xr:uid="{2FD5C530-04F6-4B29-A150-EDAFE5D5F0FC}"/>
    <cellStyle name="Header - Style1 2 2 3 3" xfId="35885" xr:uid="{98629E0F-68BE-4CFF-8FA0-2C5D0F9A62EE}"/>
    <cellStyle name="Header - Style1 2 2 4" xfId="9353" xr:uid="{02C41364-3743-4967-B640-5BAD2A580426}"/>
    <cellStyle name="Header - Style1 2 2 4 2" xfId="23546" xr:uid="{6D4A60A5-51DD-496D-AA56-74F3196BB169}"/>
    <cellStyle name="Header - Style1 2 2 4 2 2" xfId="50751" xr:uid="{4C81E88E-2670-432E-952F-05F1A7066004}"/>
    <cellStyle name="Header - Style1 2 2 4 3" xfId="37150" xr:uid="{41843056-5F8E-4C54-A6DC-3F4D9F4FD937}"/>
    <cellStyle name="Header - Style1 2 2 5" xfId="10611" xr:uid="{798A73C6-BA77-4731-903B-DDEDCA57E5BE}"/>
    <cellStyle name="Header - Style1 2 2 5 2" xfId="24804" xr:uid="{ECB3CA91-83AC-447C-9A32-F28CC6773D45}"/>
    <cellStyle name="Header - Style1 2 2 5 2 2" xfId="52009" xr:uid="{5DDA6608-E82B-431B-B777-70465355BCE1}"/>
    <cellStyle name="Header - Style1 2 2 5 3" xfId="38408" xr:uid="{601A335F-2C84-49DD-B988-E600EBD2C905}"/>
    <cellStyle name="Header - Style1 2 2 6" xfId="19465" xr:uid="{1DEBEB9C-88A0-48E9-BA61-F1FB41DE85DA}"/>
    <cellStyle name="Header - Style1 2 2 6 2" xfId="46670" xr:uid="{44B6448A-26DD-47E0-B1CE-63213E866C8E}"/>
    <cellStyle name="Header - Style1 2 2 7" xfId="33069" xr:uid="{5656B03F-ECF7-4EB9-8524-161FAEB235CD}"/>
    <cellStyle name="Header - Style1 2 3" xfId="7424" xr:uid="{5056D887-0611-4515-8E31-CBD8A88B00DF}"/>
    <cellStyle name="Header - Style1 2 3 2" xfId="21617" xr:uid="{7581DCB2-5273-4E1B-ACA2-89D5A66C4677}"/>
    <cellStyle name="Header - Style1 2 3 2 2" xfId="48822" xr:uid="{57A8E27F-52B1-4151-A136-8704575FA837}"/>
    <cellStyle name="Header - Style1 2 3 3" xfId="35221" xr:uid="{E9962A96-1811-4782-BF8B-E481181D0A87}"/>
    <cellStyle name="Header - Style1 2 4" xfId="9958" xr:uid="{2C6E5C17-975C-41F9-B4C7-9425E9B45C9B}"/>
    <cellStyle name="Header - Style1 2 4 2" xfId="24151" xr:uid="{6E683AE8-61E0-4849-9D57-B04DD3D32B32}"/>
    <cellStyle name="Header - Style1 2 4 2 2" xfId="51356" xr:uid="{E7B6DB99-F9C1-4AC8-9D16-610EE5BBC036}"/>
    <cellStyle name="Header - Style1 2 4 3" xfId="37755" xr:uid="{8957CA54-445F-4D32-8BB5-B8BE2825C58C}"/>
    <cellStyle name="Header - Style1 2 5" xfId="18789" xr:uid="{19051C01-D795-48DF-99A6-4ACFE801B358}"/>
    <cellStyle name="Header - Style1 2 5 2" xfId="45994" xr:uid="{A5296C92-B46A-456E-9530-BD3A00859509}"/>
    <cellStyle name="Header - Style1 2 6" xfId="32393" xr:uid="{6F3E801C-521C-4339-8025-E60A091AFD38}"/>
    <cellStyle name="Header - Style1 3" xfId="5023" xr:uid="{65C5C858-7E39-4F10-9E4D-305E33D6F1DC}"/>
    <cellStyle name="Header - Style1 3 2" xfId="6592" xr:uid="{9BB25459-34B6-407E-8438-2DC911C65D0A}"/>
    <cellStyle name="Header - Style1 3 2 2" xfId="20785" xr:uid="{F868AD73-333B-4A2C-A5A3-549FD561AE68}"/>
    <cellStyle name="Header - Style1 3 2 2 2" xfId="47990" xr:uid="{5482EBFB-29FA-4A5F-BE56-0D7F5BD4B34C}"/>
    <cellStyle name="Header - Style1 3 2 3" xfId="34389" xr:uid="{841AF5B3-4A60-4C02-8B2A-12BA1766AB30}"/>
    <cellStyle name="Header - Style1 3 3" xfId="7869" xr:uid="{FFAC301B-52EE-492A-AE65-659CC2859E9C}"/>
    <cellStyle name="Header - Style1 3 3 2" xfId="22062" xr:uid="{C35157CF-EBB4-4F8A-B7BC-F008A53C15A0}"/>
    <cellStyle name="Header - Style1 3 3 2 2" xfId="49267" xr:uid="{20508D7E-8FDC-45EE-B08C-EEDF4A95FC03}"/>
    <cellStyle name="Header - Style1 3 3 3" xfId="35666" xr:uid="{7B83A510-BAE0-4DA6-9653-173410F1B20B}"/>
    <cellStyle name="Header - Style1 3 4" xfId="9134" xr:uid="{524F7D9A-79D3-4140-B7C9-C433F76B0B5F}"/>
    <cellStyle name="Header - Style1 3 4 2" xfId="23327" xr:uid="{0778C9D5-4D4F-4B99-98EE-CB8AEE7C4BE8}"/>
    <cellStyle name="Header - Style1 3 4 2 2" xfId="50532" xr:uid="{8DD863FA-9D2A-486F-A5D3-15EFFE5F7E78}"/>
    <cellStyle name="Header - Style1 3 4 3" xfId="36931" xr:uid="{1CB44C5E-A060-4348-B3A6-A66965D5FEE2}"/>
    <cellStyle name="Header - Style1 3 5" xfId="10392" xr:uid="{590AC94C-A672-4D81-9346-CA32C9892A64}"/>
    <cellStyle name="Header - Style1 3 5 2" xfId="24585" xr:uid="{19BDC7B5-8272-4739-A18B-987A85896308}"/>
    <cellStyle name="Header - Style1 3 5 2 2" xfId="51790" xr:uid="{A3420355-D9FF-4AB1-AEC9-6B0A87F58023}"/>
    <cellStyle name="Header - Style1 3 5 3" xfId="38189" xr:uid="{EEAA1BD0-035D-449F-ACDE-A9A90A01CD08}"/>
    <cellStyle name="Header - Style1 3 6" xfId="19242" xr:uid="{D6EF9284-2845-4162-8276-B47A61AFF7F1}"/>
    <cellStyle name="Header - Style1 3 6 2" xfId="46447" xr:uid="{112C29B4-E60C-459B-BC88-38D20B5CA2CD}"/>
    <cellStyle name="Header - Style1 3 7" xfId="32846" xr:uid="{E62CD51B-BEC4-41B1-887A-CFA4FBE5F82C}"/>
    <cellStyle name="Header - Style1 4" xfId="5839" xr:uid="{E645EEAE-FB9F-4F9E-9511-55F82E0A69D3}"/>
    <cellStyle name="Header - Style1 4 2" xfId="20048" xr:uid="{6775B0B4-46DE-41AE-B94E-CA744445C0B2}"/>
    <cellStyle name="Header - Style1 4 2 2" xfId="47253" xr:uid="{D4383F67-F4CB-4132-8B9F-6DD8706A235D}"/>
    <cellStyle name="Header - Style1 4 3" xfId="33652" xr:uid="{0653FCCD-39E1-4EAE-BF0A-F781B4668546}"/>
    <cellStyle name="Header - Style1 5" xfId="5841" xr:uid="{43073385-F94E-44B5-8A8C-6F2A672F041E}"/>
    <cellStyle name="Header - Style1 5 2" xfId="20050" xr:uid="{5241FF4E-2960-420E-80AD-A951DE6544EA}"/>
    <cellStyle name="Header - Style1 5 2 2" xfId="47255" xr:uid="{27C26CB9-6CF7-45E5-A6BE-A0EEECF3DEA7}"/>
    <cellStyle name="Header - Style1 5 3" xfId="33654" xr:uid="{860DAA1C-D395-42A9-A15D-0FFF862CAD3D}"/>
    <cellStyle name="Header - Style1 6" xfId="18539" xr:uid="{0DCCE4BA-D724-42AB-AC66-3372EE0C7CD2}"/>
    <cellStyle name="Header - Style1 6 2" xfId="45744" xr:uid="{E61D7C3E-2FCC-4C4A-9569-45A1E51D6269}"/>
    <cellStyle name="Header - Style1 7" xfId="32143" xr:uid="{DA5E9EF2-4977-4E99-80B6-CFCD59952B68}"/>
    <cellStyle name="Header 2" xfId="3188" xr:uid="{4DB8D23C-9B6C-451D-B077-C3D58B49E8D2}"/>
    <cellStyle name="Header Draft Stamp" xfId="553" xr:uid="{542DC0F8-23BD-441E-8E71-E10B6583F2A6}"/>
    <cellStyle name="Header Draft Stamp 2" xfId="3190" xr:uid="{2E5E7FCB-2505-4F58-A9B3-7D16BB564149}"/>
    <cellStyle name="Header_2005_1st Draft_Tax computation_Valspar_011906" xfId="3191" xr:uid="{07366729-CAF9-42A3-9651-D80FEB6C4AE2}"/>
    <cellStyle name="Header1" xfId="44" xr:uid="{379D714C-E41E-4476-9B52-03846318EADD}"/>
    <cellStyle name="Header1 2" xfId="147" xr:uid="{C5390799-133B-4E85-980D-A985B010BC76}"/>
    <cellStyle name="Header1 2 2" xfId="3193" xr:uid="{DBCFBC9C-4DE9-46F4-8645-5C039739C5F2}"/>
    <cellStyle name="Header1 2 3" xfId="11069" xr:uid="{EE3C5F05-3CAD-494E-91CC-1D19C9D9E70D}"/>
    <cellStyle name="Header1 2 3 2" xfId="25249" xr:uid="{AE9649EC-E0C2-4552-A766-EB4F9F3315F2}"/>
    <cellStyle name="Header1 2 3 2 2" xfId="52454" xr:uid="{DFD149C4-502B-4550-8332-D7A9AD6AAE26}"/>
    <cellStyle name="Header1 2 3 3" xfId="38853" xr:uid="{6B676E14-DC0F-40F5-AC3F-8D5CDAC70CB6}"/>
    <cellStyle name="Header1 2 4" xfId="18415" xr:uid="{88E1BD6D-D918-45C4-8D61-425896F2CC8D}"/>
    <cellStyle name="Header1 2 4 2" xfId="45620" xr:uid="{68B8220C-872B-40FD-A9D1-280A23235EAE}"/>
    <cellStyle name="Header1 2 5" xfId="32017" xr:uid="{3F00515F-2034-4A9D-9314-A4D0FF036B50}"/>
    <cellStyle name="Header1 3" xfId="3192" xr:uid="{6BE44BE2-68EF-4FC7-A0BA-3276EFC49D17}"/>
    <cellStyle name="Header2" xfId="45" xr:uid="{A777B813-E536-4BAC-90CA-F82475EC580A}"/>
    <cellStyle name="Header2 10" xfId="3194" xr:uid="{E9688DD8-83C6-4E1C-BA5D-C38B86973289}"/>
    <cellStyle name="Header2 10 2" xfId="11507" xr:uid="{A2E6AA9C-9877-4BEC-8B84-2D2C003980C0}"/>
    <cellStyle name="Header2 10 2 2" xfId="25397" xr:uid="{9D1F19C0-08C4-4B40-ACD8-D6831016C6B8}"/>
    <cellStyle name="Header2 10 2 2 2" xfId="52602" xr:uid="{EF5497F8-FF3D-438E-A5CA-CB4F1990B970}"/>
    <cellStyle name="Header2 10 2 3" xfId="39001" xr:uid="{CC44469F-BD3B-476F-A4E3-33D2BE057F46}"/>
    <cellStyle name="Header2 10 3" xfId="18540" xr:uid="{0B7EA03B-B79A-41BA-8495-FA6C5A449026}"/>
    <cellStyle name="Header2 10 3 2" xfId="45745" xr:uid="{2A278EDF-BC1D-4D21-BF8F-2D6D2D2D473B}"/>
    <cellStyle name="Header2 10 4" xfId="32144" xr:uid="{2E968E79-7333-407E-A3D7-A75077DCB699}"/>
    <cellStyle name="Header2 2" xfId="148" xr:uid="{E8D2CAC1-8FD6-4631-A164-47CC3982A6D7}"/>
    <cellStyle name="Header2 2 10" xfId="11070" xr:uid="{3536934E-C260-4F3B-81C1-CDBBD285D549}"/>
    <cellStyle name="Header2 2 10 2" xfId="25250" xr:uid="{F7D5D2F5-07DB-4007-8D73-A5DC12D8644F}"/>
    <cellStyle name="Header2 2 10 2 2" xfId="52455" xr:uid="{2978E629-68E8-4025-8A99-C0B0CE9C5CAE}"/>
    <cellStyle name="Header2 2 10 3" xfId="38854" xr:uid="{FD165E65-39ED-446A-8542-AE5248830101}"/>
    <cellStyle name="Header2 2 11" xfId="18416" xr:uid="{F116678B-FFD6-4B7E-A0D9-C41D44ACEE9C}"/>
    <cellStyle name="Header2 2 11 2" xfId="45621" xr:uid="{980860F6-8246-470E-ACDD-ABC07D74AF48}"/>
    <cellStyle name="Header2 2 12" xfId="32018" xr:uid="{3818C819-B573-40B0-8BA9-8283025D5FFF}"/>
    <cellStyle name="Header2 2 2" xfId="4609" xr:uid="{E936ACD3-1EF8-48ED-ADC3-C4AD5AD417E8}"/>
    <cellStyle name="Header2 2 2 2" xfId="5327" xr:uid="{FF1BC38F-1248-4647-9552-5F1CF53802F0}"/>
    <cellStyle name="Header2 2 2 2 2" xfId="6885" xr:uid="{C14CCA54-1E8F-4428-8310-B94DAAB18E6C}"/>
    <cellStyle name="Header2 2 2 2 2 2" xfId="14270" xr:uid="{C1A32071-A9F1-4E7F-B839-33784066AD9A}"/>
    <cellStyle name="Header2 2 2 2 2 2 2" xfId="27901" xr:uid="{A71C680F-EC48-4805-A266-297E4321C063}"/>
    <cellStyle name="Header2 2 2 2 2 2 2 2" xfId="55106" xr:uid="{02D3D38A-D398-4733-9500-83D2A41B4773}"/>
    <cellStyle name="Header2 2 2 2 2 2 3" xfId="41505" xr:uid="{35B689F1-E4B6-4E54-9DDB-D7A49710FEA1}"/>
    <cellStyle name="Header2 2 2 2 2 3" xfId="21078" xr:uid="{865A4F84-83FC-497E-ADEE-3539FC47C74F}"/>
    <cellStyle name="Header2 2 2 2 2 3 2" xfId="48283" xr:uid="{F11BAFF3-382F-4EB2-BACB-783235E79E86}"/>
    <cellStyle name="Header2 2 2 2 2 4" xfId="34682" xr:uid="{A13CCFFA-3217-470D-BA26-40DE68722EB9}"/>
    <cellStyle name="Header2 2 2 2 3" xfId="8162" xr:uid="{42E44376-5DF8-4FC1-89C2-BEA087CE9E1E}"/>
    <cellStyle name="Header2 2 2 2 3 2" xfId="15528" xr:uid="{96E5BC14-FAAC-4D11-805F-E6E1A61F302C}"/>
    <cellStyle name="Header2 2 2 2 3 2 2" xfId="29159" xr:uid="{2116CE9F-AEF4-4EEF-A1F5-578BB652953D}"/>
    <cellStyle name="Header2 2 2 2 3 2 2 2" xfId="56364" xr:uid="{DF086E80-C207-4296-BF66-CC7A84C6AFF7}"/>
    <cellStyle name="Header2 2 2 2 3 2 3" xfId="42763" xr:uid="{C88AE730-77A9-4011-AABB-B65D8CB54C24}"/>
    <cellStyle name="Header2 2 2 2 3 3" xfId="22355" xr:uid="{FF616CD1-EFAF-4656-9890-229539AD409C}"/>
    <cellStyle name="Header2 2 2 2 3 3 2" xfId="49560" xr:uid="{F9DF4D2C-F09F-4D34-885D-37BDEC51D0AF}"/>
    <cellStyle name="Header2 2 2 2 3 4" xfId="35959" xr:uid="{C4C18243-CCE7-489C-BCF3-08C812552057}"/>
    <cellStyle name="Header2 2 2 2 4" xfId="9427" xr:uid="{3FEB29C1-100C-44D3-BDF5-AFEEF1FB919A}"/>
    <cellStyle name="Header2 2 2 2 4 2" xfId="16780" xr:uid="{7E43417F-0675-4AF2-99E1-A30697ED51AA}"/>
    <cellStyle name="Header2 2 2 2 4 2 2" xfId="30411" xr:uid="{BE4A2C60-721B-48E2-A712-108713E63649}"/>
    <cellStyle name="Header2 2 2 2 4 2 2 2" xfId="57616" xr:uid="{79811AF8-3E9A-493A-8BEE-A0766E2F5C44}"/>
    <cellStyle name="Header2 2 2 2 4 2 3" xfId="44015" xr:uid="{0FCEC781-A7CC-47DB-9A98-4FFCDEAC1E8F}"/>
    <cellStyle name="Header2 2 2 2 4 3" xfId="23620" xr:uid="{8F240C0B-EA85-44C9-8385-09C59B33C85B}"/>
    <cellStyle name="Header2 2 2 2 4 3 2" xfId="50825" xr:uid="{6A1B538C-424E-4C18-A982-FAB2FF71832B}"/>
    <cellStyle name="Header2 2 2 2 4 4" xfId="37224" xr:uid="{8B59952E-FCE8-4775-9FCF-8858F536FF8D}"/>
    <cellStyle name="Header2 2 2 2 5" xfId="10685" xr:uid="{0CBB4745-E1CD-460D-8218-36F05DBABED2}"/>
    <cellStyle name="Header2 2 2 2 5 2" xfId="18024" xr:uid="{6AE47825-A86A-4C00-83D6-54E3ECBE96B0}"/>
    <cellStyle name="Header2 2 2 2 5 2 2" xfId="31655" xr:uid="{DBF41101-49A7-46B6-AC7D-0A44FC231002}"/>
    <cellStyle name="Header2 2 2 2 5 2 2 2" xfId="58860" xr:uid="{6A93737A-F2C1-4212-BB01-EDB4A788A5B3}"/>
    <cellStyle name="Header2 2 2 2 5 2 3" xfId="45259" xr:uid="{D6D3E6CC-4B54-4630-AEF8-2CDC41E47093}"/>
    <cellStyle name="Header2 2 2 2 5 3" xfId="24878" xr:uid="{BE840BC0-2667-4FD1-ADC2-8130DE339D51}"/>
    <cellStyle name="Header2 2 2 2 5 3 2" xfId="52083" xr:uid="{56E663A6-2BDE-48A2-89E3-507DF5648B81}"/>
    <cellStyle name="Header2 2 2 2 5 4" xfId="38482" xr:uid="{4E646643-3303-4AC4-9D1C-9FC5C15E440E}"/>
    <cellStyle name="Header2 2 2 2 6" xfId="12758" xr:uid="{8C0E77A1-9D3D-486B-BFC5-654021CB9A26}"/>
    <cellStyle name="Header2 2 2 2 6 2" xfId="26395" xr:uid="{F657F1D7-7451-4FEB-BDEE-EF5183930D91}"/>
    <cellStyle name="Header2 2 2 2 6 2 2" xfId="53600" xr:uid="{8D3DD8BB-BABA-4E82-8181-D1DDE61E3B6D}"/>
    <cellStyle name="Header2 2 2 2 6 3" xfId="39999" xr:uid="{6932BEEE-2D13-4843-B728-408A59C44A46}"/>
    <cellStyle name="Header2 2 2 2 7" xfId="19546" xr:uid="{A32C552B-FA41-4D83-AB8A-FC34644F3150}"/>
    <cellStyle name="Header2 2 2 2 7 2" xfId="46751" xr:uid="{15E8F751-A242-4647-BD88-125803C3B0AB}"/>
    <cellStyle name="Header2 2 2 2 8" xfId="33150" xr:uid="{5D54D37B-1893-45C3-B1C9-8E7301C0F7E2}"/>
    <cellStyle name="Header2 2 2 3" xfId="6220" xr:uid="{96EB34AB-AA0E-4EA3-8236-25DCA42826C9}"/>
    <cellStyle name="Header2 2 2 3 2" xfId="13613" xr:uid="{9BF32413-0B4F-4974-A9D6-E450B41FB2B6}"/>
    <cellStyle name="Header2 2 2 3 2 2" xfId="27244" xr:uid="{A6607C26-ABE2-4E2A-B6F2-83F374369CD5}"/>
    <cellStyle name="Header2 2 2 3 2 2 2" xfId="54449" xr:uid="{77D97FAA-2D2B-42DD-80CA-453ED521B19F}"/>
    <cellStyle name="Header2 2 2 3 2 3" xfId="40848" xr:uid="{CB6F3131-0C4C-4C91-9FD7-EB6B402AFB28}"/>
    <cellStyle name="Header2 2 2 3 3" xfId="20415" xr:uid="{86E90259-3209-4B82-9F28-92F9D9A7B0C8}"/>
    <cellStyle name="Header2 2 2 3 3 2" xfId="47620" xr:uid="{C5A7D488-855E-4902-822D-589CFD0D1402}"/>
    <cellStyle name="Header2 2 2 3 4" xfId="34019" xr:uid="{755B1B21-BEF3-4855-9D4D-2BB879034EFC}"/>
    <cellStyle name="Header2 2 2 4" xfId="7498" xr:uid="{370BE915-E5F0-49FB-897C-969EDD9D3487}"/>
    <cellStyle name="Header2 2 2 4 2" xfId="14875" xr:uid="{FE38D8B9-0D99-4649-B83D-A83500312151}"/>
    <cellStyle name="Header2 2 2 4 2 2" xfId="28506" xr:uid="{1291DCB7-6710-4AC4-84C2-5188B3AD0099}"/>
    <cellStyle name="Header2 2 2 4 2 2 2" xfId="55711" xr:uid="{A74CFA54-B262-4E7A-97CE-EF593EC6FA3C}"/>
    <cellStyle name="Header2 2 2 4 2 3" xfId="42110" xr:uid="{32DB5B20-8DA1-468E-96FD-809C31513C1E}"/>
    <cellStyle name="Header2 2 2 4 3" xfId="21691" xr:uid="{49BF8C46-0F60-4180-936D-64460AD34203}"/>
    <cellStyle name="Header2 2 2 4 3 2" xfId="48896" xr:uid="{0C9D0EF1-A48B-4AAD-ABC6-75E176D36AA0}"/>
    <cellStyle name="Header2 2 2 4 4" xfId="35295" xr:uid="{D9EB458C-4E76-4B9C-A4FB-B967F45DEFAC}"/>
    <cellStyle name="Header2 2 2 5" xfId="8768" xr:uid="{78228F25-D3E3-4CD7-82CB-9145CEB75830}"/>
    <cellStyle name="Header2 2 2 5 2" xfId="16127" xr:uid="{A5B67163-B5A1-4DB7-ADB0-3D41F7D5CC45}"/>
    <cellStyle name="Header2 2 2 5 2 2" xfId="29758" xr:uid="{9A46580F-0D93-4769-93E0-36445FCFAA73}"/>
    <cellStyle name="Header2 2 2 5 2 2 2" xfId="56963" xr:uid="{E98E5A8B-CD75-4B8D-9E72-5BAA404BB36A}"/>
    <cellStyle name="Header2 2 2 5 2 3" xfId="43362" xr:uid="{D008AB28-6946-4590-BB16-CE2BC7DCBF38}"/>
    <cellStyle name="Header2 2 2 5 3" xfId="22961" xr:uid="{7E6FDD65-B1A9-4A5F-B6ED-5C4924067202}"/>
    <cellStyle name="Header2 2 2 5 3 2" xfId="50166" xr:uid="{0BA4E6D7-1997-4C66-8866-9DCCA9F2D263}"/>
    <cellStyle name="Header2 2 2 5 4" xfId="36565" xr:uid="{A918FA30-2C91-498A-A1E3-F57E0F03212B}"/>
    <cellStyle name="Header2 2 2 6" xfId="10032" xr:uid="{5959B41D-64EB-485F-8BCF-B49E9819FB1A}"/>
    <cellStyle name="Header2 2 2 6 2" xfId="17377" xr:uid="{E4F201F2-2B86-405D-95F4-0E6312A12391}"/>
    <cellStyle name="Header2 2 2 6 2 2" xfId="31008" xr:uid="{4D69DF0C-1EB1-41D7-AF51-0E76E3C681C8}"/>
    <cellStyle name="Header2 2 2 6 2 2 2" xfId="58213" xr:uid="{AA66C850-00E3-40C3-9A54-514FA201DFF4}"/>
    <cellStyle name="Header2 2 2 6 2 3" xfId="44612" xr:uid="{B1057760-F4F0-477A-A431-6BE5372B2ADE}"/>
    <cellStyle name="Header2 2 2 6 3" xfId="24225" xr:uid="{489588AE-51F2-49A0-9DEF-0D0CFA3B0E65}"/>
    <cellStyle name="Header2 2 2 6 3 2" xfId="51430" xr:uid="{78A18749-6928-4811-89D4-23EEF89E0A2B}"/>
    <cellStyle name="Header2 2 2 6 4" xfId="37829" xr:uid="{2DC74BFC-A3D5-4256-8D19-12F3A79211F8}"/>
    <cellStyle name="Header2 2 2 7" xfId="12077" xr:uid="{113A72C2-61C3-4717-9791-569A7EA6F090}"/>
    <cellStyle name="Header2 2 2 7 2" xfId="25727" xr:uid="{FED44B98-2FCD-4583-8B82-51B85F0840A9}"/>
    <cellStyle name="Header2 2 2 7 2 2" xfId="52932" xr:uid="{95B7A6CA-D883-4655-9945-45AFF4AF9B15}"/>
    <cellStyle name="Header2 2 2 7 3" xfId="39331" xr:uid="{01B8174B-7920-4996-80B8-FFEE0EDD0F27}"/>
    <cellStyle name="Header2 2 2 8" xfId="18870" xr:uid="{35BBB67C-D9AB-4D27-B5DA-14E1006332EE}"/>
    <cellStyle name="Header2 2 2 8 2" xfId="46075" xr:uid="{B08753EA-621C-47BA-967E-B1F860C180B3}"/>
    <cellStyle name="Header2 2 2 9" xfId="32474" xr:uid="{7E3C037A-511C-4BCB-A114-EEA3644103A8}"/>
    <cellStyle name="Header2 2 3" xfId="4542" xr:uid="{7DB81AF0-5F1F-4617-9702-A1E4CA7EBD0E}"/>
    <cellStyle name="Header2 2 3 2" xfId="5261" xr:uid="{8D15060F-AAC3-4A25-8565-CC22780AA578}"/>
    <cellStyle name="Header2 2 3 2 2" xfId="6821" xr:uid="{5AECC019-0762-4380-A0C1-DDBACDF8DE93}"/>
    <cellStyle name="Header2 2 3 2 2 2" xfId="14206" xr:uid="{27380D8B-5468-4EB4-82F2-FB8BAF67521B}"/>
    <cellStyle name="Header2 2 3 2 2 2 2" xfId="27837" xr:uid="{6A291505-8ED5-4478-9084-C2222D447C3F}"/>
    <cellStyle name="Header2 2 3 2 2 2 2 2" xfId="55042" xr:uid="{2BA33D19-9D17-4602-8F3B-3451B544C77D}"/>
    <cellStyle name="Header2 2 3 2 2 2 3" xfId="41441" xr:uid="{3FAC8E23-994A-438F-A99F-584C2BE3DF19}"/>
    <cellStyle name="Header2 2 3 2 2 3" xfId="21014" xr:uid="{B370A8C5-29F4-42F4-9E91-00453BAFB64A}"/>
    <cellStyle name="Header2 2 3 2 2 3 2" xfId="48219" xr:uid="{F295C015-E257-40C7-A7F0-CE536E4B66EA}"/>
    <cellStyle name="Header2 2 3 2 2 4" xfId="34618" xr:uid="{457D4A5E-21E9-483A-8762-B61E701EB101}"/>
    <cellStyle name="Header2 2 3 2 3" xfId="8098" xr:uid="{B6ACDE5A-FBEB-4EC5-9279-6D5BA719E1E3}"/>
    <cellStyle name="Header2 2 3 2 3 2" xfId="15464" xr:uid="{526A343A-CB0C-43EF-A4B5-9EDA55AB0186}"/>
    <cellStyle name="Header2 2 3 2 3 2 2" xfId="29095" xr:uid="{E63982FD-B484-4496-8E8E-0F8405F5918F}"/>
    <cellStyle name="Header2 2 3 2 3 2 2 2" xfId="56300" xr:uid="{34688BFB-393A-4821-BBAC-C723C091FC5A}"/>
    <cellStyle name="Header2 2 3 2 3 2 3" xfId="42699" xr:uid="{04052229-32C8-478C-BA93-60BD3B157BC0}"/>
    <cellStyle name="Header2 2 3 2 3 3" xfId="22291" xr:uid="{3ACAA650-A43D-41DA-8363-9FB59E0CFFDA}"/>
    <cellStyle name="Header2 2 3 2 3 3 2" xfId="49496" xr:uid="{B029B3E2-3256-474E-BF5B-3B292285085D}"/>
    <cellStyle name="Header2 2 3 2 3 4" xfId="35895" xr:uid="{8259D64E-6846-4FBC-8303-8F2BCA6C6302}"/>
    <cellStyle name="Header2 2 3 2 4" xfId="9363" xr:uid="{0CF2D77E-F3A8-4D89-B5F0-4A1DA14D70B7}"/>
    <cellStyle name="Header2 2 3 2 4 2" xfId="16716" xr:uid="{9C123D3E-31EB-43F9-87DC-0EB6570D0E08}"/>
    <cellStyle name="Header2 2 3 2 4 2 2" xfId="30347" xr:uid="{088E7450-40E5-44DB-AD56-48A6C4655F28}"/>
    <cellStyle name="Header2 2 3 2 4 2 2 2" xfId="57552" xr:uid="{24548C0C-199E-4C3C-873C-666E0BA909A0}"/>
    <cellStyle name="Header2 2 3 2 4 2 3" xfId="43951" xr:uid="{9386FC34-34BD-410A-99CB-16982FE96B62}"/>
    <cellStyle name="Header2 2 3 2 4 3" xfId="23556" xr:uid="{0DCDB365-D3B5-49E8-B640-553315F681D2}"/>
    <cellStyle name="Header2 2 3 2 4 3 2" xfId="50761" xr:uid="{BA41AD73-2CD8-429F-8E40-0E72A7BDDFC6}"/>
    <cellStyle name="Header2 2 3 2 4 4" xfId="37160" xr:uid="{0FE15814-D61A-4CC6-A490-B81BC5F022CD}"/>
    <cellStyle name="Header2 2 3 2 5" xfId="10621" xr:uid="{EE8C5411-096E-4D17-AAAA-C3C560F86008}"/>
    <cellStyle name="Header2 2 3 2 5 2" xfId="17960" xr:uid="{3BCAACAF-A800-4BEF-8558-38AE3A6F586A}"/>
    <cellStyle name="Header2 2 3 2 5 2 2" xfId="31591" xr:uid="{C2781D38-9BC6-4158-BDAE-90A344D9AD0E}"/>
    <cellStyle name="Header2 2 3 2 5 2 2 2" xfId="58796" xr:uid="{20B151A5-F7B4-481C-9757-3B0BCC5B72BE}"/>
    <cellStyle name="Header2 2 3 2 5 2 3" xfId="45195" xr:uid="{F66BA837-33C2-4D74-90F7-F381CB173905}"/>
    <cellStyle name="Header2 2 3 2 5 3" xfId="24814" xr:uid="{0E177D8C-AA14-4C55-97F2-14BCB3587DFA}"/>
    <cellStyle name="Header2 2 3 2 5 3 2" xfId="52019" xr:uid="{7DA89389-2ADA-46AB-98B3-F693FBFB3960}"/>
    <cellStyle name="Header2 2 3 2 5 4" xfId="38418" xr:uid="{14EEC675-B5A3-4572-98FE-75B9F065EF64}"/>
    <cellStyle name="Header2 2 3 2 6" xfId="12692" xr:uid="{13BF09A2-8BC1-45DC-9708-AE707A40BDAC}"/>
    <cellStyle name="Header2 2 3 2 6 2" xfId="26329" xr:uid="{8DF625CF-1F68-436F-B71D-F5066F29F14B}"/>
    <cellStyle name="Header2 2 3 2 6 2 2" xfId="53534" xr:uid="{398966F6-3305-4AC0-9E1B-1B4B7330D3C9}"/>
    <cellStyle name="Header2 2 3 2 6 3" xfId="39933" xr:uid="{B5679683-2BDB-4908-9DA0-F76BBD655BE0}"/>
    <cellStyle name="Header2 2 3 2 7" xfId="19480" xr:uid="{56011791-95DD-48BB-A44D-DDA44BAF1A03}"/>
    <cellStyle name="Header2 2 3 2 7 2" xfId="46685" xr:uid="{FA36BFC5-F54E-409D-8296-7552C60BC7E0}"/>
    <cellStyle name="Header2 2 3 2 8" xfId="33084" xr:uid="{7D098087-0DFA-4836-A908-600054551DBE}"/>
    <cellStyle name="Header2 2 3 3" xfId="6155" xr:uid="{87695BBB-78BD-4F1F-90F6-E79F3A512E3D}"/>
    <cellStyle name="Header2 2 3 3 2" xfId="13549" xr:uid="{5B4A74AA-85D3-4F38-8E30-F5063ADC3923}"/>
    <cellStyle name="Header2 2 3 3 2 2" xfId="27180" xr:uid="{76A5F90F-1EC3-4DDA-A3AA-821F6AEE21DF}"/>
    <cellStyle name="Header2 2 3 3 2 2 2" xfId="54385" xr:uid="{563425B8-ABB6-4A15-A1F5-7AE2298471FA}"/>
    <cellStyle name="Header2 2 3 3 2 3" xfId="40784" xr:uid="{61DD42AE-B58D-4E25-846A-AC7DD584F1F4}"/>
    <cellStyle name="Header2 2 3 3 3" xfId="20351" xr:uid="{994C16D2-C94B-40BE-A5AF-7F44F84736BA}"/>
    <cellStyle name="Header2 2 3 3 3 2" xfId="47556" xr:uid="{8508ACE1-AEEB-40E2-ACBE-2925129EB31B}"/>
    <cellStyle name="Header2 2 3 3 4" xfId="33955" xr:uid="{5F6504A1-C620-4D59-9ED8-DF57CBD64477}"/>
    <cellStyle name="Header2 2 3 4" xfId="7434" xr:uid="{06581B42-5B79-428F-B4F6-F6B75C13DF3D}"/>
    <cellStyle name="Header2 2 3 4 2" xfId="14811" xr:uid="{C6A3E02A-C8E6-4316-82E7-88FF3E1A3D93}"/>
    <cellStyle name="Header2 2 3 4 2 2" xfId="28442" xr:uid="{61C8CC7F-1D5D-4B12-91E7-BCB07B5A95AF}"/>
    <cellStyle name="Header2 2 3 4 2 2 2" xfId="55647" xr:uid="{4996D8EE-BD0D-4E7C-90A3-FBED1D8DD65B}"/>
    <cellStyle name="Header2 2 3 4 2 3" xfId="42046" xr:uid="{6FEB3508-5053-472B-9372-35024A895CD7}"/>
    <cellStyle name="Header2 2 3 4 3" xfId="21627" xr:uid="{1614D811-AE36-4835-9A07-A01CC6ECA3CA}"/>
    <cellStyle name="Header2 2 3 4 3 2" xfId="48832" xr:uid="{8CE8E318-864A-4D6E-9C00-AF9CDCBC6A86}"/>
    <cellStyle name="Header2 2 3 4 4" xfId="35231" xr:uid="{7AA28B4A-866C-40CC-8403-955B2196CE64}"/>
    <cellStyle name="Header2 2 3 5" xfId="8704" xr:uid="{4FBCBAC4-2747-4B13-B168-94E56EFF757F}"/>
    <cellStyle name="Header2 2 3 5 2" xfId="16063" xr:uid="{BE96FDB4-1FF3-4267-B529-B54B9479EA76}"/>
    <cellStyle name="Header2 2 3 5 2 2" xfId="29694" xr:uid="{E1024A49-15D0-4B03-8523-FD28D1E82A91}"/>
    <cellStyle name="Header2 2 3 5 2 2 2" xfId="56899" xr:uid="{B468D41A-5157-4E1A-95BC-D8282609B7E9}"/>
    <cellStyle name="Header2 2 3 5 2 3" xfId="43298" xr:uid="{BC745D4F-E9FA-4A4C-A949-B4BF5BAAB65B}"/>
    <cellStyle name="Header2 2 3 5 3" xfId="22897" xr:uid="{DA9C72A7-74D5-4169-9F19-C59EDF7A3B60}"/>
    <cellStyle name="Header2 2 3 5 3 2" xfId="50102" xr:uid="{5E93E851-718E-495D-BD0F-671051E5DDF7}"/>
    <cellStyle name="Header2 2 3 5 4" xfId="36501" xr:uid="{F544F1B6-6910-42D9-9EF9-36BC29E7BE32}"/>
    <cellStyle name="Header2 2 3 6" xfId="9968" xr:uid="{60576C80-F927-431F-9641-1319F43A833D}"/>
    <cellStyle name="Header2 2 3 6 2" xfId="17313" xr:uid="{5108B6C5-5317-44EC-9D4D-B5BD69E50B4B}"/>
    <cellStyle name="Header2 2 3 6 2 2" xfId="30944" xr:uid="{C0C76FF7-99EF-44D0-AB4D-801BA7122B3D}"/>
    <cellStyle name="Header2 2 3 6 2 2 2" xfId="58149" xr:uid="{B8EBC297-C9D2-498E-B651-54C409557F2D}"/>
    <cellStyle name="Header2 2 3 6 2 3" xfId="44548" xr:uid="{D25FA2DA-580B-478B-84C2-0677DAE9CABC}"/>
    <cellStyle name="Header2 2 3 6 3" xfId="24161" xr:uid="{CFA9D8FF-E62D-48F2-9AFB-AECE66E0FC24}"/>
    <cellStyle name="Header2 2 3 6 3 2" xfId="51366" xr:uid="{044DA9B5-E0AD-4A5E-A4D5-B8625FEDE254}"/>
    <cellStyle name="Header2 2 3 6 4" xfId="37765" xr:uid="{AFCCA92B-F7D9-40CC-9B1F-B2E222C90CDB}"/>
    <cellStyle name="Header2 2 3 7" xfId="12011" xr:uid="{46E29855-B275-41C1-BB64-A11F43D90238}"/>
    <cellStyle name="Header2 2 3 7 2" xfId="25661" xr:uid="{EFE68488-2B71-4139-98A5-FA013D833058}"/>
    <cellStyle name="Header2 2 3 7 2 2" xfId="52866" xr:uid="{F99B0B2F-7941-46C9-BCA1-E9B75280BD7A}"/>
    <cellStyle name="Header2 2 3 7 3" xfId="39265" xr:uid="{793636ED-60AC-421B-81E1-3D6BC94B9318}"/>
    <cellStyle name="Header2 2 3 8" xfId="18804" xr:uid="{D65BEB69-C87A-436C-8924-131AA9F6C966}"/>
    <cellStyle name="Header2 2 3 8 2" xfId="46009" xr:uid="{5103CFF5-38D7-4834-89B8-29AD322511AE}"/>
    <cellStyle name="Header2 2 3 9" xfId="32408" xr:uid="{D4FB3A3A-57D6-4D7E-9C8C-FF6FF8D3EA47}"/>
    <cellStyle name="Header2 2 4" xfId="4509" xr:uid="{A9CCB11E-EC2F-414A-86AA-3E08BDB1E3E9}"/>
    <cellStyle name="Header2 2 4 2" xfId="5229" xr:uid="{39D929A6-5B35-4413-B249-0CB8E018C093}"/>
    <cellStyle name="Header2 2 4 2 2" xfId="6794" xr:uid="{19EA789F-91CF-4F4A-B446-003285F3F94D}"/>
    <cellStyle name="Header2 2 4 2 2 2" xfId="14181" xr:uid="{8246223E-FEDB-4FE0-AC29-C8A15575EB37}"/>
    <cellStyle name="Header2 2 4 2 2 2 2" xfId="27812" xr:uid="{E0A61C99-4575-46F8-BB71-756017568D87}"/>
    <cellStyle name="Header2 2 4 2 2 2 2 2" xfId="55017" xr:uid="{E56C515A-E942-4DBB-9AF6-D0FC9944D2CE}"/>
    <cellStyle name="Header2 2 4 2 2 2 3" xfId="41416" xr:uid="{8894CCB0-9182-43FC-8941-7EA942DD505F}"/>
    <cellStyle name="Header2 2 4 2 2 3" xfId="20987" xr:uid="{EF98C4CB-9351-43B0-9869-3013DF453F97}"/>
    <cellStyle name="Header2 2 4 2 2 3 2" xfId="48192" xr:uid="{261D12F2-6B42-4D66-BAC0-D17F12E47F95}"/>
    <cellStyle name="Header2 2 4 2 2 4" xfId="34591" xr:uid="{FFFB8CFE-02BE-4414-926C-D43E9C1DEDA2}"/>
    <cellStyle name="Header2 2 4 2 3" xfId="8071" xr:uid="{AF573C25-1147-4075-9F5B-7298E1484B3C}"/>
    <cellStyle name="Header2 2 4 2 3 2" xfId="15439" xr:uid="{D9409FBD-078B-473C-B21B-258B647A5EFF}"/>
    <cellStyle name="Header2 2 4 2 3 2 2" xfId="29070" xr:uid="{82206CF3-192D-45D9-8A5F-2EB17846928D}"/>
    <cellStyle name="Header2 2 4 2 3 2 2 2" xfId="56275" xr:uid="{EAEA79AC-DFA8-425C-88B5-DD398863D49D}"/>
    <cellStyle name="Header2 2 4 2 3 2 3" xfId="42674" xr:uid="{D40A816E-691A-4195-94D3-6C832847EB55}"/>
    <cellStyle name="Header2 2 4 2 3 3" xfId="22264" xr:uid="{D7BB5F6E-A001-4FBB-8D7B-FFD048789260}"/>
    <cellStyle name="Header2 2 4 2 3 3 2" xfId="49469" xr:uid="{5E903E00-943C-43EA-88E9-1EE306501178}"/>
    <cellStyle name="Header2 2 4 2 3 4" xfId="35868" xr:uid="{FD06A8E8-82EF-424B-8A0B-957520713557}"/>
    <cellStyle name="Header2 2 4 2 4" xfId="9336" xr:uid="{4AFF8EAA-0505-4D5D-AD17-293B94B62BAC}"/>
    <cellStyle name="Header2 2 4 2 4 2" xfId="16691" xr:uid="{7072392B-4C80-4A6C-A1D0-577A38AECF7D}"/>
    <cellStyle name="Header2 2 4 2 4 2 2" xfId="30322" xr:uid="{BC699AA5-2690-4CB7-8692-87FD946EB2FA}"/>
    <cellStyle name="Header2 2 4 2 4 2 2 2" xfId="57527" xr:uid="{18B74A68-FC09-43FF-978C-CC0B3E92641C}"/>
    <cellStyle name="Header2 2 4 2 4 2 3" xfId="43926" xr:uid="{A1ED4004-F574-4789-B6FB-DB5EB064EB9A}"/>
    <cellStyle name="Header2 2 4 2 4 3" xfId="23529" xr:uid="{D805E3D1-6195-4593-AD00-6AB1E3B4C728}"/>
    <cellStyle name="Header2 2 4 2 4 3 2" xfId="50734" xr:uid="{44C8F2E9-1A16-45DD-BC9D-2F8C952F3C65}"/>
    <cellStyle name="Header2 2 4 2 4 4" xfId="37133" xr:uid="{0D5FE61B-1D6D-42FC-9320-336395B74064}"/>
    <cellStyle name="Header2 2 4 2 5" xfId="10594" xr:uid="{530501DD-FF8D-44C2-A8BD-C81E7734E119}"/>
    <cellStyle name="Header2 2 4 2 5 2" xfId="17935" xr:uid="{039EE479-4212-4842-86A8-8D69E5104A59}"/>
    <cellStyle name="Header2 2 4 2 5 2 2" xfId="31566" xr:uid="{E4F43157-1DF1-45C4-99B5-BE323E294196}"/>
    <cellStyle name="Header2 2 4 2 5 2 2 2" xfId="58771" xr:uid="{CA265D59-3E05-4822-9271-5D91CAA9CEC0}"/>
    <cellStyle name="Header2 2 4 2 5 2 3" xfId="45170" xr:uid="{874FA303-B470-48F9-96CC-0EC2D827571E}"/>
    <cellStyle name="Header2 2 4 2 5 3" xfId="24787" xr:uid="{DF06F2BA-3B59-44E1-B1BC-DAA47A3AEDF2}"/>
    <cellStyle name="Header2 2 4 2 5 3 2" xfId="51992" xr:uid="{1567FB3C-D7D2-4166-B285-B86BEE9C2052}"/>
    <cellStyle name="Header2 2 4 2 5 4" xfId="38391" xr:uid="{32930EEC-206A-429F-BF32-2991B295C80B}"/>
    <cellStyle name="Header2 2 4 2 6" xfId="12662" xr:uid="{64FC4BE3-D183-42E0-A018-C6EE4598DB7A}"/>
    <cellStyle name="Header2 2 4 2 6 2" xfId="26299" xr:uid="{1A87E68B-A4F6-4B3B-8E2C-AF473A19AECB}"/>
    <cellStyle name="Header2 2 4 2 6 2 2" xfId="53504" xr:uid="{5682D773-0BE6-46AB-BC1B-076A8D854086}"/>
    <cellStyle name="Header2 2 4 2 6 3" xfId="39903" xr:uid="{D9137C33-9023-409B-AD6D-B887E8DD279F}"/>
    <cellStyle name="Header2 2 4 2 7" xfId="19448" xr:uid="{A08892EC-E205-4DFA-AAC3-A07979FD6746}"/>
    <cellStyle name="Header2 2 4 2 7 2" xfId="46653" xr:uid="{F4ED6D3F-4CCF-4955-AB49-866E9BC57413}"/>
    <cellStyle name="Header2 2 4 2 8" xfId="33052" xr:uid="{C40CA27F-7862-4484-A300-26A01120AB2E}"/>
    <cellStyle name="Header2 2 4 3" xfId="6128" xr:uid="{0232BA2C-1E4F-400F-A52B-190D28774345}"/>
    <cellStyle name="Header2 2 4 3 2" xfId="13524" xr:uid="{78BB60EF-1BCE-44EB-99ED-DE38AEF17737}"/>
    <cellStyle name="Header2 2 4 3 2 2" xfId="27155" xr:uid="{6A34110C-08AA-4C1B-BACA-75723833F9F6}"/>
    <cellStyle name="Header2 2 4 3 2 2 2" xfId="54360" xr:uid="{95E980AF-55AC-46AC-BAFE-EA585EAC196B}"/>
    <cellStyle name="Header2 2 4 3 2 3" xfId="40759" xr:uid="{DB3CFA66-F75F-4EA5-A178-08DB07FDB57C}"/>
    <cellStyle name="Header2 2 4 3 3" xfId="20325" xr:uid="{857A9F95-28AA-48DB-B9BE-32DEF338B994}"/>
    <cellStyle name="Header2 2 4 3 3 2" xfId="47530" xr:uid="{FDB11265-4B94-4B5C-A65B-5E9B483A039E}"/>
    <cellStyle name="Header2 2 4 3 4" xfId="33929" xr:uid="{447FA149-9D59-49E4-B018-F4F452B86B34}"/>
    <cellStyle name="Header2 2 4 4" xfId="7407" xr:uid="{BD471E27-24BF-47BC-8318-6E845D4E47E0}"/>
    <cellStyle name="Header2 2 4 4 2" xfId="14786" xr:uid="{49F1F50D-A1AB-4347-B166-2457CFEDB112}"/>
    <cellStyle name="Header2 2 4 4 2 2" xfId="28417" xr:uid="{AE21FAD6-1B60-495B-B63C-ED2BBC2DA550}"/>
    <cellStyle name="Header2 2 4 4 2 2 2" xfId="55622" xr:uid="{0E376336-8567-4578-958E-4B79BAFB6FCB}"/>
    <cellStyle name="Header2 2 4 4 2 3" xfId="42021" xr:uid="{97C606F0-0B50-486C-B579-26B4BE06C8BF}"/>
    <cellStyle name="Header2 2 4 4 3" xfId="21600" xr:uid="{E070D3BD-51A6-43E0-8846-DBAA24BADC81}"/>
    <cellStyle name="Header2 2 4 4 3 2" xfId="48805" xr:uid="{C1DE08EA-2F59-4002-BF34-B040BB50C53F}"/>
    <cellStyle name="Header2 2 4 4 4" xfId="35204" xr:uid="{CB1DDBBB-3CF0-4220-B4EB-9A4A3B6FE455}"/>
    <cellStyle name="Header2 2 4 5" xfId="8678" xr:uid="{F272F155-8C3A-4A00-913A-BA5C44AC1065}"/>
    <cellStyle name="Header2 2 4 5 2" xfId="16038" xr:uid="{5C1784E4-3CC4-4BA3-9D3F-C0D06055665A}"/>
    <cellStyle name="Header2 2 4 5 2 2" xfId="29669" xr:uid="{46A36270-B3C2-4F21-BC2F-A4646E29D913}"/>
    <cellStyle name="Header2 2 4 5 2 2 2" xfId="56874" xr:uid="{D835007F-5399-4127-8B96-D98BECE690AD}"/>
    <cellStyle name="Header2 2 4 5 2 3" xfId="43273" xr:uid="{8B08EEC5-E426-4557-923A-6753C338FAD5}"/>
    <cellStyle name="Header2 2 4 5 3" xfId="22871" xr:uid="{D69748F4-4718-4A22-824D-D518E6543B22}"/>
    <cellStyle name="Header2 2 4 5 3 2" xfId="50076" xr:uid="{6139F9AA-98F6-4CAC-9A44-99CB8464B9D4}"/>
    <cellStyle name="Header2 2 4 5 4" xfId="36475" xr:uid="{31FDA5D9-A151-4883-8C7E-E772534D109A}"/>
    <cellStyle name="Header2 2 4 6" xfId="9941" xr:uid="{7E5D26C0-D00E-4B2B-9151-052857C8040E}"/>
    <cellStyle name="Header2 2 4 6 2" xfId="17288" xr:uid="{462836E1-71D6-4422-9DE3-C77FA942A3FE}"/>
    <cellStyle name="Header2 2 4 6 2 2" xfId="30919" xr:uid="{0D26D948-17D0-410F-8F4B-CB74F32A0F11}"/>
    <cellStyle name="Header2 2 4 6 2 2 2" xfId="58124" xr:uid="{4720F463-F467-4F87-8DF2-E27F29C294CA}"/>
    <cellStyle name="Header2 2 4 6 2 3" xfId="44523" xr:uid="{7991E1EF-27D0-4DE3-9A3D-7E6D3EE925C6}"/>
    <cellStyle name="Header2 2 4 6 3" xfId="24134" xr:uid="{A182B10E-BFC0-4200-930C-DAFCFF8BEFEF}"/>
    <cellStyle name="Header2 2 4 6 3 2" xfId="51339" xr:uid="{C4B6AEDC-7CF9-4811-8D18-C7BBEFC1609A}"/>
    <cellStyle name="Header2 2 4 6 4" xfId="37738" xr:uid="{B41F2E79-44BB-4811-B47F-0857473D14B8}"/>
    <cellStyle name="Header2 2 4 7" xfId="11981" xr:uid="{BCED3F44-14F4-4B32-A665-DF53B66EC7C3}"/>
    <cellStyle name="Header2 2 4 7 2" xfId="25631" xr:uid="{44EA4696-0379-40B5-9F55-0C5C760BD34A}"/>
    <cellStyle name="Header2 2 4 7 2 2" xfId="52836" xr:uid="{33FC31A0-EE71-42C0-938F-5B34D9B9513B}"/>
    <cellStyle name="Header2 2 4 7 3" xfId="39235" xr:uid="{5CC4004C-EB62-4571-8803-462BDA3FFC64}"/>
    <cellStyle name="Header2 2 4 8" xfId="18772" xr:uid="{411F5EE8-1322-4ECB-8C69-B282DC5BCE49}"/>
    <cellStyle name="Header2 2 4 8 2" xfId="45977" xr:uid="{3652AD1D-54E0-409E-961C-BC2567600FBE}"/>
    <cellStyle name="Header2 2 4 9" xfId="32376" xr:uid="{52A865A2-A98E-4848-89A9-D8086270946D}"/>
    <cellStyle name="Header2 2 5" xfId="4540" xr:uid="{D1D3FD2A-CC13-4B32-86ED-A219E4EFBAA8}"/>
    <cellStyle name="Header2 2 5 2" xfId="5259" xr:uid="{5CDCE9CF-ABBC-4B1D-BBDB-4D11A028D433}"/>
    <cellStyle name="Header2 2 5 2 2" xfId="6819" xr:uid="{6954D262-A8F6-46F3-8F15-B69421DC6B0D}"/>
    <cellStyle name="Header2 2 5 2 2 2" xfId="14204" xr:uid="{CF4D5F61-7178-4EC5-B6D4-5990A84E5129}"/>
    <cellStyle name="Header2 2 5 2 2 2 2" xfId="27835" xr:uid="{068BC79B-4715-40A1-9E5A-597EB79C4F0B}"/>
    <cellStyle name="Header2 2 5 2 2 2 2 2" xfId="55040" xr:uid="{45968AED-E83D-4CB4-9358-A5D68BEA401D}"/>
    <cellStyle name="Header2 2 5 2 2 2 3" xfId="41439" xr:uid="{4EA26A55-4F32-4CDA-B62F-F5BD65E1079B}"/>
    <cellStyle name="Header2 2 5 2 2 3" xfId="21012" xr:uid="{EF0F97CB-187C-4368-9F2C-769FAB6C5BF3}"/>
    <cellStyle name="Header2 2 5 2 2 3 2" xfId="48217" xr:uid="{420B9880-E64B-4010-A878-BF4346FAF01D}"/>
    <cellStyle name="Header2 2 5 2 2 4" xfId="34616" xr:uid="{A9DA69EE-B8DB-4853-9511-D4D199490733}"/>
    <cellStyle name="Header2 2 5 2 3" xfId="8096" xr:uid="{D9E5042B-5105-4742-B8FF-3A039CF5311B}"/>
    <cellStyle name="Header2 2 5 2 3 2" xfId="15462" xr:uid="{F6266DAA-1DE4-4656-9E18-862CB83FA4EF}"/>
    <cellStyle name="Header2 2 5 2 3 2 2" xfId="29093" xr:uid="{12C246C6-24AE-43E3-8DE2-C62084A0B0BE}"/>
    <cellStyle name="Header2 2 5 2 3 2 2 2" xfId="56298" xr:uid="{3C971DC9-0E99-42E8-92C4-2D85195BB470}"/>
    <cellStyle name="Header2 2 5 2 3 2 3" xfId="42697" xr:uid="{943C6F65-9D71-4DB6-9FB9-DB1047289852}"/>
    <cellStyle name="Header2 2 5 2 3 3" xfId="22289" xr:uid="{46F8788C-3183-446D-83A5-3718FC32DB4F}"/>
    <cellStyle name="Header2 2 5 2 3 3 2" xfId="49494" xr:uid="{E1113811-9A61-4236-AD9C-83C4A0A84FFD}"/>
    <cellStyle name="Header2 2 5 2 3 4" xfId="35893" xr:uid="{B7E78D76-E1E3-4F84-BAE1-85DC01A5E23D}"/>
    <cellStyle name="Header2 2 5 2 4" xfId="9361" xr:uid="{93F94365-47DE-4463-82D9-9A88ECDA8ECE}"/>
    <cellStyle name="Header2 2 5 2 4 2" xfId="16714" xr:uid="{CD5E5721-FFC6-44AF-9CA1-247E59C65F77}"/>
    <cellStyle name="Header2 2 5 2 4 2 2" xfId="30345" xr:uid="{A67497CB-8EE4-46A1-9A56-69C956D7C9E6}"/>
    <cellStyle name="Header2 2 5 2 4 2 2 2" xfId="57550" xr:uid="{3DE1D790-7D94-42FD-8E84-3C9C8CFDB398}"/>
    <cellStyle name="Header2 2 5 2 4 2 3" xfId="43949" xr:uid="{18FCE86E-0ABA-4867-A56B-43ECDA8ECEC3}"/>
    <cellStyle name="Header2 2 5 2 4 3" xfId="23554" xr:uid="{D57653F9-2924-4241-B178-B2878BFBCCA2}"/>
    <cellStyle name="Header2 2 5 2 4 3 2" xfId="50759" xr:uid="{FC85AB57-2A69-4830-9300-7389F851A624}"/>
    <cellStyle name="Header2 2 5 2 4 4" xfId="37158" xr:uid="{DFCE192B-EE62-4E2F-8B1C-A3005A175117}"/>
    <cellStyle name="Header2 2 5 2 5" xfId="10619" xr:uid="{6CAB1112-2628-467A-9AF5-4CE6C76E6948}"/>
    <cellStyle name="Header2 2 5 2 5 2" xfId="17958" xr:uid="{5AA766DF-BD72-4365-ACA6-BF632D34EDBD}"/>
    <cellStyle name="Header2 2 5 2 5 2 2" xfId="31589" xr:uid="{8791EC41-B0BC-4832-925C-CA59B10ED20C}"/>
    <cellStyle name="Header2 2 5 2 5 2 2 2" xfId="58794" xr:uid="{3CE5BBBE-1A27-44DD-95ED-9EA2B9A89AB6}"/>
    <cellStyle name="Header2 2 5 2 5 2 3" xfId="45193" xr:uid="{FAED6365-298E-4EE2-B1DE-75400F7903B0}"/>
    <cellStyle name="Header2 2 5 2 5 3" xfId="24812" xr:uid="{0794FA7C-EE8B-412C-B571-6420D0ADD347}"/>
    <cellStyle name="Header2 2 5 2 5 3 2" xfId="52017" xr:uid="{53DDE6C9-A97C-421A-82CB-AFA883A3EAB7}"/>
    <cellStyle name="Header2 2 5 2 5 4" xfId="38416" xr:uid="{D06743F6-7980-4FE8-981E-22067590F5EC}"/>
    <cellStyle name="Header2 2 5 2 6" xfId="12690" xr:uid="{AADB7CBA-29AD-4B23-AB77-A50EC6AF2B8F}"/>
    <cellStyle name="Header2 2 5 2 6 2" xfId="26327" xr:uid="{1B4C772A-C281-4746-9604-8CC00F05A293}"/>
    <cellStyle name="Header2 2 5 2 6 2 2" xfId="53532" xr:uid="{CB48C9BF-D9E3-44E7-B4B4-D036B6C21971}"/>
    <cellStyle name="Header2 2 5 2 6 3" xfId="39931" xr:uid="{A4EA38F5-CE71-4B18-86A3-3B35BF7CEDD0}"/>
    <cellStyle name="Header2 2 5 2 7" xfId="19478" xr:uid="{6DC07AC0-D986-4503-8A34-8A78C472AFB7}"/>
    <cellStyle name="Header2 2 5 2 7 2" xfId="46683" xr:uid="{C7E52AED-3627-4DE2-9E1D-FE04C85A9DFE}"/>
    <cellStyle name="Header2 2 5 2 8" xfId="33082" xr:uid="{E6FB3DE9-3113-4411-B2F7-27E99829E579}"/>
    <cellStyle name="Header2 2 5 3" xfId="6153" xr:uid="{C7FC5031-77CF-419F-AF16-55FBA5E8C20E}"/>
    <cellStyle name="Header2 2 5 3 2" xfId="13547" xr:uid="{BF7408BB-98ED-470A-9C7C-BDAB59FD971B}"/>
    <cellStyle name="Header2 2 5 3 2 2" xfId="27178" xr:uid="{AADA0A6F-561A-4B3D-962B-58124BE3FD6A}"/>
    <cellStyle name="Header2 2 5 3 2 2 2" xfId="54383" xr:uid="{5A3D93DC-6085-4084-948E-66979D366791}"/>
    <cellStyle name="Header2 2 5 3 2 3" xfId="40782" xr:uid="{85A359AC-965D-475B-9929-E3097243D2E1}"/>
    <cellStyle name="Header2 2 5 3 3" xfId="20349" xr:uid="{310B3AC6-B08D-486C-8AA5-CE8761E26FA8}"/>
    <cellStyle name="Header2 2 5 3 3 2" xfId="47554" xr:uid="{28FE94B4-7021-4CF2-9462-52C0359B7D62}"/>
    <cellStyle name="Header2 2 5 3 4" xfId="33953" xr:uid="{3A5D6EB6-8CCA-4826-9C7A-E97CB1ABCEB5}"/>
    <cellStyle name="Header2 2 5 4" xfId="7432" xr:uid="{2365133E-1F52-4C54-BE4A-D17C9623637F}"/>
    <cellStyle name="Header2 2 5 4 2" xfId="14809" xr:uid="{53F5BBBE-FD6E-4AA2-8076-8061A2CEC8EB}"/>
    <cellStyle name="Header2 2 5 4 2 2" xfId="28440" xr:uid="{4FC7F0DB-1AAB-49BE-90A0-F0826C731287}"/>
    <cellStyle name="Header2 2 5 4 2 2 2" xfId="55645" xr:uid="{10D1D921-F1D5-4755-8EBB-BE340A03FE02}"/>
    <cellStyle name="Header2 2 5 4 2 3" xfId="42044" xr:uid="{C895BCAC-F26D-485A-8CF1-B9D759650A4A}"/>
    <cellStyle name="Header2 2 5 4 3" xfId="21625" xr:uid="{AFC4725F-ADC1-4101-983D-53B09D84987F}"/>
    <cellStyle name="Header2 2 5 4 3 2" xfId="48830" xr:uid="{B39C4937-750E-4B8E-9DDF-BA9B6497B173}"/>
    <cellStyle name="Header2 2 5 4 4" xfId="35229" xr:uid="{94C6471F-9C88-4346-B5AF-34B0B54E513A}"/>
    <cellStyle name="Header2 2 5 5" xfId="8702" xr:uid="{A92FF9BE-9542-4F71-ACA6-6D73BC00FA63}"/>
    <cellStyle name="Header2 2 5 5 2" xfId="16061" xr:uid="{5ED19CA6-31F5-4D97-9481-987F4029BC6E}"/>
    <cellStyle name="Header2 2 5 5 2 2" xfId="29692" xr:uid="{30F4CF5D-FBA5-4266-8493-CD801D98B015}"/>
    <cellStyle name="Header2 2 5 5 2 2 2" xfId="56897" xr:uid="{0E63A2AB-E9EC-4596-BB93-434B99DCA90F}"/>
    <cellStyle name="Header2 2 5 5 2 3" xfId="43296" xr:uid="{AC81E9A8-F761-48BA-8EC1-42E23E89B256}"/>
    <cellStyle name="Header2 2 5 5 3" xfId="22895" xr:uid="{39AAA3B6-98C1-4694-8D02-B00AB878DD45}"/>
    <cellStyle name="Header2 2 5 5 3 2" xfId="50100" xr:uid="{A9333D71-7C66-4C03-B90D-28A4E4DB7C88}"/>
    <cellStyle name="Header2 2 5 5 4" xfId="36499" xr:uid="{0E8AC588-4EB7-40FD-8E40-2B3B7F8DF420}"/>
    <cellStyle name="Header2 2 5 6" xfId="9966" xr:uid="{E94F2B22-59BC-4F60-812F-6102825837DA}"/>
    <cellStyle name="Header2 2 5 6 2" xfId="17311" xr:uid="{28F5651F-3B04-4902-83CD-C0DB5B15A86B}"/>
    <cellStyle name="Header2 2 5 6 2 2" xfId="30942" xr:uid="{5C697C49-DBD2-4CE2-B6AA-B105984441DC}"/>
    <cellStyle name="Header2 2 5 6 2 2 2" xfId="58147" xr:uid="{2749CABE-14CE-4BA3-804F-1FD9B2E36425}"/>
    <cellStyle name="Header2 2 5 6 2 3" xfId="44546" xr:uid="{36E05D7F-52DB-41C5-BE91-2D088B7A7782}"/>
    <cellStyle name="Header2 2 5 6 3" xfId="24159" xr:uid="{C1D00781-4A47-4E31-96F1-1A825A810782}"/>
    <cellStyle name="Header2 2 5 6 3 2" xfId="51364" xr:uid="{39792F2E-F3CD-4FC1-AD61-F2FDD69EE623}"/>
    <cellStyle name="Header2 2 5 6 4" xfId="37763" xr:uid="{4CBB959D-68E0-405D-92B4-78B6FB7EC90E}"/>
    <cellStyle name="Header2 2 5 7" xfId="12009" xr:uid="{A5EFF6F3-5AFD-4AA4-9A13-C7B1E775E131}"/>
    <cellStyle name="Header2 2 5 7 2" xfId="25659" xr:uid="{6BF5E213-FF9A-4799-A7F8-8E1FD05DFB76}"/>
    <cellStyle name="Header2 2 5 7 2 2" xfId="52864" xr:uid="{8BA53AA5-9189-4011-AB63-C7713DF689F8}"/>
    <cellStyle name="Header2 2 5 7 3" xfId="39263" xr:uid="{FABB28BB-C15E-4319-8BC8-6A6FFFBB4E30}"/>
    <cellStyle name="Header2 2 5 8" xfId="18802" xr:uid="{C0AA5981-002B-4A65-BA58-801224B7C004}"/>
    <cellStyle name="Header2 2 5 8 2" xfId="46007" xr:uid="{C99E2C2B-DD4C-43BE-B2F4-8361F5830116}"/>
    <cellStyle name="Header2 2 5 9" xfId="32406" xr:uid="{B94AC754-0306-4AF0-9EBF-16883BD815DC}"/>
    <cellStyle name="Header2 2 6" xfId="4524" xr:uid="{1C8EB350-610B-4452-87C9-7166C5EB7FB9}"/>
    <cellStyle name="Header2 2 6 2" xfId="5244" xr:uid="{2C5B1E8A-7143-4A2E-B89A-8D753EAA76FE}"/>
    <cellStyle name="Header2 2 6 2 2" xfId="6809" xr:uid="{17F0AA6A-D410-4B2E-AFF5-482EC6CEF380}"/>
    <cellStyle name="Header2 2 6 2 2 2" xfId="14195" xr:uid="{1CF6939F-CB95-479D-B3C7-AC7517EE4675}"/>
    <cellStyle name="Header2 2 6 2 2 2 2" xfId="27826" xr:uid="{328C533C-B0EB-454F-803F-7572466267AF}"/>
    <cellStyle name="Header2 2 6 2 2 2 2 2" xfId="55031" xr:uid="{B890994B-B0F5-47EF-AAC4-423E46AA3331}"/>
    <cellStyle name="Header2 2 6 2 2 2 3" xfId="41430" xr:uid="{2B5A3604-B029-43BD-AAB9-479B142157A8}"/>
    <cellStyle name="Header2 2 6 2 2 3" xfId="21002" xr:uid="{08D74A0A-D359-460D-885A-1570A415F4E2}"/>
    <cellStyle name="Header2 2 6 2 2 3 2" xfId="48207" xr:uid="{DD6A6B10-70C9-4B34-9D79-8CFBA74A47F7}"/>
    <cellStyle name="Header2 2 6 2 2 4" xfId="34606" xr:uid="{80226797-CF24-492A-89D8-E528A2487400}"/>
    <cellStyle name="Header2 2 6 2 3" xfId="8086" xr:uid="{566C7B31-0413-43E5-88B3-C598A2FD3266}"/>
    <cellStyle name="Header2 2 6 2 3 2" xfId="15453" xr:uid="{3A281E53-3712-4206-BBCD-DA39CCD85704}"/>
    <cellStyle name="Header2 2 6 2 3 2 2" xfId="29084" xr:uid="{F8F62127-F356-40BE-AD1F-C1785EFA8F28}"/>
    <cellStyle name="Header2 2 6 2 3 2 2 2" xfId="56289" xr:uid="{5F5BB111-A798-4618-A6CD-4F8EB45C9DBF}"/>
    <cellStyle name="Header2 2 6 2 3 2 3" xfId="42688" xr:uid="{5B2FD632-BF1B-40AE-A264-39EB66371793}"/>
    <cellStyle name="Header2 2 6 2 3 3" xfId="22279" xr:uid="{7EA590FC-8EDA-4DFA-A89A-815B254D1E26}"/>
    <cellStyle name="Header2 2 6 2 3 3 2" xfId="49484" xr:uid="{252BD24C-6F4C-46B1-B105-6A8E869AF99B}"/>
    <cellStyle name="Header2 2 6 2 3 4" xfId="35883" xr:uid="{6CD10A42-15BE-4879-8844-425111E97C71}"/>
    <cellStyle name="Header2 2 6 2 4" xfId="9351" xr:uid="{E02F562E-A7D7-4974-AB5B-11B1F3B20123}"/>
    <cellStyle name="Header2 2 6 2 4 2" xfId="16705" xr:uid="{6D303BCF-ADC9-4C4F-9FA3-EEC45C59C94A}"/>
    <cellStyle name="Header2 2 6 2 4 2 2" xfId="30336" xr:uid="{5A1388C8-C972-4E49-B72D-042D37984DC1}"/>
    <cellStyle name="Header2 2 6 2 4 2 2 2" xfId="57541" xr:uid="{95E0F4C1-29C2-4A04-BB38-3112A5CE22F6}"/>
    <cellStyle name="Header2 2 6 2 4 2 3" xfId="43940" xr:uid="{661E052B-285E-418A-ADB0-02C4902DA2BC}"/>
    <cellStyle name="Header2 2 6 2 4 3" xfId="23544" xr:uid="{4E0F829A-AEA3-482D-98C6-4BF32ABE181D}"/>
    <cellStyle name="Header2 2 6 2 4 3 2" xfId="50749" xr:uid="{B3EA2595-16F2-4249-A38D-150257C38A8E}"/>
    <cellStyle name="Header2 2 6 2 4 4" xfId="37148" xr:uid="{BF6CCC62-4D9B-4323-BD3F-5E20AA72A150}"/>
    <cellStyle name="Header2 2 6 2 5" xfId="10609" xr:uid="{26C3A345-57CF-4863-A650-C694D4086CF5}"/>
    <cellStyle name="Header2 2 6 2 5 2" xfId="17949" xr:uid="{2151B702-153D-4AA3-8921-AB06E60D0C84}"/>
    <cellStyle name="Header2 2 6 2 5 2 2" xfId="31580" xr:uid="{0617866B-3B6C-461A-A982-6620A93BE744}"/>
    <cellStyle name="Header2 2 6 2 5 2 2 2" xfId="58785" xr:uid="{7713FB55-5905-4ECF-9551-FB99D0C9A937}"/>
    <cellStyle name="Header2 2 6 2 5 2 3" xfId="45184" xr:uid="{28FB89D7-3A7C-4256-B2E7-3775D06B5790}"/>
    <cellStyle name="Header2 2 6 2 5 3" xfId="24802" xr:uid="{484A48E4-8640-4265-A657-5798FA7B4B05}"/>
    <cellStyle name="Header2 2 6 2 5 3 2" xfId="52007" xr:uid="{91EB9AD5-1360-490E-92BF-DCD8C2B255D3}"/>
    <cellStyle name="Header2 2 6 2 5 4" xfId="38406" xr:uid="{41AAAAE5-B117-4CA8-A739-A58D3467F699}"/>
    <cellStyle name="Header2 2 6 2 6" xfId="12676" xr:uid="{A8791D2C-53DC-498A-AE8C-79D7F83B6D13}"/>
    <cellStyle name="Header2 2 6 2 6 2" xfId="26313" xr:uid="{EA6E1364-A4D1-4984-81C9-1A5B0F0A0B61}"/>
    <cellStyle name="Header2 2 6 2 6 2 2" xfId="53518" xr:uid="{4EE646D9-CBAD-4BDE-B3BD-7A126E72CF5B}"/>
    <cellStyle name="Header2 2 6 2 6 3" xfId="39917" xr:uid="{A32CB7FE-48FA-41ED-8F1C-0CFA24F7F0B2}"/>
    <cellStyle name="Header2 2 6 2 7" xfId="19463" xr:uid="{E4AE0920-A586-4EB4-B69A-93933EDEDF38}"/>
    <cellStyle name="Header2 2 6 2 7 2" xfId="46668" xr:uid="{AD158EF4-DD63-4351-A315-5384B2248B7A}"/>
    <cellStyle name="Header2 2 6 2 8" xfId="33067" xr:uid="{99D4C71B-268C-4728-8D5C-DEC24A0E6A5E}"/>
    <cellStyle name="Header2 2 6 3" xfId="6143" xr:uid="{76B0392A-1FEC-4522-8BC2-60FB559CE92E}"/>
    <cellStyle name="Header2 2 6 3 2" xfId="13538" xr:uid="{3247B452-D0F1-49BD-9E1C-F00FC6A55B03}"/>
    <cellStyle name="Header2 2 6 3 2 2" xfId="27169" xr:uid="{47041E88-CA71-4F11-AA4F-436AA6D49002}"/>
    <cellStyle name="Header2 2 6 3 2 2 2" xfId="54374" xr:uid="{0B0D74B1-6116-474F-A7E2-E76296D1B9B6}"/>
    <cellStyle name="Header2 2 6 3 2 3" xfId="40773" xr:uid="{A1F6E1EA-C28E-474E-B0F5-075EEC0AD7D1}"/>
    <cellStyle name="Header2 2 6 3 3" xfId="20340" xr:uid="{5E747184-8324-4E5A-B211-0B9219C5D7E1}"/>
    <cellStyle name="Header2 2 6 3 3 2" xfId="47545" xr:uid="{F5F9E884-1399-4270-817F-07089A0C5634}"/>
    <cellStyle name="Header2 2 6 3 4" xfId="33944" xr:uid="{CCBFB703-0C8E-45CC-A172-34D9AA81F4EF}"/>
    <cellStyle name="Header2 2 6 4" xfId="7422" xr:uid="{D9FD8265-8430-4A53-8AB7-A4AA11A4DBC9}"/>
    <cellStyle name="Header2 2 6 4 2" xfId="14800" xr:uid="{09AB34AC-2347-41C3-A248-1D55B2138A55}"/>
    <cellStyle name="Header2 2 6 4 2 2" xfId="28431" xr:uid="{4A1DCC98-E3A1-4E60-8F23-9AE49234B4A2}"/>
    <cellStyle name="Header2 2 6 4 2 2 2" xfId="55636" xr:uid="{A46C2B00-902E-4FCE-9510-C78C37C24B31}"/>
    <cellStyle name="Header2 2 6 4 2 3" xfId="42035" xr:uid="{5246DD54-4298-48D6-9663-ECAB415E4AAF}"/>
    <cellStyle name="Header2 2 6 4 3" xfId="21615" xr:uid="{B850A286-9F3E-497C-8A2C-2D8B03A4E74B}"/>
    <cellStyle name="Header2 2 6 4 3 2" xfId="48820" xr:uid="{2824C74B-D478-47F6-9493-49F8ED5C75C2}"/>
    <cellStyle name="Header2 2 6 4 4" xfId="35219" xr:uid="{5758FBCC-A9C5-4ACA-9161-260B64A7487B}"/>
    <cellStyle name="Header2 2 6 5" xfId="8693" xr:uid="{D3F85F86-871C-49B4-A243-EB9D880D756E}"/>
    <cellStyle name="Header2 2 6 5 2" xfId="16052" xr:uid="{861DA5EB-F2E8-4CFD-884B-FEDAB5DE008B}"/>
    <cellStyle name="Header2 2 6 5 2 2" xfId="29683" xr:uid="{A5916AD7-7894-4C43-8AF7-C0304B1CEDA7}"/>
    <cellStyle name="Header2 2 6 5 2 2 2" xfId="56888" xr:uid="{D5E85F30-306A-4098-9284-269662CFDD66}"/>
    <cellStyle name="Header2 2 6 5 2 3" xfId="43287" xr:uid="{060D29F7-A790-4674-A82C-F60AFBB130B4}"/>
    <cellStyle name="Header2 2 6 5 3" xfId="22886" xr:uid="{061839EA-6101-43C3-98ED-D1B0BA1BF627}"/>
    <cellStyle name="Header2 2 6 5 3 2" xfId="50091" xr:uid="{AF235378-D609-4749-9F77-C216BC33D0DB}"/>
    <cellStyle name="Header2 2 6 5 4" xfId="36490" xr:uid="{1DF837CA-B5DB-4BB1-81A4-3112FB8B1167}"/>
    <cellStyle name="Header2 2 6 6" xfId="9956" xr:uid="{EB8AD909-1412-4368-97E3-2133458074AC}"/>
    <cellStyle name="Header2 2 6 6 2" xfId="17302" xr:uid="{4BF3E889-2E57-426E-B4C4-44ACAED33E8E}"/>
    <cellStyle name="Header2 2 6 6 2 2" xfId="30933" xr:uid="{E5C7AC1B-544A-41FE-8DFC-DEE37C2044D9}"/>
    <cellStyle name="Header2 2 6 6 2 2 2" xfId="58138" xr:uid="{2E7A6A9B-8418-4876-9F75-76D920ABF7BC}"/>
    <cellStyle name="Header2 2 6 6 2 3" xfId="44537" xr:uid="{A3FC0A9E-2555-4B3B-94C0-A412DF529D03}"/>
    <cellStyle name="Header2 2 6 6 3" xfId="24149" xr:uid="{749759B6-E3ED-48AA-A1EE-62131DC50E64}"/>
    <cellStyle name="Header2 2 6 6 3 2" xfId="51354" xr:uid="{AAE7E85E-A75D-4A4A-99E4-A3CF2ACDA2B7}"/>
    <cellStyle name="Header2 2 6 6 4" xfId="37753" xr:uid="{D084CB3E-ACDB-46DD-A40D-98A0E8CA193A}"/>
    <cellStyle name="Header2 2 6 7" xfId="11995" xr:uid="{C4AC3A9D-4D7E-4434-B8C0-987F26BF4B1D}"/>
    <cellStyle name="Header2 2 6 7 2" xfId="25645" xr:uid="{6797E5EA-78B1-4E99-9CCE-5E4421CBE5A7}"/>
    <cellStyle name="Header2 2 6 7 2 2" xfId="52850" xr:uid="{AF8BC869-0AAA-451E-AF17-ED0B961E4013}"/>
    <cellStyle name="Header2 2 6 7 3" xfId="39249" xr:uid="{4859FC0F-1943-46F9-AD37-A55ECDB5E075}"/>
    <cellStyle name="Header2 2 6 8" xfId="18787" xr:uid="{6FFF1436-D2FD-4056-AE2C-382A8BF2C4F5}"/>
    <cellStyle name="Header2 2 6 8 2" xfId="45992" xr:uid="{00C58D23-01BE-4F42-9B5C-7A78C44742F2}"/>
    <cellStyle name="Header2 2 6 9" xfId="32391" xr:uid="{30033E70-40AF-4849-9643-3B849623D4B3}"/>
    <cellStyle name="Header2 2 7" xfId="4539" xr:uid="{440841E1-9401-4BCF-8517-19714AE93549}"/>
    <cellStyle name="Header2 2 7 2" xfId="5258" xr:uid="{439A1B34-5E6E-43C1-A7A0-BAEDB533D05F}"/>
    <cellStyle name="Header2 2 7 2 2" xfId="6818" xr:uid="{10F10E26-7C24-4F4E-8EDA-9F79E79AEF34}"/>
    <cellStyle name="Header2 2 7 2 2 2" xfId="14203" xr:uid="{65D78C24-AAE8-45B7-9F6F-FFEC01689681}"/>
    <cellStyle name="Header2 2 7 2 2 2 2" xfId="27834" xr:uid="{DE590CA7-81A6-45DC-B577-765F26BB2C6D}"/>
    <cellStyle name="Header2 2 7 2 2 2 2 2" xfId="55039" xr:uid="{E61D59B4-F0AE-4EC1-A17F-A1C916E9863C}"/>
    <cellStyle name="Header2 2 7 2 2 2 3" xfId="41438" xr:uid="{F0BA0862-68A4-40DD-8E5C-D985180B8605}"/>
    <cellStyle name="Header2 2 7 2 2 3" xfId="21011" xr:uid="{37CF2B65-8921-44D8-8F10-288310EBEFD6}"/>
    <cellStyle name="Header2 2 7 2 2 3 2" xfId="48216" xr:uid="{F11F8326-B30B-4F00-8226-BD677AB3F67A}"/>
    <cellStyle name="Header2 2 7 2 2 4" xfId="34615" xr:uid="{17549AE8-BBC5-4E3F-B01D-F4494B69545E}"/>
    <cellStyle name="Header2 2 7 2 3" xfId="8095" xr:uid="{DFD1418B-9F7C-4381-855F-B1017A324DDF}"/>
    <cellStyle name="Header2 2 7 2 3 2" xfId="15461" xr:uid="{EEDC566A-4885-4B42-A777-D7A4AC399F1B}"/>
    <cellStyle name="Header2 2 7 2 3 2 2" xfId="29092" xr:uid="{79B0215B-6A5A-4259-B655-4BADD4046B03}"/>
    <cellStyle name="Header2 2 7 2 3 2 2 2" xfId="56297" xr:uid="{89F1B5C3-EDB2-4AEE-B368-C2B264835B88}"/>
    <cellStyle name="Header2 2 7 2 3 2 3" xfId="42696" xr:uid="{6918E8C7-7524-48CA-9ABB-7FDF4CC36253}"/>
    <cellStyle name="Header2 2 7 2 3 3" xfId="22288" xr:uid="{0447FB4F-28A8-4A91-8189-4F1A01B8D9D7}"/>
    <cellStyle name="Header2 2 7 2 3 3 2" xfId="49493" xr:uid="{21A65799-4A5F-4009-ADC8-AAB62C39AF05}"/>
    <cellStyle name="Header2 2 7 2 3 4" xfId="35892" xr:uid="{B9DE9BD2-3BF1-4EAD-B44A-0B7301538A25}"/>
    <cellStyle name="Header2 2 7 2 4" xfId="9360" xr:uid="{1B1A49A4-5008-4A17-8C4C-BFF2BBA33527}"/>
    <cellStyle name="Header2 2 7 2 4 2" xfId="16713" xr:uid="{83A7443E-55F3-45B3-824E-63CA73187D92}"/>
    <cellStyle name="Header2 2 7 2 4 2 2" xfId="30344" xr:uid="{6CA84CA7-AF63-4171-B8EF-2956C677E07E}"/>
    <cellStyle name="Header2 2 7 2 4 2 2 2" xfId="57549" xr:uid="{0560CE15-FD3C-4B80-B53F-406EA5DED081}"/>
    <cellStyle name="Header2 2 7 2 4 2 3" xfId="43948" xr:uid="{1A65D1A5-2125-40D0-8C1D-F91876272E31}"/>
    <cellStyle name="Header2 2 7 2 4 3" xfId="23553" xr:uid="{494F6DB6-5B20-46CC-8F64-5341A835D2E3}"/>
    <cellStyle name="Header2 2 7 2 4 3 2" xfId="50758" xr:uid="{45158F32-9E9A-4895-AFFD-82A2F46A6020}"/>
    <cellStyle name="Header2 2 7 2 4 4" xfId="37157" xr:uid="{C0AD6AD1-8821-48CD-AFC4-84459DEE95E5}"/>
    <cellStyle name="Header2 2 7 2 5" xfId="10618" xr:uid="{CF1B4B9A-18C6-426D-8472-9F3ED170F5CE}"/>
    <cellStyle name="Header2 2 7 2 5 2" xfId="17957" xr:uid="{B25A94BE-A5A2-4D71-B6C2-DCEE916C2B46}"/>
    <cellStyle name="Header2 2 7 2 5 2 2" xfId="31588" xr:uid="{F948AE72-19CC-4A9C-85DE-54E500946454}"/>
    <cellStyle name="Header2 2 7 2 5 2 2 2" xfId="58793" xr:uid="{4C6C9D65-4366-4717-883E-9B5688C51BF4}"/>
    <cellStyle name="Header2 2 7 2 5 2 3" xfId="45192" xr:uid="{C358D5D4-2903-41A2-8403-13E7B57C4776}"/>
    <cellStyle name="Header2 2 7 2 5 3" xfId="24811" xr:uid="{F5C6BCBC-B7F3-4A0C-9DB1-231D6057CCA4}"/>
    <cellStyle name="Header2 2 7 2 5 3 2" xfId="52016" xr:uid="{CF02E934-2A6E-4CA6-8165-754F652AD923}"/>
    <cellStyle name="Header2 2 7 2 5 4" xfId="38415" xr:uid="{CAB4C7D6-832D-49DB-B7C0-408052D74967}"/>
    <cellStyle name="Header2 2 7 2 6" xfId="12689" xr:uid="{CC53C9FD-367A-41A5-9C97-48C793103376}"/>
    <cellStyle name="Header2 2 7 2 6 2" xfId="26326" xr:uid="{BB247318-E9E2-4C8B-B2B3-2C8A4867BEBC}"/>
    <cellStyle name="Header2 2 7 2 6 2 2" xfId="53531" xr:uid="{43764CAA-09DE-4263-9A0C-4EB17AF692BF}"/>
    <cellStyle name="Header2 2 7 2 6 3" xfId="39930" xr:uid="{3E4FA087-4795-4E18-B396-89A9238A2DB4}"/>
    <cellStyle name="Header2 2 7 2 7" xfId="19477" xr:uid="{A3BC5792-6590-4A2D-9EFF-451174E831F5}"/>
    <cellStyle name="Header2 2 7 2 7 2" xfId="46682" xr:uid="{9677E11E-3952-4AEF-8F21-6D546286D5EC}"/>
    <cellStyle name="Header2 2 7 2 8" xfId="33081" xr:uid="{35E1D3A1-93A9-49D5-86E9-C492DD013269}"/>
    <cellStyle name="Header2 2 7 3" xfId="6152" xr:uid="{F6475F9A-E8A1-4F89-BC12-44D6E60991C3}"/>
    <cellStyle name="Header2 2 7 3 2" xfId="13546" xr:uid="{660945DC-FB7D-4EE6-B447-CE2E33D036D9}"/>
    <cellStyle name="Header2 2 7 3 2 2" xfId="27177" xr:uid="{7E6FFA0B-BD77-4F5C-BA4D-3B3C622C6883}"/>
    <cellStyle name="Header2 2 7 3 2 2 2" xfId="54382" xr:uid="{C450AC8A-A741-4E9A-98DE-21776B602033}"/>
    <cellStyle name="Header2 2 7 3 2 3" xfId="40781" xr:uid="{CD09396B-02F1-4FCE-90D5-3E5B7DAA25A7}"/>
    <cellStyle name="Header2 2 7 3 3" xfId="20348" xr:uid="{B965BABC-F344-4C8B-9CED-8487B36CB8E6}"/>
    <cellStyle name="Header2 2 7 3 3 2" xfId="47553" xr:uid="{2292FAE6-DCC6-4DF5-B757-41A51499E322}"/>
    <cellStyle name="Header2 2 7 3 4" xfId="33952" xr:uid="{AF79CF61-60CB-4064-9CC4-A04924D25BBC}"/>
    <cellStyle name="Header2 2 7 4" xfId="7431" xr:uid="{339FAA8B-2B01-4CF9-8D9F-1D7B8A1CA5E9}"/>
    <cellStyle name="Header2 2 7 4 2" xfId="14808" xr:uid="{487F9BDB-027F-4682-9B42-EA3AF43B2651}"/>
    <cellStyle name="Header2 2 7 4 2 2" xfId="28439" xr:uid="{0979BDA4-09B4-4170-8ACD-C15222DBE731}"/>
    <cellStyle name="Header2 2 7 4 2 2 2" xfId="55644" xr:uid="{8B148D51-4EA3-4B25-A5F0-76C50C96E78A}"/>
    <cellStyle name="Header2 2 7 4 2 3" xfId="42043" xr:uid="{49135CC3-5616-4428-B179-F2D5D8967CCA}"/>
    <cellStyle name="Header2 2 7 4 3" xfId="21624" xr:uid="{E4E66722-8B5D-4FE3-B880-ADF6521E7DE7}"/>
    <cellStyle name="Header2 2 7 4 3 2" xfId="48829" xr:uid="{FFB8EC5B-AAEC-41A8-B316-0F9A7905597B}"/>
    <cellStyle name="Header2 2 7 4 4" xfId="35228" xr:uid="{33527BF1-C787-45E8-8174-BB08D9A680AD}"/>
    <cellStyle name="Header2 2 7 5" xfId="8701" xr:uid="{D524C006-3438-4156-991E-82544DCE1BE3}"/>
    <cellStyle name="Header2 2 7 5 2" xfId="16060" xr:uid="{F4E32139-802E-4379-81F9-E51381C8FE2B}"/>
    <cellStyle name="Header2 2 7 5 2 2" xfId="29691" xr:uid="{2065E3EF-22CC-44F1-A00B-1E180B467D36}"/>
    <cellStyle name="Header2 2 7 5 2 2 2" xfId="56896" xr:uid="{836935A8-40D2-4707-B757-94DBD15749F0}"/>
    <cellStyle name="Header2 2 7 5 2 3" xfId="43295" xr:uid="{34DC02E5-9ECE-4FC5-A865-AE27BAD6B0CB}"/>
    <cellStyle name="Header2 2 7 5 3" xfId="22894" xr:uid="{B8A99C1E-05BA-4131-8154-9EEA07EE78AC}"/>
    <cellStyle name="Header2 2 7 5 3 2" xfId="50099" xr:uid="{BB6E05AA-D4CE-4736-85B6-C24D0AF632B1}"/>
    <cellStyle name="Header2 2 7 5 4" xfId="36498" xr:uid="{6E9E6C2C-140E-4512-8E2C-9CF2EAD216AF}"/>
    <cellStyle name="Header2 2 7 6" xfId="9965" xr:uid="{352AD2ED-1E82-4AE2-BAA0-CE31A66B3DBC}"/>
    <cellStyle name="Header2 2 7 6 2" xfId="17310" xr:uid="{4EBB3A96-4A7A-4913-ACCF-BC0F1397FA36}"/>
    <cellStyle name="Header2 2 7 6 2 2" xfId="30941" xr:uid="{70F953EF-8F08-4CA6-9068-AF7AA664D93A}"/>
    <cellStyle name="Header2 2 7 6 2 2 2" xfId="58146" xr:uid="{FAC4C850-3527-4EE6-86E3-3EE92E803C4D}"/>
    <cellStyle name="Header2 2 7 6 2 3" xfId="44545" xr:uid="{B4956892-DEA9-429A-84FC-1FD2AB81E87C}"/>
    <cellStyle name="Header2 2 7 6 3" xfId="24158" xr:uid="{F2591748-D205-4AB7-965A-90245A1C3A4C}"/>
    <cellStyle name="Header2 2 7 6 3 2" xfId="51363" xr:uid="{60FF7D03-EFF9-4C26-90F0-1C8520DF1C6B}"/>
    <cellStyle name="Header2 2 7 6 4" xfId="37762" xr:uid="{22D1AFCF-ECB3-4678-81BF-848DAAEEAE31}"/>
    <cellStyle name="Header2 2 7 7" xfId="12008" xr:uid="{0B4A2DC4-F137-45D7-8AC1-86AD564B235F}"/>
    <cellStyle name="Header2 2 7 7 2" xfId="25658" xr:uid="{066AFC94-7AD9-4962-B767-0EEC28AF00DD}"/>
    <cellStyle name="Header2 2 7 7 2 2" xfId="52863" xr:uid="{83C22C7B-0F0D-4265-B811-1DB0CD338824}"/>
    <cellStyle name="Header2 2 7 7 3" xfId="39262" xr:uid="{DCA455CD-7FBD-492E-A2FE-3F9217E7A3E0}"/>
    <cellStyle name="Header2 2 7 8" xfId="18801" xr:uid="{444F67B5-BD3F-4E65-A4D4-D1D972198459}"/>
    <cellStyle name="Header2 2 7 8 2" xfId="46006" xr:uid="{3F6D530B-E72D-431C-9D9B-D7B71DDA2633}"/>
    <cellStyle name="Header2 2 7 9" xfId="32405" xr:uid="{B8ED7633-38DA-452F-A632-0338216380E7}"/>
    <cellStyle name="Header2 2 8" xfId="4527" xr:uid="{2BD40559-4D16-4028-8277-10CC6481945C}"/>
    <cellStyle name="Header2 2 8 2" xfId="5247" xr:uid="{922A6C0E-A41C-4962-A640-D3179117FC22}"/>
    <cellStyle name="Header2 2 8 2 2" xfId="6812" xr:uid="{64936346-77DE-469A-9570-5917621ED852}"/>
    <cellStyle name="Header2 2 8 2 2 2" xfId="14197" xr:uid="{D81751A2-AEF6-4DB2-8EDA-A3269DD3D2D3}"/>
    <cellStyle name="Header2 2 8 2 2 2 2" xfId="27828" xr:uid="{EF7C64D9-674B-4AA0-9DEB-B5C30FECD9CC}"/>
    <cellStyle name="Header2 2 8 2 2 2 2 2" xfId="55033" xr:uid="{8C5BF951-A434-4A2D-BED8-15FDCDB1F623}"/>
    <cellStyle name="Header2 2 8 2 2 2 3" xfId="41432" xr:uid="{2359BB02-9E59-4ED3-82B8-0F05BADF87D3}"/>
    <cellStyle name="Header2 2 8 2 2 3" xfId="21005" xr:uid="{90117F8D-24B0-4BF7-87E4-785EE8B470C8}"/>
    <cellStyle name="Header2 2 8 2 2 3 2" xfId="48210" xr:uid="{ECDAB379-28E1-4E65-8F42-B46BDDF889A1}"/>
    <cellStyle name="Header2 2 8 2 2 4" xfId="34609" xr:uid="{F46DBD51-54D5-4885-AC58-3EE71885557A}"/>
    <cellStyle name="Header2 2 8 2 3" xfId="8089" xr:uid="{8814DA1D-1084-4CDB-AFFF-D927FCD5D342}"/>
    <cellStyle name="Header2 2 8 2 3 2" xfId="15455" xr:uid="{E7194975-FC69-4258-B671-19E6BF475B97}"/>
    <cellStyle name="Header2 2 8 2 3 2 2" xfId="29086" xr:uid="{D3888E25-D162-4B4D-918C-D6A88D463C54}"/>
    <cellStyle name="Header2 2 8 2 3 2 2 2" xfId="56291" xr:uid="{65FCC319-96AA-4011-8C77-D4D07E4DC071}"/>
    <cellStyle name="Header2 2 8 2 3 2 3" xfId="42690" xr:uid="{F7DFF17A-0BCB-49F2-9431-2B01EB9B0CD2}"/>
    <cellStyle name="Header2 2 8 2 3 3" xfId="22282" xr:uid="{88B9976B-C2A9-4FF2-ADF4-CDCD2501EF54}"/>
    <cellStyle name="Header2 2 8 2 3 3 2" xfId="49487" xr:uid="{799EFA50-BC3B-496A-B73A-CCB76142BF62}"/>
    <cellStyle name="Header2 2 8 2 3 4" xfId="35886" xr:uid="{AA6C6D87-3612-4FBA-AB99-E7EBEBC18E8A}"/>
    <cellStyle name="Header2 2 8 2 4" xfId="9354" xr:uid="{10A8CDA9-A6F3-44A1-AE32-263047373685}"/>
    <cellStyle name="Header2 2 8 2 4 2" xfId="16707" xr:uid="{70D46CC6-1170-4AB3-A081-05D56A445C6C}"/>
    <cellStyle name="Header2 2 8 2 4 2 2" xfId="30338" xr:uid="{FE27DCB4-9AD8-4CF2-B04B-0E170ACB01BA}"/>
    <cellStyle name="Header2 2 8 2 4 2 2 2" xfId="57543" xr:uid="{EF1B1F07-C3A2-4409-8E9F-5D81025F85A0}"/>
    <cellStyle name="Header2 2 8 2 4 2 3" xfId="43942" xr:uid="{AC4575FB-C3F8-45B3-A689-D914B863D3E2}"/>
    <cellStyle name="Header2 2 8 2 4 3" xfId="23547" xr:uid="{9B54C0D0-8098-44FD-8B7A-ACA5058830D6}"/>
    <cellStyle name="Header2 2 8 2 4 3 2" xfId="50752" xr:uid="{AD1161C1-F59A-42EE-A29D-8125B98D1CB5}"/>
    <cellStyle name="Header2 2 8 2 4 4" xfId="37151" xr:uid="{F2E30309-2465-4133-AED9-AB005F009E8B}"/>
    <cellStyle name="Header2 2 8 2 5" xfId="10612" xr:uid="{236B9A56-D74E-48CC-B18F-05EEC9232942}"/>
    <cellStyle name="Header2 2 8 2 5 2" xfId="17951" xr:uid="{17FB40DC-E9B3-4FF8-B7FD-0E8BD53A1DC9}"/>
    <cellStyle name="Header2 2 8 2 5 2 2" xfId="31582" xr:uid="{DF7C0BBC-21CB-46C1-BCB3-0E8C34FD88F9}"/>
    <cellStyle name="Header2 2 8 2 5 2 2 2" xfId="58787" xr:uid="{D443F0EF-9B83-4817-A858-C72038B2A3EA}"/>
    <cellStyle name="Header2 2 8 2 5 2 3" xfId="45186" xr:uid="{9918F08C-0B2D-47EA-8381-29A360A68822}"/>
    <cellStyle name="Header2 2 8 2 5 3" xfId="24805" xr:uid="{E77B09A0-D916-4762-BBE3-6BD20634C255}"/>
    <cellStyle name="Header2 2 8 2 5 3 2" xfId="52010" xr:uid="{F6CD8130-F723-4638-8020-610D5D2EF6B6}"/>
    <cellStyle name="Header2 2 8 2 5 4" xfId="38409" xr:uid="{81328748-8C20-4318-B708-53C1FA3D8AB3}"/>
    <cellStyle name="Header2 2 8 2 6" xfId="12678" xr:uid="{DC9B5BF6-C939-4E70-9D61-8ABE4E35A86F}"/>
    <cellStyle name="Header2 2 8 2 6 2" xfId="26315" xr:uid="{3A423EFA-A269-4B85-B6A2-B92C513B99BE}"/>
    <cellStyle name="Header2 2 8 2 6 2 2" xfId="53520" xr:uid="{AAC5FE25-42C6-4010-B136-B68B870CD9CB}"/>
    <cellStyle name="Header2 2 8 2 6 3" xfId="39919" xr:uid="{00974E61-A892-494E-9CA3-883132B7D030}"/>
    <cellStyle name="Header2 2 8 2 7" xfId="19466" xr:uid="{F240B045-9D71-4050-80F1-70CFBEE19819}"/>
    <cellStyle name="Header2 2 8 2 7 2" xfId="46671" xr:uid="{A423CB64-AC26-466A-AAC4-061BB67225CF}"/>
    <cellStyle name="Header2 2 8 2 8" xfId="33070" xr:uid="{C2B41325-4AF9-4318-B587-F742B98F8084}"/>
    <cellStyle name="Header2 2 8 3" xfId="6145" xr:uid="{FD47933F-5C9A-4D43-A3A2-2EA18CACBAA2}"/>
    <cellStyle name="Header2 2 8 3 2" xfId="13540" xr:uid="{38CA1944-13FD-49CB-90F3-FC64F9A0BFFE}"/>
    <cellStyle name="Header2 2 8 3 2 2" xfId="27171" xr:uid="{7898B29C-F1BB-43A5-8957-43274C713BDB}"/>
    <cellStyle name="Header2 2 8 3 2 2 2" xfId="54376" xr:uid="{DA5A3512-F0FA-4DCE-BAEF-ED2D24C0D2F6}"/>
    <cellStyle name="Header2 2 8 3 2 3" xfId="40775" xr:uid="{70E21391-8E03-48D5-B03E-9781E3E77BDF}"/>
    <cellStyle name="Header2 2 8 3 3" xfId="20342" xr:uid="{0C756E34-3A7B-477B-817D-59DE878533D8}"/>
    <cellStyle name="Header2 2 8 3 3 2" xfId="47547" xr:uid="{60975061-BBA6-455E-A5DA-7A388B048F49}"/>
    <cellStyle name="Header2 2 8 3 4" xfId="33946" xr:uid="{90182C31-FB41-48BF-9D11-942018869B89}"/>
    <cellStyle name="Header2 2 8 4" xfId="7425" xr:uid="{3504F8FD-CB0F-4F44-B552-B55F3DF7E39A}"/>
    <cellStyle name="Header2 2 8 4 2" xfId="14802" xr:uid="{978E9204-5397-456E-9748-2A72A37A4F03}"/>
    <cellStyle name="Header2 2 8 4 2 2" xfId="28433" xr:uid="{5CC99C56-368A-45B7-92E8-30EB13663755}"/>
    <cellStyle name="Header2 2 8 4 2 2 2" xfId="55638" xr:uid="{F2FF3BF8-0703-4470-8491-4E33808C321E}"/>
    <cellStyle name="Header2 2 8 4 2 3" xfId="42037" xr:uid="{FBE64A5F-09C7-4B88-8579-10EE5AFF0F44}"/>
    <cellStyle name="Header2 2 8 4 3" xfId="21618" xr:uid="{EE62A45E-5884-4086-8947-BFF8A7323D40}"/>
    <cellStyle name="Header2 2 8 4 3 2" xfId="48823" xr:uid="{96D43F89-9529-43F6-8D90-BD2377424890}"/>
    <cellStyle name="Header2 2 8 4 4" xfId="35222" xr:uid="{0E1C64F7-0400-4DAB-9159-A81DCE7205EA}"/>
    <cellStyle name="Header2 2 8 5" xfId="8695" xr:uid="{0B245D89-3EEB-4C57-AE59-50D35ED030DA}"/>
    <cellStyle name="Header2 2 8 5 2" xfId="16054" xr:uid="{A3B08FC7-6054-4981-A9D8-AF40C43A1DC7}"/>
    <cellStyle name="Header2 2 8 5 2 2" xfId="29685" xr:uid="{7502DCD3-EB88-43D1-8780-83BAA575B7B6}"/>
    <cellStyle name="Header2 2 8 5 2 2 2" xfId="56890" xr:uid="{B33CE74E-BB64-48B6-97E2-EEE1F94938CF}"/>
    <cellStyle name="Header2 2 8 5 2 3" xfId="43289" xr:uid="{1F4B4AE9-DA2D-4002-A70A-8C4F7CCF292C}"/>
    <cellStyle name="Header2 2 8 5 3" xfId="22888" xr:uid="{697A5BB2-0E9A-4131-AEDD-6B5BA501873E}"/>
    <cellStyle name="Header2 2 8 5 3 2" xfId="50093" xr:uid="{6CA9F464-08E5-4846-96B6-287D8340A2AF}"/>
    <cellStyle name="Header2 2 8 5 4" xfId="36492" xr:uid="{AC4C7C45-F2E2-4CB4-863C-82713171ADE1}"/>
    <cellStyle name="Header2 2 8 6" xfId="9959" xr:uid="{E76FAEE0-4C0B-495A-A4A7-988ACBC16F07}"/>
    <cellStyle name="Header2 2 8 6 2" xfId="17304" xr:uid="{DFC10048-10B6-4B16-B163-E0EC05BE6288}"/>
    <cellStyle name="Header2 2 8 6 2 2" xfId="30935" xr:uid="{7D935119-28E2-4DE8-A612-5591DEBF9E32}"/>
    <cellStyle name="Header2 2 8 6 2 2 2" xfId="58140" xr:uid="{E5303B94-DAC0-4FDA-B971-1195753307A8}"/>
    <cellStyle name="Header2 2 8 6 2 3" xfId="44539" xr:uid="{13E2A669-F3ED-46FC-BCC1-9E48907E56B7}"/>
    <cellStyle name="Header2 2 8 6 3" xfId="24152" xr:uid="{5FEFA729-8021-4F6F-AA65-9717E7551465}"/>
    <cellStyle name="Header2 2 8 6 3 2" xfId="51357" xr:uid="{FBE40120-7E0F-4976-A1F7-D7885908CB8B}"/>
    <cellStyle name="Header2 2 8 6 4" xfId="37756" xr:uid="{E3C79BA8-A64D-443F-8ACE-D43C58B93F66}"/>
    <cellStyle name="Header2 2 8 7" xfId="11997" xr:uid="{FA1CB413-EC98-457B-AF83-20193B150951}"/>
    <cellStyle name="Header2 2 8 7 2" xfId="25647" xr:uid="{69C608CE-B751-4B2D-9469-53B9AC36FF11}"/>
    <cellStyle name="Header2 2 8 7 2 2" xfId="52852" xr:uid="{2374D515-EA30-42BE-8B8B-45B0CB0A0F8D}"/>
    <cellStyle name="Header2 2 8 7 3" xfId="39251" xr:uid="{21AFFB87-974D-4959-92EA-BC9F0862E9BA}"/>
    <cellStyle name="Header2 2 8 8" xfId="18790" xr:uid="{5E7C93B3-4E93-45CE-B60A-129B785450F2}"/>
    <cellStyle name="Header2 2 8 8 2" xfId="45995" xr:uid="{522CDE22-A400-44FB-ADC7-6A83B2880657}"/>
    <cellStyle name="Header2 2 8 9" xfId="32394" xr:uid="{769C5501-212B-4B34-B56B-5B82001215CC}"/>
    <cellStyle name="Header2 2 9" xfId="3195" xr:uid="{90279E05-E95E-4DC4-8E47-AEB454C56C3D}"/>
    <cellStyle name="Header2 2 9 2" xfId="11508" xr:uid="{AF0B9A4B-43DF-4A7F-B8D0-0131F4544F5F}"/>
    <cellStyle name="Header2 2 9 2 2" xfId="25398" xr:uid="{878CA6EC-0A7B-4E1E-8BF9-925CAA95FDE8}"/>
    <cellStyle name="Header2 2 9 2 2 2" xfId="52603" xr:uid="{63FFAE04-83C1-4627-BB98-A0FB8438F7AA}"/>
    <cellStyle name="Header2 2 9 2 3" xfId="39002" xr:uid="{4A2879E1-1B2D-4D10-8731-8902899456BE}"/>
    <cellStyle name="Header2 2 9 3" xfId="18541" xr:uid="{227E6B4D-7CBE-43B0-BE34-8243889A387A}"/>
    <cellStyle name="Header2 2 9 3 2" xfId="45746" xr:uid="{DFD74507-64BE-4F26-8E49-1AF73EECC153}"/>
    <cellStyle name="Header2 2 9 4" xfId="32145" xr:uid="{46FEE5E2-93F1-454A-9929-104F80AA2921}"/>
    <cellStyle name="Header2 3" xfId="4608" xr:uid="{631D0845-7492-478A-ACEA-2EC78298E8D5}"/>
    <cellStyle name="Header2 3 2" xfId="5326" xr:uid="{F416F6F6-C235-47B9-9294-F08A18178A43}"/>
    <cellStyle name="Header2 3 2 2" xfId="6884" xr:uid="{C5AB7824-381B-4EBE-85D2-F54C7D68EB74}"/>
    <cellStyle name="Header2 3 2 2 2" xfId="14269" xr:uid="{2D2E000A-58EB-44BB-B1EE-C73D504DAED7}"/>
    <cellStyle name="Header2 3 2 2 2 2" xfId="27900" xr:uid="{9465F24F-8084-498C-B9BA-3E658A34A354}"/>
    <cellStyle name="Header2 3 2 2 2 2 2" xfId="55105" xr:uid="{053C6C14-D4DB-450B-86D0-01193E28D149}"/>
    <cellStyle name="Header2 3 2 2 2 3" xfId="41504" xr:uid="{A8553913-BF36-4A34-83AB-A0E4A94CCEB0}"/>
    <cellStyle name="Header2 3 2 2 3" xfId="21077" xr:uid="{1848813D-F35F-4336-BC54-AE87A2BC8D84}"/>
    <cellStyle name="Header2 3 2 2 3 2" xfId="48282" xr:uid="{825EC8FD-E6C5-401B-AA8F-575B629D37CC}"/>
    <cellStyle name="Header2 3 2 2 4" xfId="34681" xr:uid="{1FE6990B-EB4F-425A-B71C-3E52CF176548}"/>
    <cellStyle name="Header2 3 2 3" xfId="8161" xr:uid="{CA7B78E2-B71E-49ED-819E-01E3C3DAA045}"/>
    <cellStyle name="Header2 3 2 3 2" xfId="15527" xr:uid="{49EFA959-D914-462C-AEA4-4B83B2FB609D}"/>
    <cellStyle name="Header2 3 2 3 2 2" xfId="29158" xr:uid="{870AE742-17FC-4F35-BC3D-50681B4FEEFF}"/>
    <cellStyle name="Header2 3 2 3 2 2 2" xfId="56363" xr:uid="{8A5D59D7-4269-4B91-8D86-58AB40CBA2F3}"/>
    <cellStyle name="Header2 3 2 3 2 3" xfId="42762" xr:uid="{96A82C47-42C0-4C6F-B4CE-8E546522B550}"/>
    <cellStyle name="Header2 3 2 3 3" xfId="22354" xr:uid="{FB62E97B-704F-46EB-A0C5-EB52A683F799}"/>
    <cellStyle name="Header2 3 2 3 3 2" xfId="49559" xr:uid="{481D47D9-A039-47BE-ACC3-C40149376152}"/>
    <cellStyle name="Header2 3 2 3 4" xfId="35958" xr:uid="{1D338213-FD8D-4C79-86CD-166394BE135E}"/>
    <cellStyle name="Header2 3 2 4" xfId="9426" xr:uid="{0709691E-D844-47C1-A313-DAE51E33A99C}"/>
    <cellStyle name="Header2 3 2 4 2" xfId="16779" xr:uid="{052D6E27-5401-47D3-8791-BA31C023BF85}"/>
    <cellStyle name="Header2 3 2 4 2 2" xfId="30410" xr:uid="{5B974F7C-3B84-46C0-A06C-A9162DC70EA6}"/>
    <cellStyle name="Header2 3 2 4 2 2 2" xfId="57615" xr:uid="{D9F1DEFA-5FA6-42A4-89C4-856655E53B92}"/>
    <cellStyle name="Header2 3 2 4 2 3" xfId="44014" xr:uid="{1F0AE890-68D7-404D-94E8-46F78BAAF259}"/>
    <cellStyle name="Header2 3 2 4 3" xfId="23619" xr:uid="{82AC47A1-C62D-474C-83D8-0634D1D5FB00}"/>
    <cellStyle name="Header2 3 2 4 3 2" xfId="50824" xr:uid="{3A8E953C-9B3E-44EB-BC5A-5AB5A1C874DA}"/>
    <cellStyle name="Header2 3 2 4 4" xfId="37223" xr:uid="{AC585410-5A70-421E-A676-9DD4983A7047}"/>
    <cellStyle name="Header2 3 2 5" xfId="10684" xr:uid="{C525AFD1-A5CE-41A5-9A6C-D623339DE622}"/>
    <cellStyle name="Header2 3 2 5 2" xfId="18023" xr:uid="{BC1B3DBF-F254-4A53-A431-3040A06F73A9}"/>
    <cellStyle name="Header2 3 2 5 2 2" xfId="31654" xr:uid="{71F87DC8-B72E-4886-A2BE-4D0AB84F7D8E}"/>
    <cellStyle name="Header2 3 2 5 2 2 2" xfId="58859" xr:uid="{07942D92-B64C-4DF8-8BE8-F4151BE74B58}"/>
    <cellStyle name="Header2 3 2 5 2 3" xfId="45258" xr:uid="{6A54B80E-5B94-42C7-B7E5-83122D2ADCC8}"/>
    <cellStyle name="Header2 3 2 5 3" xfId="24877" xr:uid="{E24D09E7-B4DB-4E83-8C0A-B692BD224F8D}"/>
    <cellStyle name="Header2 3 2 5 3 2" xfId="52082" xr:uid="{46BB5B2B-A15E-40D0-A8BC-2D09D89D4F56}"/>
    <cellStyle name="Header2 3 2 5 4" xfId="38481" xr:uid="{ABB0484E-61BE-4682-849F-A813040B648C}"/>
    <cellStyle name="Header2 3 2 6" xfId="12757" xr:uid="{2B59915E-158A-4F56-B7E1-CD42F4BFF997}"/>
    <cellStyle name="Header2 3 2 6 2" xfId="26394" xr:uid="{5EC0C3F6-E750-46C9-BCE4-DE4CD9BACDBB}"/>
    <cellStyle name="Header2 3 2 6 2 2" xfId="53599" xr:uid="{B9037C9A-08E8-40BF-8F5B-E6E8A89AB194}"/>
    <cellStyle name="Header2 3 2 6 3" xfId="39998" xr:uid="{C3B36553-A3D4-4759-B03B-797EF1F5EEC5}"/>
    <cellStyle name="Header2 3 2 7" xfId="19545" xr:uid="{9243F6F0-9E43-4408-8412-329950AC2069}"/>
    <cellStyle name="Header2 3 2 7 2" xfId="46750" xr:uid="{2E11F3B3-9C3A-483C-9ABE-42066B8B078C}"/>
    <cellStyle name="Header2 3 2 8" xfId="33149" xr:uid="{28B95A0F-78DC-493B-9914-1C1E16C3B8B9}"/>
    <cellStyle name="Header2 3 3" xfId="6219" xr:uid="{560A30A3-920C-4BE6-B81D-24A8075C00C5}"/>
    <cellStyle name="Header2 3 3 2" xfId="13612" xr:uid="{0419A149-D569-44AC-BDBC-526ECA1C2E5E}"/>
    <cellStyle name="Header2 3 3 2 2" xfId="27243" xr:uid="{195BE785-27C6-4DD0-BF83-60F4CACE7B60}"/>
    <cellStyle name="Header2 3 3 2 2 2" xfId="54448" xr:uid="{494F216C-BBAF-4186-A2BC-7095DCF76E95}"/>
    <cellStyle name="Header2 3 3 2 3" xfId="40847" xr:uid="{E54BC013-BD52-4614-BC1F-5E18AFE0957D}"/>
    <cellStyle name="Header2 3 3 3" xfId="20414" xr:uid="{57C0DDD5-BE86-4000-A227-514C5D5DA15A}"/>
    <cellStyle name="Header2 3 3 3 2" xfId="47619" xr:uid="{14743A81-B777-4A3C-BAC5-6969A7745B57}"/>
    <cellStyle name="Header2 3 3 4" xfId="34018" xr:uid="{7F42AA7E-2757-40A3-A586-57253CF9041D}"/>
    <cellStyle name="Header2 3 4" xfId="7497" xr:uid="{C7CD9024-1059-43FC-88BC-416C7F015E3A}"/>
    <cellStyle name="Header2 3 4 2" xfId="14874" xr:uid="{D51893E0-7E1B-4518-8647-B259DADC1C10}"/>
    <cellStyle name="Header2 3 4 2 2" xfId="28505" xr:uid="{917577CC-9AF5-4EEC-AD6A-D332C28DC38E}"/>
    <cellStyle name="Header2 3 4 2 2 2" xfId="55710" xr:uid="{666FB27B-6B3D-4499-B615-DA5C4FDB6795}"/>
    <cellStyle name="Header2 3 4 2 3" xfId="42109" xr:uid="{1A199E7E-3258-4996-9FA2-ABE9BF6E31F1}"/>
    <cellStyle name="Header2 3 4 3" xfId="21690" xr:uid="{2570DF4C-0911-4D50-B8EF-2DB4C4E668A7}"/>
    <cellStyle name="Header2 3 4 3 2" xfId="48895" xr:uid="{7B1D557E-FC2E-40A2-A0D7-F51CC1718FFE}"/>
    <cellStyle name="Header2 3 4 4" xfId="35294" xr:uid="{8BC58FB2-EFD2-4F09-A28A-24AF3371241C}"/>
    <cellStyle name="Header2 3 5" xfId="8767" xr:uid="{DF96200F-B60E-45B6-A3FE-5A4DB0A3E0B6}"/>
    <cellStyle name="Header2 3 5 2" xfId="16126" xr:uid="{463BF499-FA99-4C1A-BEAF-8EA35FFB1246}"/>
    <cellStyle name="Header2 3 5 2 2" xfId="29757" xr:uid="{553C0FD6-9F8B-40AA-A923-A7DD2851BF0B}"/>
    <cellStyle name="Header2 3 5 2 2 2" xfId="56962" xr:uid="{664F2E99-76A9-4608-86B5-E196281BB401}"/>
    <cellStyle name="Header2 3 5 2 3" xfId="43361" xr:uid="{AAF9EDB0-B779-4945-B81B-48F00DDD198C}"/>
    <cellStyle name="Header2 3 5 3" xfId="22960" xr:uid="{5F2C7752-2403-47FA-ACC4-42A76D5E3E01}"/>
    <cellStyle name="Header2 3 5 3 2" xfId="50165" xr:uid="{09F3DA36-E20D-453A-A5C1-08E8F5838C1A}"/>
    <cellStyle name="Header2 3 5 4" xfId="36564" xr:uid="{C0AB292A-F1F9-48FA-9631-7B8F4F710789}"/>
    <cellStyle name="Header2 3 6" xfId="10031" xr:uid="{7E991471-722F-4237-8956-3BB39C2C312A}"/>
    <cellStyle name="Header2 3 6 2" xfId="17376" xr:uid="{0862A8B1-E2FC-4149-B724-9876DAB00681}"/>
    <cellStyle name="Header2 3 6 2 2" xfId="31007" xr:uid="{FAFB5ECC-A4C8-40A3-874C-787A41F5F5BA}"/>
    <cellStyle name="Header2 3 6 2 2 2" xfId="58212" xr:uid="{ED704A4B-5C08-4939-98A7-6CB453B13F15}"/>
    <cellStyle name="Header2 3 6 2 3" xfId="44611" xr:uid="{51AEC788-020A-475A-9E15-6D7AE78F83B0}"/>
    <cellStyle name="Header2 3 6 3" xfId="24224" xr:uid="{E5AE99CB-6289-4C6A-8A21-AF1B269233E3}"/>
    <cellStyle name="Header2 3 6 3 2" xfId="51429" xr:uid="{831971C6-5A63-4A51-AEA8-1D84C94C59AC}"/>
    <cellStyle name="Header2 3 6 4" xfId="37828" xr:uid="{9230929B-443C-4673-B4AD-E9F7DEF318CA}"/>
    <cellStyle name="Header2 3 7" xfId="12076" xr:uid="{6AA00342-B150-4B0B-A990-F80C01954F47}"/>
    <cellStyle name="Header2 3 7 2" xfId="25726" xr:uid="{2F713F30-03F8-4A9B-A0A9-A2FEA275EBCA}"/>
    <cellStyle name="Header2 3 7 2 2" xfId="52931" xr:uid="{014CFD5C-D921-4D57-B0C0-B8B1978E1716}"/>
    <cellStyle name="Header2 3 7 3" xfId="39330" xr:uid="{A1C241E7-081D-4D0A-9420-887404C24F45}"/>
    <cellStyle name="Header2 3 8" xfId="18869" xr:uid="{1E2F77D4-A7E5-4DEF-BE95-588E8B2306F6}"/>
    <cellStyle name="Header2 3 8 2" xfId="46074" xr:uid="{95FC1F27-DAA7-4ABC-81B0-F603D14AEBED}"/>
    <cellStyle name="Header2 3 9" xfId="32473" xr:uid="{EC69A567-5B08-4FA8-9E8B-66E4DD67BA0A}"/>
    <cellStyle name="Header2 4" xfId="4541" xr:uid="{C2CAFC98-1E6D-46B7-85EB-F2682D8C1BE8}"/>
    <cellStyle name="Header2 4 2" xfId="5260" xr:uid="{656922FF-9E1E-4F8A-A15D-4869238AE992}"/>
    <cellStyle name="Header2 4 2 2" xfId="6820" xr:uid="{6B3D4E9C-EF5C-46C0-BBEB-DD5EEAFE0258}"/>
    <cellStyle name="Header2 4 2 2 2" xfId="14205" xr:uid="{D6A39EF9-3AE2-4BF6-A841-8BE67CDD99F1}"/>
    <cellStyle name="Header2 4 2 2 2 2" xfId="27836" xr:uid="{02E39CCF-382F-4AAF-AD14-4A01756C22A3}"/>
    <cellStyle name="Header2 4 2 2 2 2 2" xfId="55041" xr:uid="{81D91677-7467-447C-B9D6-04B9B7675B96}"/>
    <cellStyle name="Header2 4 2 2 2 3" xfId="41440" xr:uid="{14E1C168-7320-4139-B849-3BAC9B77C35B}"/>
    <cellStyle name="Header2 4 2 2 3" xfId="21013" xr:uid="{5A54A8D9-731A-4A7A-A2E9-91BB09DD05A1}"/>
    <cellStyle name="Header2 4 2 2 3 2" xfId="48218" xr:uid="{C70989E5-C190-4684-99E8-464E7C26E5F2}"/>
    <cellStyle name="Header2 4 2 2 4" xfId="34617" xr:uid="{28A306BD-2309-44D2-AD63-A2F3F1DA07B0}"/>
    <cellStyle name="Header2 4 2 3" xfId="8097" xr:uid="{BEE57EE9-F3A6-4311-9687-E6A97C686E23}"/>
    <cellStyle name="Header2 4 2 3 2" xfId="15463" xr:uid="{F8DB04D6-2204-46B9-97D0-2F6A09A6E667}"/>
    <cellStyle name="Header2 4 2 3 2 2" xfId="29094" xr:uid="{03148F07-2DEA-41AC-863C-814B52D68733}"/>
    <cellStyle name="Header2 4 2 3 2 2 2" xfId="56299" xr:uid="{9FA64CEC-148E-4253-87A9-1C2BFB02B8B5}"/>
    <cellStyle name="Header2 4 2 3 2 3" xfId="42698" xr:uid="{3F96A947-C9EB-4093-95D9-107CABCC6A48}"/>
    <cellStyle name="Header2 4 2 3 3" xfId="22290" xr:uid="{55B0C090-7CE1-468D-A27F-07B060637BFF}"/>
    <cellStyle name="Header2 4 2 3 3 2" xfId="49495" xr:uid="{215863B7-2406-4A34-928C-72D51A980D09}"/>
    <cellStyle name="Header2 4 2 3 4" xfId="35894" xr:uid="{33B6AE2D-BA23-4994-AB2D-4A1622EE44BA}"/>
    <cellStyle name="Header2 4 2 4" xfId="9362" xr:uid="{0D70844E-FD67-4AEF-AAB2-53BCFD3477B4}"/>
    <cellStyle name="Header2 4 2 4 2" xfId="16715" xr:uid="{BF9D8DA0-F7D5-40AF-92E0-1E78529507BC}"/>
    <cellStyle name="Header2 4 2 4 2 2" xfId="30346" xr:uid="{3EA5DBF1-7301-4B43-8497-B1846CBFB969}"/>
    <cellStyle name="Header2 4 2 4 2 2 2" xfId="57551" xr:uid="{0D72ADAC-8D82-4CC3-8169-890AB8D136D7}"/>
    <cellStyle name="Header2 4 2 4 2 3" xfId="43950" xr:uid="{95A60CBA-9C10-4555-A631-D4F925B56BDC}"/>
    <cellStyle name="Header2 4 2 4 3" xfId="23555" xr:uid="{3628D39B-0BF7-4A20-877F-B2996C0A6F86}"/>
    <cellStyle name="Header2 4 2 4 3 2" xfId="50760" xr:uid="{03D11D37-A963-4484-958E-48342977E9F2}"/>
    <cellStyle name="Header2 4 2 4 4" xfId="37159" xr:uid="{6BA36539-A5BD-4EB1-A539-4347C8496642}"/>
    <cellStyle name="Header2 4 2 5" xfId="10620" xr:uid="{2476FE3E-E49F-486A-83C0-1212EB515113}"/>
    <cellStyle name="Header2 4 2 5 2" xfId="17959" xr:uid="{294D1D1E-420B-4C17-B76D-AEDA53196475}"/>
    <cellStyle name="Header2 4 2 5 2 2" xfId="31590" xr:uid="{38D7E9D2-DEE3-44F7-B96D-A3E3E33F4200}"/>
    <cellStyle name="Header2 4 2 5 2 2 2" xfId="58795" xr:uid="{087C6BC6-AB33-43F3-869A-957D7A7F9055}"/>
    <cellStyle name="Header2 4 2 5 2 3" xfId="45194" xr:uid="{410D6805-B807-4E87-9253-69AD54EA0C49}"/>
    <cellStyle name="Header2 4 2 5 3" xfId="24813" xr:uid="{1C44ACC3-277F-49B2-80E9-A706BC02C61B}"/>
    <cellStyle name="Header2 4 2 5 3 2" xfId="52018" xr:uid="{1A0E2446-F5EC-49BC-B7A6-74D735681084}"/>
    <cellStyle name="Header2 4 2 5 4" xfId="38417" xr:uid="{56217FAC-9DC7-4E81-A6F6-C58DDC4EB4D2}"/>
    <cellStyle name="Header2 4 2 6" xfId="12691" xr:uid="{3CD2F084-1100-4DE9-8A48-E50FE29FF5E9}"/>
    <cellStyle name="Header2 4 2 6 2" xfId="26328" xr:uid="{982D037F-A40E-4B01-88CE-FDDF57194841}"/>
    <cellStyle name="Header2 4 2 6 2 2" xfId="53533" xr:uid="{C0540846-7EC4-4C6D-8B6E-7D744F3A5BAA}"/>
    <cellStyle name="Header2 4 2 6 3" xfId="39932" xr:uid="{70F2F527-B9E6-480B-9176-5B8C886BFA6B}"/>
    <cellStyle name="Header2 4 2 7" xfId="19479" xr:uid="{38C6CFA8-931F-4ECA-A386-DD2739D1D625}"/>
    <cellStyle name="Header2 4 2 7 2" xfId="46684" xr:uid="{516E6583-DC56-417D-A391-7B91CE5977F8}"/>
    <cellStyle name="Header2 4 2 8" xfId="33083" xr:uid="{368C393C-C0F9-417A-8DA3-F2A428A730BC}"/>
    <cellStyle name="Header2 4 3" xfId="6154" xr:uid="{D6EC7F53-50F7-4E1F-AB5F-A63FEC356204}"/>
    <cellStyle name="Header2 4 3 2" xfId="13548" xr:uid="{9CF917AA-1F0A-4BBF-BF54-D2CF77B8C3E9}"/>
    <cellStyle name="Header2 4 3 2 2" xfId="27179" xr:uid="{A0E8E4C3-25DD-4BD4-BA31-3272CE72CC25}"/>
    <cellStyle name="Header2 4 3 2 2 2" xfId="54384" xr:uid="{18D3A5B1-D380-47A1-9BE7-4A2BE83A429B}"/>
    <cellStyle name="Header2 4 3 2 3" xfId="40783" xr:uid="{855F01F3-8793-48A5-B6A8-C09D9E125B30}"/>
    <cellStyle name="Header2 4 3 3" xfId="20350" xr:uid="{24137A6E-A0D2-43EE-9ED2-7612B7F96390}"/>
    <cellStyle name="Header2 4 3 3 2" xfId="47555" xr:uid="{907ED48F-22B8-4ADC-8995-D9184E3240A0}"/>
    <cellStyle name="Header2 4 3 4" xfId="33954" xr:uid="{B622D629-77E2-45CF-9C24-A8EA80F30239}"/>
    <cellStyle name="Header2 4 4" xfId="7433" xr:uid="{1D3B9FA9-71CB-46C4-8024-BFCA68C9CEF6}"/>
    <cellStyle name="Header2 4 4 2" xfId="14810" xr:uid="{461C8B93-72A3-4CE6-BE44-C56C7D5E20F4}"/>
    <cellStyle name="Header2 4 4 2 2" xfId="28441" xr:uid="{E13FE308-EEB2-401F-9865-2DB8390795CC}"/>
    <cellStyle name="Header2 4 4 2 2 2" xfId="55646" xr:uid="{801866F9-D478-4E89-9FFE-FEBF58382196}"/>
    <cellStyle name="Header2 4 4 2 3" xfId="42045" xr:uid="{1F9AF177-9799-44C5-9B96-4CE43CA3C7EF}"/>
    <cellStyle name="Header2 4 4 3" xfId="21626" xr:uid="{93E58B25-B479-4FD5-A5F6-38FF54A88CA0}"/>
    <cellStyle name="Header2 4 4 3 2" xfId="48831" xr:uid="{CC476287-70CF-4DFA-B4A9-64342BA0BD45}"/>
    <cellStyle name="Header2 4 4 4" xfId="35230" xr:uid="{68C243C3-B167-4804-9E9D-07ADB203085D}"/>
    <cellStyle name="Header2 4 5" xfId="8703" xr:uid="{1F9671AA-6762-4847-9D7B-774380532CAB}"/>
    <cellStyle name="Header2 4 5 2" xfId="16062" xr:uid="{88A5FDA7-3FDA-4536-8C8B-AD71FDEF5B04}"/>
    <cellStyle name="Header2 4 5 2 2" xfId="29693" xr:uid="{A1CED0F3-FB7E-433C-AB35-E6E59406E0CC}"/>
    <cellStyle name="Header2 4 5 2 2 2" xfId="56898" xr:uid="{FD561AAB-4E45-4BC9-A800-7D78AA62767E}"/>
    <cellStyle name="Header2 4 5 2 3" xfId="43297" xr:uid="{F702BB59-EEFE-4113-BF4F-75F1182634CC}"/>
    <cellStyle name="Header2 4 5 3" xfId="22896" xr:uid="{6A14C2B1-91D2-4A85-A071-52DF91AC6097}"/>
    <cellStyle name="Header2 4 5 3 2" xfId="50101" xr:uid="{7438584C-764B-448E-A9F3-1BACC79D9738}"/>
    <cellStyle name="Header2 4 5 4" xfId="36500" xr:uid="{16826476-339C-4AFD-8EE3-855B062F204F}"/>
    <cellStyle name="Header2 4 6" xfId="9967" xr:uid="{226B4E5D-80E6-466A-9568-F2B330DE77EF}"/>
    <cellStyle name="Header2 4 6 2" xfId="17312" xr:uid="{BABB53C5-4566-4E74-907E-D02B8C619BFC}"/>
    <cellStyle name="Header2 4 6 2 2" xfId="30943" xr:uid="{0FA9E4BA-F044-461B-8C7D-4E393DF6A8C2}"/>
    <cellStyle name="Header2 4 6 2 2 2" xfId="58148" xr:uid="{3B9ED2F8-854A-4982-89F6-10842A0D69DE}"/>
    <cellStyle name="Header2 4 6 2 3" xfId="44547" xr:uid="{DEF182F3-2952-4E74-8E26-B56A08DDD24A}"/>
    <cellStyle name="Header2 4 6 3" xfId="24160" xr:uid="{D704FDB9-6C45-4864-9D82-F458ED574E9C}"/>
    <cellStyle name="Header2 4 6 3 2" xfId="51365" xr:uid="{2BAEC688-D851-4F0F-A224-BCB1FFBEB6DF}"/>
    <cellStyle name="Header2 4 6 4" xfId="37764" xr:uid="{E055C436-36C3-496B-965F-F7550C4DCCFA}"/>
    <cellStyle name="Header2 4 7" xfId="12010" xr:uid="{DA75E63B-78B3-46D1-A20D-42E7C9778546}"/>
    <cellStyle name="Header2 4 7 2" xfId="25660" xr:uid="{743D63BD-9B66-48B9-8D1C-13CF42DAA3DD}"/>
    <cellStyle name="Header2 4 7 2 2" xfId="52865" xr:uid="{FCE387EE-757C-4E17-BDF6-BD15054012D3}"/>
    <cellStyle name="Header2 4 7 3" xfId="39264" xr:uid="{29A186B7-4237-4573-8D91-13B3343D4CD8}"/>
    <cellStyle name="Header2 4 8" xfId="18803" xr:uid="{75BC53DA-0FED-4943-BAF7-991D7B34BD19}"/>
    <cellStyle name="Header2 4 8 2" xfId="46008" xr:uid="{AEB9DF84-8A04-4D98-97A6-ABDD055FFD72}"/>
    <cellStyle name="Header2 4 9" xfId="32407" xr:uid="{DA782849-3076-4540-85DC-D1B4BB9D86B4}"/>
    <cellStyle name="Header2 5" xfId="4510" xr:uid="{30632EDC-A520-4C03-B166-BBB901679BE7}"/>
    <cellStyle name="Header2 5 2" xfId="5230" xr:uid="{78908A49-A8B1-4415-9448-95A0E947CE3F}"/>
    <cellStyle name="Header2 5 2 2" xfId="6795" xr:uid="{4027D755-873F-4197-8DFF-133AEE004F43}"/>
    <cellStyle name="Header2 5 2 2 2" xfId="14182" xr:uid="{BA433801-47B6-40E8-BFC9-0832A6E351B6}"/>
    <cellStyle name="Header2 5 2 2 2 2" xfId="27813" xr:uid="{11034D49-07D9-4978-BBFE-8856C78E9BE8}"/>
    <cellStyle name="Header2 5 2 2 2 2 2" xfId="55018" xr:uid="{2498505C-DF39-4595-9E94-90FB1DD915F8}"/>
    <cellStyle name="Header2 5 2 2 2 3" xfId="41417" xr:uid="{34637A8C-7246-4141-A07A-346891203793}"/>
    <cellStyle name="Header2 5 2 2 3" xfId="20988" xr:uid="{E53638B0-4FE8-4204-B389-5E2824754F9C}"/>
    <cellStyle name="Header2 5 2 2 3 2" xfId="48193" xr:uid="{73BEAA12-BA8F-46EC-8240-C5B7D694BA4C}"/>
    <cellStyle name="Header2 5 2 2 4" xfId="34592" xr:uid="{C8444FFA-CA43-42D7-A8FB-0DBEFAC58898}"/>
    <cellStyle name="Header2 5 2 3" xfId="8072" xr:uid="{506D2BC2-0A85-480A-80F9-135080ACCBBB}"/>
    <cellStyle name="Header2 5 2 3 2" xfId="15440" xr:uid="{014F1FE3-BF81-4A1C-9D0C-242BE9B414D2}"/>
    <cellStyle name="Header2 5 2 3 2 2" xfId="29071" xr:uid="{7A988524-A4F4-4C43-9C67-C0E5981F6611}"/>
    <cellStyle name="Header2 5 2 3 2 2 2" xfId="56276" xr:uid="{FD22188F-6D5D-41C2-A999-D1D27342C663}"/>
    <cellStyle name="Header2 5 2 3 2 3" xfId="42675" xr:uid="{BF9E3C8A-891E-49CD-AEE2-3AE372BB3192}"/>
    <cellStyle name="Header2 5 2 3 3" xfId="22265" xr:uid="{5F2CE876-CFAB-47CE-902E-EB1A9340E9C7}"/>
    <cellStyle name="Header2 5 2 3 3 2" xfId="49470" xr:uid="{322019EC-D96F-495D-A58A-890679D5BB33}"/>
    <cellStyle name="Header2 5 2 3 4" xfId="35869" xr:uid="{88165B9D-2D1D-45FA-A50D-F151B7FCE5E7}"/>
    <cellStyle name="Header2 5 2 4" xfId="9337" xr:uid="{D1AF3B24-9EEF-46F4-A5A9-1FBD1294059E}"/>
    <cellStyle name="Header2 5 2 4 2" xfId="16692" xr:uid="{A2FDAB7F-F111-4B4C-BECB-1E19F0AFF8A8}"/>
    <cellStyle name="Header2 5 2 4 2 2" xfId="30323" xr:uid="{51F895C3-B37B-4067-960B-839E097FD69F}"/>
    <cellStyle name="Header2 5 2 4 2 2 2" xfId="57528" xr:uid="{62289367-145A-4C50-9808-0C3B4FC74A94}"/>
    <cellStyle name="Header2 5 2 4 2 3" xfId="43927" xr:uid="{5314D8A0-016E-459D-BD13-6A3189143D1E}"/>
    <cellStyle name="Header2 5 2 4 3" xfId="23530" xr:uid="{C15FF00C-BE3A-4B6E-9793-E0E6354B5C89}"/>
    <cellStyle name="Header2 5 2 4 3 2" xfId="50735" xr:uid="{69827510-7ABF-4293-8E88-DB2D6829C04C}"/>
    <cellStyle name="Header2 5 2 4 4" xfId="37134" xr:uid="{9BE34541-0E94-4CDA-8328-D57507406D33}"/>
    <cellStyle name="Header2 5 2 5" xfId="10595" xr:uid="{0F0049C4-2B0D-4C34-AF0F-DA6B21A4C76E}"/>
    <cellStyle name="Header2 5 2 5 2" xfId="17936" xr:uid="{9E01EF52-BD60-4843-9BB3-359550191120}"/>
    <cellStyle name="Header2 5 2 5 2 2" xfId="31567" xr:uid="{3BCFEF97-DF9C-4974-A182-5F72B1E295EF}"/>
    <cellStyle name="Header2 5 2 5 2 2 2" xfId="58772" xr:uid="{9B487917-4DFE-4392-84C7-43374DB2858D}"/>
    <cellStyle name="Header2 5 2 5 2 3" xfId="45171" xr:uid="{FEA32E1F-0D39-4152-848E-532A4DD2067F}"/>
    <cellStyle name="Header2 5 2 5 3" xfId="24788" xr:uid="{256C92BC-CE64-4969-BBFC-CFA933F0444C}"/>
    <cellStyle name="Header2 5 2 5 3 2" xfId="51993" xr:uid="{63C714B5-CD0B-42FE-A9A6-7A0D33C628A6}"/>
    <cellStyle name="Header2 5 2 5 4" xfId="38392" xr:uid="{7A972A5C-F0CF-47F3-9394-B2761E8520FC}"/>
    <cellStyle name="Header2 5 2 6" xfId="12663" xr:uid="{FB8F23A2-479F-463F-A157-D2A5B5D2737D}"/>
    <cellStyle name="Header2 5 2 6 2" xfId="26300" xr:uid="{D74BA034-F9E9-4CD9-A53F-D257159618EE}"/>
    <cellStyle name="Header2 5 2 6 2 2" xfId="53505" xr:uid="{CF550E36-81F3-497C-8720-A51AA83E5463}"/>
    <cellStyle name="Header2 5 2 6 3" xfId="39904" xr:uid="{347C6698-B1BF-4A04-A338-AD4DF5BB303C}"/>
    <cellStyle name="Header2 5 2 7" xfId="19449" xr:uid="{254D44D7-E3E1-4AED-B6A7-C291C4EA22F2}"/>
    <cellStyle name="Header2 5 2 7 2" xfId="46654" xr:uid="{C96A4FD8-4ABE-4DF7-9ED8-D7F65E6B3608}"/>
    <cellStyle name="Header2 5 2 8" xfId="33053" xr:uid="{A8EC0AE8-0BE9-4360-ADA1-01B0CDF12087}"/>
    <cellStyle name="Header2 5 3" xfId="6129" xr:uid="{A4B08F5A-DF0D-4445-8E30-3049839BF84F}"/>
    <cellStyle name="Header2 5 3 2" xfId="13525" xr:uid="{C50720DD-3A50-4201-B0A7-D094846A99EF}"/>
    <cellStyle name="Header2 5 3 2 2" xfId="27156" xr:uid="{3355B0F9-A09D-494F-B7DF-21F1DA566CFE}"/>
    <cellStyle name="Header2 5 3 2 2 2" xfId="54361" xr:uid="{29502A1B-13E1-4383-83D0-7D9403C78FC5}"/>
    <cellStyle name="Header2 5 3 2 3" xfId="40760" xr:uid="{607BF874-9BA1-4C32-822A-996F2C42FB25}"/>
    <cellStyle name="Header2 5 3 3" xfId="20326" xr:uid="{1E68B547-45FC-4968-9F49-3362F15FE8F3}"/>
    <cellStyle name="Header2 5 3 3 2" xfId="47531" xr:uid="{18400309-2465-41AE-A87C-760828AA4DD4}"/>
    <cellStyle name="Header2 5 3 4" xfId="33930" xr:uid="{B5B8DECC-0C06-4224-83DC-EF9BD6C589B7}"/>
    <cellStyle name="Header2 5 4" xfId="7408" xr:uid="{487331EE-6891-486F-A8C8-99FB7136B32E}"/>
    <cellStyle name="Header2 5 4 2" xfId="14787" xr:uid="{D13015BC-37F0-48BE-893D-389B456D4709}"/>
    <cellStyle name="Header2 5 4 2 2" xfId="28418" xr:uid="{7BC533B0-BE04-4F92-AB92-280DBD4E02F9}"/>
    <cellStyle name="Header2 5 4 2 2 2" xfId="55623" xr:uid="{C39EAB86-58CC-4BE4-85CC-5673BC5A267F}"/>
    <cellStyle name="Header2 5 4 2 3" xfId="42022" xr:uid="{9724ACE6-9BB9-47ED-B8E1-8F5A88664E84}"/>
    <cellStyle name="Header2 5 4 3" xfId="21601" xr:uid="{B60887EA-587E-4859-9D96-2E92DB312585}"/>
    <cellStyle name="Header2 5 4 3 2" xfId="48806" xr:uid="{E3F06C83-5727-4AC8-8014-0ACAECC0AC6A}"/>
    <cellStyle name="Header2 5 4 4" xfId="35205" xr:uid="{FF19ED63-1358-4A9C-A98B-D420A6953FE4}"/>
    <cellStyle name="Header2 5 5" xfId="8679" xr:uid="{C5986F09-8A2E-41F6-A002-0B3CE6F2E150}"/>
    <cellStyle name="Header2 5 5 2" xfId="16039" xr:uid="{030ABA3B-D236-4DF4-AF53-41D68DBFD203}"/>
    <cellStyle name="Header2 5 5 2 2" xfId="29670" xr:uid="{8305E2CE-94B4-4517-A5DC-154A0FA6F5F1}"/>
    <cellStyle name="Header2 5 5 2 2 2" xfId="56875" xr:uid="{067383DB-28FF-4EEA-9972-7F409B66888C}"/>
    <cellStyle name="Header2 5 5 2 3" xfId="43274" xr:uid="{F55D98C2-3FC2-4C8C-8120-AF0F0ED26AA3}"/>
    <cellStyle name="Header2 5 5 3" xfId="22872" xr:uid="{58FD8931-C439-4AB6-880C-37E297CAE6DB}"/>
    <cellStyle name="Header2 5 5 3 2" xfId="50077" xr:uid="{0AEF0D70-D7DB-498D-A9D8-5627C29C582D}"/>
    <cellStyle name="Header2 5 5 4" xfId="36476" xr:uid="{3E3C97E9-48BC-4D1B-9B92-84222B741DF4}"/>
    <cellStyle name="Header2 5 6" xfId="9942" xr:uid="{962758CD-773D-4F73-9CDF-C160ED2F45AC}"/>
    <cellStyle name="Header2 5 6 2" xfId="17289" xr:uid="{768112AA-2E85-49E2-8CA8-87704E21A9D6}"/>
    <cellStyle name="Header2 5 6 2 2" xfId="30920" xr:uid="{870FF7A3-4558-4EEC-A626-131CFAB10241}"/>
    <cellStyle name="Header2 5 6 2 2 2" xfId="58125" xr:uid="{51F5104D-6108-4AE4-B0C2-29E0C211A231}"/>
    <cellStyle name="Header2 5 6 2 3" xfId="44524" xr:uid="{34F0719B-4E01-48F6-855F-F3354013692C}"/>
    <cellStyle name="Header2 5 6 3" xfId="24135" xr:uid="{8E5D9732-A63A-48A3-B8F2-6957A3E2BDF8}"/>
    <cellStyle name="Header2 5 6 3 2" xfId="51340" xr:uid="{A86C7FDB-33E1-4192-9257-DACA4F65192D}"/>
    <cellStyle name="Header2 5 6 4" xfId="37739" xr:uid="{E39A152D-6DEF-42C4-B5A0-2ADB4740D1BA}"/>
    <cellStyle name="Header2 5 7" xfId="11982" xr:uid="{68DC4D88-654F-4964-BFA5-51003113D5EE}"/>
    <cellStyle name="Header2 5 7 2" xfId="25632" xr:uid="{E7FB33A9-3AE5-47CF-A0A9-E48C5C441234}"/>
    <cellStyle name="Header2 5 7 2 2" xfId="52837" xr:uid="{A07733DB-4699-41A8-84DC-E756149E8B27}"/>
    <cellStyle name="Header2 5 7 3" xfId="39236" xr:uid="{CD00FCC1-72A3-41A3-9577-73D07C120E91}"/>
    <cellStyle name="Header2 5 8" xfId="18773" xr:uid="{684C88CE-DB89-4899-BAD1-6CAB2C25965A}"/>
    <cellStyle name="Header2 5 8 2" xfId="45978" xr:uid="{AEF2CAC5-55E3-4C6C-88B0-50AED1869E50}"/>
    <cellStyle name="Header2 5 9" xfId="32377" xr:uid="{1300B6EC-5ED5-462C-90FD-745147599B60}"/>
    <cellStyle name="Header2 6" xfId="1763" xr:uid="{E25EA2C0-F066-42A3-8E98-706EF3ADB920}"/>
    <cellStyle name="Header2 6 2" xfId="1768" xr:uid="{9D5DD29F-D9BD-4ADD-9977-70FCDCB2E028}"/>
    <cellStyle name="Header2 6 2 2" xfId="5717" xr:uid="{F89123BE-5C05-408B-856E-A4DED77AE94C}"/>
    <cellStyle name="Header2 6 2 2 2" xfId="13136" xr:uid="{627690E8-3276-46F4-9A96-BF7D0BFEC641}"/>
    <cellStyle name="Header2 6 2 2 2 2" xfId="26773" xr:uid="{9A2D5B96-5284-45FE-9A82-5246942E37A3}"/>
    <cellStyle name="Header2 6 2 2 2 2 2" xfId="53978" xr:uid="{CD4B2DBD-B75D-4DE8-B97F-2D446051D2A9}"/>
    <cellStyle name="Header2 6 2 2 2 3" xfId="40377" xr:uid="{95CDBAB9-AA81-4733-AD34-65256A9D3369}"/>
    <cellStyle name="Header2 6 2 2 3" xfId="19932" xr:uid="{1E98F495-6B6A-4D3C-A502-4519AE1C69F5}"/>
    <cellStyle name="Header2 6 2 2 3 2" xfId="47137" xr:uid="{2DD546AD-A506-438B-AB99-E3CC8055A751}"/>
    <cellStyle name="Header2 6 2 2 4" xfId="33536" xr:uid="{D16F93D9-092B-41AB-A6B9-A42C0608268C}"/>
    <cellStyle name="Header2 6 2 3" xfId="5912" xr:uid="{2D336C98-8D4B-457D-948B-3736FDC41272}"/>
    <cellStyle name="Header2 6 2 3 2" xfId="13313" xr:uid="{28F93381-4790-4D8B-9CBD-13665DA51D9F}"/>
    <cellStyle name="Header2 6 2 3 2 2" xfId="26946" xr:uid="{9BC54985-E3E3-4EA8-8A75-BDF66686B26E}"/>
    <cellStyle name="Header2 6 2 3 2 2 2" xfId="54151" xr:uid="{5EAE3E57-BABF-40E9-AA23-D57A735B4235}"/>
    <cellStyle name="Header2 6 2 3 2 3" xfId="40550" xr:uid="{7AE567A8-8EA4-4832-97F8-52A10C9CF50A}"/>
    <cellStyle name="Header2 6 2 3 3" xfId="20115" xr:uid="{C5B098EA-0CCF-41F4-BA9C-3E9BA64FF896}"/>
    <cellStyle name="Header2 6 2 3 3 2" xfId="47320" xr:uid="{DBDD48EE-C9C5-4F9C-A9BF-46765437AE40}"/>
    <cellStyle name="Header2 6 2 3 4" xfId="33719" xr:uid="{BF3A062C-E2E7-4216-B16D-0F8C36F20986}"/>
    <cellStyle name="Header2 6 2 4" xfId="5782" xr:uid="{4CE07EB4-5E71-478A-8F11-E78CC1377A3C}"/>
    <cellStyle name="Header2 6 2 4 2" xfId="13197" xr:uid="{43AB8EE7-3EA0-47FE-B2AC-51EB00416435}"/>
    <cellStyle name="Header2 6 2 4 2 2" xfId="26832" xr:uid="{97958D50-9A1E-4B56-8C89-16A027D360C8}"/>
    <cellStyle name="Header2 6 2 4 2 2 2" xfId="54037" xr:uid="{31D381B7-CDD6-4038-B72E-BA6538D5A127}"/>
    <cellStyle name="Header2 6 2 4 2 3" xfId="40436" xr:uid="{226DE4AA-7A11-4683-A1B8-CCDB6073D820}"/>
    <cellStyle name="Header2 6 2 4 3" xfId="19992" xr:uid="{55D836D0-2898-4B2B-A88F-40E1797FEE24}"/>
    <cellStyle name="Header2 6 2 4 3 2" xfId="47197" xr:uid="{F492A6A1-CE73-41EB-8E6F-1146599328C2}"/>
    <cellStyle name="Header2 6 2 4 4" xfId="33596" xr:uid="{96233234-FD6F-4A2C-994E-4E477CFABDBE}"/>
    <cellStyle name="Header2 6 2 5" xfId="5853" xr:uid="{68EADFD2-EB86-4460-AA05-7ECF70475462}"/>
    <cellStyle name="Header2 6 2 5 2" xfId="13256" xr:uid="{5768226A-5E67-4FEB-A280-5396C432696C}"/>
    <cellStyle name="Header2 6 2 5 2 2" xfId="26891" xr:uid="{CB6C4B3A-D063-42F8-8757-839F9E7BE187}"/>
    <cellStyle name="Header2 6 2 5 2 2 2" xfId="54096" xr:uid="{B4BA4478-7AC8-4C24-A67F-3AC9C15B4DBC}"/>
    <cellStyle name="Header2 6 2 5 2 3" xfId="40495" xr:uid="{48267CC5-3A48-4B75-B313-7F846CE91C63}"/>
    <cellStyle name="Header2 6 2 5 3" xfId="20060" xr:uid="{5EF75CE9-7BD8-494F-96D2-7F6DB5210C2A}"/>
    <cellStyle name="Header2 6 2 5 3 2" xfId="47265" xr:uid="{2D2A8279-6362-4F43-8237-609EF147376A}"/>
    <cellStyle name="Header2 6 2 5 4" xfId="33664" xr:uid="{2A0AF1CC-6146-465F-8997-6B97FB87E94D}"/>
    <cellStyle name="Header2 6 2 6" xfId="11366" xr:uid="{3EE728B1-92BD-433A-83B1-DA9C51F22777}"/>
    <cellStyle name="Header2 6 2 6 2" xfId="25382" xr:uid="{5235BEA1-6F11-4635-9D04-EFC4BF89D353}"/>
    <cellStyle name="Header2 6 2 6 2 2" xfId="52587" xr:uid="{6EA16358-3D71-41B4-A1FA-E8E48F1A5070}"/>
    <cellStyle name="Header2 6 2 6 3" xfId="38986" xr:uid="{44684C1D-1829-4431-80A4-3957C8ED0504}"/>
    <cellStyle name="Header2 6 2 7" xfId="18532" xr:uid="{A40A8D4E-8BCB-4319-8B49-FDE8FDDBC5CB}"/>
    <cellStyle name="Header2 6 2 7 2" xfId="45737" xr:uid="{6753CB71-BF1C-4196-8298-7C18992033D8}"/>
    <cellStyle name="Header2 6 2 8" xfId="32136" xr:uid="{E0B17672-2C5A-440D-AC0D-9B4FAC70292E}"/>
    <cellStyle name="Header2 6 3" xfId="5713" xr:uid="{0EFCC07A-6E1F-4A6F-849E-FEB5C736C162}"/>
    <cellStyle name="Header2 6 3 2" xfId="13132" xr:uid="{A67D482F-1CE3-43E6-A95F-B48F0AFFEBE6}"/>
    <cellStyle name="Header2 6 3 2 2" xfId="26769" xr:uid="{05C8300B-C9AC-4232-AA95-1BAC5030D3A1}"/>
    <cellStyle name="Header2 6 3 2 2 2" xfId="53974" xr:uid="{0F7834F4-0A72-4D1B-9560-A80F5AD42028}"/>
    <cellStyle name="Header2 6 3 2 3" xfId="40373" xr:uid="{224D5E65-92BC-4562-B679-4EFE6DA5CAE5}"/>
    <cellStyle name="Header2 6 3 3" xfId="19928" xr:uid="{ED3C895E-8CF5-4208-90A8-4847F2C559B3}"/>
    <cellStyle name="Header2 6 3 3 2" xfId="47133" xr:uid="{42CA25FB-B42E-41DD-AC77-4BE919C0F45C}"/>
    <cellStyle name="Header2 6 3 4" xfId="33532" xr:uid="{342B42CE-A9E3-4C97-908B-5DC992CAA07B}"/>
    <cellStyle name="Header2 6 4" xfId="5916" xr:uid="{FE92549A-983B-4C14-B21F-88D510D99FA8}"/>
    <cellStyle name="Header2 6 4 2" xfId="13317" xr:uid="{1887D959-683D-46F8-A8EB-0072A679C719}"/>
    <cellStyle name="Header2 6 4 2 2" xfId="26950" xr:uid="{9848DB63-F60D-4B49-835C-425F37F9599E}"/>
    <cellStyle name="Header2 6 4 2 2 2" xfId="54155" xr:uid="{C772C37E-0E73-4F7E-A84D-B7AF74E6FDAE}"/>
    <cellStyle name="Header2 6 4 2 3" xfId="40554" xr:uid="{3021DAD9-54E4-4523-A2E7-3479B1E8B18A}"/>
    <cellStyle name="Header2 6 4 3" xfId="20119" xr:uid="{7C44846D-D4A0-49D5-A34C-6F2DD62A4A38}"/>
    <cellStyle name="Header2 6 4 3 2" xfId="47324" xr:uid="{64393648-77EC-4F4B-855A-292231EF27FC}"/>
    <cellStyle name="Header2 6 4 4" xfId="33723" xr:uid="{25CA2414-9A60-4312-B3D7-128468CFFE18}"/>
    <cellStyle name="Header2 6 5" xfId="7750" xr:uid="{38B66401-BBF8-436D-B228-D9C839FA28C4}"/>
    <cellStyle name="Header2 6 5 2" xfId="15122" xr:uid="{518420DF-F17F-4193-9035-92932C723EFF}"/>
    <cellStyle name="Header2 6 5 2 2" xfId="28753" xr:uid="{8D81D4B6-E2F5-486B-BF12-A818DF45A093}"/>
    <cellStyle name="Header2 6 5 2 2 2" xfId="55958" xr:uid="{1BB6C4D4-E5E4-4313-9A34-56C2E7D9B0E4}"/>
    <cellStyle name="Header2 6 5 2 3" xfId="42357" xr:uid="{EBA987AC-229E-40BC-B3C1-6AA184A58BC5}"/>
    <cellStyle name="Header2 6 5 3" xfId="21943" xr:uid="{850BD37B-3082-43DF-B2F5-EE140C8ED8DF}"/>
    <cellStyle name="Header2 6 5 3 2" xfId="49148" xr:uid="{F308EADF-9D0F-46A1-B545-9DCE6DBC21DC}"/>
    <cellStyle name="Header2 6 5 4" xfId="35547" xr:uid="{307D9FDD-0317-424F-9F27-AFD495E4D1AE}"/>
    <cellStyle name="Header2 6 6" xfId="9016" xr:uid="{328970B8-BE5B-42BC-B657-B9BE6F3414B1}"/>
    <cellStyle name="Header2 6 6 2" xfId="16375" xr:uid="{FBE1EB0F-582A-4778-B8CA-A002C47ED018}"/>
    <cellStyle name="Header2 6 6 2 2" xfId="30006" xr:uid="{21DD6CE0-D86E-4173-B1D1-4BEE54CC17B4}"/>
    <cellStyle name="Header2 6 6 2 2 2" xfId="57211" xr:uid="{B488D86C-8FBF-435C-89DB-5FB059A941B5}"/>
    <cellStyle name="Header2 6 6 2 3" xfId="43610" xr:uid="{85B91249-1B53-45F6-9D3F-196B387A55E2}"/>
    <cellStyle name="Header2 6 6 3" xfId="23209" xr:uid="{79BB8A7C-BD96-4AD5-9312-49F390D48FD1}"/>
    <cellStyle name="Header2 6 6 3 2" xfId="50414" xr:uid="{F810B487-A804-4783-9C94-67C1C7CC0949}"/>
    <cellStyle name="Header2 6 6 4" xfId="36813" xr:uid="{8F7D0D89-0723-416C-8CDD-517D9D4D4303}"/>
    <cellStyle name="Header2 6 7" xfId="11362" xr:uid="{F578ACFF-266E-4EAB-B584-369D0D81977E}"/>
    <cellStyle name="Header2 6 7 2" xfId="25378" xr:uid="{ACC6FBB4-6BA6-461F-8555-DDDBB30E4852}"/>
    <cellStyle name="Header2 6 7 2 2" xfId="52583" xr:uid="{08F1B319-917F-4C60-84AA-18B0E67083EB}"/>
    <cellStyle name="Header2 6 7 3" xfId="38982" xr:uid="{022EE0E7-E777-4C23-86BB-2E0A538AFED0}"/>
    <cellStyle name="Header2 6 8" xfId="18528" xr:uid="{6993198F-7C2D-451F-9BB9-EF74437B9168}"/>
    <cellStyle name="Header2 6 8 2" xfId="45733" xr:uid="{2FEB7775-38BE-4A90-A6D7-555D6A070E19}"/>
    <cellStyle name="Header2 6 9" xfId="32132" xr:uid="{10185780-D381-4C24-8E16-8E9690DAEB12}"/>
    <cellStyle name="Header2 7" xfId="4525" xr:uid="{AFC8118F-6353-42AD-AC10-C813CC7F5A39}"/>
    <cellStyle name="Header2 7 2" xfId="5245" xr:uid="{7C3C26E0-681A-4403-B287-4BE557A1A40E}"/>
    <cellStyle name="Header2 7 2 2" xfId="6810" xr:uid="{C298208A-C5DD-4545-8F1D-4A729CC960AB}"/>
    <cellStyle name="Header2 7 2 2 2" xfId="14196" xr:uid="{3BA5F898-109F-4DAC-B5FF-183C411854DF}"/>
    <cellStyle name="Header2 7 2 2 2 2" xfId="27827" xr:uid="{6A9388AB-38F6-4F92-874C-5D47AFD743FE}"/>
    <cellStyle name="Header2 7 2 2 2 2 2" xfId="55032" xr:uid="{FA47E7D1-FB0F-408C-B13F-08446B83FBCA}"/>
    <cellStyle name="Header2 7 2 2 2 3" xfId="41431" xr:uid="{B5E0856D-537A-4788-8BC0-6BD2797A3394}"/>
    <cellStyle name="Header2 7 2 2 3" xfId="21003" xr:uid="{66B2183C-4A3E-4C54-875E-A08BCFFFFA52}"/>
    <cellStyle name="Header2 7 2 2 3 2" xfId="48208" xr:uid="{F1586AD2-7A5B-4AA9-8CAE-E168CA556CF0}"/>
    <cellStyle name="Header2 7 2 2 4" xfId="34607" xr:uid="{0249B68C-9B32-4F35-842E-3FE1FD634112}"/>
    <cellStyle name="Header2 7 2 3" xfId="8087" xr:uid="{8DA1649D-769E-4AA5-87C7-8F64ABAA0F9D}"/>
    <cellStyle name="Header2 7 2 3 2" xfId="15454" xr:uid="{75DB30D8-D317-46BD-93C8-F9225BAA883E}"/>
    <cellStyle name="Header2 7 2 3 2 2" xfId="29085" xr:uid="{02B18AEB-2DAF-4328-9848-AEFC564C1B00}"/>
    <cellStyle name="Header2 7 2 3 2 2 2" xfId="56290" xr:uid="{8CD5ED32-6D75-4818-A1ED-1930B23BBEB4}"/>
    <cellStyle name="Header2 7 2 3 2 3" xfId="42689" xr:uid="{162CC3AF-40F0-46A5-B77A-05801ECDDDBD}"/>
    <cellStyle name="Header2 7 2 3 3" xfId="22280" xr:uid="{CF8B22F0-4AAF-43B6-AAA9-4415655492BE}"/>
    <cellStyle name="Header2 7 2 3 3 2" xfId="49485" xr:uid="{602E091D-BF18-402E-8AD0-2A6E2503BDDA}"/>
    <cellStyle name="Header2 7 2 3 4" xfId="35884" xr:uid="{DBDC4EC0-B6B6-45D7-92CE-CE2492321821}"/>
    <cellStyle name="Header2 7 2 4" xfId="9352" xr:uid="{67AE7106-CB2A-47B7-A0AA-B8F48A86B655}"/>
    <cellStyle name="Header2 7 2 4 2" xfId="16706" xr:uid="{7DF04E59-1AB7-46A1-80EB-43E5A8AD4E0F}"/>
    <cellStyle name="Header2 7 2 4 2 2" xfId="30337" xr:uid="{CB8A0655-C992-4F86-9C82-FF89789773B1}"/>
    <cellStyle name="Header2 7 2 4 2 2 2" xfId="57542" xr:uid="{C65C8EAB-4604-42CA-AB4A-3254440255BB}"/>
    <cellStyle name="Header2 7 2 4 2 3" xfId="43941" xr:uid="{BD8A001B-0E2D-4AAD-A812-3EE3C2293992}"/>
    <cellStyle name="Header2 7 2 4 3" xfId="23545" xr:uid="{4F812FFC-D82A-48E0-9C04-A3D3C8951DE6}"/>
    <cellStyle name="Header2 7 2 4 3 2" xfId="50750" xr:uid="{453F7EE6-8F92-4286-BB68-0F5197C50D86}"/>
    <cellStyle name="Header2 7 2 4 4" xfId="37149" xr:uid="{538010B5-84F3-48A5-83DA-2984B9B38CB4}"/>
    <cellStyle name="Header2 7 2 5" xfId="10610" xr:uid="{B9B30A99-9301-4CC7-81D4-39C708FC14BF}"/>
    <cellStyle name="Header2 7 2 5 2" xfId="17950" xr:uid="{23668173-9C7E-429B-932E-BD3A138C127E}"/>
    <cellStyle name="Header2 7 2 5 2 2" xfId="31581" xr:uid="{9EE48E10-8395-4568-A801-9FFB87BC5AA1}"/>
    <cellStyle name="Header2 7 2 5 2 2 2" xfId="58786" xr:uid="{18B72D7F-92BB-4A10-9110-BADE765523A5}"/>
    <cellStyle name="Header2 7 2 5 2 3" xfId="45185" xr:uid="{81342494-E1F9-4416-9370-627FFD001321}"/>
    <cellStyle name="Header2 7 2 5 3" xfId="24803" xr:uid="{DE157C42-F1E4-4A29-B33B-39A962E4C250}"/>
    <cellStyle name="Header2 7 2 5 3 2" xfId="52008" xr:uid="{5EC9F01F-F274-4B1E-A82B-C31513897DBF}"/>
    <cellStyle name="Header2 7 2 5 4" xfId="38407" xr:uid="{C2B68C11-6C9E-466F-ABBC-AB4544495711}"/>
    <cellStyle name="Header2 7 2 6" xfId="12677" xr:uid="{4C7B132E-6A2B-4E1E-A6DA-C15CC5DDA8BA}"/>
    <cellStyle name="Header2 7 2 6 2" xfId="26314" xr:uid="{87E87A22-8731-457E-9F01-4372145BF700}"/>
    <cellStyle name="Header2 7 2 6 2 2" xfId="53519" xr:uid="{F8F32AA9-B373-435A-8F52-6BC34D708108}"/>
    <cellStyle name="Header2 7 2 6 3" xfId="39918" xr:uid="{14790BFC-D43D-4EA2-ACC1-66AC2862F9CB}"/>
    <cellStyle name="Header2 7 2 7" xfId="19464" xr:uid="{FC245311-15F8-45EF-9371-1791C2C5E49F}"/>
    <cellStyle name="Header2 7 2 7 2" xfId="46669" xr:uid="{6370F17F-555A-4046-B287-887C6F0E877C}"/>
    <cellStyle name="Header2 7 2 8" xfId="33068" xr:uid="{94B0FF7E-52EA-4DF8-B582-882D30B76191}"/>
    <cellStyle name="Header2 7 3" xfId="6144" xr:uid="{D9420C8C-86DA-4899-9CCE-2F580BBE0201}"/>
    <cellStyle name="Header2 7 3 2" xfId="13539" xr:uid="{17ACA31B-C5F4-4C50-84A4-E4EEA3A3C829}"/>
    <cellStyle name="Header2 7 3 2 2" xfId="27170" xr:uid="{33259360-BB46-4278-AB33-3A7D85A5F9D4}"/>
    <cellStyle name="Header2 7 3 2 2 2" xfId="54375" xr:uid="{6F242D4C-042D-4C8D-9B21-92F53B64EFAD}"/>
    <cellStyle name="Header2 7 3 2 3" xfId="40774" xr:uid="{FB6BA813-94BF-4C3F-AC33-01B4DDE0923B}"/>
    <cellStyle name="Header2 7 3 3" xfId="20341" xr:uid="{16FA9FA9-FB19-4EBF-B767-DCA047825FA5}"/>
    <cellStyle name="Header2 7 3 3 2" xfId="47546" xr:uid="{A4D6DA0A-B249-4223-9A53-4D0D04CC99C6}"/>
    <cellStyle name="Header2 7 3 4" xfId="33945" xr:uid="{CBC7B09F-5113-4296-A4A7-ABA8DD168954}"/>
    <cellStyle name="Header2 7 4" xfId="7423" xr:uid="{94CC824F-614A-4A97-919B-3136C0ED19D2}"/>
    <cellStyle name="Header2 7 4 2" xfId="14801" xr:uid="{1A28AB39-AEB2-4417-83A8-94F5198B46D6}"/>
    <cellStyle name="Header2 7 4 2 2" xfId="28432" xr:uid="{14ADEE6C-253D-4144-B2FB-1B5C14EA7E41}"/>
    <cellStyle name="Header2 7 4 2 2 2" xfId="55637" xr:uid="{E93F3738-5F24-4B18-96CA-2E9DC2FF724A}"/>
    <cellStyle name="Header2 7 4 2 3" xfId="42036" xr:uid="{68CE4BC8-155A-4AF8-B41C-C02D4160F847}"/>
    <cellStyle name="Header2 7 4 3" xfId="21616" xr:uid="{00A725B2-051A-4BC6-9B02-56465B7F7266}"/>
    <cellStyle name="Header2 7 4 3 2" xfId="48821" xr:uid="{DE102D26-7849-4333-8FCC-B9376381F248}"/>
    <cellStyle name="Header2 7 4 4" xfId="35220" xr:uid="{64999E46-6401-499F-8B28-94C35E252B5E}"/>
    <cellStyle name="Header2 7 5" xfId="8694" xr:uid="{C9434745-217B-4D30-A15E-1242B0F9D9AC}"/>
    <cellStyle name="Header2 7 5 2" xfId="16053" xr:uid="{E4A97DFB-BBA6-441A-ABD0-F8290C1AB0BD}"/>
    <cellStyle name="Header2 7 5 2 2" xfId="29684" xr:uid="{1A002ABD-4B1E-4CFE-8817-D5DBCB74DBB9}"/>
    <cellStyle name="Header2 7 5 2 2 2" xfId="56889" xr:uid="{9C83E9FF-0893-42A6-BE9C-2ACF780FB1D1}"/>
    <cellStyle name="Header2 7 5 2 3" xfId="43288" xr:uid="{4DC3A676-9DE4-40DB-880E-5C60CD3829BB}"/>
    <cellStyle name="Header2 7 5 3" xfId="22887" xr:uid="{C5E74F28-6C1E-48A2-B90E-31F69ADC66BC}"/>
    <cellStyle name="Header2 7 5 3 2" xfId="50092" xr:uid="{376E6C39-7868-46B6-BB15-C259F4DBBC33}"/>
    <cellStyle name="Header2 7 5 4" xfId="36491" xr:uid="{ED084914-E4F8-4BDB-9564-1C1A94DE78F8}"/>
    <cellStyle name="Header2 7 6" xfId="9957" xr:uid="{770F3630-AA6D-4453-85B3-50CAD13102E2}"/>
    <cellStyle name="Header2 7 6 2" xfId="17303" xr:uid="{6AD4FEE3-997A-44A2-B90A-F45392975A16}"/>
    <cellStyle name="Header2 7 6 2 2" xfId="30934" xr:uid="{FA7E8EAA-3B5E-467B-A289-551DE92AA29D}"/>
    <cellStyle name="Header2 7 6 2 2 2" xfId="58139" xr:uid="{C7A907BB-FBC3-43E7-989F-DB574C30F5BE}"/>
    <cellStyle name="Header2 7 6 2 3" xfId="44538" xr:uid="{90B41C4A-D115-4278-9132-D7345BE34C07}"/>
    <cellStyle name="Header2 7 6 3" xfId="24150" xr:uid="{D39D62ED-005D-4954-8CC7-7CACEE13BB59}"/>
    <cellStyle name="Header2 7 6 3 2" xfId="51355" xr:uid="{BC7BBD94-7EB3-4C61-A8CA-4610FEE72AE1}"/>
    <cellStyle name="Header2 7 6 4" xfId="37754" xr:uid="{85EF2A16-3C52-4E1B-A870-2CDBA50A4CD6}"/>
    <cellStyle name="Header2 7 7" xfId="11996" xr:uid="{7DAECF9B-5DDF-4040-9BD4-239217F0C5FF}"/>
    <cellStyle name="Header2 7 7 2" xfId="25646" xr:uid="{9E1CBBE8-A0EA-4119-BA3A-39587904F279}"/>
    <cellStyle name="Header2 7 7 2 2" xfId="52851" xr:uid="{FE2CA121-B1F0-4E27-8032-82A29AB93D82}"/>
    <cellStyle name="Header2 7 7 3" xfId="39250" xr:uid="{C7817D81-50EE-44B0-8F53-86C2D7BB45EF}"/>
    <cellStyle name="Header2 7 8" xfId="18788" xr:uid="{4A50BC19-A541-4B9A-8D5F-3B9A1FD53497}"/>
    <cellStyle name="Header2 7 8 2" xfId="45993" xr:uid="{463A4BE8-1369-4B33-9A5D-F6CBA41D4B46}"/>
    <cellStyle name="Header2 7 9" xfId="32392" xr:uid="{6DC33446-0DC7-4ED9-A8B7-1F909EB56562}"/>
    <cellStyle name="Header2 8" xfId="4538" xr:uid="{CDB84729-88E2-415F-896B-2C791BF474AD}"/>
    <cellStyle name="Header2 8 2" xfId="5257" xr:uid="{90286DD8-5BD8-4074-B22C-25EE8DEAC733}"/>
    <cellStyle name="Header2 8 2 2" xfId="6817" xr:uid="{9F076221-6022-4A2F-ABFA-9F60687C4340}"/>
    <cellStyle name="Header2 8 2 2 2" xfId="14202" xr:uid="{620D5669-32B1-46EA-A637-D2838102F65B}"/>
    <cellStyle name="Header2 8 2 2 2 2" xfId="27833" xr:uid="{DD8F9B7D-ACA6-4C07-A25A-389410221618}"/>
    <cellStyle name="Header2 8 2 2 2 2 2" xfId="55038" xr:uid="{786692A5-61B8-4D04-93C9-1F57DDDD5E03}"/>
    <cellStyle name="Header2 8 2 2 2 3" xfId="41437" xr:uid="{2717F3C1-8A4C-44B6-B3B8-9767A3236A74}"/>
    <cellStyle name="Header2 8 2 2 3" xfId="21010" xr:uid="{84DBF8DD-8B27-481D-B398-2C0F747614D1}"/>
    <cellStyle name="Header2 8 2 2 3 2" xfId="48215" xr:uid="{E39E6AB1-B0E3-4DCD-B4A3-75B39B4459B9}"/>
    <cellStyle name="Header2 8 2 2 4" xfId="34614" xr:uid="{A27158C3-0D23-4CA8-8CF5-8307F2B794CB}"/>
    <cellStyle name="Header2 8 2 3" xfId="8094" xr:uid="{7E479604-3113-4680-A2D7-03B7496E789C}"/>
    <cellStyle name="Header2 8 2 3 2" xfId="15460" xr:uid="{4F7AA8AE-9CDD-4A3D-9960-C28F61C0A0B9}"/>
    <cellStyle name="Header2 8 2 3 2 2" xfId="29091" xr:uid="{E156BF78-71C8-4505-B901-CBAEABABA98A}"/>
    <cellStyle name="Header2 8 2 3 2 2 2" xfId="56296" xr:uid="{E631DE8F-3939-404A-AFF8-69851EDE0AD0}"/>
    <cellStyle name="Header2 8 2 3 2 3" xfId="42695" xr:uid="{1C812F5B-F88D-4CC8-9DC1-E27E010FF208}"/>
    <cellStyle name="Header2 8 2 3 3" xfId="22287" xr:uid="{BE999989-54C4-4B33-A032-8459D56C51C9}"/>
    <cellStyle name="Header2 8 2 3 3 2" xfId="49492" xr:uid="{0A9A36D7-F119-4059-9930-24E1F7FA04B2}"/>
    <cellStyle name="Header2 8 2 3 4" xfId="35891" xr:uid="{BB3872ED-F592-4EBB-AB4C-B4AEB45D925D}"/>
    <cellStyle name="Header2 8 2 4" xfId="9359" xr:uid="{FF8EE730-3071-470C-B5CE-38B4B2A5DC3B}"/>
    <cellStyle name="Header2 8 2 4 2" xfId="16712" xr:uid="{DA1BD4B4-DB5E-479B-8870-394396FDCBB5}"/>
    <cellStyle name="Header2 8 2 4 2 2" xfId="30343" xr:uid="{8031B76F-324E-4AE2-9DF1-FCB3BD92EBAF}"/>
    <cellStyle name="Header2 8 2 4 2 2 2" xfId="57548" xr:uid="{8E306648-B47F-4623-82D3-7B865AA23328}"/>
    <cellStyle name="Header2 8 2 4 2 3" xfId="43947" xr:uid="{DD34ACA3-0047-4395-B283-CB76E160D359}"/>
    <cellStyle name="Header2 8 2 4 3" xfId="23552" xr:uid="{507BB08F-A1CF-471A-8438-BCE3F6F8FC1E}"/>
    <cellStyle name="Header2 8 2 4 3 2" xfId="50757" xr:uid="{9E082B68-BB7F-49C0-AA05-27AD42FBC01F}"/>
    <cellStyle name="Header2 8 2 4 4" xfId="37156" xr:uid="{B3C9F813-1D77-4E37-8EF5-9EE641292BB8}"/>
    <cellStyle name="Header2 8 2 5" xfId="10617" xr:uid="{1C7E663B-C170-42C2-B430-2AF12B6214C4}"/>
    <cellStyle name="Header2 8 2 5 2" xfId="17956" xr:uid="{B993BA84-198D-4323-9CF3-022ECD0C4582}"/>
    <cellStyle name="Header2 8 2 5 2 2" xfId="31587" xr:uid="{CF1C4034-A9C3-4412-A883-56851829588F}"/>
    <cellStyle name="Header2 8 2 5 2 2 2" xfId="58792" xr:uid="{4654F845-94D7-4ACB-99C2-81FA60728AE3}"/>
    <cellStyle name="Header2 8 2 5 2 3" xfId="45191" xr:uid="{337CEE81-A8A6-479A-A575-03D695F924FF}"/>
    <cellStyle name="Header2 8 2 5 3" xfId="24810" xr:uid="{90AC5536-9EAF-4E18-AE05-B045933FD5D3}"/>
    <cellStyle name="Header2 8 2 5 3 2" xfId="52015" xr:uid="{6A817B1A-0CCD-4043-B0FE-085F9A87B0F6}"/>
    <cellStyle name="Header2 8 2 5 4" xfId="38414" xr:uid="{72107E64-48A7-4F37-AB43-D7BB7EE6E1C3}"/>
    <cellStyle name="Header2 8 2 6" xfId="12688" xr:uid="{B27E59EF-C95E-4FEB-B835-497B27422320}"/>
    <cellStyle name="Header2 8 2 6 2" xfId="26325" xr:uid="{961152AF-5AF4-4096-BC4B-D29A7CBE647D}"/>
    <cellStyle name="Header2 8 2 6 2 2" xfId="53530" xr:uid="{D496EB14-1235-4212-9168-9BC6061D2608}"/>
    <cellStyle name="Header2 8 2 6 3" xfId="39929" xr:uid="{C86EA777-C3F7-4034-BF1B-7AF2B44979EC}"/>
    <cellStyle name="Header2 8 2 7" xfId="19476" xr:uid="{34A93F8D-A451-4C1F-A302-D5E9E8611DA1}"/>
    <cellStyle name="Header2 8 2 7 2" xfId="46681" xr:uid="{A950B2C4-F5FB-4720-9A44-5DA24B683F3F}"/>
    <cellStyle name="Header2 8 2 8" xfId="33080" xr:uid="{5AEAAF25-D0FF-4812-AE4E-03F777BE7CA8}"/>
    <cellStyle name="Header2 8 3" xfId="6151" xr:uid="{CD061608-FC16-4648-A862-BD046F4CC94A}"/>
    <cellStyle name="Header2 8 3 2" xfId="13545" xr:uid="{3ADA61F3-E207-4F94-9D40-C6AC17E97934}"/>
    <cellStyle name="Header2 8 3 2 2" xfId="27176" xr:uid="{814051A0-0B5D-433D-929D-76AA4C5E221F}"/>
    <cellStyle name="Header2 8 3 2 2 2" xfId="54381" xr:uid="{F2E43A0C-C614-4D50-92A0-A94B1BC7F3A9}"/>
    <cellStyle name="Header2 8 3 2 3" xfId="40780" xr:uid="{C346C6A8-B862-4EF9-8FCD-BE7BA66235C3}"/>
    <cellStyle name="Header2 8 3 3" xfId="20347" xr:uid="{EA96AD93-8E7F-4912-8B4E-AED9C107A8F8}"/>
    <cellStyle name="Header2 8 3 3 2" xfId="47552" xr:uid="{FEC1C343-915B-4FF1-BC65-CD656D764B38}"/>
    <cellStyle name="Header2 8 3 4" xfId="33951" xr:uid="{833DA1F2-10E7-45A3-A20F-10E5F473B681}"/>
    <cellStyle name="Header2 8 4" xfId="7430" xr:uid="{97E6CB3C-7F72-44F5-A50F-62739A86267F}"/>
    <cellStyle name="Header2 8 4 2" xfId="14807" xr:uid="{8C8BCA63-9537-4DF9-92BC-E6AADA2E79C3}"/>
    <cellStyle name="Header2 8 4 2 2" xfId="28438" xr:uid="{2EA0E30A-ED23-4B01-B0B8-0E45F8CA9F29}"/>
    <cellStyle name="Header2 8 4 2 2 2" xfId="55643" xr:uid="{5D785A9A-C972-4599-9152-373EC7632160}"/>
    <cellStyle name="Header2 8 4 2 3" xfId="42042" xr:uid="{7DB1EB32-061A-4BBC-A9CE-53422B81FDC5}"/>
    <cellStyle name="Header2 8 4 3" xfId="21623" xr:uid="{38231737-4A93-42F1-91FA-B3A568AC2A92}"/>
    <cellStyle name="Header2 8 4 3 2" xfId="48828" xr:uid="{96F6EA99-0C6B-45BB-BAF8-6C27522A4A4A}"/>
    <cellStyle name="Header2 8 4 4" xfId="35227" xr:uid="{826B3706-8EEB-4C2D-9832-F2D464E453A4}"/>
    <cellStyle name="Header2 8 5" xfId="8700" xr:uid="{D56B51AC-9F80-494F-A49F-666CD877E84D}"/>
    <cellStyle name="Header2 8 5 2" xfId="16059" xr:uid="{4FBE1C3A-9725-411C-B4DF-BDF4B17CBEE3}"/>
    <cellStyle name="Header2 8 5 2 2" xfId="29690" xr:uid="{5B270C40-0A3A-4E66-A5AB-2200FCF1A533}"/>
    <cellStyle name="Header2 8 5 2 2 2" xfId="56895" xr:uid="{0F427C0F-BF88-4FFC-B614-B16B696A6AEF}"/>
    <cellStyle name="Header2 8 5 2 3" xfId="43294" xr:uid="{D1A68FC1-BE59-4186-9B2B-7D8BC121EAA3}"/>
    <cellStyle name="Header2 8 5 3" xfId="22893" xr:uid="{C610A1BB-1545-4CE0-B658-E81EC381A89A}"/>
    <cellStyle name="Header2 8 5 3 2" xfId="50098" xr:uid="{7FFDD152-3781-4FB0-9353-97F1296EB3F9}"/>
    <cellStyle name="Header2 8 5 4" xfId="36497" xr:uid="{50AB79E9-B86F-4A91-8AB1-7B5E69E24311}"/>
    <cellStyle name="Header2 8 6" xfId="9964" xr:uid="{7E85B7EE-46ED-42AC-AB16-679DB104FA79}"/>
    <cellStyle name="Header2 8 6 2" xfId="17309" xr:uid="{7032D3F1-0A7C-4F81-A54F-30EBC06730B6}"/>
    <cellStyle name="Header2 8 6 2 2" xfId="30940" xr:uid="{417766A9-7AE0-4048-9EFC-06F670C8B89A}"/>
    <cellStyle name="Header2 8 6 2 2 2" xfId="58145" xr:uid="{3CB179FB-40F8-43DE-A241-D373CFF78844}"/>
    <cellStyle name="Header2 8 6 2 3" xfId="44544" xr:uid="{3C90337A-C81E-41AA-BE5D-3F110A11B016}"/>
    <cellStyle name="Header2 8 6 3" xfId="24157" xr:uid="{87CB5A7A-7BFF-4BE7-8146-1214CA27A8D1}"/>
    <cellStyle name="Header2 8 6 3 2" xfId="51362" xr:uid="{60BEE4D7-149F-4A08-BE67-BF204FA1D021}"/>
    <cellStyle name="Header2 8 6 4" xfId="37761" xr:uid="{3C5A55A7-6236-463C-97B9-C67361310E3E}"/>
    <cellStyle name="Header2 8 7" xfId="12007" xr:uid="{F3E628D7-A870-4892-8B97-2B19FA2597C5}"/>
    <cellStyle name="Header2 8 7 2" xfId="25657" xr:uid="{C9AB66B2-32BE-4EB2-8B71-D9A209A9B72F}"/>
    <cellStyle name="Header2 8 7 2 2" xfId="52862" xr:uid="{7E8449CA-A992-4355-8F9D-38E0E8EFF465}"/>
    <cellStyle name="Header2 8 7 3" xfId="39261" xr:uid="{EB313E47-B55D-4EF1-AFFB-E8D7DBC9DF96}"/>
    <cellStyle name="Header2 8 8" xfId="18800" xr:uid="{8623AB75-ED0B-4CD0-8CB4-0B7508DB259E}"/>
    <cellStyle name="Header2 8 8 2" xfId="46005" xr:uid="{EAC82BCE-01F6-4852-8F7E-8AB42D6C7F42}"/>
    <cellStyle name="Header2 8 9" xfId="32404" xr:uid="{B1B1EE71-9F6D-4217-8765-8C9EAD006230}"/>
    <cellStyle name="Header2 9" xfId="4528" xr:uid="{7E0AD39D-F968-4111-BFA5-4744AECA95D2}"/>
    <cellStyle name="Header2 9 2" xfId="5248" xr:uid="{2C5A0745-0132-444A-94E1-2CC6BE0FB999}"/>
    <cellStyle name="Header2 9 2 2" xfId="6813" xr:uid="{E9882B50-2F34-480C-BC54-7BB65ACA72E7}"/>
    <cellStyle name="Header2 9 2 2 2" xfId="14198" xr:uid="{5A516EE4-35C7-4F90-B0A4-D0033CD3B59D}"/>
    <cellStyle name="Header2 9 2 2 2 2" xfId="27829" xr:uid="{57F82039-CAC8-4F4B-B73B-F67254E9F5E7}"/>
    <cellStyle name="Header2 9 2 2 2 2 2" xfId="55034" xr:uid="{75F13063-FF14-4583-877E-A5FC5B278C1A}"/>
    <cellStyle name="Header2 9 2 2 2 3" xfId="41433" xr:uid="{4159ECC6-B550-4B84-8135-B50F4DE5E451}"/>
    <cellStyle name="Header2 9 2 2 3" xfId="21006" xr:uid="{353ED956-3379-4DA4-ACFB-E38CDED56DB1}"/>
    <cellStyle name="Header2 9 2 2 3 2" xfId="48211" xr:uid="{45B841C7-8C50-4C43-91CB-64EFBFFCACF5}"/>
    <cellStyle name="Header2 9 2 2 4" xfId="34610" xr:uid="{8E4D16AF-40A0-4CC0-814B-8B78F7DDF296}"/>
    <cellStyle name="Header2 9 2 3" xfId="8090" xr:uid="{F7937DF9-C732-488A-8787-D1796CA40E7B}"/>
    <cellStyle name="Header2 9 2 3 2" xfId="15456" xr:uid="{8A2D6B91-74B5-417A-AAE9-1F417C810BF1}"/>
    <cellStyle name="Header2 9 2 3 2 2" xfId="29087" xr:uid="{E9DCB8BC-18E7-4B0B-AFF4-A12841AD487B}"/>
    <cellStyle name="Header2 9 2 3 2 2 2" xfId="56292" xr:uid="{148F749C-CA13-4A1D-B2AF-705844AEB55A}"/>
    <cellStyle name="Header2 9 2 3 2 3" xfId="42691" xr:uid="{0F7BCE31-92F6-440F-84C7-26250411E843}"/>
    <cellStyle name="Header2 9 2 3 3" xfId="22283" xr:uid="{EC8AA84C-87C9-4590-8987-9DA38C5B0252}"/>
    <cellStyle name="Header2 9 2 3 3 2" xfId="49488" xr:uid="{CBFF10A9-EF12-4004-BB94-D340CB4C4FB6}"/>
    <cellStyle name="Header2 9 2 3 4" xfId="35887" xr:uid="{93279CA1-ECA2-47D2-B9EF-5F26ABC1AF56}"/>
    <cellStyle name="Header2 9 2 4" xfId="9355" xr:uid="{F47983BA-0D1B-46F4-9146-25FF006A1FB5}"/>
    <cellStyle name="Header2 9 2 4 2" xfId="16708" xr:uid="{44F1A1FF-39A2-4B57-B575-B29CB94F7FA0}"/>
    <cellStyle name="Header2 9 2 4 2 2" xfId="30339" xr:uid="{81820380-6491-4A1A-8873-4AA1C2F5CB29}"/>
    <cellStyle name="Header2 9 2 4 2 2 2" xfId="57544" xr:uid="{0B13AD81-22AA-4F5B-8195-3E75801A190F}"/>
    <cellStyle name="Header2 9 2 4 2 3" xfId="43943" xr:uid="{47ABE370-2E8C-427B-8715-99A26D752D5B}"/>
    <cellStyle name="Header2 9 2 4 3" xfId="23548" xr:uid="{0E08CB53-1E91-4FE4-8492-6EB3BE6F0FD9}"/>
    <cellStyle name="Header2 9 2 4 3 2" xfId="50753" xr:uid="{EEF25BCB-409E-4283-9F45-C807FFB0E672}"/>
    <cellStyle name="Header2 9 2 4 4" xfId="37152" xr:uid="{02ED5D1E-3925-45DC-B4AC-1847DB9CABAC}"/>
    <cellStyle name="Header2 9 2 5" xfId="10613" xr:uid="{7B370956-1733-4D2C-9131-DDA46503E623}"/>
    <cellStyle name="Header2 9 2 5 2" xfId="17952" xr:uid="{2A4642FE-A074-434A-B39B-F4CB4870AAF4}"/>
    <cellStyle name="Header2 9 2 5 2 2" xfId="31583" xr:uid="{BEA0DCAD-0D53-42BC-BF3A-AEC55085B277}"/>
    <cellStyle name="Header2 9 2 5 2 2 2" xfId="58788" xr:uid="{04F7A05A-0015-4037-B06C-C6941F733C4C}"/>
    <cellStyle name="Header2 9 2 5 2 3" xfId="45187" xr:uid="{84DF3E0B-2146-4B88-A05B-069212A6E77E}"/>
    <cellStyle name="Header2 9 2 5 3" xfId="24806" xr:uid="{EACB77D1-17EA-4B41-BABA-CD8670972408}"/>
    <cellStyle name="Header2 9 2 5 3 2" xfId="52011" xr:uid="{F6DE592E-F9AA-4E13-A0F6-9CD897BDE353}"/>
    <cellStyle name="Header2 9 2 5 4" xfId="38410" xr:uid="{3C89D8BD-5E2D-48E4-AFDB-8EB3D45ADD9C}"/>
    <cellStyle name="Header2 9 2 6" xfId="12679" xr:uid="{D659B589-EB86-4066-86E0-68B64907F718}"/>
    <cellStyle name="Header2 9 2 6 2" xfId="26316" xr:uid="{1F7B0D2C-B1DC-4108-886B-417D39D04EA1}"/>
    <cellStyle name="Header2 9 2 6 2 2" xfId="53521" xr:uid="{B7268EBE-F350-4048-A312-3EB1A39C0E20}"/>
    <cellStyle name="Header2 9 2 6 3" xfId="39920" xr:uid="{F2507E8D-4E1C-47F5-AA8D-A063669A6C54}"/>
    <cellStyle name="Header2 9 2 7" xfId="19467" xr:uid="{075F9D80-1D3B-43A1-9925-3221F1FF0118}"/>
    <cellStyle name="Header2 9 2 7 2" xfId="46672" xr:uid="{ECCADC52-CC9B-4C55-A42D-39F0B0B07458}"/>
    <cellStyle name="Header2 9 2 8" xfId="33071" xr:uid="{000A65F8-C591-46A2-8860-E51893D80F83}"/>
    <cellStyle name="Header2 9 3" xfId="6146" xr:uid="{556219D6-43DF-44A1-A510-1BAFCD641C02}"/>
    <cellStyle name="Header2 9 3 2" xfId="13541" xr:uid="{C21298F1-9F66-45CD-BD6B-CBFA3CB70B53}"/>
    <cellStyle name="Header2 9 3 2 2" xfId="27172" xr:uid="{304E28C0-439E-4E08-B2D9-2F64B826AA7D}"/>
    <cellStyle name="Header2 9 3 2 2 2" xfId="54377" xr:uid="{F92C62F9-FE3E-459D-8039-51A21FB0998A}"/>
    <cellStyle name="Header2 9 3 2 3" xfId="40776" xr:uid="{19C87094-3D85-4180-9151-8C05023346B4}"/>
    <cellStyle name="Header2 9 3 3" xfId="20343" xr:uid="{E0FD0167-36B9-46F8-96D5-1E6CAE88754E}"/>
    <cellStyle name="Header2 9 3 3 2" xfId="47548" xr:uid="{EE6E865B-DBF5-4DC5-B730-81377A17A390}"/>
    <cellStyle name="Header2 9 3 4" xfId="33947" xr:uid="{450C5EE7-3CA5-4E03-B046-E04566879004}"/>
    <cellStyle name="Header2 9 4" xfId="7426" xr:uid="{142BE530-15E9-4BC8-BFAC-8E44BDB23F92}"/>
    <cellStyle name="Header2 9 4 2" xfId="14803" xr:uid="{946B16B7-C5BE-4235-A8E9-91078977F809}"/>
    <cellStyle name="Header2 9 4 2 2" xfId="28434" xr:uid="{1E27B0ED-41DA-45DB-AC2C-7D02C7EF170C}"/>
    <cellStyle name="Header2 9 4 2 2 2" xfId="55639" xr:uid="{F0AA86A3-4A2F-4D52-933D-1BBC5B6D5F3B}"/>
    <cellStyle name="Header2 9 4 2 3" xfId="42038" xr:uid="{16A6BC7F-D817-4400-86F4-29E9151186ED}"/>
    <cellStyle name="Header2 9 4 3" xfId="21619" xr:uid="{99273333-CC3E-4BD3-8EE2-F83F9D362983}"/>
    <cellStyle name="Header2 9 4 3 2" xfId="48824" xr:uid="{8C27E8F1-E5FF-44D8-8BFD-FE18A3C6E673}"/>
    <cellStyle name="Header2 9 4 4" xfId="35223" xr:uid="{CE7E3AA3-CEB6-4E19-9E61-5DFD3D81C823}"/>
    <cellStyle name="Header2 9 5" xfId="8696" xr:uid="{1A437616-945D-4DDE-AE19-5C0F4FBDB442}"/>
    <cellStyle name="Header2 9 5 2" xfId="16055" xr:uid="{E9D660A0-A162-458A-BE46-F85B4C181996}"/>
    <cellStyle name="Header2 9 5 2 2" xfId="29686" xr:uid="{D28AD0FD-481C-4632-B028-FD9D908D9C51}"/>
    <cellStyle name="Header2 9 5 2 2 2" xfId="56891" xr:uid="{14AFC367-71C4-4170-B2AA-0A082D5A88AE}"/>
    <cellStyle name="Header2 9 5 2 3" xfId="43290" xr:uid="{9DF76AC2-9BF8-4EA6-9B4A-D0DFF7D08B40}"/>
    <cellStyle name="Header2 9 5 3" xfId="22889" xr:uid="{70126DCD-CD04-4EA6-9121-71C1EDCB327E}"/>
    <cellStyle name="Header2 9 5 3 2" xfId="50094" xr:uid="{93AD8688-2671-4D82-8FCE-364D89A6A445}"/>
    <cellStyle name="Header2 9 5 4" xfId="36493" xr:uid="{08D4BDA7-F228-4E1D-ADBF-C96C4D41628E}"/>
    <cellStyle name="Header2 9 6" xfId="9960" xr:uid="{CD344468-CC2D-40B3-BC67-D44D0316E382}"/>
    <cellStyle name="Header2 9 6 2" xfId="17305" xr:uid="{84EB1196-1D89-4C16-B8C2-74CB18D52871}"/>
    <cellStyle name="Header2 9 6 2 2" xfId="30936" xr:uid="{4F46961A-8EFC-467A-AA4B-35CA673C9DFA}"/>
    <cellStyle name="Header2 9 6 2 2 2" xfId="58141" xr:uid="{A7480D94-171F-473E-B7F4-069C9101E55F}"/>
    <cellStyle name="Header2 9 6 2 3" xfId="44540" xr:uid="{05F5419A-EDC9-4D71-BE78-595E27A4BE6E}"/>
    <cellStyle name="Header2 9 6 3" xfId="24153" xr:uid="{23B0F609-6A7B-4E56-8D5C-0DFB025D222A}"/>
    <cellStyle name="Header2 9 6 3 2" xfId="51358" xr:uid="{3E3DA6F6-D0E9-445F-8EC4-152E80AEEB50}"/>
    <cellStyle name="Header2 9 6 4" xfId="37757" xr:uid="{69F92EB7-39B8-4489-8247-1727365C824D}"/>
    <cellStyle name="Header2 9 7" xfId="11998" xr:uid="{8FE4C0AB-2113-4D27-8BE6-1918FEA0E7C6}"/>
    <cellStyle name="Header2 9 7 2" xfId="25648" xr:uid="{2086999E-F59C-4A0A-81D8-D235ABF39988}"/>
    <cellStyle name="Header2 9 7 2 2" xfId="52853" xr:uid="{9BF5B4D5-B844-49A9-8077-85A032126B31}"/>
    <cellStyle name="Header2 9 7 3" xfId="39252" xr:uid="{4C2CB87D-2A92-43D8-9F75-8DCC6D747409}"/>
    <cellStyle name="Header2 9 8" xfId="18791" xr:uid="{14B6E6F2-9641-4735-82EC-1EA0F76E7A67}"/>
    <cellStyle name="Header2 9 8 2" xfId="45996" xr:uid="{9B3D88E3-8750-41DA-BD78-571F42734739}"/>
    <cellStyle name="Header2 9 9" xfId="32395" xr:uid="{B53A663D-52F1-4360-896E-5426712C6469}"/>
    <cellStyle name="Heading" xfId="3196" xr:uid="{BC31DED8-4FC0-422D-8C1D-86F64C5DE801}"/>
    <cellStyle name="Heading 1 10" xfId="1692" xr:uid="{1E527801-FD7E-4926-AFD3-F1AD39F9F5FC}"/>
    <cellStyle name="Heading 1 11" xfId="1620" xr:uid="{135A010F-945E-4E30-A7E4-1E2DDC204A85}"/>
    <cellStyle name="Heading 1 2" xfId="149" xr:uid="{1D6AE19B-310C-4EDB-A6EA-64834F55969B}"/>
    <cellStyle name="Heading 1 2 2" xfId="775" xr:uid="{A384EB22-836D-445B-8335-42B4B6B32A0C}"/>
    <cellStyle name="Heading 1 2 2 2" xfId="3198" xr:uid="{F487B948-170E-4967-B73A-F97311BD79A6}"/>
    <cellStyle name="Heading 1 2 3" xfId="1294" xr:uid="{6FB527E5-A80D-4300-BAF8-37EC63405DF2}"/>
    <cellStyle name="Heading 1 2 4" xfId="3197" xr:uid="{1B0796E9-BBB5-44A6-B199-66D10F2F38F4}"/>
    <cellStyle name="Heading 1 2 5" xfId="1677" xr:uid="{0C24D5FC-9A75-4654-8685-745B11FF1F52}"/>
    <cellStyle name="Heading 1 3" xfId="776" xr:uid="{30677317-6396-47A6-9539-A968A1721EEE}"/>
    <cellStyle name="Heading 1 3 2" xfId="3200" xr:uid="{246BEBEC-B811-476E-8865-33BDC8C47251}"/>
    <cellStyle name="Heading 1 3 3" xfId="3201" xr:uid="{96B19318-52FE-454E-8DE5-E95268B34A5F}"/>
    <cellStyle name="Heading 1 3 4" xfId="3199" xr:uid="{03BA4403-4CF4-4B4B-B267-F21E0A1C23A5}"/>
    <cellStyle name="Heading 1 4" xfId="3202" xr:uid="{F7F595AD-614D-4A69-8325-F4624E557017}"/>
    <cellStyle name="Heading 1 5" xfId="3203" xr:uid="{A0BA5D3D-BB2D-4B88-9CF5-7BE8FE6C61F5}"/>
    <cellStyle name="Heading 1 6" xfId="3204" xr:uid="{2EA03E61-174D-4377-A3F7-C8D1C919A898}"/>
    <cellStyle name="Heading 1 7" xfId="3205" xr:uid="{6899F6D4-68DF-4DF9-86E3-9FA6034BD72E}"/>
    <cellStyle name="Heading 1 8" xfId="3206" xr:uid="{F2A080A7-BF60-4BAD-8E93-60F4B0F522DB}"/>
    <cellStyle name="Heading 1 9" xfId="3207" xr:uid="{033AF248-510A-4244-A9C0-AB79B4ED3F31}"/>
    <cellStyle name="Heading 1 Above" xfId="554" xr:uid="{3B3CF46B-3D72-422D-B64A-AEEED9FCC7BD}"/>
    <cellStyle name="Heading 1 Above 2" xfId="3208" xr:uid="{2B52FDC1-E6C3-45E2-B3A1-8650F156530E}"/>
    <cellStyle name="Heading 1+" xfId="555" xr:uid="{7E3BE510-6856-44F6-B811-9FE6C69CE919}"/>
    <cellStyle name="Heading 1+ 2" xfId="4511" xr:uid="{0DB91258-4762-4AC7-978D-6D7E2B7A9BFB}"/>
    <cellStyle name="Heading 1+ 2 2" xfId="5231" xr:uid="{29B6C2FB-B070-408A-A7C9-9178E59EE31B}"/>
    <cellStyle name="Heading 1+ 2 2 2" xfId="6796" xr:uid="{8EA3E3DF-F31F-4F04-9F95-98EE6ECD8FE3}"/>
    <cellStyle name="Heading 1+ 2 2 2 2" xfId="20989" xr:uid="{3B32EAA2-CE53-406C-AC23-A0EE84E90C04}"/>
    <cellStyle name="Heading 1+ 2 2 2 2 2" xfId="48194" xr:uid="{F69DFD52-4129-4551-A3F0-7D905E19C495}"/>
    <cellStyle name="Heading 1+ 2 2 2 3" xfId="34593" xr:uid="{EB3D48F7-337D-4B9E-8957-44BB33234DCE}"/>
    <cellStyle name="Heading 1+ 2 2 3" xfId="8073" xr:uid="{546CF93A-12BF-41AE-8537-70C9696F2A82}"/>
    <cellStyle name="Heading 1+ 2 2 3 2" xfId="22266" xr:uid="{A1396FBD-285B-4A8B-B4F6-87A2666659FE}"/>
    <cellStyle name="Heading 1+ 2 2 3 2 2" xfId="49471" xr:uid="{3DE56761-E65E-4E99-8821-07D28AB7DE80}"/>
    <cellStyle name="Heading 1+ 2 2 3 3" xfId="35870" xr:uid="{D6F2B7BC-3F97-4721-9D54-2C971FD01933}"/>
    <cellStyle name="Heading 1+ 2 2 4" xfId="9338" xr:uid="{EBD20B76-E161-42E7-8ACC-E8F0254973B0}"/>
    <cellStyle name="Heading 1+ 2 2 4 2" xfId="23531" xr:uid="{96CDD66D-FDE3-4BB2-8007-32542825DE02}"/>
    <cellStyle name="Heading 1+ 2 2 4 2 2" xfId="50736" xr:uid="{DA9EF1FF-17CF-460E-94AC-82E2802113D4}"/>
    <cellStyle name="Heading 1+ 2 2 4 3" xfId="37135" xr:uid="{B4E8C325-56A7-4A06-B4F0-A471DF2502D9}"/>
    <cellStyle name="Heading 1+ 2 2 5" xfId="10596" xr:uid="{A17644CD-9441-443A-BE52-33451B192999}"/>
    <cellStyle name="Heading 1+ 2 2 5 2" xfId="24789" xr:uid="{7F2AEB22-D5B9-40E7-BADB-DDFF5873FB9A}"/>
    <cellStyle name="Heading 1+ 2 2 5 2 2" xfId="51994" xr:uid="{B66D5BA9-4F77-460F-B0DB-5944E675ADF6}"/>
    <cellStyle name="Heading 1+ 2 2 5 3" xfId="38393" xr:uid="{F6472C41-83A0-4DE2-B0CC-EBC161519688}"/>
    <cellStyle name="Heading 1+ 2 2 6" xfId="19450" xr:uid="{0DC34BBE-F1F1-4F21-88C1-7875243A9712}"/>
    <cellStyle name="Heading 1+ 2 2 6 2" xfId="46655" xr:uid="{ED2162A6-36F4-4437-9C0A-C538A991F51B}"/>
    <cellStyle name="Heading 1+ 2 2 7" xfId="33054" xr:uid="{5326E4DD-D54D-4932-A5CE-B6E97AAE0856}"/>
    <cellStyle name="Heading 1+ 2 3" xfId="6130" xr:uid="{B932486C-8AE8-4BEA-ACEC-C8CE0B988F62}"/>
    <cellStyle name="Heading 1+ 2 3 2" xfId="20327" xr:uid="{DE56AD84-0027-4CEF-A06E-08BF85A29BF5}"/>
    <cellStyle name="Heading 1+ 2 3 2 2" xfId="47532" xr:uid="{E89B871B-2E8B-4D86-A176-7364C5A7DFC1}"/>
    <cellStyle name="Heading 1+ 2 3 3" xfId="33931" xr:uid="{21770B21-6C22-4CE2-B4D5-BB26F586797E}"/>
    <cellStyle name="Heading 1+ 2 4" xfId="7409" xr:uid="{1BA9F763-62E9-464E-85AB-64ED102561AC}"/>
    <cellStyle name="Heading 1+ 2 4 2" xfId="21602" xr:uid="{2FA58DAD-7C7F-489A-80B5-B8073FA3B38B}"/>
    <cellStyle name="Heading 1+ 2 4 2 2" xfId="48807" xr:uid="{A0A7B93B-45AD-4BCB-AFD3-F5EB4B6EE78B}"/>
    <cellStyle name="Heading 1+ 2 4 3" xfId="35206" xr:uid="{EE6521E5-0249-485D-AB2D-8C6291B1BFA4}"/>
    <cellStyle name="Heading 1+ 2 5" xfId="8680" xr:uid="{B9716234-9F8C-494C-8AC4-7BF614329255}"/>
    <cellStyle name="Heading 1+ 2 5 2" xfId="22873" xr:uid="{DAC50476-8522-4EF1-BA92-0CEA033F08E4}"/>
    <cellStyle name="Heading 1+ 2 5 2 2" xfId="50078" xr:uid="{45F04B23-B869-4BE9-A199-A0ABB74A3FF3}"/>
    <cellStyle name="Heading 1+ 2 5 3" xfId="36477" xr:uid="{9B2AAFE0-872A-456E-9713-F3A7E67D8502}"/>
    <cellStyle name="Heading 1+ 2 6" xfId="9943" xr:uid="{B6814865-1343-49BC-A0E2-110E8778D255}"/>
    <cellStyle name="Heading 1+ 2 6 2" xfId="24136" xr:uid="{9525D4BA-7DE7-42CE-9622-691B61DD4D0A}"/>
    <cellStyle name="Heading 1+ 2 6 2 2" xfId="51341" xr:uid="{FDBF2390-4243-4C13-B411-4F61B0923065}"/>
    <cellStyle name="Heading 1+ 2 6 3" xfId="37740" xr:uid="{06608ECD-2B18-4073-9B2F-7844F6E53C0D}"/>
    <cellStyle name="Heading 1+ 2 7" xfId="18774" xr:uid="{1E681D9A-1C1C-4226-A7D8-32C0072ED5DC}"/>
    <cellStyle name="Heading 1+ 2 7 2" xfId="45979" xr:uid="{0270898A-7900-440C-9FC3-1646572EF0B7}"/>
    <cellStyle name="Heading 1+ 2 8" xfId="32378" xr:uid="{E9F3068C-E444-4CC2-9E00-ED8963A43111}"/>
    <cellStyle name="Heading 1+ 3" xfId="5024" xr:uid="{FECD9B11-7DA8-4536-8184-E9A6D48EE7B5}"/>
    <cellStyle name="Heading 1+ 3 2" xfId="6593" xr:uid="{EF3F9CF6-9A8D-4461-B7E0-AF1300F63BCA}"/>
    <cellStyle name="Heading 1+ 3 2 2" xfId="20786" xr:uid="{5BAAE012-11AD-47C5-83F1-F512D68615EE}"/>
    <cellStyle name="Heading 1+ 3 2 2 2" xfId="47991" xr:uid="{2FEBC8AA-DE4F-4C59-A492-D0A6739915A3}"/>
    <cellStyle name="Heading 1+ 3 2 3" xfId="34390" xr:uid="{7A56BF4C-F3E7-4D12-A20E-A9B6C7403875}"/>
    <cellStyle name="Heading 1+ 3 3" xfId="7870" xr:uid="{187149B6-DABC-4812-BCC0-C4171DA42BFD}"/>
    <cellStyle name="Heading 1+ 3 3 2" xfId="22063" xr:uid="{D37C541B-50ED-42E1-8EC7-9D1CEBAF0C85}"/>
    <cellStyle name="Heading 1+ 3 3 2 2" xfId="49268" xr:uid="{7F4BBA4A-FC3D-4EFE-9FF7-F70536229696}"/>
    <cellStyle name="Heading 1+ 3 3 3" xfId="35667" xr:uid="{D4E977BF-9D57-42C4-8B1F-6BF281673892}"/>
    <cellStyle name="Heading 1+ 3 4" xfId="9135" xr:uid="{3BBBC359-C9CB-42F8-A745-018A3597CD79}"/>
    <cellStyle name="Heading 1+ 3 4 2" xfId="23328" xr:uid="{C4ED2969-975E-4B49-893F-79BCDC961059}"/>
    <cellStyle name="Heading 1+ 3 4 2 2" xfId="50533" xr:uid="{AB8D751F-9D66-4488-8174-7AED42FC3E06}"/>
    <cellStyle name="Heading 1+ 3 4 3" xfId="36932" xr:uid="{4335C011-791E-47AD-A7C7-517419FAA4DC}"/>
    <cellStyle name="Heading 1+ 3 5" xfId="10393" xr:uid="{47D5031C-6677-4CFD-B9E8-79EFA23FB6F6}"/>
    <cellStyle name="Heading 1+ 3 5 2" xfId="24586" xr:uid="{85A11AE8-A124-4EE3-82C2-C2712D5E474E}"/>
    <cellStyle name="Heading 1+ 3 5 2 2" xfId="51791" xr:uid="{E5D80D9C-5A70-421E-A596-E8605565D305}"/>
    <cellStyle name="Heading 1+ 3 5 3" xfId="38190" xr:uid="{AA9D5D45-EB0E-4536-87B8-52D7187DE644}"/>
    <cellStyle name="Heading 1+ 3 6" xfId="19243" xr:uid="{66A7839D-84FF-4C64-9049-72DCA0D7E8B7}"/>
    <cellStyle name="Heading 1+ 3 6 2" xfId="46448" xr:uid="{BE328B03-6D67-45C9-B79B-C54A92284A1E}"/>
    <cellStyle name="Heading 1+ 3 7" xfId="32847" xr:uid="{60732101-E0F2-4C10-A676-67DD4113F45C}"/>
    <cellStyle name="Heading 1+ 4" xfId="5848" xr:uid="{E9BBBABF-F1C3-407C-B598-A3EBF4156760}"/>
    <cellStyle name="Heading 1+ 4 2" xfId="20056" xr:uid="{C71866B7-06E7-44BE-907C-382935975328}"/>
    <cellStyle name="Heading 1+ 4 2 2" xfId="47261" xr:uid="{4AE8A00E-2BDE-47BD-B4E6-E3CB5FCE7C36}"/>
    <cellStyle name="Heading 1+ 4 3" xfId="33660" xr:uid="{A7C771DC-32E7-402C-B2AD-5CBE63995CA8}"/>
    <cellStyle name="Heading 1+ 5" xfId="5838" xr:uid="{14FAE1D8-5819-44C0-8F90-BEA939665EF6}"/>
    <cellStyle name="Heading 1+ 5 2" xfId="20047" xr:uid="{2B4D6207-EF2A-4C0D-B295-9D9C7AEB7E2E}"/>
    <cellStyle name="Heading 1+ 5 2 2" xfId="47252" xr:uid="{A649FCF1-D822-4744-99D6-7D638B71416B}"/>
    <cellStyle name="Heading 1+ 5 3" xfId="33651" xr:uid="{0D05AC05-9CBC-4D62-BAC2-0C22746F4DEC}"/>
    <cellStyle name="Heading 1+ 6" xfId="5845" xr:uid="{047A3252-0D71-44DD-BBCC-7349189F2DC2}"/>
    <cellStyle name="Heading 1+ 6 2" xfId="20054" xr:uid="{E0500735-D69F-49E2-8ED5-585BDB47C600}"/>
    <cellStyle name="Heading 1+ 6 2 2" xfId="47259" xr:uid="{5A7C8A5E-4A24-47D9-8FB5-A6DF2C6755C8}"/>
    <cellStyle name="Heading 1+ 6 3" xfId="33658" xr:uid="{41FC2D22-BFB6-4560-B77B-CCBF09D349FD}"/>
    <cellStyle name="Heading 1+ 7" xfId="5840" xr:uid="{9F11BAB4-8470-419B-9847-39C6A5BC9D04}"/>
    <cellStyle name="Heading 1+ 7 2" xfId="20049" xr:uid="{6591A527-D4B7-4F00-8756-B0843F4A986C}"/>
    <cellStyle name="Heading 1+ 7 2 2" xfId="47254" xr:uid="{4B5E130A-DE27-4CA0-80ED-C2613AE635C8}"/>
    <cellStyle name="Heading 1+ 7 3" xfId="33653" xr:uid="{4345E78D-E597-4E49-BCC7-33D2F24D4295}"/>
    <cellStyle name="Heading 1+ 8" xfId="3209" xr:uid="{80A22E01-380D-49D6-A6A9-BCA001EE3211}"/>
    <cellStyle name="Heading 1+ 8 2" xfId="18542" xr:uid="{BF357015-2409-4258-B688-284CC1CD4402}"/>
    <cellStyle name="Heading 1+ 8 2 2" xfId="45747" xr:uid="{B98A2F17-55D1-4260-9016-373E72EF0F91}"/>
    <cellStyle name="Heading 1+ 8 3" xfId="32146" xr:uid="{B666C1BE-BF75-42C9-B570-4B28A0EA3576}"/>
    <cellStyle name="Heading 1+ 9" xfId="32035" xr:uid="{91C7F90C-30DB-4F52-A9D5-2EBF4590096B}"/>
    <cellStyle name="Heading 10" xfId="3210" xr:uid="{6389C0CE-C5F0-47E8-AA00-4F293D3A8D43}"/>
    <cellStyle name="Heading 11" xfId="3211" xr:uid="{871717F6-5494-428C-9A44-6B8642050DE4}"/>
    <cellStyle name="Heading 12" xfId="3212" xr:uid="{D7974DB1-6B65-4BC4-B620-ABC61965F647}"/>
    <cellStyle name="Heading 13" xfId="3213" xr:uid="{9ADD6D68-2747-4FA4-9D96-5CAF83CF3C8F}"/>
    <cellStyle name="Heading 14" xfId="3214" xr:uid="{9E531856-1115-40B4-BBC0-FA3962661443}"/>
    <cellStyle name="Heading 15" xfId="3215" xr:uid="{DC55BBD4-E36E-4C02-90E4-BA9A749FF8B2}"/>
    <cellStyle name="Heading 16" xfId="3216" xr:uid="{F45B926B-D52E-468B-92F0-9524EC1A7CB7}"/>
    <cellStyle name="Heading 17" xfId="3217" xr:uid="{7949C8E2-1F3B-4B28-A551-4847BB488225}"/>
    <cellStyle name="Heading 18" xfId="3218" xr:uid="{6EA214CC-A6BA-4CEC-88A6-4470F7B34FA1}"/>
    <cellStyle name="Heading 19" xfId="3219" xr:uid="{62EB809F-E9FD-4B52-9151-E9241C3254D6}"/>
    <cellStyle name="Heading 2 10" xfId="1693" xr:uid="{04C7CC19-1282-4AAF-BE54-C79CA6CD4ADC}"/>
    <cellStyle name="Heading 2 11" xfId="1621" xr:uid="{0C681E2C-5440-4898-85DF-A5E34D03262F}"/>
    <cellStyle name="Heading 2 2" xfId="150" xr:uid="{9A4D54CF-BBB7-4028-8D52-BB3FD4F3CDD2}"/>
    <cellStyle name="Heading 2 2 2" xfId="777" xr:uid="{039CDF73-B335-4571-8B3B-F31239058680}"/>
    <cellStyle name="Heading 2 2 2 2" xfId="3221" xr:uid="{F8A26431-A879-42B8-BBA9-299CB77D3431}"/>
    <cellStyle name="Heading 2 2 3" xfId="1295" xr:uid="{C2992875-2CC8-47F1-AB7B-EEEB442B4E62}"/>
    <cellStyle name="Heading 2 2 4" xfId="3220" xr:uid="{ABC872D8-2B70-4656-91EE-C463B78A096C}"/>
    <cellStyle name="Heading 2 2 5" xfId="1678" xr:uid="{286033D7-FD0B-497C-BC5D-40B81F265298}"/>
    <cellStyle name="Heading 2 3" xfId="778" xr:uid="{762877AE-3B92-4478-89C0-0A8912D29716}"/>
    <cellStyle name="Heading 2 3 2" xfId="3223" xr:uid="{BAAEC318-56BC-45B4-95B4-B0D4C33E3B5C}"/>
    <cellStyle name="Heading 2 3 3" xfId="3224" xr:uid="{CEC5A731-1F27-45C2-A317-B0C6D3D2ECFA}"/>
    <cellStyle name="Heading 2 3 4" xfId="3222" xr:uid="{110AC276-BF96-4B91-A820-04578990F114}"/>
    <cellStyle name="Heading 2 4" xfId="3225" xr:uid="{6C909801-6052-43AE-8CAA-2278C4075950}"/>
    <cellStyle name="Heading 2 5" xfId="3226" xr:uid="{A1BD6A52-7EE0-4047-B672-97B5ED7E34C2}"/>
    <cellStyle name="Heading 2 6" xfId="3227" xr:uid="{7522AC87-9D23-427D-9506-5287AF5A60B4}"/>
    <cellStyle name="Heading 2 7" xfId="3228" xr:uid="{A347FEC7-E0C1-4CC3-BB52-C9308537FBC1}"/>
    <cellStyle name="Heading 2 8" xfId="3229" xr:uid="{0CE1F7BA-C5FE-4F4D-9FB5-E9168C9C3B8A}"/>
    <cellStyle name="Heading 2 9" xfId="3230" xr:uid="{4A02F666-6A7E-46C1-8D57-16D4808578D6}"/>
    <cellStyle name="Heading 2 Below" xfId="556" xr:uid="{34CB2249-F3D3-4C95-A94D-38A5832E181E}"/>
    <cellStyle name="Heading 2 Below 2" xfId="3231" xr:uid="{EE13DE6B-3C00-4988-A60E-306F4A48FD52}"/>
    <cellStyle name="Heading 2+" xfId="557" xr:uid="{297A4753-824D-47AE-9125-7C7CDD17ED90}"/>
    <cellStyle name="Heading 2+ 2" xfId="4508" xr:uid="{74D27E76-0993-48D0-BC55-EA6E1BA1BC5D}"/>
    <cellStyle name="Heading 2+ 2 2" xfId="5228" xr:uid="{3E1B2CC6-FBCD-41C5-A12D-80CF6D390E76}"/>
    <cellStyle name="Heading 2+ 2 2 2" xfId="6793" xr:uid="{A4552AE0-CD5C-4D62-9DC1-8E52BD126C38}"/>
    <cellStyle name="Heading 2+ 2 2 2 2" xfId="20986" xr:uid="{D96B3759-746B-4AB0-BA91-E272FC860ED2}"/>
    <cellStyle name="Heading 2+ 2 2 2 2 2" xfId="48191" xr:uid="{076EC1FD-67AA-4F5E-B125-4ADF4F84086B}"/>
    <cellStyle name="Heading 2+ 2 2 2 3" xfId="34590" xr:uid="{CD22A12F-4E8E-4324-BCF2-5B2BBBF94E24}"/>
    <cellStyle name="Heading 2+ 2 2 3" xfId="8070" xr:uid="{82300F2A-50A4-42C7-903F-55527B97BEAB}"/>
    <cellStyle name="Heading 2+ 2 2 3 2" xfId="22263" xr:uid="{449DCE47-E0AD-4F3B-AD92-F22136DDD4E6}"/>
    <cellStyle name="Heading 2+ 2 2 3 2 2" xfId="49468" xr:uid="{E9CE411B-9E72-49D1-BD2E-1E4785BAB7AE}"/>
    <cellStyle name="Heading 2+ 2 2 3 3" xfId="35867" xr:uid="{4C0B7209-2261-459F-83AE-B861406EDD55}"/>
    <cellStyle name="Heading 2+ 2 2 4" xfId="9335" xr:uid="{4BA69B9E-0F36-4501-96ED-97B328590324}"/>
    <cellStyle name="Heading 2+ 2 2 4 2" xfId="23528" xr:uid="{A8E9E5D2-8274-4EBB-86C0-6BDCC7E89E5F}"/>
    <cellStyle name="Heading 2+ 2 2 4 2 2" xfId="50733" xr:uid="{862ECECC-B01B-4BF7-A311-A26DB54F2762}"/>
    <cellStyle name="Heading 2+ 2 2 4 3" xfId="37132" xr:uid="{DF66A6F3-C18E-4236-A881-BE31EBAED4A8}"/>
    <cellStyle name="Heading 2+ 2 2 5" xfId="10593" xr:uid="{C9D207FC-98BB-4091-98F5-BC3B9AD3B0F0}"/>
    <cellStyle name="Heading 2+ 2 2 5 2" xfId="24786" xr:uid="{E2300BC3-44DB-4FCF-8189-00D55559082C}"/>
    <cellStyle name="Heading 2+ 2 2 5 2 2" xfId="51991" xr:uid="{5C96B8DF-5ADB-4BE1-AE28-4EC04DCEE066}"/>
    <cellStyle name="Heading 2+ 2 2 5 3" xfId="38390" xr:uid="{07B67D94-C199-4376-9410-320AD6FC0510}"/>
    <cellStyle name="Heading 2+ 2 2 6" xfId="19447" xr:uid="{014E9CDA-A68F-4F40-B13E-569473251157}"/>
    <cellStyle name="Heading 2+ 2 2 6 2" xfId="46652" xr:uid="{71464788-F96D-42EF-9AB8-49C7B43085BB}"/>
    <cellStyle name="Heading 2+ 2 2 7" xfId="33051" xr:uid="{7F3272B9-6E2D-47A9-BE27-89DEF22BA604}"/>
    <cellStyle name="Heading 2+ 2 3" xfId="6127" xr:uid="{37558DC9-20A4-43B8-81B9-A8C7049FF3DE}"/>
    <cellStyle name="Heading 2+ 2 3 2" xfId="20324" xr:uid="{EE04DF8B-895E-4BDB-BB18-9B8A42B80A04}"/>
    <cellStyle name="Heading 2+ 2 3 2 2" xfId="47529" xr:uid="{621C3FD3-FBA9-4088-AEAA-672516B6C95C}"/>
    <cellStyle name="Heading 2+ 2 3 3" xfId="33928" xr:uid="{F59D7D7C-A3B3-468B-974D-186FAD01022D}"/>
    <cellStyle name="Heading 2+ 2 4" xfId="7406" xr:uid="{5A85CE9C-049F-4856-BD9A-726F4E78A2E5}"/>
    <cellStyle name="Heading 2+ 2 4 2" xfId="21599" xr:uid="{A84DD442-4D4B-4367-BE4C-030B91E1E82D}"/>
    <cellStyle name="Heading 2+ 2 4 2 2" xfId="48804" xr:uid="{33B1B3DB-898E-4974-B927-D257D419860A}"/>
    <cellStyle name="Heading 2+ 2 4 3" xfId="35203" xr:uid="{DF7E7203-CCF2-49E3-A97A-D54320B0EE8E}"/>
    <cellStyle name="Heading 2+ 2 5" xfId="8677" xr:uid="{97CF26B7-F54C-43AE-A21B-0B262305A8AC}"/>
    <cellStyle name="Heading 2+ 2 5 2" xfId="22870" xr:uid="{D2624941-FE0E-4488-99C4-8E1F06F180AF}"/>
    <cellStyle name="Heading 2+ 2 5 2 2" xfId="50075" xr:uid="{31A18387-17C1-4AFC-8AB4-AC4D0A620C86}"/>
    <cellStyle name="Heading 2+ 2 5 3" xfId="36474" xr:uid="{B9ECD48C-3508-4FF2-9C23-50609EC27650}"/>
    <cellStyle name="Heading 2+ 2 6" xfId="9940" xr:uid="{1BA6F868-2589-4B21-9536-FA15A2E492AF}"/>
    <cellStyle name="Heading 2+ 2 6 2" xfId="24133" xr:uid="{5E20DD76-DA81-4EC0-9598-A14D787BB872}"/>
    <cellStyle name="Heading 2+ 2 6 2 2" xfId="51338" xr:uid="{8B3CA04A-E128-4738-AA2B-C214ECAE7FD0}"/>
    <cellStyle name="Heading 2+ 2 6 3" xfId="37737" xr:uid="{A0598489-8A4D-4F91-9A43-C2A16231190A}"/>
    <cellStyle name="Heading 2+ 2 7" xfId="18771" xr:uid="{BE70625D-7165-4C68-BE05-AF847083EB44}"/>
    <cellStyle name="Heading 2+ 2 7 2" xfId="45976" xr:uid="{CA285499-8136-4489-B20D-8220BA474127}"/>
    <cellStyle name="Heading 2+ 2 8" xfId="32375" xr:uid="{3D428F53-1115-428D-9F42-9849E5F2878C}"/>
    <cellStyle name="Heading 2+ 3" xfId="5025" xr:uid="{ED07DF66-BF95-491F-A756-656A131D012B}"/>
    <cellStyle name="Heading 2+ 3 2" xfId="6594" xr:uid="{20B3F772-8723-4EDA-AD27-E2CDD7F6DF59}"/>
    <cellStyle name="Heading 2+ 3 2 2" xfId="20787" xr:uid="{6FDEA59B-B1D5-4D7C-B8D2-3EA992BA7685}"/>
    <cellStyle name="Heading 2+ 3 2 2 2" xfId="47992" xr:uid="{95E08C08-3B84-4094-BC36-863EC4E239B0}"/>
    <cellStyle name="Heading 2+ 3 2 3" xfId="34391" xr:uid="{057D073E-2912-4028-8CA2-FDBE174FE78A}"/>
    <cellStyle name="Heading 2+ 3 3" xfId="7871" xr:uid="{E1892684-C464-4DA8-A82D-85352D626964}"/>
    <cellStyle name="Heading 2+ 3 3 2" xfId="22064" xr:uid="{8843FECD-463D-47A0-8FA6-FE828038DE98}"/>
    <cellStyle name="Heading 2+ 3 3 2 2" xfId="49269" xr:uid="{ECEE610B-C788-49EA-AA21-B7AE62BDD9F1}"/>
    <cellStyle name="Heading 2+ 3 3 3" xfId="35668" xr:uid="{3F915D05-2222-47BF-A9A1-096F80B259E8}"/>
    <cellStyle name="Heading 2+ 3 4" xfId="9136" xr:uid="{1157A100-EADE-4A0F-B08F-30BDAAC33901}"/>
    <cellStyle name="Heading 2+ 3 4 2" xfId="23329" xr:uid="{C8892956-F156-48AA-A362-792CABC51C18}"/>
    <cellStyle name="Heading 2+ 3 4 2 2" xfId="50534" xr:uid="{03D781DF-9A3A-41A5-BF2A-A86369871E72}"/>
    <cellStyle name="Heading 2+ 3 4 3" xfId="36933" xr:uid="{685366B3-26DF-4857-A352-BF66215EA072}"/>
    <cellStyle name="Heading 2+ 3 5" xfId="10394" xr:uid="{B3199FD2-DBD0-47A7-B50C-8D1C1E58E60B}"/>
    <cellStyle name="Heading 2+ 3 5 2" xfId="24587" xr:uid="{7A3B7933-BF0F-45B1-A49D-55FDFF3E92E5}"/>
    <cellStyle name="Heading 2+ 3 5 2 2" xfId="51792" xr:uid="{4474D4BD-5946-4E4F-BF00-0D45413B867A}"/>
    <cellStyle name="Heading 2+ 3 5 3" xfId="38191" xr:uid="{7DF6B0F6-D4EC-4FEA-B004-E361880ECAD5}"/>
    <cellStyle name="Heading 2+ 3 6" xfId="19244" xr:uid="{5CFDB272-13AE-46F2-8972-41FFB6C87E1C}"/>
    <cellStyle name="Heading 2+ 3 6 2" xfId="46449" xr:uid="{C2F592F4-472C-4C9B-A91D-4259F5833B08}"/>
    <cellStyle name="Heading 2+ 3 7" xfId="32848" xr:uid="{CD701A6F-E1E5-46E3-873C-F98EB3727BF1}"/>
    <cellStyle name="Heading 2+ 4" xfId="5849" xr:uid="{4E3AD7B9-EE09-4B5F-BDF8-1D0ECB953B37}"/>
    <cellStyle name="Heading 2+ 4 2" xfId="20057" xr:uid="{8C30D4A9-D77F-4C72-AB7E-AAE25150517E}"/>
    <cellStyle name="Heading 2+ 4 2 2" xfId="47262" xr:uid="{CE8F1FDE-BC49-43CB-BFC2-B50832057FB6}"/>
    <cellStyle name="Heading 2+ 4 3" xfId="33661" xr:uid="{DDFCDFC1-E1DC-417E-9EF6-4ED09EA51BFF}"/>
    <cellStyle name="Heading 2+ 5" xfId="5837" xr:uid="{DFACE772-B2A3-48DF-A04C-19097EE4001A}"/>
    <cellStyle name="Heading 2+ 5 2" xfId="20046" xr:uid="{9B8B1C95-F537-404A-8E22-CDF7C8F26841}"/>
    <cellStyle name="Heading 2+ 5 2 2" xfId="47251" xr:uid="{2D218668-5A3A-45FE-84EB-08143F45C157}"/>
    <cellStyle name="Heading 2+ 5 3" xfId="33650" xr:uid="{33E0F5D1-0996-4B23-8D2B-98EC7982EC08}"/>
    <cellStyle name="Heading 2+ 6" xfId="5847" xr:uid="{A73978CA-8917-4EA2-9F99-25849C3C1CED}"/>
    <cellStyle name="Heading 2+ 6 2" xfId="20055" xr:uid="{64A3D0E6-5E30-4868-94D9-210152EBCC9C}"/>
    <cellStyle name="Heading 2+ 6 2 2" xfId="47260" xr:uid="{AC026C2C-0027-44D6-BF17-2A2DE173DACA}"/>
    <cellStyle name="Heading 2+ 6 3" xfId="33659" xr:uid="{EA825CBD-E486-4C7F-8B53-A41C7C3C270F}"/>
    <cellStyle name="Heading 2+ 7" xfId="5719" xr:uid="{3BA998B9-1D60-4751-BCE2-4220B5CC5EF8}"/>
    <cellStyle name="Heading 2+ 7 2" xfId="19934" xr:uid="{0583CFFC-82B0-4F06-BE9A-9C19028C4343}"/>
    <cellStyle name="Heading 2+ 7 2 2" xfId="47139" xr:uid="{36AC9FC6-2E8D-499E-9970-BB5C4C4BC8F1}"/>
    <cellStyle name="Heading 2+ 7 3" xfId="33538" xr:uid="{66824985-7E6F-4863-880D-78AB39FA5BFB}"/>
    <cellStyle name="Heading 2+ 8" xfId="3232" xr:uid="{CFCDB1C4-ACD1-49B1-B937-24F7DED70537}"/>
    <cellStyle name="Heading 2+ 8 2" xfId="18543" xr:uid="{F353BF31-DF8B-411E-A295-8038CB79F885}"/>
    <cellStyle name="Heading 2+ 8 2 2" xfId="45748" xr:uid="{E9D1C18C-618F-46AE-B302-D9D3D01F8E98}"/>
    <cellStyle name="Heading 2+ 8 3" xfId="32147" xr:uid="{FB07E02B-0729-4300-883D-AE61BA054F67}"/>
    <cellStyle name="Heading 2+ 9" xfId="32036" xr:uid="{25669A27-E1A8-45D1-A737-845A1234AB17}"/>
    <cellStyle name="Heading 20" xfId="3233" xr:uid="{3B875713-A287-4788-B55C-38046F648D38}"/>
    <cellStyle name="Heading 21" xfId="3234" xr:uid="{74B94156-1B5E-4EB6-9241-ADDC5BF2C738}"/>
    <cellStyle name="Heading 22" xfId="3235" xr:uid="{0C792B2A-FF04-4B4E-A929-EAFB101BF363}"/>
    <cellStyle name="Heading 23" xfId="3236" xr:uid="{A92DFEE6-698F-4D61-9500-F4043CD40635}"/>
    <cellStyle name="Heading 24" xfId="3237" xr:uid="{C49F8F31-00A5-4217-807F-A3507480789F}"/>
    <cellStyle name="Heading 25" xfId="3238" xr:uid="{E597D385-4C3F-4395-B887-3B963EB2FB5D}"/>
    <cellStyle name="Heading 26" xfId="3239" xr:uid="{F7BAF615-F792-4D06-9C72-FD199F12E18B}"/>
    <cellStyle name="Heading 27" xfId="3240" xr:uid="{085619DD-6B59-4409-8D04-B636EA72F84D}"/>
    <cellStyle name="Heading 28" xfId="3241" xr:uid="{7DE731DC-41AF-490C-A5C0-B1E44E85F4EC}"/>
    <cellStyle name="Heading 29" xfId="3242" xr:uid="{95EC2D79-CC01-40E0-AB23-D3FBD6780351}"/>
    <cellStyle name="Heading 3 10" xfId="1694" xr:uid="{42A83E17-D33F-4676-9679-550C966D0EE1}"/>
    <cellStyle name="Heading 3 11" xfId="1622" xr:uid="{EF10C71F-6CBA-4850-8B45-4A531F5DD66F}"/>
    <cellStyle name="Heading 3 2" xfId="151" xr:uid="{DB36358F-A7E1-4A24-80E3-156865FF2767}"/>
    <cellStyle name="Heading 3 2 2" xfId="779" xr:uid="{5E17A82E-834E-4D85-92D2-48ABEF55B79A}"/>
    <cellStyle name="Heading 3 2 2 2" xfId="3244" xr:uid="{16546B91-DB32-4B8A-8614-7BE901502305}"/>
    <cellStyle name="Heading 3 2 3" xfId="1296" xr:uid="{E7A4EE18-DA26-441E-BED2-AEE8DB5C2E77}"/>
    <cellStyle name="Heading 3 2 4" xfId="3243" xr:uid="{7E111E0C-72D5-4ACF-80EE-3D7CB30D7218}"/>
    <cellStyle name="Heading 3 2 5" xfId="1679" xr:uid="{DB7168C7-E692-4197-93EA-24DED2DC2A8F}"/>
    <cellStyle name="Heading 3 3" xfId="780" xr:uid="{D4CB29C5-4927-492E-890B-A1BE76B78BE5}"/>
    <cellStyle name="Heading 3 3 2" xfId="3246" xr:uid="{7638BBD6-1A04-4CAE-8C74-EF405E245497}"/>
    <cellStyle name="Heading 3 3 3" xfId="3247" xr:uid="{F0D8EDEF-53A2-4DEA-8C30-951EDA50BCB1}"/>
    <cellStyle name="Heading 3 3 4" xfId="3245" xr:uid="{95FF8621-6460-4AEF-A678-916E0B3BD633}"/>
    <cellStyle name="Heading 3 4" xfId="3248" xr:uid="{5F5A8F65-2B01-482C-941C-44FD606ECA46}"/>
    <cellStyle name="Heading 3 5" xfId="3249" xr:uid="{39CC8FB3-992C-41BE-AE87-FBA80B4E9978}"/>
    <cellStyle name="Heading 3 6" xfId="3250" xr:uid="{0A158952-6842-4946-9399-83BF521B6537}"/>
    <cellStyle name="Heading 3 7" xfId="3251" xr:uid="{422D7D4A-89A0-4B95-A33A-EF5491E19F6B}"/>
    <cellStyle name="Heading 3 8" xfId="3252" xr:uid="{0F263809-88AF-4F8F-AF14-E13BFCECBB4F}"/>
    <cellStyle name="Heading 3 9" xfId="3253" xr:uid="{EF6EDCC3-B37D-47CC-9DC1-DF4EB5852049}"/>
    <cellStyle name="Heading 3+" xfId="558" xr:uid="{B704478E-D390-49F4-B911-015DB0707CA4}"/>
    <cellStyle name="Heading 3+ 2" xfId="3254" xr:uid="{F413D8B1-34BF-49CA-B6A8-8A0505B54F73}"/>
    <cellStyle name="Heading 30" xfId="3255" xr:uid="{5447862E-3123-4A52-B5EA-36D45ECB56E5}"/>
    <cellStyle name="Heading 31" xfId="3256" xr:uid="{E83B642E-159E-4FCB-B2EA-08F6787B8389}"/>
    <cellStyle name="Heading 4 10" xfId="1695" xr:uid="{87306D8A-47DE-47FB-9B23-C4564E3B688C}"/>
    <cellStyle name="Heading 4 11" xfId="1623" xr:uid="{3836BA54-25D2-41AD-A217-009B5AB46C2F}"/>
    <cellStyle name="Heading 4 2" xfId="152" xr:uid="{B8888EB2-F962-4EE4-BBB6-0A2B59566DF0}"/>
    <cellStyle name="Heading 4 2 2" xfId="781" xr:uid="{E7F8B0D3-3663-43B3-8A29-F486457EA8CF}"/>
    <cellStyle name="Heading 4 2 2 2" xfId="3258" xr:uid="{394FA670-B46D-439E-9C72-5E051224F38C}"/>
    <cellStyle name="Heading 4 2 3" xfId="3259" xr:uid="{FE528D55-D3F0-49A6-B84D-42B7C560C6E8}"/>
    <cellStyle name="Heading 4 2 4" xfId="3257" xr:uid="{67FCACC6-78C4-43A1-A052-2510B6F35AEB}"/>
    <cellStyle name="Heading 4 2 5" xfId="1680" xr:uid="{CADFA5B8-F97E-4ACE-B33A-A7299792D108}"/>
    <cellStyle name="Heading 4 3" xfId="782" xr:uid="{8D9FFD32-CE81-4556-BD91-E4988F0392CE}"/>
    <cellStyle name="Heading 4 3 2" xfId="3261" xr:uid="{C97077F6-0945-479C-8BA9-D13C27242D06}"/>
    <cellStyle name="Heading 4 3 3" xfId="3262" xr:uid="{3D64C7E2-9035-49C0-A314-CF6DEAFA8BEE}"/>
    <cellStyle name="Heading 4 3 4" xfId="3260" xr:uid="{BF7719F0-C14D-4A73-A803-53F6D5F15795}"/>
    <cellStyle name="Heading 4 4" xfId="3263" xr:uid="{F55ED081-6FD7-4523-8314-75A7CD98FD98}"/>
    <cellStyle name="Heading 4 5" xfId="3264" xr:uid="{493D3F0A-2713-4848-8E60-158736ED7113}"/>
    <cellStyle name="Heading 4 6" xfId="3265" xr:uid="{2CF2FFCB-0C42-4239-A843-2F5FD50331D1}"/>
    <cellStyle name="Heading 4 7" xfId="3266" xr:uid="{342EA7DC-BEB3-426B-AA6D-774E27B0D8C8}"/>
    <cellStyle name="Heading 4 8" xfId="3267" xr:uid="{1BF91416-A33D-4C72-BDBD-34CD8EC517F3}"/>
    <cellStyle name="Heading 4 9" xfId="3268" xr:uid="{F415F7F9-9B0F-4DDA-8FAA-BD1432927227}"/>
    <cellStyle name="Heading 5" xfId="3269" xr:uid="{80731BC7-0863-4731-8F63-AF13A2F7C04E}"/>
    <cellStyle name="Heading 5 2" xfId="4610" xr:uid="{576AC514-F81B-43BA-B171-D99A46643573}"/>
    <cellStyle name="Heading 5 2 2" xfId="5328" xr:uid="{AC89947F-844E-4BA3-BC3E-FA25AA03A814}"/>
    <cellStyle name="Heading 5 2 2 2" xfId="6886" xr:uid="{1BD5A61C-08EB-4647-B8C3-70246C527C60}"/>
    <cellStyle name="Heading 5 2 2 2 2" xfId="14271" xr:uid="{838885A6-67E7-4B82-8C2A-F2F21FBF12D7}"/>
    <cellStyle name="Heading 5 2 2 2 2 2" xfId="27902" xr:uid="{0727B57D-7808-4BFF-91D3-1B76C70D5E58}"/>
    <cellStyle name="Heading 5 2 2 2 2 2 2" xfId="55107" xr:uid="{E5ED0539-AE32-4AEB-94C1-4FC084C4C219}"/>
    <cellStyle name="Heading 5 2 2 2 2 3" xfId="41506" xr:uid="{31690914-F9E2-4D02-88AC-6F0F568CB242}"/>
    <cellStyle name="Heading 5 2 2 2 3" xfId="21079" xr:uid="{0A4728EC-A8FB-49D8-9082-1165CC26EFEE}"/>
    <cellStyle name="Heading 5 2 2 2 3 2" xfId="48284" xr:uid="{80AE59DE-FE75-4D35-AA21-962AD0694B51}"/>
    <cellStyle name="Heading 5 2 2 2 4" xfId="34683" xr:uid="{D70FE8AF-760F-4F9E-8A11-1D5E16F5EE80}"/>
    <cellStyle name="Heading 5 2 2 3" xfId="8163" xr:uid="{648E1D79-513F-4DB0-8863-B3DC43BCC859}"/>
    <cellStyle name="Heading 5 2 2 3 2" xfId="15529" xr:uid="{61E791E2-553D-4FA8-9CE9-4E123B58E388}"/>
    <cellStyle name="Heading 5 2 2 3 2 2" xfId="29160" xr:uid="{C911FF8A-F5E5-4058-AA71-8237AC478D14}"/>
    <cellStyle name="Heading 5 2 2 3 2 2 2" xfId="56365" xr:uid="{BF722575-2FC4-44C8-9175-BFF01B065EE8}"/>
    <cellStyle name="Heading 5 2 2 3 2 3" xfId="42764" xr:uid="{BE1A71A9-CD8B-4A91-8103-464D9E42C2F9}"/>
    <cellStyle name="Heading 5 2 2 3 3" xfId="22356" xr:uid="{4E427244-69EF-4BD5-95EA-1C4055E559EF}"/>
    <cellStyle name="Heading 5 2 2 3 3 2" xfId="49561" xr:uid="{1D4F40E6-7B02-400E-A0F2-CC4C238D8319}"/>
    <cellStyle name="Heading 5 2 2 3 4" xfId="35960" xr:uid="{6F0528C3-A14C-44B1-9FDA-1470C102215F}"/>
    <cellStyle name="Heading 5 2 2 4" xfId="9428" xr:uid="{94C25BDC-5DD8-4516-BF6E-86E31B16858D}"/>
    <cellStyle name="Heading 5 2 2 4 2" xfId="16781" xr:uid="{C06852D5-F59A-4D3F-88AE-1ADA134C0C09}"/>
    <cellStyle name="Heading 5 2 2 4 2 2" xfId="30412" xr:uid="{1955FF34-A80F-42F5-B08C-428B27D913AA}"/>
    <cellStyle name="Heading 5 2 2 4 2 2 2" xfId="57617" xr:uid="{9D9C4EA6-BCAE-4DE1-84D9-E3A0C5F57539}"/>
    <cellStyle name="Heading 5 2 2 4 2 3" xfId="44016" xr:uid="{EE79ABD1-0358-42E0-A8BE-1B5174DCEE39}"/>
    <cellStyle name="Heading 5 2 2 4 3" xfId="23621" xr:uid="{06B1ABCD-35F7-42FF-AB12-17C6E5889A92}"/>
    <cellStyle name="Heading 5 2 2 4 3 2" xfId="50826" xr:uid="{8956B0D9-C080-48F1-95FD-BAB3E1524FCB}"/>
    <cellStyle name="Heading 5 2 2 4 4" xfId="37225" xr:uid="{39A532C5-D6C4-4282-AD29-2D4664AE6D3E}"/>
    <cellStyle name="Heading 5 2 2 5" xfId="10686" xr:uid="{1FAA3565-6B5C-471F-86EE-749E4E091AB7}"/>
    <cellStyle name="Heading 5 2 2 5 2" xfId="18025" xr:uid="{602F9DC1-094E-4A55-B7A8-D458F9F3A9F8}"/>
    <cellStyle name="Heading 5 2 2 5 2 2" xfId="31656" xr:uid="{846FC9AE-7C6F-4941-A1CF-8DD2573E3695}"/>
    <cellStyle name="Heading 5 2 2 5 2 2 2" xfId="58861" xr:uid="{8A51DCEC-BBD9-4C5F-A95F-C179985C817E}"/>
    <cellStyle name="Heading 5 2 2 5 2 3" xfId="45260" xr:uid="{98140FBD-E620-42B6-BF18-7D16E47A57BE}"/>
    <cellStyle name="Heading 5 2 2 5 3" xfId="24879" xr:uid="{30621C53-6CE6-4B60-8293-CA3BF83A9FF6}"/>
    <cellStyle name="Heading 5 2 2 5 3 2" xfId="52084" xr:uid="{1D93F6EE-4357-4F7C-921C-048A1C990CF6}"/>
    <cellStyle name="Heading 5 2 2 5 4" xfId="38483" xr:uid="{244432CC-1F25-4753-95B7-F800C17F63F4}"/>
    <cellStyle name="Heading 5 2 2 6" xfId="12759" xr:uid="{9516898E-89C0-447B-AEFE-798BEEDDFD15}"/>
    <cellStyle name="Heading 5 2 2 6 2" xfId="26396" xr:uid="{68CBCE2F-F0CC-4F87-AD1D-D3336725676C}"/>
    <cellStyle name="Heading 5 2 2 6 2 2" xfId="53601" xr:uid="{404E75A6-2E3A-4B5D-83F5-2867EF032CA7}"/>
    <cellStyle name="Heading 5 2 2 6 3" xfId="40000" xr:uid="{4D1C34E5-F09C-4BFD-A83E-85618B6FF830}"/>
    <cellStyle name="Heading 5 2 2 7" xfId="19547" xr:uid="{C1D0E0BB-81A4-49BF-A06B-875EA4207664}"/>
    <cellStyle name="Heading 5 2 2 7 2" xfId="46752" xr:uid="{613D4F1A-D53B-4417-8455-21C96EAF5E9F}"/>
    <cellStyle name="Heading 5 2 2 8" xfId="33151" xr:uid="{47CDC614-7A6B-4812-88C5-1D6A83746784}"/>
    <cellStyle name="Heading 5 2 3" xfId="6221" xr:uid="{77C154ED-2B1A-4827-B539-7B65E8CD7E40}"/>
    <cellStyle name="Heading 5 2 3 2" xfId="13614" xr:uid="{F0DB6115-1F3E-493F-8236-30C43ECCC895}"/>
    <cellStyle name="Heading 5 2 3 2 2" xfId="27245" xr:uid="{545A701E-64AF-4EB7-B9EF-54211B753A0B}"/>
    <cellStyle name="Heading 5 2 3 2 2 2" xfId="54450" xr:uid="{77753CE9-C13F-4EB9-A4E2-4771C985C9BB}"/>
    <cellStyle name="Heading 5 2 3 2 3" xfId="40849" xr:uid="{1835F08C-1020-49BF-9CF1-AD43BF02789D}"/>
    <cellStyle name="Heading 5 2 3 3" xfId="20416" xr:uid="{755A9E1F-57CB-44B8-888B-29FC8AC4506F}"/>
    <cellStyle name="Heading 5 2 3 3 2" xfId="47621" xr:uid="{8293D2E3-B520-41CF-97D2-6CB42FFCB6F7}"/>
    <cellStyle name="Heading 5 2 3 4" xfId="34020" xr:uid="{3BADCB96-2CFE-4219-B710-B80B4AA23AA6}"/>
    <cellStyle name="Heading 5 2 4" xfId="7499" xr:uid="{2F621297-9E04-4D86-AE23-DBAB38BB5EB7}"/>
    <cellStyle name="Heading 5 2 4 2" xfId="14876" xr:uid="{EFEBD5E4-5250-41B4-8FC2-B0CC08339304}"/>
    <cellStyle name="Heading 5 2 4 2 2" xfId="28507" xr:uid="{F2BAE73E-AC09-4B35-9DF4-4CEB19566A94}"/>
    <cellStyle name="Heading 5 2 4 2 2 2" xfId="55712" xr:uid="{3293725B-7F13-4C76-A0CE-24C53776FBB7}"/>
    <cellStyle name="Heading 5 2 4 2 3" xfId="42111" xr:uid="{66D5C6BF-DC3B-41FF-99D0-6BF390735AA9}"/>
    <cellStyle name="Heading 5 2 4 3" xfId="21692" xr:uid="{9F7F01C8-9BDD-4DE1-90AB-4FD08F483804}"/>
    <cellStyle name="Heading 5 2 4 3 2" xfId="48897" xr:uid="{DC9775B7-E2D5-41D8-B99E-E61ABA00677C}"/>
    <cellStyle name="Heading 5 2 4 4" xfId="35296" xr:uid="{80F545FF-C480-484B-AAD5-4E9833E5AF61}"/>
    <cellStyle name="Heading 5 2 5" xfId="8769" xr:uid="{4D115EFF-A0E3-48D6-A323-7C9ACFF36BA1}"/>
    <cellStyle name="Heading 5 2 5 2" xfId="16128" xr:uid="{24BB36F4-40FD-40E2-BBF9-E82215A0F78C}"/>
    <cellStyle name="Heading 5 2 5 2 2" xfId="29759" xr:uid="{F0829BAE-BDF7-4A07-880A-8A27470D9FBE}"/>
    <cellStyle name="Heading 5 2 5 2 2 2" xfId="56964" xr:uid="{1C1BCFB8-524E-4E83-804C-BC484F9B6F94}"/>
    <cellStyle name="Heading 5 2 5 2 3" xfId="43363" xr:uid="{8D63E515-CA02-4C1C-ACA8-89838AC78CC3}"/>
    <cellStyle name="Heading 5 2 5 3" xfId="22962" xr:uid="{E775BB18-0FB1-47D2-BDB0-1421316BBD03}"/>
    <cellStyle name="Heading 5 2 5 3 2" xfId="50167" xr:uid="{8F5E0099-1C93-4291-9A35-053753999EE6}"/>
    <cellStyle name="Heading 5 2 5 4" xfId="36566" xr:uid="{405E97F4-D3AF-49D5-9FC3-4DD7B26C3D1F}"/>
    <cellStyle name="Heading 5 2 6" xfId="10033" xr:uid="{E1611DCE-864B-4F58-A72C-1776CAEA4576}"/>
    <cellStyle name="Heading 5 2 6 2" xfId="17378" xr:uid="{49ED457F-92A8-4F85-B83F-4FECC1C03E32}"/>
    <cellStyle name="Heading 5 2 6 2 2" xfId="31009" xr:uid="{0F845F6D-2B9D-4C28-AF2E-A379C0F8B165}"/>
    <cellStyle name="Heading 5 2 6 2 2 2" xfId="58214" xr:uid="{ABC8CE39-2928-4CD2-A5FC-9A9360BB94D6}"/>
    <cellStyle name="Heading 5 2 6 2 3" xfId="44613" xr:uid="{AFF05E1F-E462-461E-BAFD-59E285DAB48E}"/>
    <cellStyle name="Heading 5 2 6 3" xfId="24226" xr:uid="{9FE7CAB8-76A4-4293-951C-0BD5452C6DC4}"/>
    <cellStyle name="Heading 5 2 6 3 2" xfId="51431" xr:uid="{B13B527F-989C-4508-AAF1-44BEFDF3F9BF}"/>
    <cellStyle name="Heading 5 2 6 4" xfId="37830" xr:uid="{90AC9808-DB3D-40F1-BE2E-43A306472434}"/>
    <cellStyle name="Heading 5 2 7" xfId="12078" xr:uid="{9A949974-E804-44FC-985E-D474BE0ECAFC}"/>
    <cellStyle name="Heading 5 2 7 2" xfId="25728" xr:uid="{A67767BE-A076-495A-AEE3-AEDFBF202E58}"/>
    <cellStyle name="Heading 5 2 7 2 2" xfId="52933" xr:uid="{CB6CAD49-C939-4BCC-8398-13DAAE778DAF}"/>
    <cellStyle name="Heading 5 2 7 3" xfId="39332" xr:uid="{4AFECC6A-BCC1-44D7-9B0F-0B244ADE2193}"/>
    <cellStyle name="Heading 5 2 8" xfId="18871" xr:uid="{43C325E1-5B37-4B49-901C-E69F6597CD53}"/>
    <cellStyle name="Heading 5 2 8 2" xfId="46076" xr:uid="{A584E140-8458-40DD-B501-7E0D7246C3C1}"/>
    <cellStyle name="Heading 5 2 9" xfId="32475" xr:uid="{8F82D475-617A-4BCD-BE1B-337203D1C3EA}"/>
    <cellStyle name="Heading 5 3" xfId="4562" xr:uid="{9D9C6FE4-91EC-4822-95FC-E465121875C1}"/>
    <cellStyle name="Heading 5 3 2" xfId="5281" xr:uid="{6006118F-33B3-48A2-8CCC-749A7949EB8F}"/>
    <cellStyle name="Heading 5 3 2 2" xfId="6841" xr:uid="{6C1187C0-1F67-46A5-BA01-99DC83F8AD72}"/>
    <cellStyle name="Heading 5 3 2 2 2" xfId="14226" xr:uid="{1710452C-6DB3-47DB-B54F-5D59564E1383}"/>
    <cellStyle name="Heading 5 3 2 2 2 2" xfId="27857" xr:uid="{62D4B94B-A308-48F8-81D3-4F7187854BEB}"/>
    <cellStyle name="Heading 5 3 2 2 2 2 2" xfId="55062" xr:uid="{A32E7AA1-5642-4717-A4FF-DAFF52C7A423}"/>
    <cellStyle name="Heading 5 3 2 2 2 3" xfId="41461" xr:uid="{01D155D2-8A5F-4E1B-AF44-FC0553FB22EE}"/>
    <cellStyle name="Heading 5 3 2 2 3" xfId="21034" xr:uid="{7C77C0B4-C2B5-4B5D-8ED0-34162D9508DC}"/>
    <cellStyle name="Heading 5 3 2 2 3 2" xfId="48239" xr:uid="{3A1E4EF9-0D24-4C56-A014-E6FC8A0717FC}"/>
    <cellStyle name="Heading 5 3 2 2 4" xfId="34638" xr:uid="{EC20C1D2-4FAA-4CB5-BB97-9CC13C5F9EF0}"/>
    <cellStyle name="Heading 5 3 2 3" xfId="8118" xr:uid="{93DF15D1-BA37-4548-B918-766F5FEAE47F}"/>
    <cellStyle name="Heading 5 3 2 3 2" xfId="15484" xr:uid="{0F795C02-4A84-4B48-8438-A00BD5B4AC8A}"/>
    <cellStyle name="Heading 5 3 2 3 2 2" xfId="29115" xr:uid="{3171851E-7477-4160-A9C0-195C3F65653F}"/>
    <cellStyle name="Heading 5 3 2 3 2 2 2" xfId="56320" xr:uid="{254511B3-D556-47B5-97D9-5ADCD63592E8}"/>
    <cellStyle name="Heading 5 3 2 3 2 3" xfId="42719" xr:uid="{4B8794DB-9854-46D4-B301-B139718B9934}"/>
    <cellStyle name="Heading 5 3 2 3 3" xfId="22311" xr:uid="{E78B58C8-4175-497A-A060-92687FE9720A}"/>
    <cellStyle name="Heading 5 3 2 3 3 2" xfId="49516" xr:uid="{336AECDE-6DE5-43C2-A677-68B67DA935C1}"/>
    <cellStyle name="Heading 5 3 2 3 4" xfId="35915" xr:uid="{7E5AF460-3FFD-4952-8E87-CA9345274727}"/>
    <cellStyle name="Heading 5 3 2 4" xfId="9383" xr:uid="{7E073B77-0F2F-4B06-B844-0308DA1F430D}"/>
    <cellStyle name="Heading 5 3 2 4 2" xfId="16736" xr:uid="{456FB903-3D32-4A45-A4A9-6E50EF109107}"/>
    <cellStyle name="Heading 5 3 2 4 2 2" xfId="30367" xr:uid="{B0D6B613-EC78-4FCB-BBCF-9A22E707F8D6}"/>
    <cellStyle name="Heading 5 3 2 4 2 2 2" xfId="57572" xr:uid="{BF636C50-E1AB-4FFE-86A8-053AB97A54C9}"/>
    <cellStyle name="Heading 5 3 2 4 2 3" xfId="43971" xr:uid="{2530510D-067E-4B72-BE9C-E1B8AC1E7991}"/>
    <cellStyle name="Heading 5 3 2 4 3" xfId="23576" xr:uid="{641C0FA6-ED59-463F-9AD9-88F2C7490DA3}"/>
    <cellStyle name="Heading 5 3 2 4 3 2" xfId="50781" xr:uid="{26291A2A-8B01-4F72-A316-47DD38F7F8B8}"/>
    <cellStyle name="Heading 5 3 2 4 4" xfId="37180" xr:uid="{CBD22699-FA29-4FA8-A863-FD2B2C425DF6}"/>
    <cellStyle name="Heading 5 3 2 5" xfId="10641" xr:uid="{5F9FB27F-1B33-4380-BE05-8F660D86ED01}"/>
    <cellStyle name="Heading 5 3 2 5 2" xfId="17980" xr:uid="{6067BAA8-281C-4ACC-B1AD-9DB287F2EA5D}"/>
    <cellStyle name="Heading 5 3 2 5 2 2" xfId="31611" xr:uid="{F9F74472-D2E8-4618-B57F-54EEC6EBA025}"/>
    <cellStyle name="Heading 5 3 2 5 2 2 2" xfId="58816" xr:uid="{A599508A-E4E3-491E-8CC5-BED89206C0FE}"/>
    <cellStyle name="Heading 5 3 2 5 2 3" xfId="45215" xr:uid="{0D2CD52E-6EE3-40F9-9BFE-0E5570227249}"/>
    <cellStyle name="Heading 5 3 2 5 3" xfId="24834" xr:uid="{DAC2E1AA-8FAD-4E3D-8E0F-09E492B02D55}"/>
    <cellStyle name="Heading 5 3 2 5 3 2" xfId="52039" xr:uid="{FCBF8264-8A5C-4D05-B05D-47326B59F24B}"/>
    <cellStyle name="Heading 5 3 2 5 4" xfId="38438" xr:uid="{354D242D-4400-4A07-8B26-A38ED4A57199}"/>
    <cellStyle name="Heading 5 3 2 6" xfId="12712" xr:uid="{00E6795C-1442-4951-8A15-21658987F19B}"/>
    <cellStyle name="Heading 5 3 2 6 2" xfId="26349" xr:uid="{D5B68C1A-E5B5-4899-AE06-415F10E40B31}"/>
    <cellStyle name="Heading 5 3 2 6 2 2" xfId="53554" xr:uid="{C92B5A6A-7ECC-4E1D-8561-E33C231219C2}"/>
    <cellStyle name="Heading 5 3 2 6 3" xfId="39953" xr:uid="{4AA8B485-D9FE-4DC2-8783-E63368CFB312}"/>
    <cellStyle name="Heading 5 3 2 7" xfId="19500" xr:uid="{C4EBF1FA-5F02-48A3-A8BF-A6DE5171079F}"/>
    <cellStyle name="Heading 5 3 2 7 2" xfId="46705" xr:uid="{41D904DC-5C7F-491F-A740-F2EB2C32A033}"/>
    <cellStyle name="Heading 5 3 2 8" xfId="33104" xr:uid="{644DCF5D-CF76-4BC9-AE9C-244B1E10A02E}"/>
    <cellStyle name="Heading 5 3 3" xfId="6175" xr:uid="{C8A11727-8E2C-46C4-AA3A-0BD504828591}"/>
    <cellStyle name="Heading 5 3 3 2" xfId="13569" xr:uid="{BA011883-1196-48A9-B3FF-7ABF5CC50354}"/>
    <cellStyle name="Heading 5 3 3 2 2" xfId="27200" xr:uid="{8D2571D4-C7E6-41F1-A626-EF3174720604}"/>
    <cellStyle name="Heading 5 3 3 2 2 2" xfId="54405" xr:uid="{38DDA9B0-EFF0-4FBD-B959-1027647E93E5}"/>
    <cellStyle name="Heading 5 3 3 2 3" xfId="40804" xr:uid="{CBBDC341-1C6C-4372-B25F-54855DE33D03}"/>
    <cellStyle name="Heading 5 3 3 3" xfId="20371" xr:uid="{063BB586-6146-4688-97B2-5BBA66D1EB8E}"/>
    <cellStyle name="Heading 5 3 3 3 2" xfId="47576" xr:uid="{0B43AA50-92E0-47B3-964A-958C70C40504}"/>
    <cellStyle name="Heading 5 3 3 4" xfId="33975" xr:uid="{CFB0F388-C49B-4482-983B-DCCDEA5C61C0}"/>
    <cellStyle name="Heading 5 3 4" xfId="7454" xr:uid="{7B4B5F5C-9EA9-43AA-9E25-F9B53319D0C5}"/>
    <cellStyle name="Heading 5 3 4 2" xfId="14831" xr:uid="{08AB2829-10E0-47A2-814F-C0C6D64DDC05}"/>
    <cellStyle name="Heading 5 3 4 2 2" xfId="28462" xr:uid="{57A1136F-CE07-4B28-A7D7-300A069934B0}"/>
    <cellStyle name="Heading 5 3 4 2 2 2" xfId="55667" xr:uid="{BF786A84-7A1F-447C-BDBB-E2FB3E0B7424}"/>
    <cellStyle name="Heading 5 3 4 2 3" xfId="42066" xr:uid="{830A317F-8B43-41E7-8903-F1D806899B54}"/>
    <cellStyle name="Heading 5 3 4 3" xfId="21647" xr:uid="{74D642C9-1B41-494C-94BE-67337D536A8B}"/>
    <cellStyle name="Heading 5 3 4 3 2" xfId="48852" xr:uid="{D7D73117-9581-4F30-84C1-1AB62624BBDA}"/>
    <cellStyle name="Heading 5 3 4 4" xfId="35251" xr:uid="{153F2218-D774-403F-91C8-178E8D809873}"/>
    <cellStyle name="Heading 5 3 5" xfId="8724" xr:uid="{7969C8DE-453D-4FCD-BACC-003D4BDEC5DC}"/>
    <cellStyle name="Heading 5 3 5 2" xfId="16083" xr:uid="{5320CB6C-EC5D-4CD2-9B05-D06FC7782BD7}"/>
    <cellStyle name="Heading 5 3 5 2 2" xfId="29714" xr:uid="{0AF5A94A-74B0-4CC0-85EE-8457A0F93FBA}"/>
    <cellStyle name="Heading 5 3 5 2 2 2" xfId="56919" xr:uid="{C1DCD3D9-5669-4D82-8430-AC7A68ED5B42}"/>
    <cellStyle name="Heading 5 3 5 2 3" xfId="43318" xr:uid="{66B86E74-44B6-46B3-B1E0-C2BC043030A4}"/>
    <cellStyle name="Heading 5 3 5 3" xfId="22917" xr:uid="{20B279DE-B22B-4F6C-9053-61D52FDDEE18}"/>
    <cellStyle name="Heading 5 3 5 3 2" xfId="50122" xr:uid="{93DF189E-123D-47DC-8477-FC22385888BE}"/>
    <cellStyle name="Heading 5 3 5 4" xfId="36521" xr:uid="{CCD75EBF-AC31-4A42-B6B3-9ABA3F57E3D8}"/>
    <cellStyle name="Heading 5 3 6" xfId="9988" xr:uid="{E3C485BC-8F51-482B-816D-63B9A1F1B2F2}"/>
    <cellStyle name="Heading 5 3 6 2" xfId="17333" xr:uid="{752C229E-10AD-4EB9-9547-B8E8C44E3C35}"/>
    <cellStyle name="Heading 5 3 6 2 2" xfId="30964" xr:uid="{3081651C-6458-43B9-937B-72E409DDEE15}"/>
    <cellStyle name="Heading 5 3 6 2 2 2" xfId="58169" xr:uid="{B9BB3855-AD5F-4C52-857E-F48198CE87FA}"/>
    <cellStyle name="Heading 5 3 6 2 3" xfId="44568" xr:uid="{B60E9553-826F-4EB7-A2A9-CDC309441471}"/>
    <cellStyle name="Heading 5 3 6 3" xfId="24181" xr:uid="{14F73A71-BF2F-4D32-9D1C-EC27DC61CB11}"/>
    <cellStyle name="Heading 5 3 6 3 2" xfId="51386" xr:uid="{1659B2F0-0683-4857-9ED4-F7B2255C48D7}"/>
    <cellStyle name="Heading 5 3 6 4" xfId="37785" xr:uid="{61CD8BF4-8EC3-4567-80E1-05C8059B427C}"/>
    <cellStyle name="Heading 5 3 7" xfId="12031" xr:uid="{F3806F22-13A2-40DD-BDE8-4DE83BCB0AFC}"/>
    <cellStyle name="Heading 5 3 7 2" xfId="25681" xr:uid="{56FAFC3A-70D6-4A77-84CA-16849F3ACE21}"/>
    <cellStyle name="Heading 5 3 7 2 2" xfId="52886" xr:uid="{9F178612-E273-4F51-89F8-A34852C38C9F}"/>
    <cellStyle name="Heading 5 3 7 3" xfId="39285" xr:uid="{32C85458-0EE1-4EF9-A28A-8396E9E8E4DA}"/>
    <cellStyle name="Heading 5 3 8" xfId="18824" xr:uid="{E56DAE93-A2D5-4BBD-99A0-8346A9D1BC44}"/>
    <cellStyle name="Heading 5 3 8 2" xfId="46029" xr:uid="{B39D9C66-8885-48AB-BA5A-667F41E3D830}"/>
    <cellStyle name="Heading 5 3 9" xfId="32428" xr:uid="{10719E26-CA1B-4037-9ADD-00003FAD17E6}"/>
    <cellStyle name="Heading 5 4" xfId="4489" xr:uid="{A3EB7457-C9A2-479B-BEF2-B94A5AE1AF19}"/>
    <cellStyle name="Heading 5 4 2" xfId="5209" xr:uid="{D31A85E6-8E7F-458C-98DA-391210ED2ED0}"/>
    <cellStyle name="Heading 5 4 2 2" xfId="6775" xr:uid="{B3CE2230-FF3E-4D75-AB57-2761B0530032}"/>
    <cellStyle name="Heading 5 4 2 2 2" xfId="14163" xr:uid="{DBB32B60-5A23-4D58-A07C-CAB75DC934CB}"/>
    <cellStyle name="Heading 5 4 2 2 2 2" xfId="27794" xr:uid="{DB01085D-BC86-4BFF-BBC9-82427DCFD5C1}"/>
    <cellStyle name="Heading 5 4 2 2 2 2 2" xfId="54999" xr:uid="{8CAC50BD-5056-4C67-B48E-6250E4C708C6}"/>
    <cellStyle name="Heading 5 4 2 2 2 3" xfId="41398" xr:uid="{EBFF047C-9E21-4654-82D1-FDCEB8BC2710}"/>
    <cellStyle name="Heading 5 4 2 2 3" xfId="20968" xr:uid="{5EBC866B-AB19-424D-82A6-A338E49EA8D2}"/>
    <cellStyle name="Heading 5 4 2 2 3 2" xfId="48173" xr:uid="{C9E35F45-9111-45EA-9B9A-56CA10D994AB}"/>
    <cellStyle name="Heading 5 4 2 2 4" xfId="34572" xr:uid="{1F850B2D-357F-4907-AAB5-F5E000B86276}"/>
    <cellStyle name="Heading 5 4 2 3" xfId="8052" xr:uid="{E6A74678-0CCA-41D4-882A-A90FC3EEC5A6}"/>
    <cellStyle name="Heading 5 4 2 3 2" xfId="15421" xr:uid="{4ECD0AC9-24A5-4167-9BFF-2533ADD79A30}"/>
    <cellStyle name="Heading 5 4 2 3 2 2" xfId="29052" xr:uid="{4FBE8E8F-1F29-4FA0-BAA5-DFE7A8866732}"/>
    <cellStyle name="Heading 5 4 2 3 2 2 2" xfId="56257" xr:uid="{E5209083-7868-48A2-B30A-AEF5BC4D384D}"/>
    <cellStyle name="Heading 5 4 2 3 2 3" xfId="42656" xr:uid="{EC22E949-8096-4780-BFA4-8283E9A5664A}"/>
    <cellStyle name="Heading 5 4 2 3 3" xfId="22245" xr:uid="{B4E65DDB-CC7F-4C51-AFA2-87839E63FA69}"/>
    <cellStyle name="Heading 5 4 2 3 3 2" xfId="49450" xr:uid="{13322DDB-EA4A-4614-8FA0-CEB74951E1EA}"/>
    <cellStyle name="Heading 5 4 2 3 4" xfId="35849" xr:uid="{1C7729C8-2CFA-492E-B308-E7BC16017060}"/>
    <cellStyle name="Heading 5 4 2 4" xfId="9317" xr:uid="{089B6E6B-48CA-4FCF-967A-F5207200ACAB}"/>
    <cellStyle name="Heading 5 4 2 4 2" xfId="16673" xr:uid="{E95743CC-E86B-49D8-805E-A50C4E9853C5}"/>
    <cellStyle name="Heading 5 4 2 4 2 2" xfId="30304" xr:uid="{6C68E337-1C4B-43CB-8275-57EDA9410646}"/>
    <cellStyle name="Heading 5 4 2 4 2 2 2" xfId="57509" xr:uid="{B34B3B4E-3766-4DAC-A4E9-3B2B273A6149}"/>
    <cellStyle name="Heading 5 4 2 4 2 3" xfId="43908" xr:uid="{F80563ED-7D3F-43DA-839A-5EA2DFBEACAC}"/>
    <cellStyle name="Heading 5 4 2 4 3" xfId="23510" xr:uid="{98469E5C-DADE-4493-B8E9-E4E3B1BA87FB}"/>
    <cellStyle name="Heading 5 4 2 4 3 2" xfId="50715" xr:uid="{D84B11B4-1EE9-4B01-9944-FD7C0182D1F3}"/>
    <cellStyle name="Heading 5 4 2 4 4" xfId="37114" xr:uid="{1CF76733-13D5-4AF3-B66B-5F053526CAC3}"/>
    <cellStyle name="Heading 5 4 2 5" xfId="10575" xr:uid="{BD14AB26-720E-4A05-A71C-462E81E39561}"/>
    <cellStyle name="Heading 5 4 2 5 2" xfId="17917" xr:uid="{6CD52747-1873-4279-9570-526158D445EA}"/>
    <cellStyle name="Heading 5 4 2 5 2 2" xfId="31548" xr:uid="{EAC33086-BE09-4068-8029-089F406517EA}"/>
    <cellStyle name="Heading 5 4 2 5 2 2 2" xfId="58753" xr:uid="{C8D73207-9AF8-436F-8F24-C69379A072B2}"/>
    <cellStyle name="Heading 5 4 2 5 2 3" xfId="45152" xr:uid="{25C617B1-E3EF-4DD1-A74D-D3C513281C57}"/>
    <cellStyle name="Heading 5 4 2 5 3" xfId="24768" xr:uid="{58CAB930-E240-411E-B96A-A289EDF8CD84}"/>
    <cellStyle name="Heading 5 4 2 5 3 2" xfId="51973" xr:uid="{91E0A376-2345-43F7-9EBD-8D39997AAF33}"/>
    <cellStyle name="Heading 5 4 2 5 4" xfId="38372" xr:uid="{27CE56C2-33DA-445D-9323-C8886E3BA6AA}"/>
    <cellStyle name="Heading 5 4 2 6" xfId="12643" xr:uid="{13CD8575-550C-445A-B915-4DE14D730876}"/>
    <cellStyle name="Heading 5 4 2 6 2" xfId="26280" xr:uid="{7A30F23A-19E6-48FB-8BBC-F0897177701F}"/>
    <cellStyle name="Heading 5 4 2 6 2 2" xfId="53485" xr:uid="{F43089BD-FEE8-4951-8716-1F10420614CC}"/>
    <cellStyle name="Heading 5 4 2 6 3" xfId="39884" xr:uid="{FC69CFEC-AC6F-4C65-95CB-9CF73E9B7CEC}"/>
    <cellStyle name="Heading 5 4 2 7" xfId="19428" xr:uid="{FA122CA5-A4D2-4BE0-86A1-803AC37E6E56}"/>
    <cellStyle name="Heading 5 4 2 7 2" xfId="46633" xr:uid="{9B5DCBE2-A321-470B-94D6-0984AA86F598}"/>
    <cellStyle name="Heading 5 4 2 8" xfId="33032" xr:uid="{87CBDB88-38CF-43B2-AA70-480A614DB48E}"/>
    <cellStyle name="Heading 5 4 3" xfId="6109" xr:uid="{5C436132-1BA1-433A-828E-23D0FDD41FC2}"/>
    <cellStyle name="Heading 5 4 3 2" xfId="13506" xr:uid="{E788122F-3D0C-4FCE-AC15-19110357B12A}"/>
    <cellStyle name="Heading 5 4 3 2 2" xfId="27137" xr:uid="{C44AB568-29EF-44DF-8177-859DB78A941C}"/>
    <cellStyle name="Heading 5 4 3 2 2 2" xfId="54342" xr:uid="{B5670994-4865-4044-9ED0-6C45DE5B4925}"/>
    <cellStyle name="Heading 5 4 3 2 3" xfId="40741" xr:uid="{CC277F1F-77F3-4EDE-8FBD-14E8184FD31C}"/>
    <cellStyle name="Heading 5 4 3 3" xfId="20306" xr:uid="{3CA12D43-3383-48FB-9317-909FC46D8A3B}"/>
    <cellStyle name="Heading 5 4 3 3 2" xfId="47511" xr:uid="{8982574D-220D-4BB6-A0CD-C8DFF076C33D}"/>
    <cellStyle name="Heading 5 4 3 4" xfId="33910" xr:uid="{B561160C-AA8A-4F31-8CEB-5A6AE4D5EAF7}"/>
    <cellStyle name="Heading 5 4 4" xfId="7388" xr:uid="{BD7816F5-258C-49DA-8BBE-3903F95F2913}"/>
    <cellStyle name="Heading 5 4 4 2" xfId="14768" xr:uid="{9F87C106-A1D1-4688-9E33-A7DD66F549D2}"/>
    <cellStyle name="Heading 5 4 4 2 2" xfId="28399" xr:uid="{B3344C28-D554-4CF4-9EEA-1CED6C029CB8}"/>
    <cellStyle name="Heading 5 4 4 2 2 2" xfId="55604" xr:uid="{124EC9AD-1AE7-419F-8A0E-C53255AB2393}"/>
    <cellStyle name="Heading 5 4 4 2 3" xfId="42003" xr:uid="{2F7846AD-E2FF-42CF-88CD-1F47B51D7A6A}"/>
    <cellStyle name="Heading 5 4 4 3" xfId="21581" xr:uid="{5525034E-9637-4DB8-BFB4-7EADDC24B9DA}"/>
    <cellStyle name="Heading 5 4 4 3 2" xfId="48786" xr:uid="{EDB64D2A-F2FE-478C-99CB-573E288842DD}"/>
    <cellStyle name="Heading 5 4 4 4" xfId="35185" xr:uid="{9C2CDE89-8FB6-4842-B22E-9EBE09FE9D21}"/>
    <cellStyle name="Heading 5 4 5" xfId="8659" xr:uid="{4FB4C29E-A6AB-4239-880B-09D90391A516}"/>
    <cellStyle name="Heading 5 4 5 2" xfId="16020" xr:uid="{4CEFBBD2-5FE3-48EF-8D8D-0C071AC13C7E}"/>
    <cellStyle name="Heading 5 4 5 2 2" xfId="29651" xr:uid="{413FBEFF-B29E-4DDA-A98E-797507DCCB21}"/>
    <cellStyle name="Heading 5 4 5 2 2 2" xfId="56856" xr:uid="{2E3465E5-022E-4DE2-8A29-D0342E6E1948}"/>
    <cellStyle name="Heading 5 4 5 2 3" xfId="43255" xr:uid="{7A0A2C07-9725-4369-A874-DAC2182337BF}"/>
    <cellStyle name="Heading 5 4 5 3" xfId="22852" xr:uid="{C28A323A-B553-45A6-AD45-B71A13B32C91}"/>
    <cellStyle name="Heading 5 4 5 3 2" xfId="50057" xr:uid="{479B9483-8882-4C86-BE7C-CE3AADD9ED69}"/>
    <cellStyle name="Heading 5 4 5 4" xfId="36456" xr:uid="{7D260FE5-CACA-41A2-BCB6-3AD76287CB50}"/>
    <cellStyle name="Heading 5 4 6" xfId="9922" xr:uid="{809CD84E-FA4C-4D83-A55D-BDD96A6E8213}"/>
    <cellStyle name="Heading 5 4 6 2" xfId="17270" xr:uid="{EB122214-E60B-41CF-B6D3-34C05A0CE0EC}"/>
    <cellStyle name="Heading 5 4 6 2 2" xfId="30901" xr:uid="{1432B461-1E12-44B6-AEDA-B940BA560082}"/>
    <cellStyle name="Heading 5 4 6 2 2 2" xfId="58106" xr:uid="{4E86C9B7-20B0-4E59-AE28-D52C0A200CCF}"/>
    <cellStyle name="Heading 5 4 6 2 3" xfId="44505" xr:uid="{54A30E1F-FB3C-4EA8-9371-EE389CEE1C77}"/>
    <cellStyle name="Heading 5 4 6 3" xfId="24115" xr:uid="{B4698682-9879-4D49-A6F7-B82CCED54C50}"/>
    <cellStyle name="Heading 5 4 6 3 2" xfId="51320" xr:uid="{D229A366-E568-409F-A349-2DAC50B3B42A}"/>
    <cellStyle name="Heading 5 4 6 4" xfId="37719" xr:uid="{61F3368C-17E7-433A-AEF3-5EAB7D3F1AD3}"/>
    <cellStyle name="Heading 5 4 7" xfId="11962" xr:uid="{2DE08760-3C19-430D-A918-10EEB783E246}"/>
    <cellStyle name="Heading 5 4 7 2" xfId="25612" xr:uid="{BED8186C-F4AA-46ED-9811-B7D398D0FDEC}"/>
    <cellStyle name="Heading 5 4 7 2 2" xfId="52817" xr:uid="{FE887551-D95B-454E-9DF7-635DF6385782}"/>
    <cellStyle name="Heading 5 4 7 3" xfId="39216" xr:uid="{6CA7EEB0-E1C7-49EC-8B59-CF7C5DDBA653}"/>
    <cellStyle name="Heading 5 4 8" xfId="18752" xr:uid="{D6BA303E-DC7C-434D-8DE4-4C776ADDD2EF}"/>
    <cellStyle name="Heading 5 4 8 2" xfId="45957" xr:uid="{520F0C88-C59C-4A49-9ADA-2E9E9A5BB029}"/>
    <cellStyle name="Heading 5 4 9" xfId="32356" xr:uid="{C4F9E1DB-ED48-42E1-9F36-D0A053A926B6}"/>
    <cellStyle name="Heading 5 5" xfId="4553" xr:uid="{84B60B30-6A02-489E-A48F-EC08A9053D39}"/>
    <cellStyle name="Heading 5 5 2" xfId="5272" xr:uid="{E622C378-2293-445B-8BAA-27ECD9B6A52F}"/>
    <cellStyle name="Heading 5 5 2 2" xfId="6832" xr:uid="{B0B59BBB-95CE-425F-9C14-E7CF3472673B}"/>
    <cellStyle name="Heading 5 5 2 2 2" xfId="14217" xr:uid="{61000F51-50EA-4595-8366-43DDFD87FFF3}"/>
    <cellStyle name="Heading 5 5 2 2 2 2" xfId="27848" xr:uid="{7ADAE1E8-0382-4661-9711-A67AD011BE36}"/>
    <cellStyle name="Heading 5 5 2 2 2 2 2" xfId="55053" xr:uid="{9565D776-300E-4089-AB2C-1C1965050E8D}"/>
    <cellStyle name="Heading 5 5 2 2 2 3" xfId="41452" xr:uid="{4A2A4EA2-EA83-41BE-9C27-436C33C5133B}"/>
    <cellStyle name="Heading 5 5 2 2 3" xfId="21025" xr:uid="{B712DE58-2E2D-4B44-99DD-778E4930CA72}"/>
    <cellStyle name="Heading 5 5 2 2 3 2" xfId="48230" xr:uid="{1B959467-261D-40B1-BF22-501E674341EF}"/>
    <cellStyle name="Heading 5 5 2 2 4" xfId="34629" xr:uid="{2E008A3C-2A77-422E-A497-51E35031CE64}"/>
    <cellStyle name="Heading 5 5 2 3" xfId="8109" xr:uid="{1F9672B5-36F9-4E5A-A9E4-E6F1A93FAAB1}"/>
    <cellStyle name="Heading 5 5 2 3 2" xfId="15475" xr:uid="{1AAE6D0A-1875-45D9-AB2F-F3673A86E92E}"/>
    <cellStyle name="Heading 5 5 2 3 2 2" xfId="29106" xr:uid="{A1A57D47-8A0D-421C-BF8A-2D1BF4E48628}"/>
    <cellStyle name="Heading 5 5 2 3 2 2 2" xfId="56311" xr:uid="{4B9DD6CE-B1F0-470F-9E1D-4334A8F107E7}"/>
    <cellStyle name="Heading 5 5 2 3 2 3" xfId="42710" xr:uid="{E9F50E1B-426F-4F4F-A8FF-9BD782DCEFBF}"/>
    <cellStyle name="Heading 5 5 2 3 3" xfId="22302" xr:uid="{5F437FF2-0601-4851-921A-6A3972245FD3}"/>
    <cellStyle name="Heading 5 5 2 3 3 2" xfId="49507" xr:uid="{509DAAC4-3B7F-44C7-BD50-C8DA4F67C520}"/>
    <cellStyle name="Heading 5 5 2 3 4" xfId="35906" xr:uid="{5F0694F3-7894-4E19-BBD9-78013CEDDE7A}"/>
    <cellStyle name="Heading 5 5 2 4" xfId="9374" xr:uid="{ECF251F9-493B-4876-8CF8-75008B65A7E6}"/>
    <cellStyle name="Heading 5 5 2 4 2" xfId="16727" xr:uid="{7600173B-AA7F-4283-98F3-A225A97F394C}"/>
    <cellStyle name="Heading 5 5 2 4 2 2" xfId="30358" xr:uid="{2C59776E-9D27-41A0-BDD4-D83F7A8343BD}"/>
    <cellStyle name="Heading 5 5 2 4 2 2 2" xfId="57563" xr:uid="{61B30382-00ED-4026-AFD4-13A0E6741EC0}"/>
    <cellStyle name="Heading 5 5 2 4 2 3" xfId="43962" xr:uid="{54B9A658-95D7-44D8-9A92-5EB618E7A7EA}"/>
    <cellStyle name="Heading 5 5 2 4 3" xfId="23567" xr:uid="{48147DC3-652D-4DFF-90C0-843DCC90EFF8}"/>
    <cellStyle name="Heading 5 5 2 4 3 2" xfId="50772" xr:uid="{A0A3DA1A-CADD-4A91-AA02-2CAD4693521E}"/>
    <cellStyle name="Heading 5 5 2 4 4" xfId="37171" xr:uid="{12FA3CEB-66CF-4B0C-A694-40A1F98E1835}"/>
    <cellStyle name="Heading 5 5 2 5" xfId="10632" xr:uid="{1E22E1EF-BDDC-41A2-96F4-5617FEEB8623}"/>
    <cellStyle name="Heading 5 5 2 5 2" xfId="17971" xr:uid="{B363459B-4F5E-4DA9-8AB1-B6780A487548}"/>
    <cellStyle name="Heading 5 5 2 5 2 2" xfId="31602" xr:uid="{03E75FC7-4B11-4093-8117-CC2585202C27}"/>
    <cellStyle name="Heading 5 5 2 5 2 2 2" xfId="58807" xr:uid="{3A55B688-0D40-437A-8DF1-0B78D974E5C4}"/>
    <cellStyle name="Heading 5 5 2 5 2 3" xfId="45206" xr:uid="{8F6B844C-2D66-45D1-958F-861D0FF9594C}"/>
    <cellStyle name="Heading 5 5 2 5 3" xfId="24825" xr:uid="{55D56F3A-8BBC-41C5-80F8-DE23C3E5F702}"/>
    <cellStyle name="Heading 5 5 2 5 3 2" xfId="52030" xr:uid="{7B9FCB08-9FDF-46BD-985D-7E8AED91FC02}"/>
    <cellStyle name="Heading 5 5 2 5 4" xfId="38429" xr:uid="{F9614D63-897D-44AB-9D0F-5BCD53B832AC}"/>
    <cellStyle name="Heading 5 5 2 6" xfId="12703" xr:uid="{B2BD8F28-D936-4044-93B9-6EFEEC9B1ADC}"/>
    <cellStyle name="Heading 5 5 2 6 2" xfId="26340" xr:uid="{DFCC4EC5-8E3F-4392-8E4B-3EC72AD31796}"/>
    <cellStyle name="Heading 5 5 2 6 2 2" xfId="53545" xr:uid="{C17EEA8C-F8B5-4ABD-A2F7-2B30451E5F68}"/>
    <cellStyle name="Heading 5 5 2 6 3" xfId="39944" xr:uid="{45A5F2FE-ECB4-4701-B4AC-C5EFB2645A78}"/>
    <cellStyle name="Heading 5 5 2 7" xfId="19491" xr:uid="{41ED61C1-BCA6-4CB8-A42B-CC12C8DCE9AF}"/>
    <cellStyle name="Heading 5 5 2 7 2" xfId="46696" xr:uid="{FFFBF2ED-A245-4AAC-9A02-126B20E0B6EB}"/>
    <cellStyle name="Heading 5 5 2 8" xfId="33095" xr:uid="{C93F3443-E3D5-4F04-B0A7-F06611D55A84}"/>
    <cellStyle name="Heading 5 5 3" xfId="6166" xr:uid="{618FBBEB-B3E8-44F0-A159-D201CFB3A385}"/>
    <cellStyle name="Heading 5 5 3 2" xfId="13560" xr:uid="{92B89C85-AD8D-4F6D-BABF-D01366AE3419}"/>
    <cellStyle name="Heading 5 5 3 2 2" xfId="27191" xr:uid="{E4690E60-3EAD-4DCB-BF3B-7D1045B13E58}"/>
    <cellStyle name="Heading 5 5 3 2 2 2" xfId="54396" xr:uid="{FC3FF9CF-CC85-4F82-A883-48C044243FF7}"/>
    <cellStyle name="Heading 5 5 3 2 3" xfId="40795" xr:uid="{C5BDC3DA-A621-46D7-AE86-52078C36549B}"/>
    <cellStyle name="Heading 5 5 3 3" xfId="20362" xr:uid="{A2FC7B2D-59ED-4AA9-81E6-22F7467B5CCA}"/>
    <cellStyle name="Heading 5 5 3 3 2" xfId="47567" xr:uid="{9A934B2A-87A3-455E-920D-5D787217EDA1}"/>
    <cellStyle name="Heading 5 5 3 4" xfId="33966" xr:uid="{3A01D606-5285-43A8-B24E-9152180D0C1C}"/>
    <cellStyle name="Heading 5 5 4" xfId="7445" xr:uid="{B8AA0255-3111-4C40-968A-2127C565E9B9}"/>
    <cellStyle name="Heading 5 5 4 2" xfId="14822" xr:uid="{1292D544-4770-434B-968A-69C4C4981E19}"/>
    <cellStyle name="Heading 5 5 4 2 2" xfId="28453" xr:uid="{FA478DC6-F70B-474B-A6CB-3E29647E1F35}"/>
    <cellStyle name="Heading 5 5 4 2 2 2" xfId="55658" xr:uid="{9B5D432F-6984-4117-8F99-B3B8AAE80ED2}"/>
    <cellStyle name="Heading 5 5 4 2 3" xfId="42057" xr:uid="{A72315DD-0C45-4CA2-A089-9D0E42627B70}"/>
    <cellStyle name="Heading 5 5 4 3" xfId="21638" xr:uid="{A095AAB5-4B8C-470A-8C3F-34661A124DE8}"/>
    <cellStyle name="Heading 5 5 4 3 2" xfId="48843" xr:uid="{FB031E02-A571-4DF5-825D-882109C242CE}"/>
    <cellStyle name="Heading 5 5 4 4" xfId="35242" xr:uid="{AA13FBBE-7AE0-4652-9DA9-D15528C8BC49}"/>
    <cellStyle name="Heading 5 5 5" xfId="8715" xr:uid="{B9342A76-F232-4762-8C2D-77205EB73B96}"/>
    <cellStyle name="Heading 5 5 5 2" xfId="16074" xr:uid="{534E734A-C176-4B64-8FE4-C19273420D32}"/>
    <cellStyle name="Heading 5 5 5 2 2" xfId="29705" xr:uid="{06D51B46-49B0-4BC7-B9BD-631996B7E1FB}"/>
    <cellStyle name="Heading 5 5 5 2 2 2" xfId="56910" xr:uid="{614A427E-ABE4-48EB-9323-9054A696D03F}"/>
    <cellStyle name="Heading 5 5 5 2 3" xfId="43309" xr:uid="{03F6814A-4CB6-4F69-9F4A-7FB47E09BAB4}"/>
    <cellStyle name="Heading 5 5 5 3" xfId="22908" xr:uid="{3297370D-E4CC-415A-A8FB-ABC0A1734EA8}"/>
    <cellStyle name="Heading 5 5 5 3 2" xfId="50113" xr:uid="{BEEE7936-3A2B-42B7-AB3A-4967331847F4}"/>
    <cellStyle name="Heading 5 5 5 4" xfId="36512" xr:uid="{3516CB3C-167F-448E-8213-B1B8DA76C909}"/>
    <cellStyle name="Heading 5 5 6" xfId="9979" xr:uid="{69EA67E2-17F3-4BD1-ABA2-D708744E60C7}"/>
    <cellStyle name="Heading 5 5 6 2" xfId="17324" xr:uid="{AE50A533-6151-4691-B4DF-774FD39FB94B}"/>
    <cellStyle name="Heading 5 5 6 2 2" xfId="30955" xr:uid="{D79F5902-3ECB-4CFA-AE13-93378CAE4D2C}"/>
    <cellStyle name="Heading 5 5 6 2 2 2" xfId="58160" xr:uid="{B5B9AC16-7BAD-4FE8-A919-C2CD80AD8E64}"/>
    <cellStyle name="Heading 5 5 6 2 3" xfId="44559" xr:uid="{21AD9264-C358-416C-BFE3-4C805A92D45C}"/>
    <cellStyle name="Heading 5 5 6 3" xfId="24172" xr:uid="{C212D006-6E20-435E-8946-A97599E93165}"/>
    <cellStyle name="Heading 5 5 6 3 2" xfId="51377" xr:uid="{C913EAC6-6A71-42EE-9E98-458072D30552}"/>
    <cellStyle name="Heading 5 5 6 4" xfId="37776" xr:uid="{48632A39-466B-4E52-80BF-C37CEC5428A6}"/>
    <cellStyle name="Heading 5 5 7" xfId="12022" xr:uid="{985D6DC1-07DC-42F4-865B-F7A27ABE80C1}"/>
    <cellStyle name="Heading 5 5 7 2" xfId="25672" xr:uid="{5BC156D3-1040-479B-A87B-6B1FF8F7EB5A}"/>
    <cellStyle name="Heading 5 5 7 2 2" xfId="52877" xr:uid="{E49F73B9-A8D3-4DFD-8475-132E5F40FD1D}"/>
    <cellStyle name="Heading 5 5 7 3" xfId="39276" xr:uid="{732D021F-7DE2-4D40-838B-7CC58A9196EC}"/>
    <cellStyle name="Heading 5 5 8" xfId="18815" xr:uid="{0E4A2A94-3393-48F8-AED4-0CD5F19E0888}"/>
    <cellStyle name="Heading 5 5 8 2" xfId="46020" xr:uid="{88EB1933-657C-4697-9C49-641657054E0B}"/>
    <cellStyle name="Heading 5 5 9" xfId="32419" xr:uid="{5A21B947-CB73-43FE-9539-A2A47640A16F}"/>
    <cellStyle name="Heading 5 6" xfId="4505" xr:uid="{3DA36C16-487C-4F4B-92CD-039F034EFE3C}"/>
    <cellStyle name="Heading 5 6 2" xfId="5225" xr:uid="{042524F0-6640-42D7-84CD-A018CD3EEA7E}"/>
    <cellStyle name="Heading 5 6 2 2" xfId="6791" xr:uid="{31B65A91-4E78-42A6-B673-CC3E997B7B0A}"/>
    <cellStyle name="Heading 5 6 2 2 2" xfId="14179" xr:uid="{F440D0EB-6FCF-4055-B5D4-D0832D908334}"/>
    <cellStyle name="Heading 5 6 2 2 2 2" xfId="27810" xr:uid="{2A9B2537-EF1B-491B-B6CA-4B19FB84B6C8}"/>
    <cellStyle name="Heading 5 6 2 2 2 2 2" xfId="55015" xr:uid="{13753A63-F54D-45AE-800B-E1FE113F9745}"/>
    <cellStyle name="Heading 5 6 2 2 2 3" xfId="41414" xr:uid="{527EEB32-4752-4CBB-9BB3-FB284E29FB67}"/>
    <cellStyle name="Heading 5 6 2 2 3" xfId="20984" xr:uid="{0FD20303-B24F-4AB9-8DE7-83684B0DD690}"/>
    <cellStyle name="Heading 5 6 2 2 3 2" xfId="48189" xr:uid="{1244F6D9-21A6-496B-A94B-76A320FEFC42}"/>
    <cellStyle name="Heading 5 6 2 2 4" xfId="34588" xr:uid="{01ABC1BE-07FF-45F5-9E02-279CA8ACC5CA}"/>
    <cellStyle name="Heading 5 6 2 3" xfId="8068" xr:uid="{B8137339-3241-417B-BB6B-2920C2BAC419}"/>
    <cellStyle name="Heading 5 6 2 3 2" xfId="15437" xr:uid="{3B80B0B9-4845-431D-A8D9-38EE25A57E47}"/>
    <cellStyle name="Heading 5 6 2 3 2 2" xfId="29068" xr:uid="{07C72730-FFFB-4C0F-8054-9E3D14D29EEE}"/>
    <cellStyle name="Heading 5 6 2 3 2 2 2" xfId="56273" xr:uid="{B5F867B9-E040-44F2-8B1F-A3B2DB27B29D}"/>
    <cellStyle name="Heading 5 6 2 3 2 3" xfId="42672" xr:uid="{9D359CA4-6769-441A-A395-7CA0F2FCC25E}"/>
    <cellStyle name="Heading 5 6 2 3 3" xfId="22261" xr:uid="{AF415DEB-40E0-43A2-BF5A-24FFDC092116}"/>
    <cellStyle name="Heading 5 6 2 3 3 2" xfId="49466" xr:uid="{9C21801A-774F-4089-BF6B-45E94C88533D}"/>
    <cellStyle name="Heading 5 6 2 3 4" xfId="35865" xr:uid="{B62F0A66-851A-4F31-A566-D2440FA66AF8}"/>
    <cellStyle name="Heading 5 6 2 4" xfId="9333" xr:uid="{22D6052A-2D88-4623-9C17-5C4F01C16A1F}"/>
    <cellStyle name="Heading 5 6 2 4 2" xfId="16689" xr:uid="{7DA463BC-4D24-4A45-BD8D-A31547611C53}"/>
    <cellStyle name="Heading 5 6 2 4 2 2" xfId="30320" xr:uid="{8FAB11B0-03CC-4847-BC52-0DFABE514643}"/>
    <cellStyle name="Heading 5 6 2 4 2 2 2" xfId="57525" xr:uid="{612B8DBC-737A-4B86-A439-5693A66B5088}"/>
    <cellStyle name="Heading 5 6 2 4 2 3" xfId="43924" xr:uid="{CDDA718A-98D6-43B8-9CEE-F465F8C268D3}"/>
    <cellStyle name="Heading 5 6 2 4 3" xfId="23526" xr:uid="{3844F772-EAE5-4246-A95F-8F104A611B14}"/>
    <cellStyle name="Heading 5 6 2 4 3 2" xfId="50731" xr:uid="{BC483B13-A8DA-4820-A1CD-0613FB4DA836}"/>
    <cellStyle name="Heading 5 6 2 4 4" xfId="37130" xr:uid="{770A45A8-C8E3-4ED8-A584-72001B9D0308}"/>
    <cellStyle name="Heading 5 6 2 5" xfId="10591" xr:uid="{A151E23C-9F78-4CE6-AC59-D34448798230}"/>
    <cellStyle name="Heading 5 6 2 5 2" xfId="17933" xr:uid="{F30E11C1-8BF9-42C5-9EF2-50B4DF59D8CB}"/>
    <cellStyle name="Heading 5 6 2 5 2 2" xfId="31564" xr:uid="{AAB71FC4-3096-49DD-9925-787D2393A476}"/>
    <cellStyle name="Heading 5 6 2 5 2 2 2" xfId="58769" xr:uid="{614E95FB-247D-4B80-B170-89F89297CCD1}"/>
    <cellStyle name="Heading 5 6 2 5 2 3" xfId="45168" xr:uid="{EC18FFDA-0611-4FAB-A4B1-2093F722CF29}"/>
    <cellStyle name="Heading 5 6 2 5 3" xfId="24784" xr:uid="{DBC6C7BB-DC2A-4DE5-B0D9-4C394C6C7303}"/>
    <cellStyle name="Heading 5 6 2 5 3 2" xfId="51989" xr:uid="{FE4DBA39-8493-452A-8F03-03593F676337}"/>
    <cellStyle name="Heading 5 6 2 5 4" xfId="38388" xr:uid="{B1D87B68-3134-4734-9AA4-A67BAFD669CE}"/>
    <cellStyle name="Heading 5 6 2 6" xfId="12659" xr:uid="{F9C67FF8-6B60-45D5-B156-B3C3627A19EF}"/>
    <cellStyle name="Heading 5 6 2 6 2" xfId="26296" xr:uid="{E6028B33-1A2E-4812-BD03-35D11FD8F550}"/>
    <cellStyle name="Heading 5 6 2 6 2 2" xfId="53501" xr:uid="{AEF9469B-C27A-49BE-827E-768DC483D391}"/>
    <cellStyle name="Heading 5 6 2 6 3" xfId="39900" xr:uid="{545B6BF7-F55C-414D-BC89-46AE7C4563A8}"/>
    <cellStyle name="Heading 5 6 2 7" xfId="19444" xr:uid="{A6F0B047-FA80-4B8B-BAD4-74FC403D54D7}"/>
    <cellStyle name="Heading 5 6 2 7 2" xfId="46649" xr:uid="{BDEC0634-405D-4B2D-9ACE-49DBA57EAA27}"/>
    <cellStyle name="Heading 5 6 2 8" xfId="33048" xr:uid="{562B05FE-CB09-4A4A-8CE4-CB24D1584AEE}"/>
    <cellStyle name="Heading 5 6 3" xfId="6125" xr:uid="{2BF6ECD4-3E7E-4BE3-AE23-C9E5F158D718}"/>
    <cellStyle name="Heading 5 6 3 2" xfId="13522" xr:uid="{A4CF93D4-171A-4716-8490-131663A536D8}"/>
    <cellStyle name="Heading 5 6 3 2 2" xfId="27153" xr:uid="{380C6F18-DD62-4E50-A191-C67570974005}"/>
    <cellStyle name="Heading 5 6 3 2 2 2" xfId="54358" xr:uid="{AF37B132-71D5-421C-8C4B-876D5286D4FD}"/>
    <cellStyle name="Heading 5 6 3 2 3" xfId="40757" xr:uid="{6BCBE1DC-7784-41BD-A16E-D80F37BE5111}"/>
    <cellStyle name="Heading 5 6 3 3" xfId="20322" xr:uid="{B23956AE-4164-4981-8470-64388E321459}"/>
    <cellStyle name="Heading 5 6 3 3 2" xfId="47527" xr:uid="{DDA9D7A2-61AE-4EB1-B442-BEE0F14D6679}"/>
    <cellStyle name="Heading 5 6 3 4" xfId="33926" xr:uid="{99232976-75EB-4944-AE8B-3B699FE1CA38}"/>
    <cellStyle name="Heading 5 6 4" xfId="7404" xr:uid="{334B7D4A-CA0B-42C3-92A5-D6F3D60E2A60}"/>
    <cellStyle name="Heading 5 6 4 2" xfId="14784" xr:uid="{A963263E-1246-47AA-A71D-3C0486A865F1}"/>
    <cellStyle name="Heading 5 6 4 2 2" xfId="28415" xr:uid="{8F1C0081-2EF3-44F6-9129-74616D4F2C03}"/>
    <cellStyle name="Heading 5 6 4 2 2 2" xfId="55620" xr:uid="{4E46A716-8C7D-4F17-A1D3-3BE0D9676797}"/>
    <cellStyle name="Heading 5 6 4 2 3" xfId="42019" xr:uid="{64C8BDCB-BBC5-4945-BE4F-4A8529934867}"/>
    <cellStyle name="Heading 5 6 4 3" xfId="21597" xr:uid="{BE9DE0F7-8181-4B31-A2DE-62933A3ABFBF}"/>
    <cellStyle name="Heading 5 6 4 3 2" xfId="48802" xr:uid="{910AA64F-66F1-4E12-9688-9B3F122A485B}"/>
    <cellStyle name="Heading 5 6 4 4" xfId="35201" xr:uid="{9493C5B3-32AE-47DC-AE5E-BCB435479D73}"/>
    <cellStyle name="Heading 5 6 5" xfId="8675" xr:uid="{B0CFFE04-3C1A-4AD3-A7BB-BB9E7DC6D7D3}"/>
    <cellStyle name="Heading 5 6 5 2" xfId="16036" xr:uid="{9CFEE3A1-C45F-44F2-8C53-808E914D8F15}"/>
    <cellStyle name="Heading 5 6 5 2 2" xfId="29667" xr:uid="{1CF37F04-3E41-487D-9E65-51804A7D4870}"/>
    <cellStyle name="Heading 5 6 5 2 2 2" xfId="56872" xr:uid="{80C10643-18E2-4A71-B435-4B99089CA3E7}"/>
    <cellStyle name="Heading 5 6 5 2 3" xfId="43271" xr:uid="{B9ECA426-CA26-4782-9466-52C22A94F2A7}"/>
    <cellStyle name="Heading 5 6 5 3" xfId="22868" xr:uid="{911189DD-34DE-4763-93E2-4A345ECF3D41}"/>
    <cellStyle name="Heading 5 6 5 3 2" xfId="50073" xr:uid="{C8FFFC87-EE99-4D10-AF78-0A49E9888F77}"/>
    <cellStyle name="Heading 5 6 5 4" xfId="36472" xr:uid="{B664015E-B7DD-45A0-B161-B92F5AA45762}"/>
    <cellStyle name="Heading 5 6 6" xfId="9938" xr:uid="{77BE8E05-FFFE-4844-8A2E-64479CC44AF0}"/>
    <cellStyle name="Heading 5 6 6 2" xfId="17286" xr:uid="{69CB86E4-61E6-4F20-9129-FE3FB0E3323B}"/>
    <cellStyle name="Heading 5 6 6 2 2" xfId="30917" xr:uid="{8CCC94E8-FD00-4EDB-97F8-0F960704C75E}"/>
    <cellStyle name="Heading 5 6 6 2 2 2" xfId="58122" xr:uid="{673C1C6B-C33B-4930-B30D-54E1E52D9A59}"/>
    <cellStyle name="Heading 5 6 6 2 3" xfId="44521" xr:uid="{0D0F17DF-3A8C-4536-A320-89234617A322}"/>
    <cellStyle name="Heading 5 6 6 3" xfId="24131" xr:uid="{3573D9F1-D7C2-469F-B9A2-351A01990725}"/>
    <cellStyle name="Heading 5 6 6 3 2" xfId="51336" xr:uid="{1D1AC8F9-8B42-4F3F-88BF-CBAC50CE9517}"/>
    <cellStyle name="Heading 5 6 6 4" xfId="37735" xr:uid="{9CAC4B2C-12E7-4C2D-8C18-26BD32E3D4D9}"/>
    <cellStyle name="Heading 5 6 7" xfId="11978" xr:uid="{A4AE6401-EC67-466C-A1AA-A0EEF0CEA883}"/>
    <cellStyle name="Heading 5 6 7 2" xfId="25628" xr:uid="{95E1EC0C-F0EA-41DC-A573-C0D445A3A2DA}"/>
    <cellStyle name="Heading 5 6 7 2 2" xfId="52833" xr:uid="{30D39C8F-C5F9-42E0-9B99-59A06FFEB660}"/>
    <cellStyle name="Heading 5 6 7 3" xfId="39232" xr:uid="{53A6FD8D-04AA-416E-8882-E9EA87833FE1}"/>
    <cellStyle name="Heading 5 6 8" xfId="18768" xr:uid="{A4ADEED1-E44B-4F5C-A0C7-E509B8535D3B}"/>
    <cellStyle name="Heading 5 6 8 2" xfId="45973" xr:uid="{92D755DC-FEDB-49E9-86E7-863B2D00857F}"/>
    <cellStyle name="Heading 5 6 9" xfId="32372" xr:uid="{F7821A70-241E-4DF8-93E7-DE97A26C03AB}"/>
    <cellStyle name="Heading 5 7" xfId="4916" xr:uid="{F180BA17-B6D0-4AE8-AEF9-960750D8E671}"/>
    <cellStyle name="Heading 5 7 2" xfId="5615" xr:uid="{E3175D2B-2EE3-4C30-B073-C7E587DA0C19}"/>
    <cellStyle name="Heading 5 7 2 2" xfId="7171" xr:uid="{41B15C83-59BD-4C2E-BC89-2C045757AF9E}"/>
    <cellStyle name="Heading 5 7 2 2 2" xfId="14552" xr:uid="{389E58F1-1513-417D-A46D-A8ED4BB2E54F}"/>
    <cellStyle name="Heading 5 7 2 2 2 2" xfId="28183" xr:uid="{B7B65321-9F15-4803-A603-4049BCD9E27E}"/>
    <cellStyle name="Heading 5 7 2 2 2 2 2" xfId="55388" xr:uid="{AC4C069E-6EFE-4785-B4E2-789C87312DFF}"/>
    <cellStyle name="Heading 5 7 2 2 2 3" xfId="41787" xr:uid="{51C9AA93-6C61-41B1-83AA-8FB70E0B2903}"/>
    <cellStyle name="Heading 5 7 2 2 3" xfId="21364" xr:uid="{1EEF2393-1A9D-49EA-92CD-5DEA25D2532E}"/>
    <cellStyle name="Heading 5 7 2 2 3 2" xfId="48569" xr:uid="{B515D3EF-52D3-4D5A-8D20-010B01720106}"/>
    <cellStyle name="Heading 5 7 2 2 4" xfId="34968" xr:uid="{2C00F86E-0457-4A17-8A95-88E3EC269072}"/>
    <cellStyle name="Heading 5 7 2 3" xfId="8448" xr:uid="{D5860A87-1F6D-4114-97A0-9773A20ED572}"/>
    <cellStyle name="Heading 5 7 2 3 2" xfId="15809" xr:uid="{64A928DF-0BE0-485C-A3AA-161391BF18A6}"/>
    <cellStyle name="Heading 5 7 2 3 2 2" xfId="29440" xr:uid="{7F13E4C0-68F3-4F93-A6BB-4F2EA3573041}"/>
    <cellStyle name="Heading 5 7 2 3 2 2 2" xfId="56645" xr:uid="{E9AA544F-FE70-48D7-AEFF-097596D748D7}"/>
    <cellStyle name="Heading 5 7 2 3 2 3" xfId="43044" xr:uid="{26C7E0A7-68B6-45D8-80B7-46040847D737}"/>
    <cellStyle name="Heading 5 7 2 3 3" xfId="22641" xr:uid="{94CC1F91-48CA-44AD-B9B8-413996A04A76}"/>
    <cellStyle name="Heading 5 7 2 3 3 2" xfId="49846" xr:uid="{8A834F14-A80D-4D73-9C05-37CA9DB49E90}"/>
    <cellStyle name="Heading 5 7 2 3 4" xfId="36245" xr:uid="{2FE54009-CA6B-4F90-8ECC-7171F0A78A71}"/>
    <cellStyle name="Heading 5 7 2 4" xfId="9713" xr:uid="{947E55DC-BEB5-4808-A273-DCA4E3E37F93}"/>
    <cellStyle name="Heading 5 7 2 4 2" xfId="17062" xr:uid="{880B76C5-BCD2-42D5-A654-8EC55018392F}"/>
    <cellStyle name="Heading 5 7 2 4 2 2" xfId="30693" xr:uid="{C76F2A00-F822-40D5-8CA6-DD9D43C4BEF3}"/>
    <cellStyle name="Heading 5 7 2 4 2 2 2" xfId="57898" xr:uid="{522AE9DE-F5BA-469E-8E39-D9C5EEFC61BE}"/>
    <cellStyle name="Heading 5 7 2 4 2 3" xfId="44297" xr:uid="{B6313542-27E6-4F7F-B035-4EA29480FD05}"/>
    <cellStyle name="Heading 5 7 2 4 3" xfId="23906" xr:uid="{C0D43D5F-8D67-4CE1-B41B-18D97984A25A}"/>
    <cellStyle name="Heading 5 7 2 4 3 2" xfId="51111" xr:uid="{CACA51E4-DEAE-4284-B926-866C100DB59C}"/>
    <cellStyle name="Heading 5 7 2 4 4" xfId="37510" xr:uid="{F094C1D5-232B-45C1-A439-E5F12DBF5A10}"/>
    <cellStyle name="Heading 5 7 2 5" xfId="10971" xr:uid="{C7482638-6E35-42C0-9049-E7B9C6452B58}"/>
    <cellStyle name="Heading 5 7 2 5 2" xfId="18301" xr:uid="{034D10AB-AABD-499E-B374-23152BD3638D}"/>
    <cellStyle name="Heading 5 7 2 5 2 2" xfId="31932" xr:uid="{ABB1B649-8B98-40E1-9A84-B2002066C0AF}"/>
    <cellStyle name="Heading 5 7 2 5 2 2 2" xfId="59137" xr:uid="{C7D3739C-01A4-4250-9A75-1EE3B471B689}"/>
    <cellStyle name="Heading 5 7 2 5 2 3" xfId="45536" xr:uid="{B04D191C-67B1-4EA1-A533-199123822167}"/>
    <cellStyle name="Heading 5 7 2 5 3" xfId="25164" xr:uid="{657B4FD6-BEE8-484E-AA43-742318C84A31}"/>
    <cellStyle name="Heading 5 7 2 5 3 2" xfId="52369" xr:uid="{B628ADA2-9F7F-4F90-9291-8DA8CFB9D95C}"/>
    <cellStyle name="Heading 5 7 2 5 4" xfId="38768" xr:uid="{A6231515-B1F5-4849-B7AA-DB40F502E3ED}"/>
    <cellStyle name="Heading 5 7 2 6" xfId="13039" xr:uid="{453FB273-D7C5-48EF-87F1-3E36B74B3613}"/>
    <cellStyle name="Heading 5 7 2 6 2" xfId="26676" xr:uid="{3878BA55-CD5A-4523-A75D-747D9066DF87}"/>
    <cellStyle name="Heading 5 7 2 6 2 2" xfId="53881" xr:uid="{229EFCB5-DEC6-43A0-AB06-73AADF31E482}"/>
    <cellStyle name="Heading 5 7 2 6 3" xfId="40280" xr:uid="{C50F41BF-A496-4979-9CA4-22B46A05FDFC}"/>
    <cellStyle name="Heading 5 7 2 7" xfId="19834" xr:uid="{8EB8E31D-AD5A-467B-90A7-56AD4A36B45F}"/>
    <cellStyle name="Heading 5 7 2 7 2" xfId="47039" xr:uid="{206F2BB2-EBED-4679-96AA-B6D77D01B709}"/>
    <cellStyle name="Heading 5 7 2 8" xfId="33438" xr:uid="{90FF555A-B6F5-4028-B616-FFE9C302CCAB}"/>
    <cellStyle name="Heading 5 7 3" xfId="6508" xr:uid="{F3C54159-20B4-43B3-93D8-5596E6996F79}"/>
    <cellStyle name="Heading 5 7 3 2" xfId="13899" xr:uid="{507CBFCD-0B07-42B3-ABE6-D35585B07E38}"/>
    <cellStyle name="Heading 5 7 3 2 2" xfId="27530" xr:uid="{7629BE99-E5B4-4A8C-8D1D-2651D333D293}"/>
    <cellStyle name="Heading 5 7 3 2 2 2" xfId="54735" xr:uid="{FD8EC260-C6D7-49F6-B28F-F1F20B82C29C}"/>
    <cellStyle name="Heading 5 7 3 2 3" xfId="41134" xr:uid="{63CDCD08-3EC9-4DB9-A9A9-CFE02AAFE7D9}"/>
    <cellStyle name="Heading 5 7 3 3" xfId="20701" xr:uid="{C8CBCFB8-2112-4C5F-8C19-411B98BA4AF3}"/>
    <cellStyle name="Heading 5 7 3 3 2" xfId="47906" xr:uid="{DA63FBB4-817F-4B68-8F31-84F4C5DC3D76}"/>
    <cellStyle name="Heading 5 7 3 4" xfId="34305" xr:uid="{85A27E57-644C-4942-93B6-C5DF5951739C}"/>
    <cellStyle name="Heading 5 7 4" xfId="7785" xr:uid="{5ADE899E-02BA-4A06-91A1-97D82F55D644}"/>
    <cellStyle name="Heading 5 7 4 2" xfId="15157" xr:uid="{8524A70D-AC49-4A1D-B748-871A2582FA1A}"/>
    <cellStyle name="Heading 5 7 4 2 2" xfId="28788" xr:uid="{BD07CB1B-BAC4-4A06-B590-8340A9BA50AC}"/>
    <cellStyle name="Heading 5 7 4 2 2 2" xfId="55993" xr:uid="{BB04DEA7-C07A-4CD1-BC05-EC4E6A95ACD5}"/>
    <cellStyle name="Heading 5 7 4 2 3" xfId="42392" xr:uid="{5BF5BA09-0B15-4148-B56E-2988F8B4BE65}"/>
    <cellStyle name="Heading 5 7 4 3" xfId="21978" xr:uid="{6091ACDA-367B-4986-9528-4929F1A0D6B2}"/>
    <cellStyle name="Heading 5 7 4 3 2" xfId="49183" xr:uid="{9110D39C-8A3C-4125-81FB-072823AAB903}"/>
    <cellStyle name="Heading 5 7 4 4" xfId="35582" xr:uid="{3803B6EF-4312-4453-B7DB-27A32BF77AB1}"/>
    <cellStyle name="Heading 5 7 5" xfId="9051" xr:uid="{61838619-9D5C-49D2-8A08-38BCE67B8292}"/>
    <cellStyle name="Heading 5 7 5 2" xfId="16410" xr:uid="{7063F31E-FE63-4F98-8591-04F49A1E5778}"/>
    <cellStyle name="Heading 5 7 5 2 2" xfId="30041" xr:uid="{01ED4E82-A1B8-4EA5-8DE3-AAEFFF8D3877}"/>
    <cellStyle name="Heading 5 7 5 2 2 2" xfId="57246" xr:uid="{966A542B-85BB-4BF6-80B0-6669194E9A3C}"/>
    <cellStyle name="Heading 5 7 5 2 3" xfId="43645" xr:uid="{C492E52F-8DF3-40FC-91E4-15E93A551EE0}"/>
    <cellStyle name="Heading 5 7 5 3" xfId="23244" xr:uid="{E6A4223C-C854-41EE-B903-20952FA9CE85}"/>
    <cellStyle name="Heading 5 7 5 3 2" xfId="50449" xr:uid="{77683632-8C2D-47A1-AF23-072F5C7C2029}"/>
    <cellStyle name="Heading 5 7 5 4" xfId="36848" xr:uid="{0E5AF9A3-553E-4E50-8288-F19AB41E4AE5}"/>
    <cellStyle name="Heading 5 7 6" xfId="10309" xr:uid="{5272A868-1E49-4CCC-AEE1-94AD58633E2D}"/>
    <cellStyle name="Heading 5 7 6 2" xfId="17654" xr:uid="{F1550679-C4E7-46F0-945F-DCA78181F242}"/>
    <cellStyle name="Heading 5 7 6 2 2" xfId="31285" xr:uid="{A3898AC1-C69E-43C2-9602-49AFF12A5A78}"/>
    <cellStyle name="Heading 5 7 6 2 2 2" xfId="58490" xr:uid="{F46F4BB2-8C56-4D01-B77B-D5A1D16D2C59}"/>
    <cellStyle name="Heading 5 7 6 2 3" xfId="44889" xr:uid="{38D1ED52-5857-46C7-B163-8A2981985BFE}"/>
    <cellStyle name="Heading 5 7 6 3" xfId="24502" xr:uid="{71E086A4-BCD1-4A94-8E91-18207126651C}"/>
    <cellStyle name="Heading 5 7 6 3 2" xfId="51707" xr:uid="{4C33FE7D-A835-497D-BB28-2CD9C3EF0171}"/>
    <cellStyle name="Heading 5 7 6 4" xfId="38106" xr:uid="{A1E37C1F-5ECA-46DC-A216-4B40A5C9E78E}"/>
    <cellStyle name="Heading 5 7 7" xfId="12369" xr:uid="{4A9566E8-085B-4179-BDA3-A7B70465CEB0}"/>
    <cellStyle name="Heading 5 7 7 2" xfId="26012" xr:uid="{37DC8B71-90F1-4790-B14F-E6D500B4641E}"/>
    <cellStyle name="Heading 5 7 7 2 2" xfId="53217" xr:uid="{3E9B4840-9E86-441F-8222-07AF16E561F6}"/>
    <cellStyle name="Heading 5 7 7 3" xfId="39616" xr:uid="{69BC3C8D-9AC4-4BD8-8401-96FD63DDA2B4}"/>
    <cellStyle name="Heading 5 7 8" xfId="19157" xr:uid="{B4E0B21B-5CA5-4C4B-9D59-68CB7F93C7AC}"/>
    <cellStyle name="Heading 5 7 8 2" xfId="46362" xr:uid="{CA54F7C4-9E7E-4631-9D7B-A170646A8F8C}"/>
    <cellStyle name="Heading 5 7 9" xfId="32761" xr:uid="{9E7C1998-C237-46C3-827E-FE8AFE1C8000}"/>
    <cellStyle name="Heading 5 8" xfId="4507" xr:uid="{CF65A38B-B4ED-445F-BDBD-8267689F23AA}"/>
    <cellStyle name="Heading 5 8 2" xfId="5227" xr:uid="{579E1804-2B5E-4771-B731-1C0E0B5CF5E8}"/>
    <cellStyle name="Heading 5 8 2 2" xfId="6792" xr:uid="{C98D50FE-8F35-4A1D-854E-3FB0751AB73D}"/>
    <cellStyle name="Heading 5 8 2 2 2" xfId="14180" xr:uid="{0C442C47-D801-4413-803D-114522B99F2C}"/>
    <cellStyle name="Heading 5 8 2 2 2 2" xfId="27811" xr:uid="{29D6700C-219D-40BF-A979-8DA834694BE1}"/>
    <cellStyle name="Heading 5 8 2 2 2 2 2" xfId="55016" xr:uid="{2CB0BB91-F679-4B1F-BDF0-EA537E3C8C44}"/>
    <cellStyle name="Heading 5 8 2 2 2 3" xfId="41415" xr:uid="{D8B4B9D9-1F87-4F30-966F-CD3FA8FB7E9B}"/>
    <cellStyle name="Heading 5 8 2 2 3" xfId="20985" xr:uid="{5C38CA01-065D-499F-8A87-2A6D3C19C928}"/>
    <cellStyle name="Heading 5 8 2 2 3 2" xfId="48190" xr:uid="{14420E6C-A93F-4093-8D29-B34E425F1AA4}"/>
    <cellStyle name="Heading 5 8 2 2 4" xfId="34589" xr:uid="{737A3DE0-0BBC-468A-86F8-675533D6C419}"/>
    <cellStyle name="Heading 5 8 2 3" xfId="8069" xr:uid="{1E1BC791-A291-44A1-A0B4-64527F6DDE06}"/>
    <cellStyle name="Heading 5 8 2 3 2" xfId="15438" xr:uid="{19FBAFED-D58A-4A8D-8F84-9F5CFC4ED458}"/>
    <cellStyle name="Heading 5 8 2 3 2 2" xfId="29069" xr:uid="{FDB30688-D511-4271-B675-51073F73724C}"/>
    <cellStyle name="Heading 5 8 2 3 2 2 2" xfId="56274" xr:uid="{BFB3D958-92FE-4125-9475-E35FD4756109}"/>
    <cellStyle name="Heading 5 8 2 3 2 3" xfId="42673" xr:uid="{2E07DB8B-BA0C-4EFD-A5E6-D1764A37A74B}"/>
    <cellStyle name="Heading 5 8 2 3 3" xfId="22262" xr:uid="{7EDDBD17-BF67-48FC-A8F1-E18C0E4890E5}"/>
    <cellStyle name="Heading 5 8 2 3 3 2" xfId="49467" xr:uid="{55775D76-1F85-4462-A07D-90144B2DCFEA}"/>
    <cellStyle name="Heading 5 8 2 3 4" xfId="35866" xr:uid="{5B65C836-0FBC-4A47-84C0-C2B7AAB1605D}"/>
    <cellStyle name="Heading 5 8 2 4" xfId="9334" xr:uid="{940075F5-DEE1-45C8-B989-3C93756C4D7C}"/>
    <cellStyle name="Heading 5 8 2 4 2" xfId="16690" xr:uid="{91812FD1-42B1-4915-A9F0-36FAD26065B4}"/>
    <cellStyle name="Heading 5 8 2 4 2 2" xfId="30321" xr:uid="{E2EF2D64-0CB9-4953-B5C1-440CF63FACC8}"/>
    <cellStyle name="Heading 5 8 2 4 2 2 2" xfId="57526" xr:uid="{B2107846-547C-423C-9CAF-6421ED124095}"/>
    <cellStyle name="Heading 5 8 2 4 2 3" xfId="43925" xr:uid="{34B81375-3273-4819-BCB9-A4E602AB7AFF}"/>
    <cellStyle name="Heading 5 8 2 4 3" xfId="23527" xr:uid="{9EF1B258-8CB0-4FFE-99B4-1B940BA88B2A}"/>
    <cellStyle name="Heading 5 8 2 4 3 2" xfId="50732" xr:uid="{7C2F9AFD-0CCA-4F4C-8423-7D2BD4EF4803}"/>
    <cellStyle name="Heading 5 8 2 4 4" xfId="37131" xr:uid="{FDEE223A-2B0E-4DD0-B077-6692E7D167AE}"/>
    <cellStyle name="Heading 5 8 2 5" xfId="10592" xr:uid="{EEF295CF-87DA-452B-8B84-7C201A665C06}"/>
    <cellStyle name="Heading 5 8 2 5 2" xfId="17934" xr:uid="{8887F627-EC23-43E4-A41D-F24315EC63D1}"/>
    <cellStyle name="Heading 5 8 2 5 2 2" xfId="31565" xr:uid="{EAAFD613-2399-483E-BBAE-34DAF9CBC556}"/>
    <cellStyle name="Heading 5 8 2 5 2 2 2" xfId="58770" xr:uid="{1668A273-D81C-46C8-B2D4-45FEDE3AAE5A}"/>
    <cellStyle name="Heading 5 8 2 5 2 3" xfId="45169" xr:uid="{3E3A17EB-E129-4482-9FAF-014A428F0624}"/>
    <cellStyle name="Heading 5 8 2 5 3" xfId="24785" xr:uid="{48AFEF54-9490-4AAF-B0CA-75F0EE9F6296}"/>
    <cellStyle name="Heading 5 8 2 5 3 2" xfId="51990" xr:uid="{0F898623-DA9C-4131-9477-1DF345136BAA}"/>
    <cellStyle name="Heading 5 8 2 5 4" xfId="38389" xr:uid="{30F74B06-888F-4473-9AA1-D3412BF271C8}"/>
    <cellStyle name="Heading 5 8 2 6" xfId="12661" xr:uid="{B670BB1C-2EED-41FC-94E6-E1A55EDDA979}"/>
    <cellStyle name="Heading 5 8 2 6 2" xfId="26298" xr:uid="{FB7593A4-FD7A-4AB9-B739-A654D47AB7D2}"/>
    <cellStyle name="Heading 5 8 2 6 2 2" xfId="53503" xr:uid="{4727C635-DC5A-42EE-B398-D512D44A3CBF}"/>
    <cellStyle name="Heading 5 8 2 6 3" xfId="39902" xr:uid="{64293E13-DB5E-4D4E-A0A6-3790DCE820A2}"/>
    <cellStyle name="Heading 5 8 2 7" xfId="19446" xr:uid="{F38C4976-86B9-4702-BF28-D7F76A334525}"/>
    <cellStyle name="Heading 5 8 2 7 2" xfId="46651" xr:uid="{43FC2C85-492F-43CF-9000-2CD395A3FA16}"/>
    <cellStyle name="Heading 5 8 2 8" xfId="33050" xr:uid="{11BFF844-A4CF-43F1-B984-79D81E16C34B}"/>
    <cellStyle name="Heading 5 8 3" xfId="6126" xr:uid="{ED15447D-9955-4991-B322-5A5819807E6F}"/>
    <cellStyle name="Heading 5 8 3 2" xfId="13523" xr:uid="{EE7BF30B-CFA5-4609-A7DE-7F4FA70232AE}"/>
    <cellStyle name="Heading 5 8 3 2 2" xfId="27154" xr:uid="{AFB33C44-75C0-4520-8997-039E8ECF848A}"/>
    <cellStyle name="Heading 5 8 3 2 2 2" xfId="54359" xr:uid="{167D7E5B-42AE-4B4F-9851-3089F00B757A}"/>
    <cellStyle name="Heading 5 8 3 2 3" xfId="40758" xr:uid="{C69FCBA9-26C5-4651-95BA-86C77E1376BE}"/>
    <cellStyle name="Heading 5 8 3 3" xfId="20323" xr:uid="{320782CF-1F47-4E5A-A8E3-8B06E31FB993}"/>
    <cellStyle name="Heading 5 8 3 3 2" xfId="47528" xr:uid="{C798CE26-EC8A-47C9-942C-A9F740FD39D6}"/>
    <cellStyle name="Heading 5 8 3 4" xfId="33927" xr:uid="{DC99C24E-633B-4634-90EB-90E4A7BA51FE}"/>
    <cellStyle name="Heading 5 8 4" xfId="7405" xr:uid="{CF9D6B5D-06D8-4E81-840F-CDF67D78808A}"/>
    <cellStyle name="Heading 5 8 4 2" xfId="14785" xr:uid="{E1E917DB-1367-44E8-A410-FE5A080807B8}"/>
    <cellStyle name="Heading 5 8 4 2 2" xfId="28416" xr:uid="{F7CC45D6-2881-432B-9996-5822471D37E2}"/>
    <cellStyle name="Heading 5 8 4 2 2 2" xfId="55621" xr:uid="{5F85C60E-9682-4535-8FF5-19D620FF6DD8}"/>
    <cellStyle name="Heading 5 8 4 2 3" xfId="42020" xr:uid="{E8DF94BC-FAAC-4A8B-85F6-CC9E5358DB10}"/>
    <cellStyle name="Heading 5 8 4 3" xfId="21598" xr:uid="{08E05254-E39E-4849-B6D7-35E0F4F1F333}"/>
    <cellStyle name="Heading 5 8 4 3 2" xfId="48803" xr:uid="{EA7A433E-5C37-4C14-90E2-4FAB7D7A78F3}"/>
    <cellStyle name="Heading 5 8 4 4" xfId="35202" xr:uid="{0C09C5D2-6C94-4817-A070-F44CA1BF7D7A}"/>
    <cellStyle name="Heading 5 8 5" xfId="8676" xr:uid="{65B7A9FF-F52A-42FC-A352-950600CB0385}"/>
    <cellStyle name="Heading 5 8 5 2" xfId="16037" xr:uid="{B01B1A79-FDE1-4661-AB77-1BBABE3CF598}"/>
    <cellStyle name="Heading 5 8 5 2 2" xfId="29668" xr:uid="{35FFF6F2-CFE6-48B1-9153-20033E5C9BB4}"/>
    <cellStyle name="Heading 5 8 5 2 2 2" xfId="56873" xr:uid="{09B0DCFF-76F6-4F0D-9898-5140B14999FE}"/>
    <cellStyle name="Heading 5 8 5 2 3" xfId="43272" xr:uid="{CA8921DB-350E-4EA5-8F31-4CBD2670E7C4}"/>
    <cellStyle name="Heading 5 8 5 3" xfId="22869" xr:uid="{A243FECB-7FC3-4FA3-AE01-07FC85900420}"/>
    <cellStyle name="Heading 5 8 5 3 2" xfId="50074" xr:uid="{8E6E4405-3D44-4539-892D-EEF105539EF6}"/>
    <cellStyle name="Heading 5 8 5 4" xfId="36473" xr:uid="{6EF7C12F-24F6-4A77-A563-AB1188FD68AF}"/>
    <cellStyle name="Heading 5 8 6" xfId="9939" xr:uid="{5C2FC024-561A-4BB0-9B3B-F95D057A422D}"/>
    <cellStyle name="Heading 5 8 6 2" xfId="17287" xr:uid="{2581D56A-F832-4715-B726-F74CA0A05818}"/>
    <cellStyle name="Heading 5 8 6 2 2" xfId="30918" xr:uid="{75D4C4D5-A3D6-47C6-AE7F-0AACE46F3BCE}"/>
    <cellStyle name="Heading 5 8 6 2 2 2" xfId="58123" xr:uid="{7BE9118D-547D-4423-8A4A-F96791BACCC0}"/>
    <cellStyle name="Heading 5 8 6 2 3" xfId="44522" xr:uid="{2A1AC1E4-C424-4A9C-9129-0722BF7FF102}"/>
    <cellStyle name="Heading 5 8 6 3" xfId="24132" xr:uid="{CFD21502-B390-4BBE-A54A-A2E4415FA0BE}"/>
    <cellStyle name="Heading 5 8 6 3 2" xfId="51337" xr:uid="{882364D0-C920-4661-A882-F2C334DA2DF4}"/>
    <cellStyle name="Heading 5 8 6 4" xfId="37736" xr:uid="{71734D4D-9A2B-45C5-8A65-F0496194AA75}"/>
    <cellStyle name="Heading 5 8 7" xfId="11980" xr:uid="{D216FAE7-7AB6-44E6-B4ED-C293E088FAB2}"/>
    <cellStyle name="Heading 5 8 7 2" xfId="25630" xr:uid="{BAC0B690-F6B8-4DFA-9934-D42A405F4D57}"/>
    <cellStyle name="Heading 5 8 7 2 2" xfId="52835" xr:uid="{5DF2F826-4F42-4E52-9030-10276910F66D}"/>
    <cellStyle name="Heading 5 8 7 3" xfId="39234" xr:uid="{B0F10D6E-657C-463E-9D4C-2CF8FE031B78}"/>
    <cellStyle name="Heading 5 8 8" xfId="18770" xr:uid="{5A43DB14-DEB0-4126-B26A-276A7F4D6E7A}"/>
    <cellStyle name="Heading 5 8 8 2" xfId="45975" xr:uid="{B7557871-FAA0-447C-B2B8-AFAB4B0D75C5}"/>
    <cellStyle name="Heading 5 8 9" xfId="32374" xr:uid="{4552C7DC-1207-42F5-AB06-209E18AF2543}"/>
    <cellStyle name="Heading 6" xfId="3270" xr:uid="{824CACC9-4826-4DEA-AD72-0A126F078169}"/>
    <cellStyle name="Heading 7" xfId="3271" xr:uid="{AC7285FB-E44E-4712-ACD0-547B5A42202D}"/>
    <cellStyle name="Heading 8" xfId="3272" xr:uid="{0497F3AF-D94D-4B2D-BAEE-C20135763997}"/>
    <cellStyle name="Heading 9" xfId="3273" xr:uid="{9AFEFC76-D9C1-42B7-8181-1E4366B77084}"/>
    <cellStyle name="HEADING1" xfId="46" xr:uid="{8069EEC4-DCB8-4E7F-8521-60D0D204F6E1}"/>
    <cellStyle name="HEADING1 2" xfId="1083" xr:uid="{B818CD8E-F471-4624-9860-056EE1AC24DF}"/>
    <cellStyle name="HEADING2" xfId="47" xr:uid="{84FB4AEF-4088-49F7-AB7D-3A1FC949B7B7}"/>
    <cellStyle name="HEADING2 2" xfId="1084" xr:uid="{BCFC0190-CD66-4A0A-A3BB-F7BD74730807}"/>
    <cellStyle name="Hidden" xfId="3274" xr:uid="{B7073200-C924-4B53-BBEE-FF94EAD264EA}"/>
    <cellStyle name="HR" xfId="3275" xr:uid="{13E5DBCE-E2AE-41CF-ACB4-86BEDCCCCA97}"/>
    <cellStyle name="Hyperlink 2" xfId="1085" xr:uid="{EA23BAE3-C095-48A6-A0A8-F7C1C47EB40F}"/>
    <cellStyle name="Hyperlink 2 2" xfId="3276" xr:uid="{03A0BD1F-F692-498F-AFCC-FF3B079E63C7}"/>
    <cellStyle name="Hyperlink 2 2 2" xfId="3277" xr:uid="{572CA565-4C65-48F8-9A3C-C0B16E163114}"/>
    <cellStyle name="Hyperlink 2 3" xfId="3278" xr:uid="{81CBDC67-3CBE-4452-BBD5-3010146E8710}"/>
    <cellStyle name="Hyperlink 2_0912_300038" xfId="3279" xr:uid="{9063B917-3F0C-49D1-97CB-28CE5763846F}"/>
    <cellStyle name="Hyperlink 3" xfId="3280" xr:uid="{2C9A2722-A25A-46C4-8F2A-DFFEFFEB1DCA}"/>
    <cellStyle name="Hyperlink 3 2" xfId="3281" xr:uid="{E57423B7-CA97-492C-BD01-18DD9477448B}"/>
    <cellStyle name="Hyperlink 4" xfId="3282" xr:uid="{AC683526-F8FD-4531-A876-943C2391E8E1}"/>
    <cellStyle name="Hyperlink 5" xfId="3283" xr:uid="{CFA031CE-4269-41F3-8B3D-D8C23FE38576}"/>
    <cellStyle name="Input [yellow]" xfId="13" xr:uid="{9D94427F-5D87-4BDA-8B51-14A7CB5129BA}"/>
    <cellStyle name="Input [yellow] 10" xfId="4504" xr:uid="{50F67DC8-ACE6-4FCC-A1E0-DE506B551880}"/>
    <cellStyle name="Input [yellow] 10 2" xfId="5224" xr:uid="{AA709087-61C1-4B60-8D43-19D28116AB10}"/>
    <cellStyle name="Input [yellow] 10 2 2" xfId="6790" xr:uid="{E4A50433-F279-4A4F-9028-7162DC9080E7}"/>
    <cellStyle name="Input [yellow] 10 2 2 2" xfId="14178" xr:uid="{87002333-9551-44A6-9FC5-6643D7292EE3}"/>
    <cellStyle name="Input [yellow] 10 2 2 2 2" xfId="27809" xr:uid="{36367754-ADBD-4341-A0AF-B213D09D8F98}"/>
    <cellStyle name="Input [yellow] 10 2 2 2 2 2" xfId="55014" xr:uid="{5B22B8B6-1367-4028-9C18-3ADB80D0A295}"/>
    <cellStyle name="Input [yellow] 10 2 2 2 3" xfId="41413" xr:uid="{A247A9D1-3845-46CB-BEAA-F149A0D8B8DC}"/>
    <cellStyle name="Input [yellow] 10 2 2 3" xfId="20983" xr:uid="{7DBA5FF7-540E-44DC-B44C-AB991FDAE34B}"/>
    <cellStyle name="Input [yellow] 10 2 2 3 2" xfId="48188" xr:uid="{B0A9A0BA-ED31-4835-9455-151EAA7582C8}"/>
    <cellStyle name="Input [yellow] 10 2 2 4" xfId="34587" xr:uid="{3EBC0FD1-401A-4171-A6E3-E5C32A3A14A7}"/>
    <cellStyle name="Input [yellow] 10 2 3" xfId="8067" xr:uid="{433645D6-B655-4170-AD20-73A21313F6CA}"/>
    <cellStyle name="Input [yellow] 10 2 3 2" xfId="15436" xr:uid="{0B290058-EDD7-4B95-ABA8-374CCDAE3C3E}"/>
    <cellStyle name="Input [yellow] 10 2 3 2 2" xfId="29067" xr:uid="{559FF3EB-DC48-4D6D-B07E-1F7D8037090F}"/>
    <cellStyle name="Input [yellow] 10 2 3 2 2 2" xfId="56272" xr:uid="{9A9EF476-179B-436C-99C6-C47CB7DD5832}"/>
    <cellStyle name="Input [yellow] 10 2 3 2 3" xfId="42671" xr:uid="{92C57800-8280-420A-9484-809FF777D49C}"/>
    <cellStyle name="Input [yellow] 10 2 3 3" xfId="22260" xr:uid="{FF5FB0B0-31D2-4E5D-B298-C1FD35CEC100}"/>
    <cellStyle name="Input [yellow] 10 2 3 3 2" xfId="49465" xr:uid="{9DA60647-B7B4-4EE0-A81B-A2EE44E8639C}"/>
    <cellStyle name="Input [yellow] 10 2 3 4" xfId="35864" xr:uid="{818E4E63-6C9F-4699-AF9A-721BAC402E15}"/>
    <cellStyle name="Input [yellow] 10 2 4" xfId="9332" xr:uid="{C49AF097-4C9A-4234-B743-3569A146CF2D}"/>
    <cellStyle name="Input [yellow] 10 2 4 2" xfId="16688" xr:uid="{6F78F409-4537-4A5E-908C-8EBDE1826BF1}"/>
    <cellStyle name="Input [yellow] 10 2 4 2 2" xfId="30319" xr:uid="{178300B9-FB30-4D94-9F27-F891C929676B}"/>
    <cellStyle name="Input [yellow] 10 2 4 2 2 2" xfId="57524" xr:uid="{31501171-F72B-468B-9848-91EDBA31AB7C}"/>
    <cellStyle name="Input [yellow] 10 2 4 2 3" xfId="43923" xr:uid="{D68D8FC8-562E-4400-8F05-D8C46C456134}"/>
    <cellStyle name="Input [yellow] 10 2 4 3" xfId="23525" xr:uid="{E393530B-9B18-4867-BA07-AE2DAE3730A7}"/>
    <cellStyle name="Input [yellow] 10 2 4 3 2" xfId="50730" xr:uid="{60AA80EF-ED41-4136-8128-FAE7DC484016}"/>
    <cellStyle name="Input [yellow] 10 2 4 4" xfId="37129" xr:uid="{C26C4FB8-46D9-4C54-93E0-C66F4F286F10}"/>
    <cellStyle name="Input [yellow] 10 2 5" xfId="10590" xr:uid="{369188CF-8AB8-4074-A701-15DD5A46B85E}"/>
    <cellStyle name="Input [yellow] 10 2 5 2" xfId="17932" xr:uid="{5CDD191E-28D6-40BB-BC71-EC7E5C938A2C}"/>
    <cellStyle name="Input [yellow] 10 2 5 2 2" xfId="31563" xr:uid="{DFDF8FA8-5D36-4803-895D-A1F3920EEF23}"/>
    <cellStyle name="Input [yellow] 10 2 5 2 2 2" xfId="58768" xr:uid="{8A5FEC5C-C4CE-4AEB-A1C6-261E7EF4F9CD}"/>
    <cellStyle name="Input [yellow] 10 2 5 2 3" xfId="45167" xr:uid="{9E4894C5-8D9D-44EF-BDD9-7E31EDE87FE1}"/>
    <cellStyle name="Input [yellow] 10 2 5 3" xfId="24783" xr:uid="{CCCF79DA-7D4A-4CBF-953B-DC7D4C877DFB}"/>
    <cellStyle name="Input [yellow] 10 2 5 3 2" xfId="51988" xr:uid="{230E6F70-9F30-4B68-BB31-79B2FDC4BD99}"/>
    <cellStyle name="Input [yellow] 10 2 5 4" xfId="38387" xr:uid="{2BDDE9DC-4008-4141-9FF9-C899B34EFF05}"/>
    <cellStyle name="Input [yellow] 10 2 6" xfId="12658" xr:uid="{5EE57578-570A-4836-8B96-B0810F3EDC60}"/>
    <cellStyle name="Input [yellow] 10 2 6 2" xfId="26295" xr:uid="{C67BD104-27F5-4D96-8225-3DC362AD990F}"/>
    <cellStyle name="Input [yellow] 10 2 6 2 2" xfId="53500" xr:uid="{B821A288-53C8-478C-A2BB-BE04A794D8C6}"/>
    <cellStyle name="Input [yellow] 10 2 6 3" xfId="39899" xr:uid="{CFDE094D-4E1F-4136-A75A-F76F90B3AAC9}"/>
    <cellStyle name="Input [yellow] 10 2 7" xfId="19443" xr:uid="{5EEC7D11-7B1E-4CD2-90E2-C2316D7CCD5E}"/>
    <cellStyle name="Input [yellow] 10 2 7 2" xfId="46648" xr:uid="{A9329D02-8C19-433A-9631-D7AD43E41EA8}"/>
    <cellStyle name="Input [yellow] 10 2 8" xfId="33047" xr:uid="{9AF395C9-3407-4170-B857-BA6A917E7A2E}"/>
    <cellStyle name="Input [yellow] 10 3" xfId="6124" xr:uid="{055F026A-0428-4582-B372-5D4CF9CEB32B}"/>
    <cellStyle name="Input [yellow] 10 3 2" xfId="13521" xr:uid="{0B9F8965-BC99-4324-8F5B-1E40BCDBA3FC}"/>
    <cellStyle name="Input [yellow] 10 3 2 2" xfId="27152" xr:uid="{D0F787C8-CCA3-44CF-8017-BDC847472339}"/>
    <cellStyle name="Input [yellow] 10 3 2 2 2" xfId="54357" xr:uid="{A4CE52A8-9042-496C-AC4F-15AFD693D79C}"/>
    <cellStyle name="Input [yellow] 10 3 2 3" xfId="40756" xr:uid="{C5D25746-E7CC-4308-A24B-BEED887FAC82}"/>
    <cellStyle name="Input [yellow] 10 3 3" xfId="20321" xr:uid="{8748056A-F3A7-4BAE-A96E-6CB71185EDDC}"/>
    <cellStyle name="Input [yellow] 10 3 3 2" xfId="47526" xr:uid="{DA9F752D-21FC-46F8-8D44-6886996E772C}"/>
    <cellStyle name="Input [yellow] 10 3 4" xfId="33925" xr:uid="{6A09D37A-AB42-4578-9ED0-B72F64E884C1}"/>
    <cellStyle name="Input [yellow] 10 4" xfId="7403" xr:uid="{EFB3C0E3-397C-48A1-9F43-DCB676552B3C}"/>
    <cellStyle name="Input [yellow] 10 4 2" xfId="14783" xr:uid="{6CA8422D-B493-42A0-BA2C-6638380CBB90}"/>
    <cellStyle name="Input [yellow] 10 4 2 2" xfId="28414" xr:uid="{E9C249E7-67B5-4044-AD95-36044F500D51}"/>
    <cellStyle name="Input [yellow] 10 4 2 2 2" xfId="55619" xr:uid="{E64DE75E-F116-4ACE-8F7E-FA5B37DD2D1A}"/>
    <cellStyle name="Input [yellow] 10 4 2 3" xfId="42018" xr:uid="{E5241DDD-8FDE-46A0-A547-074B668FC93A}"/>
    <cellStyle name="Input [yellow] 10 4 3" xfId="21596" xr:uid="{B25B01FA-44B2-43CD-B392-FD83128F3465}"/>
    <cellStyle name="Input [yellow] 10 4 3 2" xfId="48801" xr:uid="{9AA9E960-432F-4D12-90A3-1866AEC9BF57}"/>
    <cellStyle name="Input [yellow] 10 4 4" xfId="35200" xr:uid="{2723C603-99D5-47F7-95B2-864E42DE1BE6}"/>
    <cellStyle name="Input [yellow] 10 5" xfId="8674" xr:uid="{0BA04F08-6685-44D6-B2FE-8E19A2EE544A}"/>
    <cellStyle name="Input [yellow] 10 5 2" xfId="16035" xr:uid="{13C5C3C8-6CE1-4699-9F8B-9A28BD8343FD}"/>
    <cellStyle name="Input [yellow] 10 5 2 2" xfId="29666" xr:uid="{B048B525-7E66-40C0-A77A-79BB9F93B307}"/>
    <cellStyle name="Input [yellow] 10 5 2 2 2" xfId="56871" xr:uid="{56E1EA11-D639-41EB-AAD4-C0E564FFD867}"/>
    <cellStyle name="Input [yellow] 10 5 2 3" xfId="43270" xr:uid="{2B1E0BCB-5EB1-4EC1-8AB4-177FB47537E9}"/>
    <cellStyle name="Input [yellow] 10 5 3" xfId="22867" xr:uid="{DED6A6E1-B5B3-456F-9F10-8F556DA510A7}"/>
    <cellStyle name="Input [yellow] 10 5 3 2" xfId="50072" xr:uid="{738A0360-2B53-460C-BE9F-E374FB293B87}"/>
    <cellStyle name="Input [yellow] 10 5 4" xfId="36471" xr:uid="{688905C3-D0F0-4C24-AB7F-B85174AAE416}"/>
    <cellStyle name="Input [yellow] 10 6" xfId="9937" xr:uid="{2AEFF456-8773-46B3-8ED2-C87578B8A755}"/>
    <cellStyle name="Input [yellow] 10 6 2" xfId="17285" xr:uid="{05AD7F9F-2B64-4061-96E1-7DAD96FCC9D4}"/>
    <cellStyle name="Input [yellow] 10 6 2 2" xfId="30916" xr:uid="{C8F1E601-57DA-4304-9ADF-DAA041DC1083}"/>
    <cellStyle name="Input [yellow] 10 6 2 2 2" xfId="58121" xr:uid="{8ABBCA28-F00E-4168-B720-7B311C7CC281}"/>
    <cellStyle name="Input [yellow] 10 6 2 3" xfId="44520" xr:uid="{ACF877A8-CDC6-42DE-AF97-EC9CDE85AB02}"/>
    <cellStyle name="Input [yellow] 10 6 3" xfId="24130" xr:uid="{BF171C01-1FBD-4926-B2F9-0A9234C1DE30}"/>
    <cellStyle name="Input [yellow] 10 6 3 2" xfId="51335" xr:uid="{71091F26-3546-4E63-BBA0-D5104D676AF4}"/>
    <cellStyle name="Input [yellow] 10 6 4" xfId="37734" xr:uid="{CD2605EB-51C2-4532-B09E-F62E25CBED71}"/>
    <cellStyle name="Input [yellow] 10 7" xfId="11977" xr:uid="{4519BA12-7392-426F-822B-EBE425F2F88E}"/>
    <cellStyle name="Input [yellow] 10 7 2" xfId="25627" xr:uid="{A39AC315-CCFC-4044-ABF6-3E64A7EA0A98}"/>
    <cellStyle name="Input [yellow] 10 7 2 2" xfId="52832" xr:uid="{812E1B7E-F8CA-41BB-B2C3-987187D6F75F}"/>
    <cellStyle name="Input [yellow] 10 7 3" xfId="39231" xr:uid="{4DA984C2-DD62-4284-85D0-47EFEA7B9F78}"/>
    <cellStyle name="Input [yellow] 10 8" xfId="18767" xr:uid="{51A6A2AD-0991-4624-BA1C-D2EAE19AC379}"/>
    <cellStyle name="Input [yellow] 10 8 2" xfId="45972" xr:uid="{91807EF0-134F-4A34-A366-1752123C8647}"/>
    <cellStyle name="Input [yellow] 10 9" xfId="32371" xr:uid="{28C2505F-5890-43AA-9092-D166DA10A2D4}"/>
    <cellStyle name="Input [yellow] 11" xfId="3284" xr:uid="{C6869FA6-38F8-44AC-8B5F-601E8DD56131}"/>
    <cellStyle name="Input [yellow] 11 2" xfId="11509" xr:uid="{B62103FE-F58D-442B-B249-69F694A0A800}"/>
    <cellStyle name="Input [yellow] 11 2 2" xfId="25399" xr:uid="{0C2DECA3-B193-421A-B3B5-7F7332F38650}"/>
    <cellStyle name="Input [yellow] 11 2 2 2" xfId="52604" xr:uid="{3C3BFE9E-9EBE-4351-B085-D281A1CBDBBB}"/>
    <cellStyle name="Input [yellow] 11 2 3" xfId="39003" xr:uid="{6A421BBA-30E6-4810-89E0-D83C58CA9DD5}"/>
    <cellStyle name="Input [yellow] 11 3" xfId="18544" xr:uid="{0A5C55BD-FA52-427A-8825-B9664EE3922F}"/>
    <cellStyle name="Input [yellow] 11 3 2" xfId="45749" xr:uid="{F3227A5C-9B8B-42D9-8FD7-09F285D58BBF}"/>
    <cellStyle name="Input [yellow] 11 4" xfId="32148" xr:uid="{E6779966-0CD1-4D2C-9A3B-6069E48B6DCC}"/>
    <cellStyle name="Input [yellow] 2" xfId="48" xr:uid="{BE06C6F1-8201-48D5-B6DA-5B5DE1E7B929}"/>
    <cellStyle name="Input [yellow] 2 2" xfId="156" xr:uid="{26DEB935-0139-466C-8FFE-F4BD0DEFD86C}"/>
    <cellStyle name="Input [yellow] 2 2 2" xfId="1086" xr:uid="{ABD3CB6C-F73F-4B80-9F79-CE315508BBF0}"/>
    <cellStyle name="Input [yellow] 2 2 2 2" xfId="6888" xr:uid="{6D5F92EE-DC61-4A1A-A218-58EE17F85754}"/>
    <cellStyle name="Input [yellow] 2 2 2 2 2" xfId="14273" xr:uid="{EFED0422-11ED-434D-95EB-35EB6324EF42}"/>
    <cellStyle name="Input [yellow] 2 2 2 2 2 2" xfId="27904" xr:uid="{67513818-ABEE-4BC0-989A-0F438D093371}"/>
    <cellStyle name="Input [yellow] 2 2 2 2 2 2 2" xfId="55109" xr:uid="{D012D831-7033-4351-A414-EA484F9262D7}"/>
    <cellStyle name="Input [yellow] 2 2 2 2 2 3" xfId="41508" xr:uid="{9ED37970-82AC-4F41-9366-9B78AF4BE884}"/>
    <cellStyle name="Input [yellow] 2 2 2 2 3" xfId="21081" xr:uid="{0C2F8AB4-0A57-4D5C-B31F-644C92BD7EAA}"/>
    <cellStyle name="Input [yellow] 2 2 2 2 3 2" xfId="48286" xr:uid="{EFDD0B81-5D02-4005-9421-68EF5B6E2E72}"/>
    <cellStyle name="Input [yellow] 2 2 2 2 4" xfId="34685" xr:uid="{2904E76C-7478-461C-9AA5-641FEC6C3148}"/>
    <cellStyle name="Input [yellow] 2 2 2 3" xfId="8165" xr:uid="{2A804A78-4868-45EC-BE7C-7D0590CB448E}"/>
    <cellStyle name="Input [yellow] 2 2 2 3 2" xfId="15531" xr:uid="{06C85E4D-A37D-4273-BC83-9873980B7FB9}"/>
    <cellStyle name="Input [yellow] 2 2 2 3 2 2" xfId="29162" xr:uid="{9F0ECC70-18FF-4F03-8CAA-30862030ECCC}"/>
    <cellStyle name="Input [yellow] 2 2 2 3 2 2 2" xfId="56367" xr:uid="{EE74212F-40B8-437A-B233-EDD0F256F093}"/>
    <cellStyle name="Input [yellow] 2 2 2 3 2 3" xfId="42766" xr:uid="{30A27F1A-D668-4EB4-AB30-BCABB0DC68DD}"/>
    <cellStyle name="Input [yellow] 2 2 2 3 3" xfId="22358" xr:uid="{184E4389-428C-49F8-A769-6F298AB48C43}"/>
    <cellStyle name="Input [yellow] 2 2 2 3 3 2" xfId="49563" xr:uid="{97CE8302-955C-4E8A-A00B-BB29388B5B70}"/>
    <cellStyle name="Input [yellow] 2 2 2 3 4" xfId="35962" xr:uid="{01ED9DD2-12A3-45A1-B310-4CCE81EA55C9}"/>
    <cellStyle name="Input [yellow] 2 2 2 4" xfId="9430" xr:uid="{C3E93647-CA25-4C05-8E81-EF9E85B70A20}"/>
    <cellStyle name="Input [yellow] 2 2 2 4 2" xfId="16783" xr:uid="{782D4C36-C3EF-4A6E-91F5-82946AE66B69}"/>
    <cellStyle name="Input [yellow] 2 2 2 4 2 2" xfId="30414" xr:uid="{0BC1F67B-BD8C-4D29-88F1-2F4E88E0EED0}"/>
    <cellStyle name="Input [yellow] 2 2 2 4 2 2 2" xfId="57619" xr:uid="{98B476F2-DD1B-4507-8ADA-7246E07AD5D1}"/>
    <cellStyle name="Input [yellow] 2 2 2 4 2 3" xfId="44018" xr:uid="{D75B9FAF-47EC-4E6E-B759-B3BC693F7F57}"/>
    <cellStyle name="Input [yellow] 2 2 2 4 3" xfId="23623" xr:uid="{50847D4F-C3DF-4D70-B2B5-2BBC1415CBA6}"/>
    <cellStyle name="Input [yellow] 2 2 2 4 3 2" xfId="50828" xr:uid="{9F0D41CF-2EAB-47B7-BA5B-4070F012521C}"/>
    <cellStyle name="Input [yellow] 2 2 2 4 4" xfId="37227" xr:uid="{F057AAA0-DCAC-4CBC-9534-4C776D94D0AF}"/>
    <cellStyle name="Input [yellow] 2 2 2 5" xfId="10688" xr:uid="{420718A5-5C47-4462-A749-F4A9C6CB60F9}"/>
    <cellStyle name="Input [yellow] 2 2 2 5 2" xfId="18027" xr:uid="{1E518313-E0F9-43D6-9C14-4429DDB0F6AD}"/>
    <cellStyle name="Input [yellow] 2 2 2 5 2 2" xfId="31658" xr:uid="{AE2C6C8E-0966-432A-AFBF-E15F73239A9A}"/>
    <cellStyle name="Input [yellow] 2 2 2 5 2 2 2" xfId="58863" xr:uid="{62106C34-F0D7-45F8-84FC-E6AC331E56B4}"/>
    <cellStyle name="Input [yellow] 2 2 2 5 2 3" xfId="45262" xr:uid="{2376456E-7326-41A9-8105-1EB80C8747A2}"/>
    <cellStyle name="Input [yellow] 2 2 2 5 3" xfId="24881" xr:uid="{01CA8246-F90E-43F2-998F-70A95CBFB65D}"/>
    <cellStyle name="Input [yellow] 2 2 2 5 3 2" xfId="52086" xr:uid="{8C0E8B63-4D7B-4560-8F87-1AAE9F179027}"/>
    <cellStyle name="Input [yellow] 2 2 2 5 4" xfId="38485" xr:uid="{8B56DA35-7AC2-4E3E-9786-68D36ED1F535}"/>
    <cellStyle name="Input [yellow] 2 2 2 6" xfId="5330" xr:uid="{57594C4C-E648-47B6-A061-D21ECF83A463}"/>
    <cellStyle name="Input [yellow] 2 2 2 6 2" xfId="12761" xr:uid="{1316EE7E-2B83-4731-BD36-49484F4A3920}"/>
    <cellStyle name="Input [yellow] 2 2 2 6 2 2" xfId="26398" xr:uid="{09F96EFC-0B5B-4362-8FE5-992B420A107A}"/>
    <cellStyle name="Input [yellow] 2 2 2 6 2 2 2" xfId="53603" xr:uid="{BBE2A036-1730-4037-98C7-8D6A5C82113B}"/>
    <cellStyle name="Input [yellow] 2 2 2 6 2 3" xfId="40002" xr:uid="{4E0E72A1-A639-40C2-87CA-F0E7A7D7BD68}"/>
    <cellStyle name="Input [yellow] 2 2 2 6 3" xfId="19549" xr:uid="{AE52C805-1B51-4E92-8686-27056B2284F9}"/>
    <cellStyle name="Input [yellow] 2 2 2 6 3 2" xfId="46754" xr:uid="{56F013C4-32D3-4785-B30D-5AE3CE077671}"/>
    <cellStyle name="Input [yellow] 2 2 2 6 4" xfId="33153" xr:uid="{4BC71D03-0C2A-45A9-9DA3-01551FE99927}"/>
    <cellStyle name="Input [yellow] 2 2 3" xfId="6223" xr:uid="{71D7D762-5469-4FD7-B98D-1A6AA603BD0D}"/>
    <cellStyle name="Input [yellow] 2 2 3 2" xfId="13616" xr:uid="{6B3780D5-B5F7-402C-B398-A0AA2FE0BB63}"/>
    <cellStyle name="Input [yellow] 2 2 3 2 2" xfId="27247" xr:uid="{A7102969-E3D7-4C5A-90DB-1561DE37A22F}"/>
    <cellStyle name="Input [yellow] 2 2 3 2 2 2" xfId="54452" xr:uid="{7617DC01-6CDB-49AD-A183-29C7F19607AB}"/>
    <cellStyle name="Input [yellow] 2 2 3 2 3" xfId="40851" xr:uid="{FECFE4AC-6DDE-4E5A-80D8-2C49997FE690}"/>
    <cellStyle name="Input [yellow] 2 2 3 3" xfId="20418" xr:uid="{8A27630E-B7F0-4B5D-9BBC-344E557BAFE8}"/>
    <cellStyle name="Input [yellow] 2 2 3 3 2" xfId="47623" xr:uid="{8E8423B9-3F6A-45C9-BB19-0BAE5C109C6E}"/>
    <cellStyle name="Input [yellow] 2 2 3 4" xfId="34022" xr:uid="{5DFCE022-0B4E-41FB-8C29-C9CA23D9BD4E}"/>
    <cellStyle name="Input [yellow] 2 2 4" xfId="7501" xr:uid="{DBC19206-C9AC-4412-83D2-0BE3F1ADFA69}"/>
    <cellStyle name="Input [yellow] 2 2 4 2" xfId="14878" xr:uid="{5FAE58EF-F751-4F7B-9C85-FF43F1BC6C5D}"/>
    <cellStyle name="Input [yellow] 2 2 4 2 2" xfId="28509" xr:uid="{A117D18C-3BFB-4B8A-A93E-E25029B2210E}"/>
    <cellStyle name="Input [yellow] 2 2 4 2 2 2" xfId="55714" xr:uid="{524D0173-A255-4C04-A1B1-3A8085CE475F}"/>
    <cellStyle name="Input [yellow] 2 2 4 2 3" xfId="42113" xr:uid="{B172A61D-CE82-4B26-A12A-04C5A85F5234}"/>
    <cellStyle name="Input [yellow] 2 2 4 3" xfId="21694" xr:uid="{296F65A1-9E18-48A1-AB54-6FC84E96EFA7}"/>
    <cellStyle name="Input [yellow] 2 2 4 3 2" xfId="48899" xr:uid="{064F4D9C-D96B-4274-AD22-701091C2B83B}"/>
    <cellStyle name="Input [yellow] 2 2 4 4" xfId="35298" xr:uid="{FFCDF11F-BA36-419F-ACF0-757F0A6F76C8}"/>
    <cellStyle name="Input [yellow] 2 2 5" xfId="8771" xr:uid="{ECB2D56D-A1B1-4706-A964-2030B65AE6F7}"/>
    <cellStyle name="Input [yellow] 2 2 5 2" xfId="16130" xr:uid="{96AB99FC-BF6E-48E3-BBB5-FFD17546244E}"/>
    <cellStyle name="Input [yellow] 2 2 5 2 2" xfId="29761" xr:uid="{43B0D2B6-C749-41D9-B319-851EF72AF073}"/>
    <cellStyle name="Input [yellow] 2 2 5 2 2 2" xfId="56966" xr:uid="{22A32A5A-EFB3-4573-806A-D98FE51E8AF7}"/>
    <cellStyle name="Input [yellow] 2 2 5 2 3" xfId="43365" xr:uid="{C326D916-332F-4637-9A40-5DED2115798D}"/>
    <cellStyle name="Input [yellow] 2 2 5 3" xfId="22964" xr:uid="{9E66286B-FA5F-4096-B1EB-A4C7278653AD}"/>
    <cellStyle name="Input [yellow] 2 2 5 3 2" xfId="50169" xr:uid="{2B04F045-498B-476F-BC39-F586A305BCD5}"/>
    <cellStyle name="Input [yellow] 2 2 5 4" xfId="36568" xr:uid="{E36803A8-126D-4295-98A7-4486008CFF72}"/>
    <cellStyle name="Input [yellow] 2 2 6" xfId="10035" xr:uid="{8C34BBC3-BFDD-48A7-8EC6-183AA3E29F52}"/>
    <cellStyle name="Input [yellow] 2 2 6 2" xfId="17380" xr:uid="{91C54EC8-E9DC-46E4-9BBA-F3D8BBA5EF85}"/>
    <cellStyle name="Input [yellow] 2 2 6 2 2" xfId="31011" xr:uid="{39CB8551-AD4F-4E23-9D4B-9B482397011E}"/>
    <cellStyle name="Input [yellow] 2 2 6 2 2 2" xfId="58216" xr:uid="{88B74030-EBB0-4812-A2C4-80718BB86A7B}"/>
    <cellStyle name="Input [yellow] 2 2 6 2 3" xfId="44615" xr:uid="{239B4493-B831-4909-A4CE-6E1F97B2C048}"/>
    <cellStyle name="Input [yellow] 2 2 6 3" xfId="24228" xr:uid="{26E479FF-C8B5-492C-961D-0F96DA437510}"/>
    <cellStyle name="Input [yellow] 2 2 6 3 2" xfId="51433" xr:uid="{1718C8EC-4853-436F-AD8A-1ADD158C9250}"/>
    <cellStyle name="Input [yellow] 2 2 6 4" xfId="37832" xr:uid="{0CA34F9D-4D95-46FD-BB86-4E0DB1FFF859}"/>
    <cellStyle name="Input [yellow] 2 2 7" xfId="4612" xr:uid="{B229C6CF-B187-40BE-82DD-1AD90F46ED71}"/>
    <cellStyle name="Input [yellow] 2 2 7 2" xfId="12080" xr:uid="{425918A9-A065-4840-8A8F-755CC7281F85}"/>
    <cellStyle name="Input [yellow] 2 2 7 2 2" xfId="25730" xr:uid="{16FCA97F-AC7E-4D54-8517-D4C3BB223918}"/>
    <cellStyle name="Input [yellow] 2 2 7 2 2 2" xfId="52935" xr:uid="{89CB89C8-4BE5-47EC-899A-BD1C1BB60F62}"/>
    <cellStyle name="Input [yellow] 2 2 7 2 3" xfId="39334" xr:uid="{58661252-5FE1-467C-A900-39F95D631CA7}"/>
    <cellStyle name="Input [yellow] 2 2 7 3" xfId="18873" xr:uid="{3B0C9892-0CE5-46AA-BC2E-A25CDBC5362C}"/>
    <cellStyle name="Input [yellow] 2 2 7 3 2" xfId="46078" xr:uid="{87B3BCD3-6529-43A6-BBE6-D1AE551FEE5D}"/>
    <cellStyle name="Input [yellow] 2 2 7 4" xfId="32477" xr:uid="{9000B808-7B29-4F21-844D-259EEC9A76A6}"/>
    <cellStyle name="Input [yellow] 2 3" xfId="155" xr:uid="{59A07B96-E88A-4440-9D27-4343BCFF8A26}"/>
    <cellStyle name="Input [yellow] 2 3 2" xfId="783" xr:uid="{7027C907-A702-453C-ACBF-3BDB67486C56}"/>
    <cellStyle name="Input [yellow] 2 3 2 2" xfId="6848" xr:uid="{9254CFD9-58BF-4084-A795-28336219BF11}"/>
    <cellStyle name="Input [yellow] 2 3 2 2 2" xfId="14233" xr:uid="{DD3AC0F6-71C0-46B1-B273-43B940F7D248}"/>
    <cellStyle name="Input [yellow] 2 3 2 2 2 2" xfId="27864" xr:uid="{7C641C36-3634-43BD-A00A-EC9EAE516AFE}"/>
    <cellStyle name="Input [yellow] 2 3 2 2 2 2 2" xfId="55069" xr:uid="{330096BE-1FA8-407C-A963-10A777A6FC62}"/>
    <cellStyle name="Input [yellow] 2 3 2 2 2 3" xfId="41468" xr:uid="{12E34A5F-E5C1-4C3C-8888-4453A442082E}"/>
    <cellStyle name="Input [yellow] 2 3 2 2 3" xfId="21041" xr:uid="{02FADA8C-C4BB-4A23-872F-5BE0A079C630}"/>
    <cellStyle name="Input [yellow] 2 3 2 2 3 2" xfId="48246" xr:uid="{F5F81076-2C6A-4B0E-B8F0-B219F8C7B332}"/>
    <cellStyle name="Input [yellow] 2 3 2 2 4" xfId="34645" xr:uid="{EB08A774-CC92-4A89-A23B-84EA8A05B904}"/>
    <cellStyle name="Input [yellow] 2 3 2 3" xfId="8125" xr:uid="{CE00807C-577A-4D70-A93B-66ADF10437EF}"/>
    <cellStyle name="Input [yellow] 2 3 2 3 2" xfId="15491" xr:uid="{21A9574F-C956-45C8-9829-F30D1C1451B7}"/>
    <cellStyle name="Input [yellow] 2 3 2 3 2 2" xfId="29122" xr:uid="{4591021C-3CBA-402F-9F27-5B766311A98C}"/>
    <cellStyle name="Input [yellow] 2 3 2 3 2 2 2" xfId="56327" xr:uid="{0FC99D8C-4FA7-4199-8B97-156B6767FBBB}"/>
    <cellStyle name="Input [yellow] 2 3 2 3 2 3" xfId="42726" xr:uid="{D6B96890-A7DA-4736-BF23-6C01D85AD8C2}"/>
    <cellStyle name="Input [yellow] 2 3 2 3 3" xfId="22318" xr:uid="{D76AD3F1-4F2E-4261-9159-624ED2083E96}"/>
    <cellStyle name="Input [yellow] 2 3 2 3 3 2" xfId="49523" xr:uid="{CC6CE840-67C0-4014-A6F0-26A90C302837}"/>
    <cellStyle name="Input [yellow] 2 3 2 3 4" xfId="35922" xr:uid="{69C90E38-70D2-4609-B871-67867727C9A8}"/>
    <cellStyle name="Input [yellow] 2 3 2 4" xfId="9390" xr:uid="{8ABB8402-B0E2-4BA6-9FAF-5898F177AED1}"/>
    <cellStyle name="Input [yellow] 2 3 2 4 2" xfId="16743" xr:uid="{29E31B00-15D8-4CE4-96F8-2BA2283EA50D}"/>
    <cellStyle name="Input [yellow] 2 3 2 4 2 2" xfId="30374" xr:uid="{F35B72BE-2D84-4D1C-A58C-52BB55696872}"/>
    <cellStyle name="Input [yellow] 2 3 2 4 2 2 2" xfId="57579" xr:uid="{0F7A8BD7-3696-427B-98A7-4DB014057EF2}"/>
    <cellStyle name="Input [yellow] 2 3 2 4 2 3" xfId="43978" xr:uid="{90BD4345-035B-4E9E-8FD5-945D90D118DA}"/>
    <cellStyle name="Input [yellow] 2 3 2 4 3" xfId="23583" xr:uid="{BFBE7C92-3A6C-40EB-BD79-6EA24CD42108}"/>
    <cellStyle name="Input [yellow] 2 3 2 4 3 2" xfId="50788" xr:uid="{0D628BA6-0CE5-4DCC-8915-847E4EBB7334}"/>
    <cellStyle name="Input [yellow] 2 3 2 4 4" xfId="37187" xr:uid="{1424B547-DE69-4578-BCAC-B0DAED291F4B}"/>
    <cellStyle name="Input [yellow] 2 3 2 5" xfId="10648" xr:uid="{729FACE5-60D3-4C8E-AFA5-BFEFE444ABC0}"/>
    <cellStyle name="Input [yellow] 2 3 2 5 2" xfId="17987" xr:uid="{74FFF979-712F-4AE7-BD93-625471F1C38B}"/>
    <cellStyle name="Input [yellow] 2 3 2 5 2 2" xfId="31618" xr:uid="{44BDA282-5CF2-4547-B650-8221F3EE03E3}"/>
    <cellStyle name="Input [yellow] 2 3 2 5 2 2 2" xfId="58823" xr:uid="{CD54B98C-41FD-439A-9EE9-AA9D9F05FB07}"/>
    <cellStyle name="Input [yellow] 2 3 2 5 2 3" xfId="45222" xr:uid="{E873A8A7-CC19-49FF-992D-14A807E307A9}"/>
    <cellStyle name="Input [yellow] 2 3 2 5 3" xfId="24841" xr:uid="{C15573BA-A0D6-4892-AF69-D97962FBFBE3}"/>
    <cellStyle name="Input [yellow] 2 3 2 5 3 2" xfId="52046" xr:uid="{E528F69A-7F9B-48E2-B75E-80953FB85845}"/>
    <cellStyle name="Input [yellow] 2 3 2 5 4" xfId="38445" xr:uid="{C3AF1F21-75A7-4D28-8378-93B32DE4892B}"/>
    <cellStyle name="Input [yellow] 2 3 2 6" xfId="5288" xr:uid="{5E03E352-7FB6-4209-9698-58D3EA54DFB9}"/>
    <cellStyle name="Input [yellow] 2 3 2 6 2" xfId="12719" xr:uid="{1AE76499-00FE-4235-AD7A-674744619BE7}"/>
    <cellStyle name="Input [yellow] 2 3 2 6 2 2" xfId="26356" xr:uid="{B829BECA-3320-4470-8A67-D76D0B5FA62E}"/>
    <cellStyle name="Input [yellow] 2 3 2 6 2 2 2" xfId="53561" xr:uid="{7F37E7D7-FAFD-4BE8-8AD6-8A223E427AE9}"/>
    <cellStyle name="Input [yellow] 2 3 2 6 2 3" xfId="39960" xr:uid="{7220285F-0C2F-446B-A4E8-81510F425231}"/>
    <cellStyle name="Input [yellow] 2 3 2 6 3" xfId="19507" xr:uid="{88C2EB01-0210-4379-8D53-2592F75F72A3}"/>
    <cellStyle name="Input [yellow] 2 3 2 6 3 2" xfId="46712" xr:uid="{77F76BD8-3AED-4FDF-938C-17A7B5F4780E}"/>
    <cellStyle name="Input [yellow] 2 3 2 6 4" xfId="33111" xr:uid="{C0A81693-D65E-49F0-9D20-2C2D33257075}"/>
    <cellStyle name="Input [yellow] 2 3 3" xfId="6182" xr:uid="{CA0F919D-9F6C-4A6F-8904-4C69B5B05A74}"/>
    <cellStyle name="Input [yellow] 2 3 3 2" xfId="13576" xr:uid="{9A393001-4A15-46F2-94A5-E75438BC637F}"/>
    <cellStyle name="Input [yellow] 2 3 3 2 2" xfId="27207" xr:uid="{D7F5A2E3-8493-4C0A-9F1A-3F097E442191}"/>
    <cellStyle name="Input [yellow] 2 3 3 2 2 2" xfId="54412" xr:uid="{D6B174B9-FD8B-4828-BDE6-4AE007814B41}"/>
    <cellStyle name="Input [yellow] 2 3 3 2 3" xfId="40811" xr:uid="{CD8C7CA9-235E-472F-920E-ED6DCD464D52}"/>
    <cellStyle name="Input [yellow] 2 3 3 3" xfId="20378" xr:uid="{2ED1C765-7F74-4DC4-92FF-60917FBF7465}"/>
    <cellStyle name="Input [yellow] 2 3 3 3 2" xfId="47583" xr:uid="{0E8E108E-63B4-4ADD-8DAD-3A4F453C6882}"/>
    <cellStyle name="Input [yellow] 2 3 3 4" xfId="33982" xr:uid="{6BE724B1-21B7-4E31-A225-DD1DC8BD49ED}"/>
    <cellStyle name="Input [yellow] 2 3 4" xfId="7461" xr:uid="{510EA941-87CD-424D-957C-87892699298C}"/>
    <cellStyle name="Input [yellow] 2 3 4 2" xfId="14838" xr:uid="{6E5F7C0B-27B7-44AE-945A-0797CBF06A86}"/>
    <cellStyle name="Input [yellow] 2 3 4 2 2" xfId="28469" xr:uid="{4899BDDD-362D-4FDA-961D-5C60E2FAE433}"/>
    <cellStyle name="Input [yellow] 2 3 4 2 2 2" xfId="55674" xr:uid="{D2BDE8B0-C2AE-47E5-AB83-EE2F29A8E743}"/>
    <cellStyle name="Input [yellow] 2 3 4 2 3" xfId="42073" xr:uid="{44ED050F-C3C1-4BBC-AC82-61EC57A0DCF3}"/>
    <cellStyle name="Input [yellow] 2 3 4 3" xfId="21654" xr:uid="{FB26EEFC-80F7-467F-B42F-6BA884FA9A43}"/>
    <cellStyle name="Input [yellow] 2 3 4 3 2" xfId="48859" xr:uid="{29181B94-F1D5-445B-9358-9B8DEAEE78BA}"/>
    <cellStyle name="Input [yellow] 2 3 4 4" xfId="35258" xr:uid="{7A786BEF-6E05-4D53-8852-C1064B036CE7}"/>
    <cellStyle name="Input [yellow] 2 3 5" xfId="8731" xr:uid="{BD7AF337-685F-4092-B0B2-F43EC59B7FC7}"/>
    <cellStyle name="Input [yellow] 2 3 5 2" xfId="16090" xr:uid="{810AB2C3-3A61-4B0E-B78A-1074E272DE18}"/>
    <cellStyle name="Input [yellow] 2 3 5 2 2" xfId="29721" xr:uid="{6B30D161-632B-4D9C-9678-F1B9140D63DE}"/>
    <cellStyle name="Input [yellow] 2 3 5 2 2 2" xfId="56926" xr:uid="{8FE802A2-159A-4BFF-9462-92417DA136FC}"/>
    <cellStyle name="Input [yellow] 2 3 5 2 3" xfId="43325" xr:uid="{4C93A24A-CC0F-4065-BA40-D5E3C79AE984}"/>
    <cellStyle name="Input [yellow] 2 3 5 3" xfId="22924" xr:uid="{E1B6EE7B-4306-455D-8422-D96CADE7ED40}"/>
    <cellStyle name="Input [yellow] 2 3 5 3 2" xfId="50129" xr:uid="{29B82643-AE44-4574-B117-103A3C57F69C}"/>
    <cellStyle name="Input [yellow] 2 3 5 4" xfId="36528" xr:uid="{CD0A6E35-D038-4D9E-90F7-9EF912660AB2}"/>
    <cellStyle name="Input [yellow] 2 3 6" xfId="9995" xr:uid="{B432938B-6471-424B-A767-F14F47AD2E8E}"/>
    <cellStyle name="Input [yellow] 2 3 6 2" xfId="17340" xr:uid="{4738EC73-9C6B-4B44-9D1F-893E241575B8}"/>
    <cellStyle name="Input [yellow] 2 3 6 2 2" xfId="30971" xr:uid="{7BC6A93E-578B-4F2D-BE41-80E811977A17}"/>
    <cellStyle name="Input [yellow] 2 3 6 2 2 2" xfId="58176" xr:uid="{0A153EC0-494D-4E7E-8C6F-E93007FA1C0A}"/>
    <cellStyle name="Input [yellow] 2 3 6 2 3" xfId="44575" xr:uid="{80ACFB04-41F4-4C48-91CF-F75C1E2E83D6}"/>
    <cellStyle name="Input [yellow] 2 3 6 3" xfId="24188" xr:uid="{39C5E33A-C600-40C8-B0EF-7ADA61BBDD8D}"/>
    <cellStyle name="Input [yellow] 2 3 6 3 2" xfId="51393" xr:uid="{91CABFB0-4C54-403B-B497-8DF39E3C7804}"/>
    <cellStyle name="Input [yellow] 2 3 6 4" xfId="37792" xr:uid="{9FC3DBA0-142D-40C0-AAAA-E6330A70C534}"/>
    <cellStyle name="Input [yellow] 2 3 7" xfId="4569" xr:uid="{EE2A4965-EB04-46B5-BBAE-6DD74164FCD1}"/>
    <cellStyle name="Input [yellow] 2 3 7 2" xfId="12038" xr:uid="{ADB331E9-155B-49D8-B247-7D6D602DF996}"/>
    <cellStyle name="Input [yellow] 2 3 7 2 2" xfId="25688" xr:uid="{195ADEAD-C7E7-48D9-AABE-DD408D96D7D8}"/>
    <cellStyle name="Input [yellow] 2 3 7 2 2 2" xfId="52893" xr:uid="{AB9E7D5C-B523-4D59-BEBF-D9006934D662}"/>
    <cellStyle name="Input [yellow] 2 3 7 2 3" xfId="39292" xr:uid="{6D3F2702-7EF1-4180-9120-33975890FF98}"/>
    <cellStyle name="Input [yellow] 2 3 7 3" xfId="18831" xr:uid="{8AD30A9A-C71C-4EAB-AA31-FAC6CBE6CD25}"/>
    <cellStyle name="Input [yellow] 2 3 7 3 2" xfId="46036" xr:uid="{54AC34AB-14E7-48A1-A2E5-B0754E20F655}"/>
    <cellStyle name="Input [yellow] 2 3 7 4" xfId="32435" xr:uid="{A3051C3D-AA7D-4C4D-B98F-FCFB69B6A212}"/>
    <cellStyle name="Input [yellow] 2 4" xfId="784" xr:uid="{E829D70F-702E-4A8E-978A-F83510E32DB4}"/>
    <cellStyle name="Input [yellow] 2 4 10" xfId="32070" xr:uid="{05FA8647-3297-4294-A694-5EE513116559}"/>
    <cellStyle name="Input [yellow] 2 4 2" xfId="5205" xr:uid="{A19618F5-DE54-44C6-A865-C4C266471808}"/>
    <cellStyle name="Input [yellow] 2 4 2 2" xfId="6771" xr:uid="{D18496E9-257B-4C0A-B1E5-6B8201C90BF6}"/>
    <cellStyle name="Input [yellow] 2 4 2 2 2" xfId="14159" xr:uid="{D4CF6D22-F2B8-42FA-8AD1-6AF71E1CB95B}"/>
    <cellStyle name="Input [yellow] 2 4 2 2 2 2" xfId="27790" xr:uid="{57F7A48E-FDD0-43F2-8130-CB5F5E0CCFCB}"/>
    <cellStyle name="Input [yellow] 2 4 2 2 2 2 2" xfId="54995" xr:uid="{0C9DD423-25D8-4BDE-ACC7-263602DE978E}"/>
    <cellStyle name="Input [yellow] 2 4 2 2 2 3" xfId="41394" xr:uid="{CECA28EE-F878-4178-AEC7-7B406CFACAB4}"/>
    <cellStyle name="Input [yellow] 2 4 2 2 3" xfId="20964" xr:uid="{CEBBBB2B-A65A-448C-B0B0-20FBD03E845C}"/>
    <cellStyle name="Input [yellow] 2 4 2 2 3 2" xfId="48169" xr:uid="{590F3834-787C-4F48-82E7-461F108C0B0B}"/>
    <cellStyle name="Input [yellow] 2 4 2 2 4" xfId="34568" xr:uid="{01D38CFE-F55E-4E1A-88F4-DA9AF28368E2}"/>
    <cellStyle name="Input [yellow] 2 4 2 3" xfId="8048" xr:uid="{6140C19F-D3FE-4FC3-B4A7-7A83D3CE9588}"/>
    <cellStyle name="Input [yellow] 2 4 2 3 2" xfId="15417" xr:uid="{D43B66CF-05AC-4CE9-AF62-C7E3868CE3E6}"/>
    <cellStyle name="Input [yellow] 2 4 2 3 2 2" xfId="29048" xr:uid="{EE2BAC62-33F5-4EC5-8C79-470C77345235}"/>
    <cellStyle name="Input [yellow] 2 4 2 3 2 2 2" xfId="56253" xr:uid="{9227B2EE-4642-493C-915B-B99B61267EE2}"/>
    <cellStyle name="Input [yellow] 2 4 2 3 2 3" xfId="42652" xr:uid="{33E61C95-B68F-4906-9A52-7CDE42CE752B}"/>
    <cellStyle name="Input [yellow] 2 4 2 3 3" xfId="22241" xr:uid="{0E6484FE-96E0-420B-B5DE-F4D3FA807D98}"/>
    <cellStyle name="Input [yellow] 2 4 2 3 3 2" xfId="49446" xr:uid="{6F7B43A3-35A1-41E4-82C4-0F6F60AB9B6C}"/>
    <cellStyle name="Input [yellow] 2 4 2 3 4" xfId="35845" xr:uid="{5D450955-58EF-4BA7-988B-2E406447BA32}"/>
    <cellStyle name="Input [yellow] 2 4 2 4" xfId="9313" xr:uid="{722930A3-4CB4-412C-A417-DF5C9011F73E}"/>
    <cellStyle name="Input [yellow] 2 4 2 4 2" xfId="16669" xr:uid="{9A5E165E-1C0F-4442-A470-375A1FA7EDB5}"/>
    <cellStyle name="Input [yellow] 2 4 2 4 2 2" xfId="30300" xr:uid="{CEFD40EB-3259-47FA-89C8-BAA7F9A4ECAC}"/>
    <cellStyle name="Input [yellow] 2 4 2 4 2 2 2" xfId="57505" xr:uid="{8492BD42-FF70-44F6-93A0-A2C136BE6FA4}"/>
    <cellStyle name="Input [yellow] 2 4 2 4 2 3" xfId="43904" xr:uid="{5C8ACA3B-E247-498D-AA2E-041CCC59E23C}"/>
    <cellStyle name="Input [yellow] 2 4 2 4 3" xfId="23506" xr:uid="{4DC72A0B-942D-42F3-ACE6-92EB8CB3D95E}"/>
    <cellStyle name="Input [yellow] 2 4 2 4 3 2" xfId="50711" xr:uid="{1E2AE339-AB9B-4388-8B38-191221962602}"/>
    <cellStyle name="Input [yellow] 2 4 2 4 4" xfId="37110" xr:uid="{295FC513-3633-4487-8304-60037546D32D}"/>
    <cellStyle name="Input [yellow] 2 4 2 5" xfId="10571" xr:uid="{2A9F99B7-BA5F-4D0C-9BFB-49CBE7C54056}"/>
    <cellStyle name="Input [yellow] 2 4 2 5 2" xfId="17913" xr:uid="{03705811-C3D8-4139-984F-70A60AE549F9}"/>
    <cellStyle name="Input [yellow] 2 4 2 5 2 2" xfId="31544" xr:uid="{ED8EF9BC-4424-42AB-AB86-F190D351ED39}"/>
    <cellStyle name="Input [yellow] 2 4 2 5 2 2 2" xfId="58749" xr:uid="{6846CDB6-8A26-4068-9D9C-E8979CDE48BA}"/>
    <cellStyle name="Input [yellow] 2 4 2 5 2 3" xfId="45148" xr:uid="{F1D75AC6-C367-4050-8212-47F8B484AC43}"/>
    <cellStyle name="Input [yellow] 2 4 2 5 3" xfId="24764" xr:uid="{A6BB2793-A19D-454C-A983-B96FF9376379}"/>
    <cellStyle name="Input [yellow] 2 4 2 5 3 2" xfId="51969" xr:uid="{94292D11-E4A9-4C53-BD71-A195BD0BAFF9}"/>
    <cellStyle name="Input [yellow] 2 4 2 5 4" xfId="38368" xr:uid="{34076C26-66B3-4C71-B6D8-FA1F6F6F7FBD}"/>
    <cellStyle name="Input [yellow] 2 4 2 6" xfId="12639" xr:uid="{E099DABA-28A0-44E2-A093-B826D6DECC96}"/>
    <cellStyle name="Input [yellow] 2 4 2 6 2" xfId="26276" xr:uid="{F637E019-A917-4BE3-92EE-4D714EA714E9}"/>
    <cellStyle name="Input [yellow] 2 4 2 6 2 2" xfId="53481" xr:uid="{2F3E7372-F4D2-49BC-A1CA-92AE42816573}"/>
    <cellStyle name="Input [yellow] 2 4 2 6 3" xfId="39880" xr:uid="{49D3169F-3D8A-4913-BF4D-6E74AFB335C7}"/>
    <cellStyle name="Input [yellow] 2 4 2 7" xfId="19424" xr:uid="{F5A2D817-31F8-47A9-8BAE-09686C6E8455}"/>
    <cellStyle name="Input [yellow] 2 4 2 7 2" xfId="46629" xr:uid="{B007B326-4615-451B-8C65-6FC48040EC99}"/>
    <cellStyle name="Input [yellow] 2 4 2 8" xfId="33028" xr:uid="{2B5F5E96-043C-43C3-988F-42C27E158EDB}"/>
    <cellStyle name="Input [yellow] 2 4 3" xfId="6105" xr:uid="{F5D56B1F-7845-4FC0-8883-F0FEE30B516B}"/>
    <cellStyle name="Input [yellow] 2 4 3 2" xfId="13502" xr:uid="{CD1A1656-C45C-4BB3-8C84-AC3BF166E748}"/>
    <cellStyle name="Input [yellow] 2 4 3 2 2" xfId="27133" xr:uid="{5F0FBC6E-355B-4F4B-8E64-3251088D4FCC}"/>
    <cellStyle name="Input [yellow] 2 4 3 2 2 2" xfId="54338" xr:uid="{E1CE5F06-0F42-47F1-8E19-298462246830}"/>
    <cellStyle name="Input [yellow] 2 4 3 2 3" xfId="40737" xr:uid="{77A72A9A-B498-48B8-85F4-B9A9D3B10E18}"/>
    <cellStyle name="Input [yellow] 2 4 3 3" xfId="20302" xr:uid="{E5C33053-8D5A-48FB-AD52-D482D75E5F07}"/>
    <cellStyle name="Input [yellow] 2 4 3 3 2" xfId="47507" xr:uid="{5FDD1220-2FE9-4D55-A79F-C03BE5C7C967}"/>
    <cellStyle name="Input [yellow] 2 4 3 4" xfId="33906" xr:uid="{61C141FD-E396-4EE4-909A-E580E88A6E9D}"/>
    <cellStyle name="Input [yellow] 2 4 4" xfId="7384" xr:uid="{7FD23BE8-8A25-4258-AAED-7D91ED88668C}"/>
    <cellStyle name="Input [yellow] 2 4 4 2" xfId="14764" xr:uid="{244D715D-9335-4C19-B1FD-496451CD86C6}"/>
    <cellStyle name="Input [yellow] 2 4 4 2 2" xfId="28395" xr:uid="{CD4F95A6-4696-4538-A445-A8399F9EA844}"/>
    <cellStyle name="Input [yellow] 2 4 4 2 2 2" xfId="55600" xr:uid="{C0689A9D-9B03-4128-A1D5-BB4136A75F2A}"/>
    <cellStyle name="Input [yellow] 2 4 4 2 3" xfId="41999" xr:uid="{1D4C89CE-DF2D-40DF-90FD-EAC090DDD860}"/>
    <cellStyle name="Input [yellow] 2 4 4 3" xfId="21577" xr:uid="{E6445021-E08B-42BC-9594-6CBABFFD2263}"/>
    <cellStyle name="Input [yellow] 2 4 4 3 2" xfId="48782" xr:uid="{6134C943-1843-4DBB-9CD1-8A12BF691399}"/>
    <cellStyle name="Input [yellow] 2 4 4 4" xfId="35181" xr:uid="{019637EC-AF9A-4BFE-A792-499BD944E6B6}"/>
    <cellStyle name="Input [yellow] 2 4 5" xfId="8655" xr:uid="{ABE34F0E-AD8A-4544-92E2-D7947E57F438}"/>
    <cellStyle name="Input [yellow] 2 4 5 2" xfId="16016" xr:uid="{AFACB5BD-239D-4688-9E4D-86851E87C164}"/>
    <cellStyle name="Input [yellow] 2 4 5 2 2" xfId="29647" xr:uid="{484398FF-16A6-4CA2-B7B5-1CEF8EBE7330}"/>
    <cellStyle name="Input [yellow] 2 4 5 2 2 2" xfId="56852" xr:uid="{379EFD21-2FC4-4A42-B0D8-04C0FE9B354B}"/>
    <cellStyle name="Input [yellow] 2 4 5 2 3" xfId="43251" xr:uid="{A0C8FD11-1650-49CD-8557-EFA2A8338FF2}"/>
    <cellStyle name="Input [yellow] 2 4 5 3" xfId="22848" xr:uid="{6B46CFB1-4626-4A09-9EE6-81478556D8B5}"/>
    <cellStyle name="Input [yellow] 2 4 5 3 2" xfId="50053" xr:uid="{7C922F13-2FF9-439E-ACD9-4280F0BAC9D3}"/>
    <cellStyle name="Input [yellow] 2 4 5 4" xfId="36452" xr:uid="{4B9CA9C4-DF52-4164-8676-2554CE91222E}"/>
    <cellStyle name="Input [yellow] 2 4 6" xfId="9918" xr:uid="{BB68279C-DB8F-4677-96FE-63E131DC6882}"/>
    <cellStyle name="Input [yellow] 2 4 6 2" xfId="17266" xr:uid="{A23A9FB5-DB18-4A8C-9958-97D1BE4429A4}"/>
    <cellStyle name="Input [yellow] 2 4 6 2 2" xfId="30897" xr:uid="{80D60B62-5CC8-4BAD-91DB-C9EA047441C0}"/>
    <cellStyle name="Input [yellow] 2 4 6 2 2 2" xfId="58102" xr:uid="{A19A30E3-ABAC-4A4A-9CDD-09BE54E83D85}"/>
    <cellStyle name="Input [yellow] 2 4 6 2 3" xfId="44501" xr:uid="{DB067683-1367-44AA-8319-8462539D254C}"/>
    <cellStyle name="Input [yellow] 2 4 6 3" xfId="24111" xr:uid="{E3C4FDA1-88F1-4554-A3ED-9314F1B97AF9}"/>
    <cellStyle name="Input [yellow] 2 4 6 3 2" xfId="51316" xr:uid="{2D76C519-15E4-49FA-91EE-F052EDBC24CA}"/>
    <cellStyle name="Input [yellow] 2 4 6 4" xfId="37715" xr:uid="{64BAE1CA-C82B-402D-8727-3CF54B06BEF8}"/>
    <cellStyle name="Input [yellow] 2 4 7" xfId="4485" xr:uid="{0CBA71DE-E4EE-4E17-8841-7664A9EF5B6D}"/>
    <cellStyle name="Input [yellow] 2 4 7 2" xfId="11958" xr:uid="{54271B2D-A8A4-4776-A920-AF55B786214E}"/>
    <cellStyle name="Input [yellow] 2 4 7 2 2" xfId="25608" xr:uid="{C12FA5D1-CC4C-4B29-A6BF-A9D1D8F3463C}"/>
    <cellStyle name="Input [yellow] 2 4 7 2 2 2" xfId="52813" xr:uid="{6DFED237-378E-40C3-BD19-1A71C6D957D0}"/>
    <cellStyle name="Input [yellow] 2 4 7 2 3" xfId="39212" xr:uid="{02A9928D-4906-4611-B64B-0B8CBE8C45B8}"/>
    <cellStyle name="Input [yellow] 2 4 7 3" xfId="18748" xr:uid="{E25C17F8-B8E4-431E-9502-4EB3F9F5A01B}"/>
    <cellStyle name="Input [yellow] 2 4 7 3 2" xfId="45953" xr:uid="{762E8B9E-61B4-4710-AD63-39856AD2E18A}"/>
    <cellStyle name="Input [yellow] 2 4 7 4" xfId="32352" xr:uid="{18239DFE-F9F8-4849-B2A6-C1FEC306DB11}"/>
    <cellStyle name="Input [yellow] 2 4 8" xfId="11157" xr:uid="{8EA6EE6C-925C-4ABA-B62C-B31583887E80}"/>
    <cellStyle name="Input [yellow] 2 4 8 2" xfId="25307" xr:uid="{381B33B2-5B60-4CA2-AECA-E24700B72068}"/>
    <cellStyle name="Input [yellow] 2 4 8 2 2" xfId="52512" xr:uid="{1A4C351B-420D-40D4-8039-F2BC157F8599}"/>
    <cellStyle name="Input [yellow] 2 4 8 3" xfId="38911" xr:uid="{63974428-7F37-4DD1-BA4B-0E8589C53B31}"/>
    <cellStyle name="Input [yellow] 2 4 9" xfId="18466" xr:uid="{5EABB8A8-CD6A-4732-B53C-8BBB073E5362}"/>
    <cellStyle name="Input [yellow] 2 4 9 2" xfId="45671" xr:uid="{DCADCA84-7601-4202-96FD-154EFF64BD76}"/>
    <cellStyle name="Input [yellow] 2 5" xfId="4556" xr:uid="{FF0B5A89-9E9C-477C-8A4B-B40E04FC5DBD}"/>
    <cellStyle name="Input [yellow] 2 5 2" xfId="5275" xr:uid="{D231C438-E754-48AC-B4AE-F1E2485E7E24}"/>
    <cellStyle name="Input [yellow] 2 5 2 2" xfId="6835" xr:uid="{8DFEBC8C-232A-4103-8183-6DB163DC5D9B}"/>
    <cellStyle name="Input [yellow] 2 5 2 2 2" xfId="14220" xr:uid="{F67B2B35-D95C-440F-B995-1B9CA72194B1}"/>
    <cellStyle name="Input [yellow] 2 5 2 2 2 2" xfId="27851" xr:uid="{FFB14B49-DDE0-4E3B-BB15-A3B4E3740843}"/>
    <cellStyle name="Input [yellow] 2 5 2 2 2 2 2" xfId="55056" xr:uid="{11A7F2A0-9F18-473D-8C58-6612859D5818}"/>
    <cellStyle name="Input [yellow] 2 5 2 2 2 3" xfId="41455" xr:uid="{EF3FEA26-0B99-4CC9-AFE6-01E706F19C91}"/>
    <cellStyle name="Input [yellow] 2 5 2 2 3" xfId="21028" xr:uid="{2138888A-80A3-43CE-8D22-1D1243F85B0A}"/>
    <cellStyle name="Input [yellow] 2 5 2 2 3 2" xfId="48233" xr:uid="{C043696D-2384-4E0B-9493-DF5C3D1B250B}"/>
    <cellStyle name="Input [yellow] 2 5 2 2 4" xfId="34632" xr:uid="{FF523568-7D93-4281-BDFF-36C3C9BC8E06}"/>
    <cellStyle name="Input [yellow] 2 5 2 3" xfId="8112" xr:uid="{714099E8-6EF0-469B-AD54-515F529A32EC}"/>
    <cellStyle name="Input [yellow] 2 5 2 3 2" xfId="15478" xr:uid="{457C3533-1506-4226-8BE9-672B230A5EEA}"/>
    <cellStyle name="Input [yellow] 2 5 2 3 2 2" xfId="29109" xr:uid="{D723979F-19AA-4157-99ED-0259E3E78B80}"/>
    <cellStyle name="Input [yellow] 2 5 2 3 2 2 2" xfId="56314" xr:uid="{91363C8D-F974-4196-B33D-B3C4F184640E}"/>
    <cellStyle name="Input [yellow] 2 5 2 3 2 3" xfId="42713" xr:uid="{89C63EF3-7EC4-4C12-9A85-BB1F7DBED938}"/>
    <cellStyle name="Input [yellow] 2 5 2 3 3" xfId="22305" xr:uid="{9B7499EC-5F5F-437A-8FF4-AE0FBB9CB4C3}"/>
    <cellStyle name="Input [yellow] 2 5 2 3 3 2" xfId="49510" xr:uid="{B514311F-DE80-41C7-B4ED-D165C5FE6FF1}"/>
    <cellStyle name="Input [yellow] 2 5 2 3 4" xfId="35909" xr:uid="{A8C7D69E-A70A-4715-847A-E37009A4C4A6}"/>
    <cellStyle name="Input [yellow] 2 5 2 4" xfId="9377" xr:uid="{EE9FCCFE-9961-4FAE-B983-AB9485B94051}"/>
    <cellStyle name="Input [yellow] 2 5 2 4 2" xfId="16730" xr:uid="{A76BEB22-2901-494A-802D-68761BE9A97B}"/>
    <cellStyle name="Input [yellow] 2 5 2 4 2 2" xfId="30361" xr:uid="{22D28AD6-1C09-401B-8EEE-C056D9BD68FD}"/>
    <cellStyle name="Input [yellow] 2 5 2 4 2 2 2" xfId="57566" xr:uid="{9201C6AE-B5DF-4971-B509-58E823794109}"/>
    <cellStyle name="Input [yellow] 2 5 2 4 2 3" xfId="43965" xr:uid="{D2FE4C9B-D45A-4E00-A7FB-76B4F6371F7D}"/>
    <cellStyle name="Input [yellow] 2 5 2 4 3" xfId="23570" xr:uid="{FDA12DAA-A474-42B0-8E33-A3B5A468C7B1}"/>
    <cellStyle name="Input [yellow] 2 5 2 4 3 2" xfId="50775" xr:uid="{2AEB1C78-5D81-46E7-A583-11A63E06B6D4}"/>
    <cellStyle name="Input [yellow] 2 5 2 4 4" xfId="37174" xr:uid="{FD0A18D7-7AF8-4DA3-94C5-7697F0AE12A7}"/>
    <cellStyle name="Input [yellow] 2 5 2 5" xfId="10635" xr:uid="{070848BB-1EE7-43CC-B979-91BB68D54E2C}"/>
    <cellStyle name="Input [yellow] 2 5 2 5 2" xfId="17974" xr:uid="{1A3770C6-C067-487C-9973-6BA1A410194F}"/>
    <cellStyle name="Input [yellow] 2 5 2 5 2 2" xfId="31605" xr:uid="{E944F350-89E8-49B5-8739-5A964110BF19}"/>
    <cellStyle name="Input [yellow] 2 5 2 5 2 2 2" xfId="58810" xr:uid="{BFBE5FAE-61B3-4456-89F7-C41133D47057}"/>
    <cellStyle name="Input [yellow] 2 5 2 5 2 3" xfId="45209" xr:uid="{AE3741E2-FAC8-4C19-8485-6BD256B80B1C}"/>
    <cellStyle name="Input [yellow] 2 5 2 5 3" xfId="24828" xr:uid="{0E4AFB52-018E-45C1-AB36-15CE1C250476}"/>
    <cellStyle name="Input [yellow] 2 5 2 5 3 2" xfId="52033" xr:uid="{BE7172A7-BA7F-4496-8077-7B38032E02FC}"/>
    <cellStyle name="Input [yellow] 2 5 2 5 4" xfId="38432" xr:uid="{B0EFBDED-4FF0-4F42-8A24-EECD3DABEE5E}"/>
    <cellStyle name="Input [yellow] 2 5 2 6" xfId="12706" xr:uid="{854B8072-8610-4F70-AE76-13E5B78CC1CF}"/>
    <cellStyle name="Input [yellow] 2 5 2 6 2" xfId="26343" xr:uid="{20E13796-066F-4187-AAAF-77AA59936C4C}"/>
    <cellStyle name="Input [yellow] 2 5 2 6 2 2" xfId="53548" xr:uid="{B73EC94C-5A48-44E8-9EFE-41A3DD7D6A82}"/>
    <cellStyle name="Input [yellow] 2 5 2 6 3" xfId="39947" xr:uid="{4C944B94-BDCF-4195-9C0F-8574F01D258B}"/>
    <cellStyle name="Input [yellow] 2 5 2 7" xfId="19494" xr:uid="{0E233A38-80E2-4332-A3D4-9AD30A3DCD68}"/>
    <cellStyle name="Input [yellow] 2 5 2 7 2" xfId="46699" xr:uid="{4349DE27-0492-4197-ABC5-3EA020112F49}"/>
    <cellStyle name="Input [yellow] 2 5 2 8" xfId="33098" xr:uid="{FF156426-3E89-4852-80BC-35C172DF85A6}"/>
    <cellStyle name="Input [yellow] 2 5 3" xfId="6169" xr:uid="{C3D61C59-733E-4412-8064-6DE13670097C}"/>
    <cellStyle name="Input [yellow] 2 5 3 2" xfId="13563" xr:uid="{D414643B-3F9B-491D-BD64-C9FA1B5A3053}"/>
    <cellStyle name="Input [yellow] 2 5 3 2 2" xfId="27194" xr:uid="{7E287677-18EA-4E24-AE2C-D0E46F226D8F}"/>
    <cellStyle name="Input [yellow] 2 5 3 2 2 2" xfId="54399" xr:uid="{B28B2466-1E93-43CA-B03D-C298E75E7F9B}"/>
    <cellStyle name="Input [yellow] 2 5 3 2 3" xfId="40798" xr:uid="{9E270E84-72C1-4B36-BBEA-BC2E9CA48216}"/>
    <cellStyle name="Input [yellow] 2 5 3 3" xfId="20365" xr:uid="{320579B7-5576-4938-8ABD-C4A67B6A3BCB}"/>
    <cellStyle name="Input [yellow] 2 5 3 3 2" xfId="47570" xr:uid="{EBB6C07B-799D-4EB3-94A8-2840F9B621C1}"/>
    <cellStyle name="Input [yellow] 2 5 3 4" xfId="33969" xr:uid="{5BB25AFE-B848-4C1F-8ED4-FC1136EF4A0E}"/>
    <cellStyle name="Input [yellow] 2 5 4" xfId="7448" xr:uid="{13F577E3-8925-4C02-9768-4D5EF622D008}"/>
    <cellStyle name="Input [yellow] 2 5 4 2" xfId="14825" xr:uid="{E70FA347-C247-40C6-AA6C-869040C7F744}"/>
    <cellStyle name="Input [yellow] 2 5 4 2 2" xfId="28456" xr:uid="{38686FB5-907C-4E3C-BED5-E5F5F8FAC607}"/>
    <cellStyle name="Input [yellow] 2 5 4 2 2 2" xfId="55661" xr:uid="{5C10D8B5-175A-46B3-8A37-7DAAECACBB14}"/>
    <cellStyle name="Input [yellow] 2 5 4 2 3" xfId="42060" xr:uid="{7F27AEB8-997F-4E35-AE8A-8D739722AD2F}"/>
    <cellStyle name="Input [yellow] 2 5 4 3" xfId="21641" xr:uid="{F5E9E804-6F52-4297-8C41-8D292B1E90A8}"/>
    <cellStyle name="Input [yellow] 2 5 4 3 2" xfId="48846" xr:uid="{BCB25066-3A7D-40DB-9509-ABA66E92886F}"/>
    <cellStyle name="Input [yellow] 2 5 4 4" xfId="35245" xr:uid="{853EC216-EE87-42A6-A81E-3F7BD7C9550C}"/>
    <cellStyle name="Input [yellow] 2 5 5" xfId="8718" xr:uid="{6C153778-9736-4EAD-98C4-281DA0D5EA13}"/>
    <cellStyle name="Input [yellow] 2 5 5 2" xfId="16077" xr:uid="{C09D2B5D-191E-4CB1-A7FB-328D30F08D8D}"/>
    <cellStyle name="Input [yellow] 2 5 5 2 2" xfId="29708" xr:uid="{4CDA471F-4591-4278-A895-A3405C91CFE1}"/>
    <cellStyle name="Input [yellow] 2 5 5 2 2 2" xfId="56913" xr:uid="{A207812B-36B1-4523-B36D-C120D510DC94}"/>
    <cellStyle name="Input [yellow] 2 5 5 2 3" xfId="43312" xr:uid="{AED8D676-7114-4763-BD8A-766ED6A589CD}"/>
    <cellStyle name="Input [yellow] 2 5 5 3" xfId="22911" xr:uid="{F33E343E-A068-47B3-8765-E7541FD7DD2D}"/>
    <cellStyle name="Input [yellow] 2 5 5 3 2" xfId="50116" xr:uid="{A908A0C5-F8FC-482E-B3D6-BD5F6F983950}"/>
    <cellStyle name="Input [yellow] 2 5 5 4" xfId="36515" xr:uid="{B2A10FA7-7F3E-4BD4-AFCD-6ACD84C9C3E0}"/>
    <cellStyle name="Input [yellow] 2 5 6" xfId="9982" xr:uid="{F2C97FC1-FBD6-4D18-92AF-6399D61A57F3}"/>
    <cellStyle name="Input [yellow] 2 5 6 2" xfId="17327" xr:uid="{C154DCF0-45BF-47D9-A93F-01E66AAC4181}"/>
    <cellStyle name="Input [yellow] 2 5 6 2 2" xfId="30958" xr:uid="{9A2136A9-227A-4CA6-88E6-80FB4C4623C2}"/>
    <cellStyle name="Input [yellow] 2 5 6 2 2 2" xfId="58163" xr:uid="{19E82A25-9EB1-4C83-B329-E0E60FDE93F2}"/>
    <cellStyle name="Input [yellow] 2 5 6 2 3" xfId="44562" xr:uid="{E4CDE6AE-999F-4B7B-A00A-308059B5DECE}"/>
    <cellStyle name="Input [yellow] 2 5 6 3" xfId="24175" xr:uid="{B6D3CAAC-F3D6-4985-974E-8853474A9A28}"/>
    <cellStyle name="Input [yellow] 2 5 6 3 2" xfId="51380" xr:uid="{B2735173-6F94-4BDD-BF82-4A9244CD3BB2}"/>
    <cellStyle name="Input [yellow] 2 5 6 4" xfId="37779" xr:uid="{04E5750E-C3F9-4878-87F0-63AE74CD60D6}"/>
    <cellStyle name="Input [yellow] 2 5 7" xfId="12025" xr:uid="{9F4538CA-C89A-438A-99FE-59CE30F077AB}"/>
    <cellStyle name="Input [yellow] 2 5 7 2" xfId="25675" xr:uid="{42CAB576-6A29-4AEF-A511-1EC4948275EC}"/>
    <cellStyle name="Input [yellow] 2 5 7 2 2" xfId="52880" xr:uid="{3EBB988F-726A-4020-A8F1-52D76F0F3FF0}"/>
    <cellStyle name="Input [yellow] 2 5 7 3" xfId="39279" xr:uid="{F80BD956-0DDB-4ACE-9AA3-D96EAC811B69}"/>
    <cellStyle name="Input [yellow] 2 5 8" xfId="18818" xr:uid="{A118C18E-E9FD-41CB-96EF-786F7D4D4839}"/>
    <cellStyle name="Input [yellow] 2 5 8 2" xfId="46023" xr:uid="{6AF64CF5-2611-4735-BE89-3C1A0D4CF58E}"/>
    <cellStyle name="Input [yellow] 2 5 9" xfId="32422" xr:uid="{8F67BBF8-D4E9-41D5-9F77-43B0770D44D1}"/>
    <cellStyle name="Input [yellow] 2 6" xfId="4494" xr:uid="{C9783FE4-39B4-4D4D-98A4-48B901241F91}"/>
    <cellStyle name="Input [yellow] 2 6 2" xfId="5214" xr:uid="{3C4A083D-5199-403E-BE0D-3CC816423255}"/>
    <cellStyle name="Input [yellow] 2 6 2 2" xfId="6780" xr:uid="{9018E75B-FF3E-4200-9889-DB8C89B581F3}"/>
    <cellStyle name="Input [yellow] 2 6 2 2 2" xfId="14168" xr:uid="{3FC8BB46-5608-4CC2-8107-7F7F3A810591}"/>
    <cellStyle name="Input [yellow] 2 6 2 2 2 2" xfId="27799" xr:uid="{F470A90C-B916-4C2D-9552-01AA28F20EB4}"/>
    <cellStyle name="Input [yellow] 2 6 2 2 2 2 2" xfId="55004" xr:uid="{E6F31DA3-9E3E-4A0B-AF93-0BF483320580}"/>
    <cellStyle name="Input [yellow] 2 6 2 2 2 3" xfId="41403" xr:uid="{2BA51D0E-20C5-4A96-800E-3C78E280A3DF}"/>
    <cellStyle name="Input [yellow] 2 6 2 2 3" xfId="20973" xr:uid="{BD1AB8A6-6C36-4396-9F43-02E89B09EC77}"/>
    <cellStyle name="Input [yellow] 2 6 2 2 3 2" xfId="48178" xr:uid="{AC53EB59-DC5D-4E8A-831D-CA4640FEB8B2}"/>
    <cellStyle name="Input [yellow] 2 6 2 2 4" xfId="34577" xr:uid="{B9249548-9791-4B5D-84F5-33758A11167A}"/>
    <cellStyle name="Input [yellow] 2 6 2 3" xfId="8057" xr:uid="{4C2083E4-A697-4912-A12C-1529C0461352}"/>
    <cellStyle name="Input [yellow] 2 6 2 3 2" xfId="15426" xr:uid="{224632B5-5C07-40AE-94BA-85CA0CEE91F2}"/>
    <cellStyle name="Input [yellow] 2 6 2 3 2 2" xfId="29057" xr:uid="{38DDF905-7AA8-42AD-8376-24CA6BCEB897}"/>
    <cellStyle name="Input [yellow] 2 6 2 3 2 2 2" xfId="56262" xr:uid="{B1A8F1E7-E87F-4598-ACC4-01C88C79CBC7}"/>
    <cellStyle name="Input [yellow] 2 6 2 3 2 3" xfId="42661" xr:uid="{9BB62129-7BC9-4AE9-8D07-5DFD19D542F9}"/>
    <cellStyle name="Input [yellow] 2 6 2 3 3" xfId="22250" xr:uid="{97B3C7F0-22A2-46B1-8949-51803BDA01E9}"/>
    <cellStyle name="Input [yellow] 2 6 2 3 3 2" xfId="49455" xr:uid="{D69A5667-5D3E-4B78-B979-E55D0CDC5B30}"/>
    <cellStyle name="Input [yellow] 2 6 2 3 4" xfId="35854" xr:uid="{0A9F89F6-99B2-428F-9D59-E396203C376B}"/>
    <cellStyle name="Input [yellow] 2 6 2 4" xfId="9322" xr:uid="{520F7948-95F1-485D-A1EF-4C7AA7983105}"/>
    <cellStyle name="Input [yellow] 2 6 2 4 2" xfId="16678" xr:uid="{A746B82A-CA84-465A-989E-2FEB904DD7D5}"/>
    <cellStyle name="Input [yellow] 2 6 2 4 2 2" xfId="30309" xr:uid="{7882D5B5-2768-46EC-BA99-765962EA4204}"/>
    <cellStyle name="Input [yellow] 2 6 2 4 2 2 2" xfId="57514" xr:uid="{F06257AF-4795-405F-ABEF-E1EBC4595C0E}"/>
    <cellStyle name="Input [yellow] 2 6 2 4 2 3" xfId="43913" xr:uid="{69840133-05FC-447F-9121-7D4DBC871724}"/>
    <cellStyle name="Input [yellow] 2 6 2 4 3" xfId="23515" xr:uid="{6C3EB53F-199B-4766-9DF1-72108E30CD8C}"/>
    <cellStyle name="Input [yellow] 2 6 2 4 3 2" xfId="50720" xr:uid="{ADF1AF4E-D146-4C4C-B416-BFF83652E9C7}"/>
    <cellStyle name="Input [yellow] 2 6 2 4 4" xfId="37119" xr:uid="{9EF022C1-434C-43DE-A486-07AF9E8B2A5D}"/>
    <cellStyle name="Input [yellow] 2 6 2 5" xfId="10580" xr:uid="{C9B06644-BFC0-48D1-B587-28673A674819}"/>
    <cellStyle name="Input [yellow] 2 6 2 5 2" xfId="17922" xr:uid="{7769F29A-7B90-484B-9000-F707DD700B19}"/>
    <cellStyle name="Input [yellow] 2 6 2 5 2 2" xfId="31553" xr:uid="{281213FA-B1AA-4476-B37A-A9344858FAE7}"/>
    <cellStyle name="Input [yellow] 2 6 2 5 2 2 2" xfId="58758" xr:uid="{29C7449A-3380-4251-A493-0B2E27B71358}"/>
    <cellStyle name="Input [yellow] 2 6 2 5 2 3" xfId="45157" xr:uid="{09EF1CB8-FA25-49CD-953B-36C4AF0FCBB3}"/>
    <cellStyle name="Input [yellow] 2 6 2 5 3" xfId="24773" xr:uid="{CAC20780-2F6D-4EEF-9BBB-2DB1A9E1A5AA}"/>
    <cellStyle name="Input [yellow] 2 6 2 5 3 2" xfId="51978" xr:uid="{ACD2E1A2-2088-4B79-B22F-0E7DF3DE304A}"/>
    <cellStyle name="Input [yellow] 2 6 2 5 4" xfId="38377" xr:uid="{42CEA521-843F-45E3-8BC8-E9955D5F8F38}"/>
    <cellStyle name="Input [yellow] 2 6 2 6" xfId="12648" xr:uid="{C6D64AAA-421A-420C-807A-8D98D7AAC1FD}"/>
    <cellStyle name="Input [yellow] 2 6 2 6 2" xfId="26285" xr:uid="{4773AADD-8EF1-40BA-BF0F-E7F8113F8409}"/>
    <cellStyle name="Input [yellow] 2 6 2 6 2 2" xfId="53490" xr:uid="{83733716-6004-4997-80B1-8F3487739297}"/>
    <cellStyle name="Input [yellow] 2 6 2 6 3" xfId="39889" xr:uid="{2CB23759-2D63-430F-94A0-3B393C9F91F5}"/>
    <cellStyle name="Input [yellow] 2 6 2 7" xfId="19433" xr:uid="{C02DB5C4-7C21-4AD7-9596-CB3345349503}"/>
    <cellStyle name="Input [yellow] 2 6 2 7 2" xfId="46638" xr:uid="{EB99EC54-EF7C-47A4-9EE5-95BB8D1D4CEE}"/>
    <cellStyle name="Input [yellow] 2 6 2 8" xfId="33037" xr:uid="{867637D4-3C06-4A73-8F4D-D1F5A08B371A}"/>
    <cellStyle name="Input [yellow] 2 6 3" xfId="6114" xr:uid="{122F65B4-B7DC-4EBF-B4D9-1FE44FBA4506}"/>
    <cellStyle name="Input [yellow] 2 6 3 2" xfId="13511" xr:uid="{EF621E75-C8A8-4739-A449-2052610790EF}"/>
    <cellStyle name="Input [yellow] 2 6 3 2 2" xfId="27142" xr:uid="{0CB82AF5-05CB-4C87-80B1-6ABAA8EB20B9}"/>
    <cellStyle name="Input [yellow] 2 6 3 2 2 2" xfId="54347" xr:uid="{8ADABFC0-667C-4ABF-BAE9-0F087D8EFBC2}"/>
    <cellStyle name="Input [yellow] 2 6 3 2 3" xfId="40746" xr:uid="{DBE40AB8-D4F7-4483-9636-284050BEC421}"/>
    <cellStyle name="Input [yellow] 2 6 3 3" xfId="20311" xr:uid="{2FA6E412-A964-4E98-BD79-46C0C9855E32}"/>
    <cellStyle name="Input [yellow] 2 6 3 3 2" xfId="47516" xr:uid="{547FE410-6607-4CFF-B21C-877424EB2B0A}"/>
    <cellStyle name="Input [yellow] 2 6 3 4" xfId="33915" xr:uid="{4700A1AC-FD6B-497B-AE18-28C5080AA015}"/>
    <cellStyle name="Input [yellow] 2 6 4" xfId="7393" xr:uid="{E59D21E3-F274-42E4-AA72-AEF45B1CD2E2}"/>
    <cellStyle name="Input [yellow] 2 6 4 2" xfId="14773" xr:uid="{EEFB3C66-8D9D-4EB5-8A37-0A4043561C88}"/>
    <cellStyle name="Input [yellow] 2 6 4 2 2" xfId="28404" xr:uid="{42A0196C-E18F-4731-AE3E-CDE82531B9D1}"/>
    <cellStyle name="Input [yellow] 2 6 4 2 2 2" xfId="55609" xr:uid="{3507D6CF-D0F1-494F-A939-46EEC690595B}"/>
    <cellStyle name="Input [yellow] 2 6 4 2 3" xfId="42008" xr:uid="{811739EA-5F8E-49E5-B1AF-CBC9E38D1394}"/>
    <cellStyle name="Input [yellow] 2 6 4 3" xfId="21586" xr:uid="{4DB8F963-7A1A-44DA-AC06-0305FCC81FCF}"/>
    <cellStyle name="Input [yellow] 2 6 4 3 2" xfId="48791" xr:uid="{53F4F3EC-2824-4D4D-93A5-D3B0EEF4A82C}"/>
    <cellStyle name="Input [yellow] 2 6 4 4" xfId="35190" xr:uid="{BFB16DF1-C586-4BDC-ACF7-2E77E246F696}"/>
    <cellStyle name="Input [yellow] 2 6 5" xfId="8664" xr:uid="{E26023A3-B02E-4C2A-B0C4-B75F52A8F71B}"/>
    <cellStyle name="Input [yellow] 2 6 5 2" xfId="16025" xr:uid="{4E5FFB02-90E4-41C2-AF07-6C96C8F4B106}"/>
    <cellStyle name="Input [yellow] 2 6 5 2 2" xfId="29656" xr:uid="{7892FBA9-7BAC-4B68-B670-7850ED6191E7}"/>
    <cellStyle name="Input [yellow] 2 6 5 2 2 2" xfId="56861" xr:uid="{41FD1133-68B2-4345-A0CF-84152501FBC3}"/>
    <cellStyle name="Input [yellow] 2 6 5 2 3" xfId="43260" xr:uid="{167CAF7E-8AA8-442A-BD60-7D76DAF3BD61}"/>
    <cellStyle name="Input [yellow] 2 6 5 3" xfId="22857" xr:uid="{0E9F58A6-0A9A-478E-BFF9-AA454EFC6973}"/>
    <cellStyle name="Input [yellow] 2 6 5 3 2" xfId="50062" xr:uid="{B519AEEF-9A49-4689-AE18-974B2BCFD064}"/>
    <cellStyle name="Input [yellow] 2 6 5 4" xfId="36461" xr:uid="{34CE9D79-2EB9-41C7-8035-5F0BC26AA932}"/>
    <cellStyle name="Input [yellow] 2 6 6" xfId="9927" xr:uid="{518A175A-0D17-46A8-9AFB-CB626AD9D368}"/>
    <cellStyle name="Input [yellow] 2 6 6 2" xfId="17275" xr:uid="{30EF64BB-A00A-4BE9-BB40-2DF1EBC83363}"/>
    <cellStyle name="Input [yellow] 2 6 6 2 2" xfId="30906" xr:uid="{09BD8FE7-67D8-42E2-A818-17DDCE07A926}"/>
    <cellStyle name="Input [yellow] 2 6 6 2 2 2" xfId="58111" xr:uid="{8DA45052-0ECE-4F9B-BD8D-6510611358B7}"/>
    <cellStyle name="Input [yellow] 2 6 6 2 3" xfId="44510" xr:uid="{48C22C66-D7B0-4238-A0DF-E27960F29A20}"/>
    <cellStyle name="Input [yellow] 2 6 6 3" xfId="24120" xr:uid="{636B3ADD-B38A-4A4A-AC62-71E17D289EEF}"/>
    <cellStyle name="Input [yellow] 2 6 6 3 2" xfId="51325" xr:uid="{242FE814-547A-4DED-9B33-86319C4039D0}"/>
    <cellStyle name="Input [yellow] 2 6 6 4" xfId="37724" xr:uid="{4CFEC26A-A4D4-4259-937B-37EE88E87164}"/>
    <cellStyle name="Input [yellow] 2 6 7" xfId="11967" xr:uid="{AC13881A-D613-4B08-B8EA-8489812E0E8A}"/>
    <cellStyle name="Input [yellow] 2 6 7 2" xfId="25617" xr:uid="{EB2B7D45-8E54-40E7-BCF4-3AC17D1E07A3}"/>
    <cellStyle name="Input [yellow] 2 6 7 2 2" xfId="52822" xr:uid="{F2A889EF-0A84-4AC2-9D28-5C9368DF5223}"/>
    <cellStyle name="Input [yellow] 2 6 7 3" xfId="39221" xr:uid="{68001E8F-533D-4B49-844F-98A75D95585E}"/>
    <cellStyle name="Input [yellow] 2 6 8" xfId="18757" xr:uid="{2276D2B6-55AB-447B-9E23-178077DA2E73}"/>
    <cellStyle name="Input [yellow] 2 6 8 2" xfId="45962" xr:uid="{24B7719C-A5DE-4370-B69A-A8C4DBCB3E19}"/>
    <cellStyle name="Input [yellow] 2 6 9" xfId="32361" xr:uid="{0A1BACDC-70D1-47AE-86F8-CA0922246301}"/>
    <cellStyle name="Input [yellow] 2 7" xfId="4847" xr:uid="{C8851181-D5B1-448D-85EC-23D525FA7F42}"/>
    <cellStyle name="Input [yellow] 2 7 2" xfId="5559" xr:uid="{2E3DEAEF-9A17-459E-B5E6-8AFEC832C3C8}"/>
    <cellStyle name="Input [yellow] 2 7 2 2" xfId="7115" xr:uid="{13CC3927-353E-4654-87FE-39C792180AF9}"/>
    <cellStyle name="Input [yellow] 2 7 2 2 2" xfId="14496" xr:uid="{C83D272F-D6C1-442F-AC33-41DE8ADAACBB}"/>
    <cellStyle name="Input [yellow] 2 7 2 2 2 2" xfId="28127" xr:uid="{08DCFD1E-3E3D-4F30-B553-A4FE929DCE2E}"/>
    <cellStyle name="Input [yellow] 2 7 2 2 2 2 2" xfId="55332" xr:uid="{2AC8385E-365C-4CB9-B232-2662F8C60345}"/>
    <cellStyle name="Input [yellow] 2 7 2 2 2 3" xfId="41731" xr:uid="{ED4229AA-AF27-4B38-B7C1-38831F62C2CF}"/>
    <cellStyle name="Input [yellow] 2 7 2 2 3" xfId="21308" xr:uid="{5F90C240-AE53-4484-ABDE-15B97A8FE63C}"/>
    <cellStyle name="Input [yellow] 2 7 2 2 3 2" xfId="48513" xr:uid="{C9BE07D3-F984-40DC-B269-5636AE5CFBD8}"/>
    <cellStyle name="Input [yellow] 2 7 2 2 4" xfId="34912" xr:uid="{A5BFFC94-B2F5-4510-8EEE-2AD0551FB44A}"/>
    <cellStyle name="Input [yellow] 2 7 2 3" xfId="8392" xr:uid="{FACDEB08-81EB-4922-B688-56D0B8998CEF}"/>
    <cellStyle name="Input [yellow] 2 7 2 3 2" xfId="15758" xr:uid="{998112BD-993E-4E64-BFB5-32E26D0941BE}"/>
    <cellStyle name="Input [yellow] 2 7 2 3 2 2" xfId="29389" xr:uid="{2FAA51D3-C55F-4CCD-BD97-FB851613A951}"/>
    <cellStyle name="Input [yellow] 2 7 2 3 2 2 2" xfId="56594" xr:uid="{90E8C88A-5C77-4284-A70B-D5AFE6DFA091}"/>
    <cellStyle name="Input [yellow] 2 7 2 3 2 3" xfId="42993" xr:uid="{E10013B4-7D4F-4F5D-8DAC-D89D2C41B24E}"/>
    <cellStyle name="Input [yellow] 2 7 2 3 3" xfId="22585" xr:uid="{64C5B89E-3F07-4528-A919-EADF73F5BBF7}"/>
    <cellStyle name="Input [yellow] 2 7 2 3 3 2" xfId="49790" xr:uid="{C3394B5E-734A-4242-95AA-D8B06919E48B}"/>
    <cellStyle name="Input [yellow] 2 7 2 3 4" xfId="36189" xr:uid="{B6DF7096-1C6E-43E9-8236-B8B7EF3D7BF3}"/>
    <cellStyle name="Input [yellow] 2 7 2 4" xfId="9657" xr:uid="{C465C222-8E1B-444C-9D6E-7560ED966F3E}"/>
    <cellStyle name="Input [yellow] 2 7 2 4 2" xfId="17006" xr:uid="{AAAF9A22-D4E6-4072-A028-CB873963CFA6}"/>
    <cellStyle name="Input [yellow] 2 7 2 4 2 2" xfId="30637" xr:uid="{427FE7C8-A780-4F8A-A467-2F4FE6D9661A}"/>
    <cellStyle name="Input [yellow] 2 7 2 4 2 2 2" xfId="57842" xr:uid="{6E4EDF8C-D56C-48DB-B4C9-9DBC5DA8EEE5}"/>
    <cellStyle name="Input [yellow] 2 7 2 4 2 3" xfId="44241" xr:uid="{A368C0E4-0F42-42F4-8A06-689BAEC571E5}"/>
    <cellStyle name="Input [yellow] 2 7 2 4 3" xfId="23850" xr:uid="{B17F0732-C103-4C76-B281-E3E6CCBC753F}"/>
    <cellStyle name="Input [yellow] 2 7 2 4 3 2" xfId="51055" xr:uid="{1CA5F8B1-6820-49F6-8152-84551F87E73A}"/>
    <cellStyle name="Input [yellow] 2 7 2 4 4" xfId="37454" xr:uid="{C0530141-3B3B-4DAB-A1AE-DD6ABDB3037D}"/>
    <cellStyle name="Input [yellow] 2 7 2 5" xfId="10915" xr:uid="{B47A65A8-E077-4B6A-BD60-7CDCB5C361C8}"/>
    <cellStyle name="Input [yellow] 2 7 2 5 2" xfId="18250" xr:uid="{3880AE19-0F3F-45CF-A5E2-549D556447EE}"/>
    <cellStyle name="Input [yellow] 2 7 2 5 2 2" xfId="31881" xr:uid="{BFEC00AB-768F-400C-9DF5-67706B07359A}"/>
    <cellStyle name="Input [yellow] 2 7 2 5 2 2 2" xfId="59086" xr:uid="{874B30AC-2B2F-45C6-A4AD-2D7F6EA9556A}"/>
    <cellStyle name="Input [yellow] 2 7 2 5 2 3" xfId="45485" xr:uid="{63555E21-6B99-457A-AAA8-38598FA04C8B}"/>
    <cellStyle name="Input [yellow] 2 7 2 5 3" xfId="25108" xr:uid="{57A9DB7B-8BF0-4015-B893-BDC4F2433E4A}"/>
    <cellStyle name="Input [yellow] 2 7 2 5 3 2" xfId="52313" xr:uid="{2A09FEA8-98CD-468D-AC4A-6FF3E14243B9}"/>
    <cellStyle name="Input [yellow] 2 7 2 5 4" xfId="38712" xr:uid="{A3A8BB24-79CD-4EB7-86B8-23D2BBC8485C}"/>
    <cellStyle name="Input [yellow] 2 7 2 6" xfId="12986" xr:uid="{32344B7A-DCC9-452D-868D-3C7D3F4310FE}"/>
    <cellStyle name="Input [yellow] 2 7 2 6 2" xfId="26623" xr:uid="{A0D077F2-7EAB-4026-B422-1B64C50D1ACE}"/>
    <cellStyle name="Input [yellow] 2 7 2 6 2 2" xfId="53828" xr:uid="{F8E4D4FC-E2E6-4BE0-AA8B-EB7691579446}"/>
    <cellStyle name="Input [yellow] 2 7 2 6 3" xfId="40227" xr:uid="{FAC783E8-6727-4AD7-A77B-0F176B63A1DF}"/>
    <cellStyle name="Input [yellow] 2 7 2 7" xfId="19778" xr:uid="{714F6B3F-4805-4B8C-AFBF-FF64501D8058}"/>
    <cellStyle name="Input [yellow] 2 7 2 7 2" xfId="46983" xr:uid="{FC10B5DE-737A-42E2-BEC8-A2A4E9E061C1}"/>
    <cellStyle name="Input [yellow] 2 7 2 8" xfId="33382" xr:uid="{083E6266-6A4B-47C6-8680-6BDA693F52CB}"/>
    <cellStyle name="Input [yellow] 2 7 3" xfId="6451" xr:uid="{E89C88EB-9A7F-44B2-98E8-077EC54E5957}"/>
    <cellStyle name="Input [yellow] 2 7 3 2" xfId="13843" xr:uid="{0B35E59F-B1BA-49F7-A173-F220D0D2120D}"/>
    <cellStyle name="Input [yellow] 2 7 3 2 2" xfId="27474" xr:uid="{E4BFAC7D-85AB-4B56-A5D6-39810A367208}"/>
    <cellStyle name="Input [yellow] 2 7 3 2 2 2" xfId="54679" xr:uid="{FBBADFB6-F580-457E-97F4-224CF0C711DA}"/>
    <cellStyle name="Input [yellow] 2 7 3 2 3" xfId="41078" xr:uid="{0CE67911-D257-41EF-ABCD-5F4463219352}"/>
    <cellStyle name="Input [yellow] 2 7 3 3" xfId="20645" xr:uid="{9E986D9F-C980-468F-907C-33847114698E}"/>
    <cellStyle name="Input [yellow] 2 7 3 3 2" xfId="47850" xr:uid="{23A9E841-B74E-413B-BBCA-A9A1DF51BE63}"/>
    <cellStyle name="Input [yellow] 2 7 3 4" xfId="34249" xr:uid="{1E18CA52-12B2-478A-ACFE-FFA1B4C93E05}"/>
    <cellStyle name="Input [yellow] 2 7 4" xfId="7728" xr:uid="{8107E1D4-9135-4CB5-B035-4EE60AA997AB}"/>
    <cellStyle name="Input [yellow] 2 7 4 2" xfId="15105" xr:uid="{A22FA6AA-F211-431B-9D9E-C30D7B3CE993}"/>
    <cellStyle name="Input [yellow] 2 7 4 2 2" xfId="28736" xr:uid="{A2DE564F-658A-4B6C-B4E2-CADE627E1B77}"/>
    <cellStyle name="Input [yellow] 2 7 4 2 2 2" xfId="55941" xr:uid="{EE3337E3-FB7F-4F52-8C19-57C7B3A53CCF}"/>
    <cellStyle name="Input [yellow] 2 7 4 2 3" xfId="42340" xr:uid="{DF291206-087B-4684-B3BE-E1D966A48514}"/>
    <cellStyle name="Input [yellow] 2 7 4 3" xfId="21921" xr:uid="{AC7764B5-0727-4B87-8A8D-A03925242572}"/>
    <cellStyle name="Input [yellow] 2 7 4 3 2" xfId="49126" xr:uid="{C5A415F7-22BE-45ED-B635-C4052CDE03B9}"/>
    <cellStyle name="Input [yellow] 2 7 4 4" xfId="35525" xr:uid="{DD3C7C6D-D45A-4847-B97D-63C4FA696810}"/>
    <cellStyle name="Input [yellow] 2 7 5" xfId="8994" xr:uid="{C7164A3C-79A0-4504-8D81-AD7282F069F6}"/>
    <cellStyle name="Input [yellow] 2 7 5 2" xfId="16353" xr:uid="{A966F00E-6C93-4BCE-8A5A-6AC6CA663E83}"/>
    <cellStyle name="Input [yellow] 2 7 5 2 2" xfId="29984" xr:uid="{AF7F6BEC-3D98-4266-97D2-85A61EDE3F09}"/>
    <cellStyle name="Input [yellow] 2 7 5 2 2 2" xfId="57189" xr:uid="{29AF1E3D-2F58-46F2-8E95-F285CACF2E80}"/>
    <cellStyle name="Input [yellow] 2 7 5 2 3" xfId="43588" xr:uid="{CF89FA4D-4866-4B91-9544-1F29630CEF42}"/>
    <cellStyle name="Input [yellow] 2 7 5 3" xfId="23187" xr:uid="{F4D31924-08D1-4379-8FFA-66B8C00F8F84}"/>
    <cellStyle name="Input [yellow] 2 7 5 3 2" xfId="50392" xr:uid="{41D4A0E6-D1F8-4557-A177-66E2C3BAE0AC}"/>
    <cellStyle name="Input [yellow] 2 7 5 4" xfId="36791" xr:uid="{042122FA-671E-4EBB-BB1F-C6D2206D2FD6}"/>
    <cellStyle name="Input [yellow] 2 7 6" xfId="10258" xr:uid="{D74345B5-6A29-4C55-B2A1-2B9A540B1350}"/>
    <cellStyle name="Input [yellow] 2 7 6 2" xfId="17603" xr:uid="{B7FF6C21-4B84-4869-903B-4C155C15FE83}"/>
    <cellStyle name="Input [yellow] 2 7 6 2 2" xfId="31234" xr:uid="{1BE83B92-A193-4890-95BC-A00BA43EA418}"/>
    <cellStyle name="Input [yellow] 2 7 6 2 2 2" xfId="58439" xr:uid="{7A19B641-4720-4AC6-8EB7-7E578FB5EEDE}"/>
    <cellStyle name="Input [yellow] 2 7 6 2 3" xfId="44838" xr:uid="{0D155DFE-C296-435B-A9E8-2BA14FCFE024}"/>
    <cellStyle name="Input [yellow] 2 7 6 3" xfId="24451" xr:uid="{15E23E9D-31D7-496E-8D44-18DD10918816}"/>
    <cellStyle name="Input [yellow] 2 7 6 3 2" xfId="51656" xr:uid="{B5648C73-950F-4D7E-BE6E-D0B5D781EA21}"/>
    <cellStyle name="Input [yellow] 2 7 6 4" xfId="38055" xr:uid="{97318D62-A8E7-41D7-82C2-2012976F0247}"/>
    <cellStyle name="Input [yellow] 2 7 7" xfId="12309" xr:uid="{73E49E99-3199-497B-AB2B-92205ECAD631}"/>
    <cellStyle name="Input [yellow] 2 7 7 2" xfId="25956" xr:uid="{2AEEC291-08D2-477E-BF72-D814946DBA47}"/>
    <cellStyle name="Input [yellow] 2 7 7 2 2" xfId="53161" xr:uid="{15269991-D81F-4C24-B60B-C94478F0AAE7}"/>
    <cellStyle name="Input [yellow] 2 7 7 3" xfId="39560" xr:uid="{1FB026A7-D3CE-41FC-8578-F7552FBC4C78}"/>
    <cellStyle name="Input [yellow] 2 7 8" xfId="19101" xr:uid="{04FFE527-6D80-41DE-8362-927355539A76}"/>
    <cellStyle name="Input [yellow] 2 7 8 2" xfId="46306" xr:uid="{C4058B6E-BBCB-4FDC-91AB-07C8DC2CAAFD}"/>
    <cellStyle name="Input [yellow] 2 7 9" xfId="32705" xr:uid="{533B3E51-0890-4EB6-A0BE-279D3A600F1C}"/>
    <cellStyle name="Input [yellow] 2 8" xfId="4503" xr:uid="{9274AF6F-C3EA-430B-97FA-AED8E6D00BA0}"/>
    <cellStyle name="Input [yellow] 2 8 2" xfId="5223" xr:uid="{5A391216-7260-4709-A56E-DCCDA296E6D9}"/>
    <cellStyle name="Input [yellow] 2 8 2 2" xfId="6789" xr:uid="{A9454A19-C23F-4BFE-9ED7-53B991885CD5}"/>
    <cellStyle name="Input [yellow] 2 8 2 2 2" xfId="14177" xr:uid="{A78BEAFA-CFFF-4B1A-950A-77BC0A10F66B}"/>
    <cellStyle name="Input [yellow] 2 8 2 2 2 2" xfId="27808" xr:uid="{F76C9185-60BC-4D43-9BFB-2AA78AC71E95}"/>
    <cellStyle name="Input [yellow] 2 8 2 2 2 2 2" xfId="55013" xr:uid="{39126DCE-75E8-498C-A06D-47BFE776C945}"/>
    <cellStyle name="Input [yellow] 2 8 2 2 2 3" xfId="41412" xr:uid="{A6756EC7-73A6-4868-8E98-4FDB1CF9AF08}"/>
    <cellStyle name="Input [yellow] 2 8 2 2 3" xfId="20982" xr:uid="{0969F126-9A9C-4FC3-B6D2-6F6D9F76CA73}"/>
    <cellStyle name="Input [yellow] 2 8 2 2 3 2" xfId="48187" xr:uid="{5032F150-E938-492D-8F46-62A585ECDA4D}"/>
    <cellStyle name="Input [yellow] 2 8 2 2 4" xfId="34586" xr:uid="{AD16C417-4386-4A86-B889-4E67C8627547}"/>
    <cellStyle name="Input [yellow] 2 8 2 3" xfId="8066" xr:uid="{46CBE45E-0362-4B7C-A34A-08BA89502976}"/>
    <cellStyle name="Input [yellow] 2 8 2 3 2" xfId="15435" xr:uid="{0A51A8BA-1842-4EFC-8E6D-40A5E228FA6A}"/>
    <cellStyle name="Input [yellow] 2 8 2 3 2 2" xfId="29066" xr:uid="{9AC00241-9FCB-46E5-AF24-B602CA1C3C9D}"/>
    <cellStyle name="Input [yellow] 2 8 2 3 2 2 2" xfId="56271" xr:uid="{B7FFB329-4543-4D0E-9FCF-AA7E8375C57C}"/>
    <cellStyle name="Input [yellow] 2 8 2 3 2 3" xfId="42670" xr:uid="{131939F4-9BCF-4AFB-A173-5D88D9C82EE5}"/>
    <cellStyle name="Input [yellow] 2 8 2 3 3" xfId="22259" xr:uid="{07BB6E28-0D9F-4BBE-9ABE-E695DA477CF2}"/>
    <cellStyle name="Input [yellow] 2 8 2 3 3 2" xfId="49464" xr:uid="{CBD30E53-3821-44B9-AF02-67507E34AADA}"/>
    <cellStyle name="Input [yellow] 2 8 2 3 4" xfId="35863" xr:uid="{8DA7DB29-2759-46E8-B411-524F726BB64F}"/>
    <cellStyle name="Input [yellow] 2 8 2 4" xfId="9331" xr:uid="{B9102D12-3772-4DBF-B750-D11475DF1D0F}"/>
    <cellStyle name="Input [yellow] 2 8 2 4 2" xfId="16687" xr:uid="{6A2FC053-1D3E-428C-A380-EE5D4042E2B5}"/>
    <cellStyle name="Input [yellow] 2 8 2 4 2 2" xfId="30318" xr:uid="{0B48A196-171B-48C0-BE74-7D92253043B9}"/>
    <cellStyle name="Input [yellow] 2 8 2 4 2 2 2" xfId="57523" xr:uid="{76680CA0-FE5E-4CAE-8004-D014E0D06353}"/>
    <cellStyle name="Input [yellow] 2 8 2 4 2 3" xfId="43922" xr:uid="{FD315BCA-DC06-4B18-A184-0B53A1B98BB0}"/>
    <cellStyle name="Input [yellow] 2 8 2 4 3" xfId="23524" xr:uid="{65E15AC8-B46E-4D09-8F57-BCC1156BDBE5}"/>
    <cellStyle name="Input [yellow] 2 8 2 4 3 2" xfId="50729" xr:uid="{218F63E3-B1B5-4AA4-9B80-02A9997C615D}"/>
    <cellStyle name="Input [yellow] 2 8 2 4 4" xfId="37128" xr:uid="{EEC63ABF-94FD-468A-9E52-C05CF8D92C99}"/>
    <cellStyle name="Input [yellow] 2 8 2 5" xfId="10589" xr:uid="{E764E7F4-DCB3-4209-B107-A83D09967837}"/>
    <cellStyle name="Input [yellow] 2 8 2 5 2" xfId="17931" xr:uid="{5E5DA26B-1703-4F42-9161-BA50868F5BA5}"/>
    <cellStyle name="Input [yellow] 2 8 2 5 2 2" xfId="31562" xr:uid="{929DAFF3-8596-473F-913D-730ACFAB3B27}"/>
    <cellStyle name="Input [yellow] 2 8 2 5 2 2 2" xfId="58767" xr:uid="{4929CC78-898F-4B13-B665-DCEF8B781AEB}"/>
    <cellStyle name="Input [yellow] 2 8 2 5 2 3" xfId="45166" xr:uid="{4B9A71CC-E5AD-4FE4-BCDC-6D619D8BDE00}"/>
    <cellStyle name="Input [yellow] 2 8 2 5 3" xfId="24782" xr:uid="{DC440C02-9F47-49DE-AEFE-BCA5AE133EC2}"/>
    <cellStyle name="Input [yellow] 2 8 2 5 3 2" xfId="51987" xr:uid="{2147B368-4E39-4E82-9EE8-09228A697E40}"/>
    <cellStyle name="Input [yellow] 2 8 2 5 4" xfId="38386" xr:uid="{C12C2214-1635-4C03-AE33-3790DE72D79D}"/>
    <cellStyle name="Input [yellow] 2 8 2 6" xfId="12657" xr:uid="{4387D665-2852-4F54-9FB3-0DDC050C4288}"/>
    <cellStyle name="Input [yellow] 2 8 2 6 2" xfId="26294" xr:uid="{59276751-91BC-4E42-86C2-3DBFA58ECE2C}"/>
    <cellStyle name="Input [yellow] 2 8 2 6 2 2" xfId="53499" xr:uid="{A2ADB60E-6932-4B5E-8A33-B255E10A37AE}"/>
    <cellStyle name="Input [yellow] 2 8 2 6 3" xfId="39898" xr:uid="{E6B9A4E2-36AC-4344-9CC0-898C051C6E52}"/>
    <cellStyle name="Input [yellow] 2 8 2 7" xfId="19442" xr:uid="{B0D0D160-55DE-4A10-A279-63ED3E29FA1B}"/>
    <cellStyle name="Input [yellow] 2 8 2 7 2" xfId="46647" xr:uid="{16F1D3D4-AE34-4B39-B4B4-62DE11922EF2}"/>
    <cellStyle name="Input [yellow] 2 8 2 8" xfId="33046" xr:uid="{657B40AE-0C85-49C9-8BEA-74DD0F7292AB}"/>
    <cellStyle name="Input [yellow] 2 8 3" xfId="6123" xr:uid="{45B827B4-8378-4591-A379-2A18D1B5CB2B}"/>
    <cellStyle name="Input [yellow] 2 8 3 2" xfId="13520" xr:uid="{648002AE-366D-4D4B-8FDA-E67100BD353A}"/>
    <cellStyle name="Input [yellow] 2 8 3 2 2" xfId="27151" xr:uid="{D2F8195D-572F-4441-960E-B5A239A73243}"/>
    <cellStyle name="Input [yellow] 2 8 3 2 2 2" xfId="54356" xr:uid="{3DC1EACD-A4F1-44A5-A0E8-E40EA84036E0}"/>
    <cellStyle name="Input [yellow] 2 8 3 2 3" xfId="40755" xr:uid="{E8F1A8A7-83EE-4549-A4B3-8003AAC7A49E}"/>
    <cellStyle name="Input [yellow] 2 8 3 3" xfId="20320" xr:uid="{17F6A41C-D278-4104-B7A3-2639A9096993}"/>
    <cellStyle name="Input [yellow] 2 8 3 3 2" xfId="47525" xr:uid="{688840CB-4000-4B88-8AF8-FF4F9A0C0053}"/>
    <cellStyle name="Input [yellow] 2 8 3 4" xfId="33924" xr:uid="{865D19C3-8A8C-4E04-B523-01428597572A}"/>
    <cellStyle name="Input [yellow] 2 8 4" xfId="7402" xr:uid="{FFF15BA8-85BF-4BEB-B963-C5B2F4E7EAED}"/>
    <cellStyle name="Input [yellow] 2 8 4 2" xfId="14782" xr:uid="{FFF9CB95-9B73-421B-9D6B-74A9FCD92165}"/>
    <cellStyle name="Input [yellow] 2 8 4 2 2" xfId="28413" xr:uid="{23AFE8D1-9F96-4CA6-B88C-D58B3453DB03}"/>
    <cellStyle name="Input [yellow] 2 8 4 2 2 2" xfId="55618" xr:uid="{21C29CB3-24F3-4D5B-AB1B-BE6DB06842A3}"/>
    <cellStyle name="Input [yellow] 2 8 4 2 3" xfId="42017" xr:uid="{0CD8DCC6-A539-41BD-B60D-E69B4739134D}"/>
    <cellStyle name="Input [yellow] 2 8 4 3" xfId="21595" xr:uid="{D795CA52-B738-4D43-AEE3-F65AEC628752}"/>
    <cellStyle name="Input [yellow] 2 8 4 3 2" xfId="48800" xr:uid="{9141E7A0-8427-490C-9AED-8E64CDEC32B7}"/>
    <cellStyle name="Input [yellow] 2 8 4 4" xfId="35199" xr:uid="{6EA72AAC-4C67-440A-95FB-CF33D4E53868}"/>
    <cellStyle name="Input [yellow] 2 8 5" xfId="8673" xr:uid="{B2657F6E-914B-4328-A531-4F667A8CE674}"/>
    <cellStyle name="Input [yellow] 2 8 5 2" xfId="16034" xr:uid="{4DDF6449-0848-4769-BDBC-FEEA5B736F3F}"/>
    <cellStyle name="Input [yellow] 2 8 5 2 2" xfId="29665" xr:uid="{FE1E0535-FD33-4161-B5AF-F615515177EF}"/>
    <cellStyle name="Input [yellow] 2 8 5 2 2 2" xfId="56870" xr:uid="{DC3A9D61-3C78-4AEF-B3E6-A68235AA3B6E}"/>
    <cellStyle name="Input [yellow] 2 8 5 2 3" xfId="43269" xr:uid="{3EFFBEC9-1390-4F26-B43D-9F8BF9F38CA3}"/>
    <cellStyle name="Input [yellow] 2 8 5 3" xfId="22866" xr:uid="{4CA46131-CE7D-4D1C-BFF2-F2AC661C26D8}"/>
    <cellStyle name="Input [yellow] 2 8 5 3 2" xfId="50071" xr:uid="{977F3E0C-8284-46A3-9FC3-DF8D5F3D01A4}"/>
    <cellStyle name="Input [yellow] 2 8 5 4" xfId="36470" xr:uid="{8D21217D-8C91-4A7C-AA1F-BE8C815E285C}"/>
    <cellStyle name="Input [yellow] 2 8 6" xfId="9936" xr:uid="{73020488-7676-48B4-89E8-38ECD20E1364}"/>
    <cellStyle name="Input [yellow] 2 8 6 2" xfId="17284" xr:uid="{EB3AF01B-79E5-40B5-A39A-3372A08E53F4}"/>
    <cellStyle name="Input [yellow] 2 8 6 2 2" xfId="30915" xr:uid="{D3E070B4-69FB-4F49-9F6D-FC219ECFECC9}"/>
    <cellStyle name="Input [yellow] 2 8 6 2 2 2" xfId="58120" xr:uid="{8D63A2DB-C2F3-41BC-A1B9-06D8D3F813FC}"/>
    <cellStyle name="Input [yellow] 2 8 6 2 3" xfId="44519" xr:uid="{C2A877AB-6620-417D-9E50-858EA153C8FF}"/>
    <cellStyle name="Input [yellow] 2 8 6 3" xfId="24129" xr:uid="{2DA2C675-4523-4F29-8B78-3F70525DDB3A}"/>
    <cellStyle name="Input [yellow] 2 8 6 3 2" xfId="51334" xr:uid="{0B78EB85-702D-41AA-95E2-404074B20620}"/>
    <cellStyle name="Input [yellow] 2 8 6 4" xfId="37733" xr:uid="{ECCD6CC3-E8AE-4DA6-B7E6-51619418130C}"/>
    <cellStyle name="Input [yellow] 2 8 7" xfId="11976" xr:uid="{72E2FB55-B6BD-42FC-91F9-FD5338B45715}"/>
    <cellStyle name="Input [yellow] 2 8 7 2" xfId="25626" xr:uid="{6B70441A-FDC3-43AC-9EDA-529DBE45ED03}"/>
    <cellStyle name="Input [yellow] 2 8 7 2 2" xfId="52831" xr:uid="{694CBEE5-DDA5-4463-8F92-019897236CDD}"/>
    <cellStyle name="Input [yellow] 2 8 7 3" xfId="39230" xr:uid="{C33C1116-722A-442F-B1FF-59AEDD635FC1}"/>
    <cellStyle name="Input [yellow] 2 8 8" xfId="18766" xr:uid="{5D26636F-15ED-466A-97C9-4089067DF1BA}"/>
    <cellStyle name="Input [yellow] 2 8 8 2" xfId="45971" xr:uid="{5ABD0804-A100-4477-AD69-C28A6E54AC83}"/>
    <cellStyle name="Input [yellow] 2 8 9" xfId="32370" xr:uid="{BDD254D0-785D-480E-9D90-FD8A7E39CAD4}"/>
    <cellStyle name="Input [yellow] 2 9" xfId="3285" xr:uid="{45D6551F-846B-4DC8-A84C-42B234156290}"/>
    <cellStyle name="Input [yellow] 2 9 2" xfId="11510" xr:uid="{9882F477-B892-4185-8BAC-C8C4C8F5EB1A}"/>
    <cellStyle name="Input [yellow] 2 9 2 2" xfId="25400" xr:uid="{06A0EF16-9FCE-4EB5-A6D3-AF1CC6B94276}"/>
    <cellStyle name="Input [yellow] 2 9 2 2 2" xfId="52605" xr:uid="{1BDBD0CF-3E21-4D25-9C34-9F50E05DAAFB}"/>
    <cellStyle name="Input [yellow] 2 9 2 3" xfId="39004" xr:uid="{F231B244-C603-4B96-B5A0-0FEE5832B1BD}"/>
    <cellStyle name="Input [yellow] 2 9 3" xfId="18545" xr:uid="{61A83BA8-2EBE-480E-A5C0-50227B36C980}"/>
    <cellStyle name="Input [yellow] 2 9 3 2" xfId="45750" xr:uid="{E6F0D7F5-8D20-4220-B0EE-79C656896953}"/>
    <cellStyle name="Input [yellow] 2 9 4" xfId="32149" xr:uid="{872F8E4A-6110-47BB-BFAA-7BE1E8A6C609}"/>
    <cellStyle name="Input [yellow] 3" xfId="157" xr:uid="{CC05345B-1B97-4948-B388-05D09A5AE876}"/>
    <cellStyle name="Input [yellow] 3 2" xfId="1087" xr:uid="{CC0F0B66-D213-48E3-B52C-3EBBB42D90AE}"/>
    <cellStyle name="Input [yellow] 3 2 2" xfId="5331" xr:uid="{72B381D9-445A-4A3F-9449-CDFDFFC49A17}"/>
    <cellStyle name="Input [yellow] 3 2 2 2" xfId="6889" xr:uid="{242F9AF3-CC90-4B2B-B5AB-8D85EC0F5516}"/>
    <cellStyle name="Input [yellow] 3 2 2 2 2" xfId="14274" xr:uid="{339042BB-BE9E-46D8-A907-6153D975C9C7}"/>
    <cellStyle name="Input [yellow] 3 2 2 2 2 2" xfId="27905" xr:uid="{F1FACCA1-EBCD-4D5A-A1FE-AA4248A4CFAB}"/>
    <cellStyle name="Input [yellow] 3 2 2 2 2 2 2" xfId="55110" xr:uid="{C1886AA2-23E6-450A-BCF6-CD725663A622}"/>
    <cellStyle name="Input [yellow] 3 2 2 2 2 3" xfId="41509" xr:uid="{1FE6AE65-4A82-4E49-B710-E0143C28D0EB}"/>
    <cellStyle name="Input [yellow] 3 2 2 2 3" xfId="21082" xr:uid="{3620A86C-38B0-4F0D-9DD1-73F821FEF105}"/>
    <cellStyle name="Input [yellow] 3 2 2 2 3 2" xfId="48287" xr:uid="{5BCBF68A-9528-45EA-8FC5-35DA96102B95}"/>
    <cellStyle name="Input [yellow] 3 2 2 2 4" xfId="34686" xr:uid="{816AECCD-0FDB-4753-8E49-43212BD6636C}"/>
    <cellStyle name="Input [yellow] 3 2 2 3" xfId="8166" xr:uid="{6249F9CF-3C93-48DC-87E5-7337AC9FD291}"/>
    <cellStyle name="Input [yellow] 3 2 2 3 2" xfId="15532" xr:uid="{8B3B19FA-D145-435A-98E3-A7AFDE1CB676}"/>
    <cellStyle name="Input [yellow] 3 2 2 3 2 2" xfId="29163" xr:uid="{BA59FE2B-675E-4559-970E-BA5AFAE19990}"/>
    <cellStyle name="Input [yellow] 3 2 2 3 2 2 2" xfId="56368" xr:uid="{65375AC6-DEBA-4307-BA9F-C3B15870F61B}"/>
    <cellStyle name="Input [yellow] 3 2 2 3 2 3" xfId="42767" xr:uid="{4F3B0EA0-8EDF-4C52-A940-42AD441B83B3}"/>
    <cellStyle name="Input [yellow] 3 2 2 3 3" xfId="22359" xr:uid="{B8957B91-8555-4B3E-8F57-E76F4C915ED9}"/>
    <cellStyle name="Input [yellow] 3 2 2 3 3 2" xfId="49564" xr:uid="{BD43837B-CBEB-447B-BA58-376757CF0CB0}"/>
    <cellStyle name="Input [yellow] 3 2 2 3 4" xfId="35963" xr:uid="{9068E80C-8AB4-4CBB-95EF-7814F370E5E6}"/>
    <cellStyle name="Input [yellow] 3 2 2 4" xfId="9431" xr:uid="{633DE12D-49F8-4BB9-9013-A74A766F4133}"/>
    <cellStyle name="Input [yellow] 3 2 2 4 2" xfId="16784" xr:uid="{F198906A-AB35-4B24-9BFB-071041CE7558}"/>
    <cellStyle name="Input [yellow] 3 2 2 4 2 2" xfId="30415" xr:uid="{6815EEFD-9286-4352-93DD-015B909A12C1}"/>
    <cellStyle name="Input [yellow] 3 2 2 4 2 2 2" xfId="57620" xr:uid="{B5215161-1B2F-4DDB-ACAA-7273DE7059E9}"/>
    <cellStyle name="Input [yellow] 3 2 2 4 2 3" xfId="44019" xr:uid="{DEB0C701-3DF4-4DB9-96D5-12D0C27A066E}"/>
    <cellStyle name="Input [yellow] 3 2 2 4 3" xfId="23624" xr:uid="{E2A8887C-038F-4EF2-9E81-CC04BD4BA4BD}"/>
    <cellStyle name="Input [yellow] 3 2 2 4 3 2" xfId="50829" xr:uid="{4DE1E4D2-6D5E-434D-8F41-078EC21856E3}"/>
    <cellStyle name="Input [yellow] 3 2 2 4 4" xfId="37228" xr:uid="{A252CE00-2973-4E32-8292-32AAA9157A54}"/>
    <cellStyle name="Input [yellow] 3 2 2 5" xfId="10689" xr:uid="{70585868-BBAB-4A33-B817-061D8F579ACB}"/>
    <cellStyle name="Input [yellow] 3 2 2 5 2" xfId="18028" xr:uid="{90BDF41F-3839-4BC7-9D85-2969F09CBDDB}"/>
    <cellStyle name="Input [yellow] 3 2 2 5 2 2" xfId="31659" xr:uid="{D6885E00-1D38-45E3-A1BD-C193E25370DC}"/>
    <cellStyle name="Input [yellow] 3 2 2 5 2 2 2" xfId="58864" xr:uid="{0FC73D71-7D2B-4A43-B139-981B9387A0C3}"/>
    <cellStyle name="Input [yellow] 3 2 2 5 2 3" xfId="45263" xr:uid="{434FE440-A7BE-43D6-9229-0B8726654369}"/>
    <cellStyle name="Input [yellow] 3 2 2 5 3" xfId="24882" xr:uid="{6BDFC5F7-1DFC-4E7A-BF2E-B6CF27176000}"/>
    <cellStyle name="Input [yellow] 3 2 2 5 3 2" xfId="52087" xr:uid="{03AA38F2-03F4-44D4-BDDE-CB98D6F4C5BE}"/>
    <cellStyle name="Input [yellow] 3 2 2 5 4" xfId="38486" xr:uid="{9977EE6C-F8B5-4B46-8025-21DC071AABCB}"/>
    <cellStyle name="Input [yellow] 3 2 2 6" xfId="12762" xr:uid="{6C6FD6A8-945B-4A2A-A981-A542A755FBDA}"/>
    <cellStyle name="Input [yellow] 3 2 2 6 2" xfId="26399" xr:uid="{379256E6-580C-4CB7-A419-883C07F4966C}"/>
    <cellStyle name="Input [yellow] 3 2 2 6 2 2" xfId="53604" xr:uid="{76543549-5C37-4F0E-8559-CBCDF92AA0ED}"/>
    <cellStyle name="Input [yellow] 3 2 2 6 3" xfId="40003" xr:uid="{A6C830A8-579E-43B5-B13D-E7EF47BFC510}"/>
    <cellStyle name="Input [yellow] 3 2 2 7" xfId="19550" xr:uid="{0F2CB709-E45B-44D9-B828-1EB2ECDC5DEA}"/>
    <cellStyle name="Input [yellow] 3 2 2 7 2" xfId="46755" xr:uid="{FDE39F36-7E54-4F0A-AA97-3828DD4A9A9A}"/>
    <cellStyle name="Input [yellow] 3 2 2 8" xfId="33154" xr:uid="{0EA99309-52C9-4908-8C8A-9826258553C8}"/>
    <cellStyle name="Input [yellow] 3 2 3" xfId="6224" xr:uid="{59A0DDD1-2F82-4536-AB8E-A4568798DEA7}"/>
    <cellStyle name="Input [yellow] 3 2 3 2" xfId="13617" xr:uid="{540CA7E2-9CB8-4C3E-A4C4-197F44E2B6A2}"/>
    <cellStyle name="Input [yellow] 3 2 3 2 2" xfId="27248" xr:uid="{66DA7290-3950-4884-8E06-1166E06697FA}"/>
    <cellStyle name="Input [yellow] 3 2 3 2 2 2" xfId="54453" xr:uid="{C66B5A0E-6BE0-4D37-9C45-042C0B14233F}"/>
    <cellStyle name="Input [yellow] 3 2 3 2 3" xfId="40852" xr:uid="{B84303C9-37A5-4121-9270-49835CD770C5}"/>
    <cellStyle name="Input [yellow] 3 2 3 3" xfId="20419" xr:uid="{D7955DEE-BDCA-4566-8A1B-20E8E39A39A6}"/>
    <cellStyle name="Input [yellow] 3 2 3 3 2" xfId="47624" xr:uid="{38A559BF-5289-445F-AB72-E195649C646D}"/>
    <cellStyle name="Input [yellow] 3 2 3 4" xfId="34023" xr:uid="{EFA1D635-9ABC-43A0-A37B-B8D977EBA598}"/>
    <cellStyle name="Input [yellow] 3 2 4" xfId="7502" xr:uid="{E3B6C044-BA62-487E-A8B9-F268D6C9AC15}"/>
    <cellStyle name="Input [yellow] 3 2 4 2" xfId="14879" xr:uid="{6A9E700F-40D1-4EC7-BCBA-869E1936EF35}"/>
    <cellStyle name="Input [yellow] 3 2 4 2 2" xfId="28510" xr:uid="{21A1708F-2439-407B-BEEE-568C79714661}"/>
    <cellStyle name="Input [yellow] 3 2 4 2 2 2" xfId="55715" xr:uid="{CAED2094-3260-464B-8D21-6A6921425566}"/>
    <cellStyle name="Input [yellow] 3 2 4 2 3" xfId="42114" xr:uid="{BF06CF38-0CD4-49A9-ABCA-4C1B710B078F}"/>
    <cellStyle name="Input [yellow] 3 2 4 3" xfId="21695" xr:uid="{D03824AE-A840-44DC-856C-EC69F81AFF14}"/>
    <cellStyle name="Input [yellow] 3 2 4 3 2" xfId="48900" xr:uid="{00D9EFB5-E20F-45CE-AC5F-92038E249917}"/>
    <cellStyle name="Input [yellow] 3 2 4 4" xfId="35299" xr:uid="{C9CE9508-821C-407A-A528-19FA84EE0B02}"/>
    <cellStyle name="Input [yellow] 3 2 5" xfId="8772" xr:uid="{676AA0A2-EBCF-4EFF-A5F4-2C5E65CD7D88}"/>
    <cellStyle name="Input [yellow] 3 2 5 2" xfId="16131" xr:uid="{81D46ADB-33C5-4B47-8FAD-7995D93B927C}"/>
    <cellStyle name="Input [yellow] 3 2 5 2 2" xfId="29762" xr:uid="{88624E42-58CA-436C-8074-98BA35B11365}"/>
    <cellStyle name="Input [yellow] 3 2 5 2 2 2" xfId="56967" xr:uid="{8A82D03E-9E7B-4A44-AE28-4742BAD00B51}"/>
    <cellStyle name="Input [yellow] 3 2 5 2 3" xfId="43366" xr:uid="{4C79A58A-45B9-4853-AE9E-D98D71363F68}"/>
    <cellStyle name="Input [yellow] 3 2 5 3" xfId="22965" xr:uid="{8CE2BE4A-56AF-494A-8FC8-DD06E8B738B5}"/>
    <cellStyle name="Input [yellow] 3 2 5 3 2" xfId="50170" xr:uid="{6D6511F0-E11A-4312-B0C5-83F4AAF767DF}"/>
    <cellStyle name="Input [yellow] 3 2 5 4" xfId="36569" xr:uid="{4EAD3673-0073-45A7-A770-75870E1FF9A2}"/>
    <cellStyle name="Input [yellow] 3 2 6" xfId="10036" xr:uid="{101990B6-F866-4FB2-AB6A-10B0595AA2C9}"/>
    <cellStyle name="Input [yellow] 3 2 6 2" xfId="17381" xr:uid="{575B186A-5B33-47D8-8D76-96209C9597A4}"/>
    <cellStyle name="Input [yellow] 3 2 6 2 2" xfId="31012" xr:uid="{0C16E4E1-3D62-413F-95E0-E878998E0E5F}"/>
    <cellStyle name="Input [yellow] 3 2 6 2 2 2" xfId="58217" xr:uid="{7359A94A-F065-48E1-AB3C-35F664058220}"/>
    <cellStyle name="Input [yellow] 3 2 6 2 3" xfId="44616" xr:uid="{DCF251EF-7DC1-42C8-B5EA-601EA08907F7}"/>
    <cellStyle name="Input [yellow] 3 2 6 3" xfId="24229" xr:uid="{CA365933-1113-4557-8F87-F8004E3F157B}"/>
    <cellStyle name="Input [yellow] 3 2 6 3 2" xfId="51434" xr:uid="{C95EC5BD-B57C-4B92-AED1-2C69674E80DB}"/>
    <cellStyle name="Input [yellow] 3 2 6 4" xfId="37833" xr:uid="{66857144-E594-4279-B9B7-B410E18187C4}"/>
    <cellStyle name="Input [yellow] 3 2 7" xfId="4613" xr:uid="{47402A85-34B5-43C4-8DA6-94BD80E23E75}"/>
    <cellStyle name="Input [yellow] 3 2 7 2" xfId="12081" xr:uid="{CF14DEEA-6928-4214-A8CA-C5339F89BEFC}"/>
    <cellStyle name="Input [yellow] 3 2 7 2 2" xfId="25731" xr:uid="{44289708-43A6-43B5-B756-DAEDD6045324}"/>
    <cellStyle name="Input [yellow] 3 2 7 2 2 2" xfId="52936" xr:uid="{E137CF15-9F39-4E52-9D70-F709DACC06EA}"/>
    <cellStyle name="Input [yellow] 3 2 7 2 3" xfId="39335" xr:uid="{E9657338-44B6-43B5-85F7-33642BA145BB}"/>
    <cellStyle name="Input [yellow] 3 2 7 3" xfId="18874" xr:uid="{E3BD8658-1996-497E-962F-5089EE28ACB8}"/>
    <cellStyle name="Input [yellow] 3 2 7 3 2" xfId="46079" xr:uid="{6A45A3BF-D83F-4640-820A-4A3FD053E618}"/>
    <cellStyle name="Input [yellow] 3 2 7 4" xfId="32478" xr:uid="{AC8A4BA3-E1F9-4FB2-928F-FF879925E052}"/>
    <cellStyle name="Input [yellow] 3 3" xfId="4570" xr:uid="{A11BEFE7-A4E9-4CBC-A413-C9B13A247D99}"/>
    <cellStyle name="Input [yellow] 3 3 2" xfId="5289" xr:uid="{8A0BBE2F-B518-4865-B7CE-967009693637}"/>
    <cellStyle name="Input [yellow] 3 3 2 2" xfId="6849" xr:uid="{5D904901-3851-463B-94EB-74E1CAB51BB1}"/>
    <cellStyle name="Input [yellow] 3 3 2 2 2" xfId="14234" xr:uid="{AF514E9A-F427-45AD-BF37-EF14EF3C0F3D}"/>
    <cellStyle name="Input [yellow] 3 3 2 2 2 2" xfId="27865" xr:uid="{AB936187-46E2-4751-9D6B-37641C6CF3BD}"/>
    <cellStyle name="Input [yellow] 3 3 2 2 2 2 2" xfId="55070" xr:uid="{36C6D613-2B4A-40A0-AA45-7B8955D1EBD2}"/>
    <cellStyle name="Input [yellow] 3 3 2 2 2 3" xfId="41469" xr:uid="{8CF827C0-42C3-47E7-B927-B9BCF0429ADF}"/>
    <cellStyle name="Input [yellow] 3 3 2 2 3" xfId="21042" xr:uid="{406584ED-284F-4E08-AF4F-A9B845C98C0A}"/>
    <cellStyle name="Input [yellow] 3 3 2 2 3 2" xfId="48247" xr:uid="{D05EAAC3-E8E7-43EB-B33E-E32F8F1BB6C6}"/>
    <cellStyle name="Input [yellow] 3 3 2 2 4" xfId="34646" xr:uid="{917A47CB-262F-4D5B-B5C0-F170B9FB32D9}"/>
    <cellStyle name="Input [yellow] 3 3 2 3" xfId="8126" xr:uid="{891B4D9B-A0DB-4D21-B9AB-26C36671FF05}"/>
    <cellStyle name="Input [yellow] 3 3 2 3 2" xfId="15492" xr:uid="{D291DAA2-1521-4577-A7B6-710D70F00DDC}"/>
    <cellStyle name="Input [yellow] 3 3 2 3 2 2" xfId="29123" xr:uid="{31FBF4C3-EB01-4167-A64D-96ABE4B97476}"/>
    <cellStyle name="Input [yellow] 3 3 2 3 2 2 2" xfId="56328" xr:uid="{1A031CAF-F75D-4CC6-8FCC-E656E0426FDB}"/>
    <cellStyle name="Input [yellow] 3 3 2 3 2 3" xfId="42727" xr:uid="{A1D84BAC-373E-41D6-B5AD-CAE6007CFBAC}"/>
    <cellStyle name="Input [yellow] 3 3 2 3 3" xfId="22319" xr:uid="{D893FB8C-9ADE-46AF-93DF-40ACD795E68D}"/>
    <cellStyle name="Input [yellow] 3 3 2 3 3 2" xfId="49524" xr:uid="{E8D068DC-BE33-4916-BAE0-4A5B43DD0252}"/>
    <cellStyle name="Input [yellow] 3 3 2 3 4" xfId="35923" xr:uid="{B6FD266F-B92B-44CC-8A50-001CC1486E44}"/>
    <cellStyle name="Input [yellow] 3 3 2 4" xfId="9391" xr:uid="{DC0647FE-C88C-4356-95EC-47D947E4F7DB}"/>
    <cellStyle name="Input [yellow] 3 3 2 4 2" xfId="16744" xr:uid="{7448F6F0-8526-4D79-A8C5-DA54342A8CEE}"/>
    <cellStyle name="Input [yellow] 3 3 2 4 2 2" xfId="30375" xr:uid="{D1FB620D-DA46-4282-A82B-3F46B84639B7}"/>
    <cellStyle name="Input [yellow] 3 3 2 4 2 2 2" xfId="57580" xr:uid="{72ECB9B8-6D27-48B0-8ED9-A7B73000DE6A}"/>
    <cellStyle name="Input [yellow] 3 3 2 4 2 3" xfId="43979" xr:uid="{EFDE5C0C-78A6-414C-9DFB-3A31E17FC82C}"/>
    <cellStyle name="Input [yellow] 3 3 2 4 3" xfId="23584" xr:uid="{81C57C9D-59BA-4DB5-85C7-B2CA40667943}"/>
    <cellStyle name="Input [yellow] 3 3 2 4 3 2" xfId="50789" xr:uid="{66BEF316-9559-4121-B528-51557F9E09F6}"/>
    <cellStyle name="Input [yellow] 3 3 2 4 4" xfId="37188" xr:uid="{5DBBE19D-9110-4644-947E-1BE75566BCC8}"/>
    <cellStyle name="Input [yellow] 3 3 2 5" xfId="10649" xr:uid="{6E4C585B-8AAC-4491-98E6-35D247CC5914}"/>
    <cellStyle name="Input [yellow] 3 3 2 5 2" xfId="17988" xr:uid="{089867DC-DCE3-4131-8FB8-80DDE1F70A7B}"/>
    <cellStyle name="Input [yellow] 3 3 2 5 2 2" xfId="31619" xr:uid="{D5F16AF0-07D1-491A-BE44-04CE36D25880}"/>
    <cellStyle name="Input [yellow] 3 3 2 5 2 2 2" xfId="58824" xr:uid="{49192DDB-3D2D-49A9-8922-2EF6EC844122}"/>
    <cellStyle name="Input [yellow] 3 3 2 5 2 3" xfId="45223" xr:uid="{DF4050A6-548B-418F-A171-837C94329ADF}"/>
    <cellStyle name="Input [yellow] 3 3 2 5 3" xfId="24842" xr:uid="{D30D0B21-58F1-47B3-A184-DB628224AD18}"/>
    <cellStyle name="Input [yellow] 3 3 2 5 3 2" xfId="52047" xr:uid="{28BA271F-DB1D-44C7-AB9A-5F2A565F2269}"/>
    <cellStyle name="Input [yellow] 3 3 2 5 4" xfId="38446" xr:uid="{62475827-0AE3-4601-AB37-BC0A794606E8}"/>
    <cellStyle name="Input [yellow] 3 3 2 6" xfId="12720" xr:uid="{F6F00DA7-826D-46FB-82CA-422147A203A1}"/>
    <cellStyle name="Input [yellow] 3 3 2 6 2" xfId="26357" xr:uid="{7D3DDD25-3637-4780-ADF1-F80AC13D79C9}"/>
    <cellStyle name="Input [yellow] 3 3 2 6 2 2" xfId="53562" xr:uid="{C1A36CAE-B061-4CDA-88A3-2A9BB2C8667A}"/>
    <cellStyle name="Input [yellow] 3 3 2 6 3" xfId="39961" xr:uid="{5C71474D-161C-45AB-9DE3-4CDF492BE84F}"/>
    <cellStyle name="Input [yellow] 3 3 2 7" xfId="19508" xr:uid="{746C2FCB-3B98-447B-B86B-4A1AE9D03EE9}"/>
    <cellStyle name="Input [yellow] 3 3 2 7 2" xfId="46713" xr:uid="{4973D0BC-C7EB-47CE-BBCE-C8E5523EB949}"/>
    <cellStyle name="Input [yellow] 3 3 2 8" xfId="33112" xr:uid="{16AF7A84-D82C-4AAD-91D4-1E72F711C28E}"/>
    <cellStyle name="Input [yellow] 3 3 3" xfId="6183" xr:uid="{39AF4B60-70AD-4A6B-8500-E15EB85748FA}"/>
    <cellStyle name="Input [yellow] 3 3 3 2" xfId="13577" xr:uid="{B85A086F-C3F3-4F9A-ACAC-6938A5E8BBE8}"/>
    <cellStyle name="Input [yellow] 3 3 3 2 2" xfId="27208" xr:uid="{115A5595-BB32-4629-9D9D-97AF723E283E}"/>
    <cellStyle name="Input [yellow] 3 3 3 2 2 2" xfId="54413" xr:uid="{1417A1E4-45E2-41BC-B19E-1FCA56E47A4B}"/>
    <cellStyle name="Input [yellow] 3 3 3 2 3" xfId="40812" xr:uid="{5A259E47-EFF8-43B3-B1C6-EA6EECF1B74D}"/>
    <cellStyle name="Input [yellow] 3 3 3 3" xfId="20379" xr:uid="{DAF49D91-DF7F-480C-B04B-66A6860E45F1}"/>
    <cellStyle name="Input [yellow] 3 3 3 3 2" xfId="47584" xr:uid="{EABA7217-A1E7-4583-A153-520774B73360}"/>
    <cellStyle name="Input [yellow] 3 3 3 4" xfId="33983" xr:uid="{8A0B2CE7-34F1-4281-B7CC-DB3A1AA2F262}"/>
    <cellStyle name="Input [yellow] 3 3 4" xfId="7462" xr:uid="{E32654D5-06A5-4EB8-94DB-5ED252CFC2CA}"/>
    <cellStyle name="Input [yellow] 3 3 4 2" xfId="14839" xr:uid="{C84B562E-1B82-4150-BF97-502E4F4CA700}"/>
    <cellStyle name="Input [yellow] 3 3 4 2 2" xfId="28470" xr:uid="{D12C4595-0465-423E-A465-C4EB9341E046}"/>
    <cellStyle name="Input [yellow] 3 3 4 2 2 2" xfId="55675" xr:uid="{F19AD8AB-52D5-465D-84F7-D3DE40DBC3DD}"/>
    <cellStyle name="Input [yellow] 3 3 4 2 3" xfId="42074" xr:uid="{EBB20423-706D-4E17-A176-721391B22163}"/>
    <cellStyle name="Input [yellow] 3 3 4 3" xfId="21655" xr:uid="{77E22708-FC48-4207-B197-DFAFCBD7BB9A}"/>
    <cellStyle name="Input [yellow] 3 3 4 3 2" xfId="48860" xr:uid="{F239193B-5B01-41F4-AAFE-E349CE6AAE7F}"/>
    <cellStyle name="Input [yellow] 3 3 4 4" xfId="35259" xr:uid="{3C139535-CABD-4E17-989B-F1BF65B4CC43}"/>
    <cellStyle name="Input [yellow] 3 3 5" xfId="8732" xr:uid="{8A66EDAC-3408-4928-A3C8-0AC0459C704C}"/>
    <cellStyle name="Input [yellow] 3 3 5 2" xfId="16091" xr:uid="{BE6C2C4B-FD6C-42E7-8BC8-2A7154DDA7C0}"/>
    <cellStyle name="Input [yellow] 3 3 5 2 2" xfId="29722" xr:uid="{5ED64C66-82AA-4E83-8F11-40409DE40E60}"/>
    <cellStyle name="Input [yellow] 3 3 5 2 2 2" xfId="56927" xr:uid="{E622BF70-6A0B-4F8F-B702-2CA060B05D92}"/>
    <cellStyle name="Input [yellow] 3 3 5 2 3" xfId="43326" xr:uid="{30354BE5-BB6A-453A-A599-B7B1B90482E3}"/>
    <cellStyle name="Input [yellow] 3 3 5 3" xfId="22925" xr:uid="{898BEE92-5491-4CAD-A745-26B64C63A911}"/>
    <cellStyle name="Input [yellow] 3 3 5 3 2" xfId="50130" xr:uid="{BA5AEC62-D6E5-4276-8036-BF19E1BB33DC}"/>
    <cellStyle name="Input [yellow] 3 3 5 4" xfId="36529" xr:uid="{B3444EF8-02A3-4B90-BBD4-93966143665F}"/>
    <cellStyle name="Input [yellow] 3 3 6" xfId="9996" xr:uid="{1BE8B8C4-46EA-44CB-A95E-EEADF6AAA7EC}"/>
    <cellStyle name="Input [yellow] 3 3 6 2" xfId="17341" xr:uid="{57B4AF4E-AC5C-4112-BC58-844551A947CE}"/>
    <cellStyle name="Input [yellow] 3 3 6 2 2" xfId="30972" xr:uid="{895FD4F3-CD33-4CA6-9BC1-A6DDF292ED98}"/>
    <cellStyle name="Input [yellow] 3 3 6 2 2 2" xfId="58177" xr:uid="{A2914090-ABC6-4B54-BF32-6E1A6E901FC8}"/>
    <cellStyle name="Input [yellow] 3 3 6 2 3" xfId="44576" xr:uid="{58822434-DA13-4C7D-880E-19F6D6F490A2}"/>
    <cellStyle name="Input [yellow] 3 3 6 3" xfId="24189" xr:uid="{B48AC611-7CC5-4572-B75C-E213B97EBC7E}"/>
    <cellStyle name="Input [yellow] 3 3 6 3 2" xfId="51394" xr:uid="{A93541DF-ABC9-49FA-AEBB-751827C636CD}"/>
    <cellStyle name="Input [yellow] 3 3 6 4" xfId="37793" xr:uid="{F2CCBC52-EBB7-4179-AE4A-FBA8CBBCEB99}"/>
    <cellStyle name="Input [yellow] 3 3 7" xfId="12039" xr:uid="{5D92607D-ABE7-4762-8F31-201C604F3CE5}"/>
    <cellStyle name="Input [yellow] 3 3 7 2" xfId="25689" xr:uid="{B1E1F34F-9368-4DFC-803E-229D895D2B6B}"/>
    <cellStyle name="Input [yellow] 3 3 7 2 2" xfId="52894" xr:uid="{7A15832C-8904-4211-BF7A-431880171F8F}"/>
    <cellStyle name="Input [yellow] 3 3 7 3" xfId="39293" xr:uid="{5427D496-87D7-4E2A-BC15-77420C399F5A}"/>
    <cellStyle name="Input [yellow] 3 3 8" xfId="18832" xr:uid="{6AE10CBA-0FA6-41EA-816F-7B1AD5868387}"/>
    <cellStyle name="Input [yellow] 3 3 8 2" xfId="46037" xr:uid="{C78F22CD-3046-46B3-B5FD-B76630B437D8}"/>
    <cellStyle name="Input [yellow] 3 3 9" xfId="32436" xr:uid="{154C9264-3B77-4525-8A05-E29A3586EF90}"/>
    <cellStyle name="Input [yellow] 3 4" xfId="1765" xr:uid="{AFC1E9D2-7C42-4011-9CD5-8F3A75AE5055}"/>
    <cellStyle name="Input [yellow] 3 4 2" xfId="1758" xr:uid="{FECCE7CD-C223-49E4-B12C-CBEB9ACACEF2}"/>
    <cellStyle name="Input [yellow] 3 4 2 2" xfId="5709" xr:uid="{A75FF355-9AC3-4D0E-9056-9EE43C16C9E9}"/>
    <cellStyle name="Input [yellow] 3 4 2 2 2" xfId="13128" xr:uid="{F310929A-1DE4-4755-8E1C-3A670AE64B48}"/>
    <cellStyle name="Input [yellow] 3 4 2 2 2 2" xfId="26765" xr:uid="{E83F312C-6518-4AC2-BCC1-BB374C127A44}"/>
    <cellStyle name="Input [yellow] 3 4 2 2 2 2 2" xfId="53970" xr:uid="{7D1DAABA-4148-497B-AE5F-FDD94BE8ED5C}"/>
    <cellStyle name="Input [yellow] 3 4 2 2 2 3" xfId="40369" xr:uid="{C6F5A15D-385A-4378-9AB6-F61B13397561}"/>
    <cellStyle name="Input [yellow] 3 4 2 2 3" xfId="19924" xr:uid="{67EFBFFF-A128-4908-956F-917FA8E91E8F}"/>
    <cellStyle name="Input [yellow] 3 4 2 2 3 2" xfId="47129" xr:uid="{B81C03BC-0F0B-44F7-85B2-24CE9C3AEC81}"/>
    <cellStyle name="Input [yellow] 3 4 2 2 4" xfId="33528" xr:uid="{EDFFA867-10DC-4DA6-9C6D-8C247B60EADD}"/>
    <cellStyle name="Input [yellow] 3 4 2 3" xfId="5921" xr:uid="{5CA5053C-95F4-46D5-A4F1-276007858E7A}"/>
    <cellStyle name="Input [yellow] 3 4 2 3 2" xfId="13321" xr:uid="{1E38763E-3815-495A-B072-659F862831EF}"/>
    <cellStyle name="Input [yellow] 3 4 2 3 2 2" xfId="26954" xr:uid="{4DE5A8E4-EEDF-4CC5-96A1-4D17BAC8B735}"/>
    <cellStyle name="Input [yellow] 3 4 2 3 2 2 2" xfId="54159" xr:uid="{5684A449-C8F9-4385-919D-A98AAD0BD273}"/>
    <cellStyle name="Input [yellow] 3 4 2 3 2 3" xfId="40558" xr:uid="{8E104566-D8A9-440F-B6CD-2E6668D3F43E}"/>
    <cellStyle name="Input [yellow] 3 4 2 3 3" xfId="20123" xr:uid="{39BDDD00-DF6B-47BF-BE09-83B6FCCEF598}"/>
    <cellStyle name="Input [yellow] 3 4 2 3 3 2" xfId="47328" xr:uid="{ADCCDB65-C542-4AD8-A81F-DCCF0878F238}"/>
    <cellStyle name="Input [yellow] 3 4 2 3 4" xfId="33727" xr:uid="{EE18661F-3D14-4B5E-86BB-7DC0826F126D}"/>
    <cellStyle name="Input [yellow] 3 4 2 4" xfId="5775" xr:uid="{5E7594DF-542B-4FD0-AC30-0F57F4E8931F}"/>
    <cellStyle name="Input [yellow] 3 4 2 4 2" xfId="13190" xr:uid="{F5CDA862-49E8-4BCE-B393-96A82D6B3B03}"/>
    <cellStyle name="Input [yellow] 3 4 2 4 2 2" xfId="26825" xr:uid="{56418E1E-3777-4E21-A066-11412A5A4D28}"/>
    <cellStyle name="Input [yellow] 3 4 2 4 2 2 2" xfId="54030" xr:uid="{7AD4D7ED-5048-4980-9A88-95039AE97F11}"/>
    <cellStyle name="Input [yellow] 3 4 2 4 2 3" xfId="40429" xr:uid="{4D88FE8A-BDA0-4BE2-8614-214E63D21456}"/>
    <cellStyle name="Input [yellow] 3 4 2 4 3" xfId="19985" xr:uid="{44BBADFB-68B2-45AA-935D-844C4F9C6BEC}"/>
    <cellStyle name="Input [yellow] 3 4 2 4 3 2" xfId="47190" xr:uid="{268D04B0-D954-47CD-9341-0EF8FA600143}"/>
    <cellStyle name="Input [yellow] 3 4 2 4 4" xfId="33589" xr:uid="{B1AE3E65-0D61-4CAE-811D-753BE6A57ED2}"/>
    <cellStyle name="Input [yellow] 3 4 2 5" xfId="5858" xr:uid="{645BE0EF-FB02-4924-9301-2C29802CA155}"/>
    <cellStyle name="Input [yellow] 3 4 2 5 2" xfId="13261" xr:uid="{8D3B5D52-ED06-4148-902B-E9712539F9AB}"/>
    <cellStyle name="Input [yellow] 3 4 2 5 2 2" xfId="26896" xr:uid="{DF4DFDA3-037C-4363-BE73-5F76084DC3B1}"/>
    <cellStyle name="Input [yellow] 3 4 2 5 2 2 2" xfId="54101" xr:uid="{B3772F28-97BA-4C08-A57F-64DFF23B6EB6}"/>
    <cellStyle name="Input [yellow] 3 4 2 5 2 3" xfId="40500" xr:uid="{520D003C-100E-4017-98D2-3BE0E4FFA58D}"/>
    <cellStyle name="Input [yellow] 3 4 2 5 3" xfId="20065" xr:uid="{B3192AFC-1CE7-4A7B-BB3F-C8A5325F5D27}"/>
    <cellStyle name="Input [yellow] 3 4 2 5 3 2" xfId="47270" xr:uid="{8602B5A7-2725-48B3-988C-729F1BF98E3A}"/>
    <cellStyle name="Input [yellow] 3 4 2 5 4" xfId="33669" xr:uid="{D749E609-71DD-47E5-828D-277D1DE0AD80}"/>
    <cellStyle name="Input [yellow] 3 4 2 6" xfId="11358" xr:uid="{283EE247-2DAF-4B60-8C10-71761E86AF54}"/>
    <cellStyle name="Input [yellow] 3 4 2 6 2" xfId="25374" xr:uid="{42E85558-B523-40EE-8A95-173B276EEAF7}"/>
    <cellStyle name="Input [yellow] 3 4 2 6 2 2" xfId="52579" xr:uid="{7D2A1411-A065-4720-93E0-257887ABC11A}"/>
    <cellStyle name="Input [yellow] 3 4 2 6 3" xfId="38978" xr:uid="{16F3ED4F-6DA9-40A6-AA02-7923AC127272}"/>
    <cellStyle name="Input [yellow] 3 4 2 7" xfId="18524" xr:uid="{BED2C199-C2A7-40E3-A3CD-5CA479EAE801}"/>
    <cellStyle name="Input [yellow] 3 4 2 7 2" xfId="45729" xr:uid="{4172579C-597C-49B1-80AE-37B59BB8358E}"/>
    <cellStyle name="Input [yellow] 3 4 2 8" xfId="32128" xr:uid="{09B0E736-8DC4-45F9-AB16-1BCCCE80B72A}"/>
    <cellStyle name="Input [yellow] 3 4 3" xfId="5715" xr:uid="{2AF473E1-B406-4B50-9C30-4F4E0FD185C5}"/>
    <cellStyle name="Input [yellow] 3 4 3 2" xfId="13134" xr:uid="{EC24AB2D-BF8E-42FA-B179-A80CCAE297D9}"/>
    <cellStyle name="Input [yellow] 3 4 3 2 2" xfId="26771" xr:uid="{51974E01-A072-46FF-88C0-A051CE5BFC33}"/>
    <cellStyle name="Input [yellow] 3 4 3 2 2 2" xfId="53976" xr:uid="{C8262A4A-9329-407D-BCBF-F4163B541D70}"/>
    <cellStyle name="Input [yellow] 3 4 3 2 3" xfId="40375" xr:uid="{6B580764-6392-4EF6-89EF-B32B57369BAC}"/>
    <cellStyle name="Input [yellow] 3 4 3 3" xfId="19930" xr:uid="{8DECBB5F-B6F0-4E0F-9CBA-B0F0D62C64D9}"/>
    <cellStyle name="Input [yellow] 3 4 3 3 2" xfId="47135" xr:uid="{38D8650E-F849-484F-A039-2B73FEF4A637}"/>
    <cellStyle name="Input [yellow] 3 4 3 4" xfId="33534" xr:uid="{CDEC3B0F-82A0-4E97-BF1E-D9943EF96A70}"/>
    <cellStyle name="Input [yellow] 3 4 4" xfId="5914" xr:uid="{F75152AD-39F9-4CEA-BED3-437371574A5B}"/>
    <cellStyle name="Input [yellow] 3 4 4 2" xfId="13315" xr:uid="{2C927FD5-6ECF-4E34-B66F-DCC002611E09}"/>
    <cellStyle name="Input [yellow] 3 4 4 2 2" xfId="26948" xr:uid="{F2872939-E371-4959-8227-B1EF3DE961DB}"/>
    <cellStyle name="Input [yellow] 3 4 4 2 2 2" xfId="54153" xr:uid="{8BAD922D-ED92-4C9D-BB5C-B61C1BDB1ADE}"/>
    <cellStyle name="Input [yellow] 3 4 4 2 3" xfId="40552" xr:uid="{3CAA0AEA-6A3B-40B0-A770-CCC707D3ED86}"/>
    <cellStyle name="Input [yellow] 3 4 4 3" xfId="20117" xr:uid="{986DF127-4B6A-483E-8AD5-75FE0BE4E6BE}"/>
    <cellStyle name="Input [yellow] 3 4 4 3 2" xfId="47322" xr:uid="{93CEA5C2-953E-488F-8BDA-70F7F670CF6D}"/>
    <cellStyle name="Input [yellow] 3 4 4 4" xfId="33721" xr:uid="{6CEC8511-D11E-444C-87D0-88F5D5A2977D}"/>
    <cellStyle name="Input [yellow] 3 4 5" xfId="5780" xr:uid="{5FE5F46E-1AB3-41D9-9F43-6EDB761401A1}"/>
    <cellStyle name="Input [yellow] 3 4 5 2" xfId="13195" xr:uid="{DFA51C75-4442-4F53-AA1A-91E25D8168E1}"/>
    <cellStyle name="Input [yellow] 3 4 5 2 2" xfId="26830" xr:uid="{6264D435-60FE-4391-BDC9-4E612F9D3C90}"/>
    <cellStyle name="Input [yellow] 3 4 5 2 2 2" xfId="54035" xr:uid="{0CDBAF0F-8C4D-4042-AD5D-F68D2C5E26F6}"/>
    <cellStyle name="Input [yellow] 3 4 5 2 3" xfId="40434" xr:uid="{6A449FA7-F327-4705-9A8C-C9BE4C0D6BA5}"/>
    <cellStyle name="Input [yellow] 3 4 5 3" xfId="19990" xr:uid="{0DFCCDCB-480F-4C09-8C70-BD4F169412A1}"/>
    <cellStyle name="Input [yellow] 3 4 5 3 2" xfId="47195" xr:uid="{A3FC0E78-348B-486E-A96C-730B877A9596}"/>
    <cellStyle name="Input [yellow] 3 4 5 4" xfId="33594" xr:uid="{760A4E8C-54B9-4E6E-9355-C367789745FB}"/>
    <cellStyle name="Input [yellow] 3 4 6" xfId="5855" xr:uid="{5C0B3389-9C27-4E2B-AEDA-791B90096835}"/>
    <cellStyle name="Input [yellow] 3 4 6 2" xfId="13258" xr:uid="{6976CE63-788F-4B2D-BA36-3E2A7FA7F6F9}"/>
    <cellStyle name="Input [yellow] 3 4 6 2 2" xfId="26893" xr:uid="{D76CB765-1413-4073-B260-C3925752B8F7}"/>
    <cellStyle name="Input [yellow] 3 4 6 2 2 2" xfId="54098" xr:uid="{BD7CE39B-6D4A-47C0-80EE-F59E1AC4DAB6}"/>
    <cellStyle name="Input [yellow] 3 4 6 2 3" xfId="40497" xr:uid="{41B2C3D9-E9D5-4874-8ABE-B9AE545EE1D7}"/>
    <cellStyle name="Input [yellow] 3 4 6 3" xfId="20062" xr:uid="{B4F3DACD-954D-4B45-BA1C-9477BBEB02D4}"/>
    <cellStyle name="Input [yellow] 3 4 6 3 2" xfId="47267" xr:uid="{E7A0B546-FC41-45D3-8805-DDB5E99B6FB6}"/>
    <cellStyle name="Input [yellow] 3 4 6 4" xfId="33666" xr:uid="{4CF47BBE-1124-4C04-A5E9-B5E07562C5AF}"/>
    <cellStyle name="Input [yellow] 3 4 7" xfId="11364" xr:uid="{35C179A0-58F0-46BB-9A6C-83E5B41177DE}"/>
    <cellStyle name="Input [yellow] 3 4 7 2" xfId="25380" xr:uid="{638F016E-4FFA-4D3C-BF47-81CD2D098A35}"/>
    <cellStyle name="Input [yellow] 3 4 7 2 2" xfId="52585" xr:uid="{DD7EE448-0D6B-4E92-BE6E-065F39EAFB69}"/>
    <cellStyle name="Input [yellow] 3 4 7 3" xfId="38984" xr:uid="{9C4D564E-DDE3-4D61-BE61-7145CA9F5212}"/>
    <cellStyle name="Input [yellow] 3 4 8" xfId="18530" xr:uid="{C1CA55DD-EC8A-4BFC-8EF6-D5ABB20A0DCA}"/>
    <cellStyle name="Input [yellow] 3 4 8 2" xfId="45735" xr:uid="{554ED737-A337-4161-B554-430618164771}"/>
    <cellStyle name="Input [yellow] 3 4 9" xfId="32134" xr:uid="{4B0DC071-98CE-4DC2-9DC2-3751CA7B4C27}"/>
    <cellStyle name="Input [yellow] 3 5" xfId="4557" xr:uid="{90E8BA8D-E0E0-4158-8CDF-A73DC1EAE9B5}"/>
    <cellStyle name="Input [yellow] 3 5 2" xfId="5276" xr:uid="{D780A697-77F9-46DD-B10F-7EE1E27F963B}"/>
    <cellStyle name="Input [yellow] 3 5 2 2" xfId="6836" xr:uid="{6F5E90ED-4686-459A-9DEC-82DD16841C5F}"/>
    <cellStyle name="Input [yellow] 3 5 2 2 2" xfId="14221" xr:uid="{64527FDB-4C5C-4B69-BA33-1377314DDB6B}"/>
    <cellStyle name="Input [yellow] 3 5 2 2 2 2" xfId="27852" xr:uid="{78D84ABB-BADF-4740-9993-C76988E6C7D6}"/>
    <cellStyle name="Input [yellow] 3 5 2 2 2 2 2" xfId="55057" xr:uid="{47CBE160-03B7-4933-8909-409072FF61F5}"/>
    <cellStyle name="Input [yellow] 3 5 2 2 2 3" xfId="41456" xr:uid="{1109AECC-FE6C-4E39-B75A-3BD68F6F7242}"/>
    <cellStyle name="Input [yellow] 3 5 2 2 3" xfId="21029" xr:uid="{EEFD23EF-FB50-424E-8CED-C130613B7AE8}"/>
    <cellStyle name="Input [yellow] 3 5 2 2 3 2" xfId="48234" xr:uid="{5788B870-7361-4718-A0D3-3D7F66711BAA}"/>
    <cellStyle name="Input [yellow] 3 5 2 2 4" xfId="34633" xr:uid="{72CBF493-A19D-4244-8D2F-DF93F164B651}"/>
    <cellStyle name="Input [yellow] 3 5 2 3" xfId="8113" xr:uid="{9DB2B325-A7D2-4EF5-A819-2FA7728A1866}"/>
    <cellStyle name="Input [yellow] 3 5 2 3 2" xfId="15479" xr:uid="{0E7F63FE-8FAE-4C67-9542-5AA8CFC0E915}"/>
    <cellStyle name="Input [yellow] 3 5 2 3 2 2" xfId="29110" xr:uid="{9A3FE0D3-F8FF-43E5-95DD-0C1568EC1A62}"/>
    <cellStyle name="Input [yellow] 3 5 2 3 2 2 2" xfId="56315" xr:uid="{B28B2726-71FD-47C7-9006-28753B686BBC}"/>
    <cellStyle name="Input [yellow] 3 5 2 3 2 3" xfId="42714" xr:uid="{5D3EC7FB-407D-4551-A319-37E23BBBD470}"/>
    <cellStyle name="Input [yellow] 3 5 2 3 3" xfId="22306" xr:uid="{30061E31-09C4-4893-8B0B-9AFFC29A5273}"/>
    <cellStyle name="Input [yellow] 3 5 2 3 3 2" xfId="49511" xr:uid="{46E60B6E-8FCF-4C67-9D7B-477D1D56AFD7}"/>
    <cellStyle name="Input [yellow] 3 5 2 3 4" xfId="35910" xr:uid="{6895E109-0B40-4181-9CAE-AA62BCD83C9D}"/>
    <cellStyle name="Input [yellow] 3 5 2 4" xfId="9378" xr:uid="{E8407627-8B81-4A24-831B-9F1F2803BC89}"/>
    <cellStyle name="Input [yellow] 3 5 2 4 2" xfId="16731" xr:uid="{A584218C-77DC-4AA0-961B-FEC26062D075}"/>
    <cellStyle name="Input [yellow] 3 5 2 4 2 2" xfId="30362" xr:uid="{95DA8328-2DAF-4412-B4D7-28E1579EDC45}"/>
    <cellStyle name="Input [yellow] 3 5 2 4 2 2 2" xfId="57567" xr:uid="{1C7D2F8C-27D2-462B-88CA-5F1BB19F55EC}"/>
    <cellStyle name="Input [yellow] 3 5 2 4 2 3" xfId="43966" xr:uid="{86575E09-D1D4-4502-ABA5-BB9A1F2CAC59}"/>
    <cellStyle name="Input [yellow] 3 5 2 4 3" xfId="23571" xr:uid="{83A9E8CE-77EC-4FFA-801F-EED79D3BD202}"/>
    <cellStyle name="Input [yellow] 3 5 2 4 3 2" xfId="50776" xr:uid="{ACCFF17D-91CF-418F-8534-0FCE5194969E}"/>
    <cellStyle name="Input [yellow] 3 5 2 4 4" xfId="37175" xr:uid="{0C0454F3-C04B-40E7-ABE5-1F26183B002E}"/>
    <cellStyle name="Input [yellow] 3 5 2 5" xfId="10636" xr:uid="{590D0E02-0C24-48E1-B67F-20ABDE07C89D}"/>
    <cellStyle name="Input [yellow] 3 5 2 5 2" xfId="17975" xr:uid="{BDD5459F-88D7-4958-BCA3-B1931E9EE146}"/>
    <cellStyle name="Input [yellow] 3 5 2 5 2 2" xfId="31606" xr:uid="{19850205-6F4E-41E5-A64E-436C1A8D61C6}"/>
    <cellStyle name="Input [yellow] 3 5 2 5 2 2 2" xfId="58811" xr:uid="{AC1B29AD-5F93-4512-8FCF-1A7FF561276F}"/>
    <cellStyle name="Input [yellow] 3 5 2 5 2 3" xfId="45210" xr:uid="{9AE3E090-B5E1-4A0E-B0A2-E34CBCE79BBD}"/>
    <cellStyle name="Input [yellow] 3 5 2 5 3" xfId="24829" xr:uid="{DDD3DDC5-680B-4905-AF3F-EBEA656288D1}"/>
    <cellStyle name="Input [yellow] 3 5 2 5 3 2" xfId="52034" xr:uid="{D8F6756A-58F3-46BC-BE37-E862DFF5542C}"/>
    <cellStyle name="Input [yellow] 3 5 2 5 4" xfId="38433" xr:uid="{46D6598C-046F-499D-8A35-16E871269B42}"/>
    <cellStyle name="Input [yellow] 3 5 2 6" xfId="12707" xr:uid="{E3D3381B-FE90-4C77-83B2-23B1B82E490D}"/>
    <cellStyle name="Input [yellow] 3 5 2 6 2" xfId="26344" xr:uid="{D7DDF13F-4869-454C-99D0-2FDA537FDE3E}"/>
    <cellStyle name="Input [yellow] 3 5 2 6 2 2" xfId="53549" xr:uid="{0AA71BC1-6E80-4F0C-87B6-D6A50ABEA575}"/>
    <cellStyle name="Input [yellow] 3 5 2 6 3" xfId="39948" xr:uid="{F247BE25-37D1-44AC-A037-F5DB94B6F8C6}"/>
    <cellStyle name="Input [yellow] 3 5 2 7" xfId="19495" xr:uid="{A5F0D423-AD25-4B86-AC2F-CA97115CD5EA}"/>
    <cellStyle name="Input [yellow] 3 5 2 7 2" xfId="46700" xr:uid="{F8A14C04-FDCC-4A56-A832-065F49FA2378}"/>
    <cellStyle name="Input [yellow] 3 5 2 8" xfId="33099" xr:uid="{30841503-2297-43F6-9B33-3E9AEB3D379B}"/>
    <cellStyle name="Input [yellow] 3 5 3" xfId="6170" xr:uid="{B2EF0525-E10E-44D9-A004-9B4450926A6A}"/>
    <cellStyle name="Input [yellow] 3 5 3 2" xfId="13564" xr:uid="{B8A98068-4F1A-497C-8120-93BCA87E537D}"/>
    <cellStyle name="Input [yellow] 3 5 3 2 2" xfId="27195" xr:uid="{E1D586F2-9CCC-4110-B293-023C2C4AACB1}"/>
    <cellStyle name="Input [yellow] 3 5 3 2 2 2" xfId="54400" xr:uid="{54EA4E55-F354-4F19-8211-56300B97F016}"/>
    <cellStyle name="Input [yellow] 3 5 3 2 3" xfId="40799" xr:uid="{95B04785-2024-46D3-A838-2B5D84C876E9}"/>
    <cellStyle name="Input [yellow] 3 5 3 3" xfId="20366" xr:uid="{208769A0-3684-4343-8625-1DE8B051785C}"/>
    <cellStyle name="Input [yellow] 3 5 3 3 2" xfId="47571" xr:uid="{B74FEB8B-7509-4D3A-AF19-557C8BBC4526}"/>
    <cellStyle name="Input [yellow] 3 5 3 4" xfId="33970" xr:uid="{7D68F6E7-A155-4914-9C65-4E188D83494B}"/>
    <cellStyle name="Input [yellow] 3 5 4" xfId="7449" xr:uid="{0CB5E50B-B8A8-4F1E-B9CE-EEA60C05E6A5}"/>
    <cellStyle name="Input [yellow] 3 5 4 2" xfId="14826" xr:uid="{E064C38B-7006-457B-A62B-A6F6941D56D2}"/>
    <cellStyle name="Input [yellow] 3 5 4 2 2" xfId="28457" xr:uid="{9AF3C55E-F9DE-41F1-8ADF-5134B9C06689}"/>
    <cellStyle name="Input [yellow] 3 5 4 2 2 2" xfId="55662" xr:uid="{1FB5E888-2162-416D-9211-1510B1D14273}"/>
    <cellStyle name="Input [yellow] 3 5 4 2 3" xfId="42061" xr:uid="{93E0203A-10D2-4539-9578-FB1FC4A5F2A4}"/>
    <cellStyle name="Input [yellow] 3 5 4 3" xfId="21642" xr:uid="{A201A4DF-0028-44C5-9662-7F57EA397799}"/>
    <cellStyle name="Input [yellow] 3 5 4 3 2" xfId="48847" xr:uid="{83BFED32-F1FD-4653-B57C-F6115FB40BC6}"/>
    <cellStyle name="Input [yellow] 3 5 4 4" xfId="35246" xr:uid="{E420590D-4355-4BF2-8782-03043A3D2E6C}"/>
    <cellStyle name="Input [yellow] 3 5 5" xfId="8719" xr:uid="{4803CC7F-AF03-4F61-9568-36EFFA494C55}"/>
    <cellStyle name="Input [yellow] 3 5 5 2" xfId="16078" xr:uid="{3D8600BE-B658-4E95-A84C-CB31A3273A3B}"/>
    <cellStyle name="Input [yellow] 3 5 5 2 2" xfId="29709" xr:uid="{19B85DD5-6224-458F-A78F-7871CE517CEC}"/>
    <cellStyle name="Input [yellow] 3 5 5 2 2 2" xfId="56914" xr:uid="{09026F67-72FE-4B65-8BB6-C77B35642533}"/>
    <cellStyle name="Input [yellow] 3 5 5 2 3" xfId="43313" xr:uid="{771D9748-391E-49FB-9A77-329E95E2F822}"/>
    <cellStyle name="Input [yellow] 3 5 5 3" xfId="22912" xr:uid="{F9DDED14-9FB1-44BF-B02D-951AFE2187F9}"/>
    <cellStyle name="Input [yellow] 3 5 5 3 2" xfId="50117" xr:uid="{B53A9EBD-42E3-4AEE-A180-ABDBF590DC30}"/>
    <cellStyle name="Input [yellow] 3 5 5 4" xfId="36516" xr:uid="{7136AED3-92B3-455E-AAC6-93B2033937EA}"/>
    <cellStyle name="Input [yellow] 3 5 6" xfId="9983" xr:uid="{15E27EE8-660F-402E-B089-B5005BE35097}"/>
    <cellStyle name="Input [yellow] 3 5 6 2" xfId="17328" xr:uid="{AF84656F-053C-474D-888A-E37F9F477CDD}"/>
    <cellStyle name="Input [yellow] 3 5 6 2 2" xfId="30959" xr:uid="{6809683B-9C27-4604-AF3F-075A5DAC1B31}"/>
    <cellStyle name="Input [yellow] 3 5 6 2 2 2" xfId="58164" xr:uid="{BCBAD947-8F46-438C-A741-652C448C5717}"/>
    <cellStyle name="Input [yellow] 3 5 6 2 3" xfId="44563" xr:uid="{2C41D1A9-E076-487D-9617-32CF6BA6798F}"/>
    <cellStyle name="Input [yellow] 3 5 6 3" xfId="24176" xr:uid="{F1918024-5A64-4E2D-A34B-CC184BBC4A73}"/>
    <cellStyle name="Input [yellow] 3 5 6 3 2" xfId="51381" xr:uid="{C36EAAFB-E93F-4A24-8CC5-A06AE9BAC8B8}"/>
    <cellStyle name="Input [yellow] 3 5 6 4" xfId="37780" xr:uid="{47E2B4A4-9AF5-47AC-8813-BC15DE7A0095}"/>
    <cellStyle name="Input [yellow] 3 5 7" xfId="12026" xr:uid="{EFF63FFA-3FC1-45C0-928F-AE5E4FE4C9E5}"/>
    <cellStyle name="Input [yellow] 3 5 7 2" xfId="25676" xr:uid="{79E600BD-18EC-4CED-AAD9-70562C08CFE8}"/>
    <cellStyle name="Input [yellow] 3 5 7 2 2" xfId="52881" xr:uid="{F08BA129-8C42-41B0-987B-C08C4351C7B0}"/>
    <cellStyle name="Input [yellow] 3 5 7 3" xfId="39280" xr:uid="{E5327E43-C983-40C8-890B-D303D856BFFA}"/>
    <cellStyle name="Input [yellow] 3 5 8" xfId="18819" xr:uid="{37A499D6-B807-462B-B66D-8D742D2946CF}"/>
    <cellStyle name="Input [yellow] 3 5 8 2" xfId="46024" xr:uid="{F985C9DF-103A-4AC8-BE1E-E2ECB6C7D18B}"/>
    <cellStyle name="Input [yellow] 3 5 9" xfId="32423" xr:uid="{C82000E5-4DBF-4746-BDEA-89955A3D135B}"/>
    <cellStyle name="Input [yellow] 3 6" xfId="4493" xr:uid="{BB784154-BCB7-4275-A34F-19B2F16FDD38}"/>
    <cellStyle name="Input [yellow] 3 6 2" xfId="5213" xr:uid="{1AD5E6F6-4AC4-4E80-871D-285F0A8EFD44}"/>
    <cellStyle name="Input [yellow] 3 6 2 2" xfId="6779" xr:uid="{93572A65-3B82-4FA0-BA39-192BB8D1BA8A}"/>
    <cellStyle name="Input [yellow] 3 6 2 2 2" xfId="14167" xr:uid="{6B1E13C1-289C-42DC-80C2-582944088B73}"/>
    <cellStyle name="Input [yellow] 3 6 2 2 2 2" xfId="27798" xr:uid="{D0AC0D2A-A98E-443E-AD97-C1A24D6ED24D}"/>
    <cellStyle name="Input [yellow] 3 6 2 2 2 2 2" xfId="55003" xr:uid="{A8537B7C-69BA-4F81-97E0-88A79A33FFCA}"/>
    <cellStyle name="Input [yellow] 3 6 2 2 2 3" xfId="41402" xr:uid="{C24AE3AD-3E8A-423C-9C07-624C37F5E9EB}"/>
    <cellStyle name="Input [yellow] 3 6 2 2 3" xfId="20972" xr:uid="{9C45334D-D5A6-48F6-B8A4-0CD1275C6CB9}"/>
    <cellStyle name="Input [yellow] 3 6 2 2 3 2" xfId="48177" xr:uid="{DE96DF79-8C9F-496B-B469-D198666F2E73}"/>
    <cellStyle name="Input [yellow] 3 6 2 2 4" xfId="34576" xr:uid="{365E80F3-098F-4311-BD96-D0DD2B488EE2}"/>
    <cellStyle name="Input [yellow] 3 6 2 3" xfId="8056" xr:uid="{0CEB25C3-8576-41DF-BA51-336314579BBC}"/>
    <cellStyle name="Input [yellow] 3 6 2 3 2" xfId="15425" xr:uid="{E168A676-CF43-4793-BDBA-C127F918A41B}"/>
    <cellStyle name="Input [yellow] 3 6 2 3 2 2" xfId="29056" xr:uid="{A5180D88-1576-4DAC-B0C5-F09E534D660F}"/>
    <cellStyle name="Input [yellow] 3 6 2 3 2 2 2" xfId="56261" xr:uid="{D99E7F26-C8BA-442A-AF29-4ED5B362905D}"/>
    <cellStyle name="Input [yellow] 3 6 2 3 2 3" xfId="42660" xr:uid="{84679996-0E1E-4553-93BB-095338A7E16A}"/>
    <cellStyle name="Input [yellow] 3 6 2 3 3" xfId="22249" xr:uid="{95D0F65F-B24E-4955-AC61-05B00E812194}"/>
    <cellStyle name="Input [yellow] 3 6 2 3 3 2" xfId="49454" xr:uid="{2D98DE86-0BC7-44AC-BAAC-40A199ADCC31}"/>
    <cellStyle name="Input [yellow] 3 6 2 3 4" xfId="35853" xr:uid="{F71CF1D3-3E7C-4BE2-8539-66E644B09927}"/>
    <cellStyle name="Input [yellow] 3 6 2 4" xfId="9321" xr:uid="{FF27D887-88FF-4DA6-8347-7251BE71CBA3}"/>
    <cellStyle name="Input [yellow] 3 6 2 4 2" xfId="16677" xr:uid="{44B6BDB6-D44A-4978-B518-8363B88A0C79}"/>
    <cellStyle name="Input [yellow] 3 6 2 4 2 2" xfId="30308" xr:uid="{20692140-1929-4F58-9A90-0E53AD3D6547}"/>
    <cellStyle name="Input [yellow] 3 6 2 4 2 2 2" xfId="57513" xr:uid="{9BC69351-77BA-45A9-B733-43F5C3A800EB}"/>
    <cellStyle name="Input [yellow] 3 6 2 4 2 3" xfId="43912" xr:uid="{167F7C49-2119-4644-A4D7-A22F2D28E693}"/>
    <cellStyle name="Input [yellow] 3 6 2 4 3" xfId="23514" xr:uid="{B081D6DD-4BB6-4335-8FDF-A83B5D37359F}"/>
    <cellStyle name="Input [yellow] 3 6 2 4 3 2" xfId="50719" xr:uid="{3D1E03DB-2CB6-41ED-B491-CAE0F54D326A}"/>
    <cellStyle name="Input [yellow] 3 6 2 4 4" xfId="37118" xr:uid="{CD4AF4AE-5695-4EA1-825B-E1656B570662}"/>
    <cellStyle name="Input [yellow] 3 6 2 5" xfId="10579" xr:uid="{C9137EE6-A9FE-43E8-A13C-B9462B995DBD}"/>
    <cellStyle name="Input [yellow] 3 6 2 5 2" xfId="17921" xr:uid="{447485C9-0D26-4A08-B94C-06A6AEFB0834}"/>
    <cellStyle name="Input [yellow] 3 6 2 5 2 2" xfId="31552" xr:uid="{796CBD59-E7F0-4270-9BD2-C9D37E20CAB9}"/>
    <cellStyle name="Input [yellow] 3 6 2 5 2 2 2" xfId="58757" xr:uid="{11AF52B1-6CAA-4F39-89F7-6BA57E6801F4}"/>
    <cellStyle name="Input [yellow] 3 6 2 5 2 3" xfId="45156" xr:uid="{2166C80E-65DE-4126-92EC-D8B0A3BA869C}"/>
    <cellStyle name="Input [yellow] 3 6 2 5 3" xfId="24772" xr:uid="{6FB8966D-CD1C-400F-9316-C72EECCE8263}"/>
    <cellStyle name="Input [yellow] 3 6 2 5 3 2" xfId="51977" xr:uid="{E7DFD6D6-A3F5-41B6-A04F-908E7423FA55}"/>
    <cellStyle name="Input [yellow] 3 6 2 5 4" xfId="38376" xr:uid="{9DF6B9DD-225E-42D0-BC9F-8ADB685B1560}"/>
    <cellStyle name="Input [yellow] 3 6 2 6" xfId="12647" xr:uid="{CA8C0BD5-AE91-4E77-A6B9-7EED1FAB4A74}"/>
    <cellStyle name="Input [yellow] 3 6 2 6 2" xfId="26284" xr:uid="{1C345A4E-36F7-46A4-B830-C19A16820647}"/>
    <cellStyle name="Input [yellow] 3 6 2 6 2 2" xfId="53489" xr:uid="{EBE8A42D-EAEB-4E40-9C99-889106DD49BB}"/>
    <cellStyle name="Input [yellow] 3 6 2 6 3" xfId="39888" xr:uid="{5A4EB99A-BEE3-422E-96BF-F3B262E3ECEE}"/>
    <cellStyle name="Input [yellow] 3 6 2 7" xfId="19432" xr:uid="{8528B8FC-9DE1-44AA-859F-D4ABBC8460A6}"/>
    <cellStyle name="Input [yellow] 3 6 2 7 2" xfId="46637" xr:uid="{4FAB3929-04CB-45AA-9CC0-5F8BCF547D74}"/>
    <cellStyle name="Input [yellow] 3 6 2 8" xfId="33036" xr:uid="{F3C33FE4-83BF-46B6-902F-9BE2D10B427B}"/>
    <cellStyle name="Input [yellow] 3 6 3" xfId="6113" xr:uid="{2954A1AD-724A-418D-AEB5-A1632AB1CBFE}"/>
    <cellStyle name="Input [yellow] 3 6 3 2" xfId="13510" xr:uid="{84005402-2FFD-49CB-91C6-98A9154FAEFC}"/>
    <cellStyle name="Input [yellow] 3 6 3 2 2" xfId="27141" xr:uid="{DB5B8112-58B9-4B06-A52A-AA4678C60477}"/>
    <cellStyle name="Input [yellow] 3 6 3 2 2 2" xfId="54346" xr:uid="{213E2912-B00B-4ECD-98BF-1483A48B5775}"/>
    <cellStyle name="Input [yellow] 3 6 3 2 3" xfId="40745" xr:uid="{22B37AAC-E87C-4124-8EBC-06D9F81731AD}"/>
    <cellStyle name="Input [yellow] 3 6 3 3" xfId="20310" xr:uid="{FECDBCBF-169E-4C97-93AC-6CABAC2507A2}"/>
    <cellStyle name="Input [yellow] 3 6 3 3 2" xfId="47515" xr:uid="{21BB02E4-2C5A-4123-AA76-A4E440AB2FE3}"/>
    <cellStyle name="Input [yellow] 3 6 3 4" xfId="33914" xr:uid="{732F7D58-C911-45D1-ADA5-FAF2C2E94339}"/>
    <cellStyle name="Input [yellow] 3 6 4" xfId="7392" xr:uid="{687EC808-2EA9-4082-B603-F8C40CB9A25D}"/>
    <cellStyle name="Input [yellow] 3 6 4 2" xfId="14772" xr:uid="{FDB19058-17BF-44F5-95F7-FBC409AD1F08}"/>
    <cellStyle name="Input [yellow] 3 6 4 2 2" xfId="28403" xr:uid="{C7E3148D-D314-4744-8004-5B618C499D92}"/>
    <cellStyle name="Input [yellow] 3 6 4 2 2 2" xfId="55608" xr:uid="{AB707422-06EA-4036-8F3A-1245C4054CB0}"/>
    <cellStyle name="Input [yellow] 3 6 4 2 3" xfId="42007" xr:uid="{F8CBF5F3-817C-4A25-BD97-BA045BB3769B}"/>
    <cellStyle name="Input [yellow] 3 6 4 3" xfId="21585" xr:uid="{C0CFD08C-31A7-427B-A446-E497EB33554C}"/>
    <cellStyle name="Input [yellow] 3 6 4 3 2" xfId="48790" xr:uid="{AFECA72B-327C-431B-B81F-2064ED6704CD}"/>
    <cellStyle name="Input [yellow] 3 6 4 4" xfId="35189" xr:uid="{93DA1028-0037-4507-9EA5-4ABCA0BB39D9}"/>
    <cellStyle name="Input [yellow] 3 6 5" xfId="8663" xr:uid="{6EA39D04-0660-44E9-8151-AFB40F9A51EA}"/>
    <cellStyle name="Input [yellow] 3 6 5 2" xfId="16024" xr:uid="{BA505285-5DC9-4BCC-8196-244E892D49A1}"/>
    <cellStyle name="Input [yellow] 3 6 5 2 2" xfId="29655" xr:uid="{2DCA74B0-A655-44B8-89ED-B128E19693A1}"/>
    <cellStyle name="Input [yellow] 3 6 5 2 2 2" xfId="56860" xr:uid="{05159983-6B29-476A-8A6B-6666231B86D1}"/>
    <cellStyle name="Input [yellow] 3 6 5 2 3" xfId="43259" xr:uid="{EFCA5FB4-51AE-4974-9824-64B2934D4C1B}"/>
    <cellStyle name="Input [yellow] 3 6 5 3" xfId="22856" xr:uid="{87C66E42-AE3C-437D-98CC-D3D7F6D1A40D}"/>
    <cellStyle name="Input [yellow] 3 6 5 3 2" xfId="50061" xr:uid="{82C01D86-D397-4DB1-A650-40DDFD817A65}"/>
    <cellStyle name="Input [yellow] 3 6 5 4" xfId="36460" xr:uid="{921B4285-AB67-4944-8A36-B84FFFAE4074}"/>
    <cellStyle name="Input [yellow] 3 6 6" xfId="9926" xr:uid="{76AB1090-F532-47B6-9E29-828DF206C35E}"/>
    <cellStyle name="Input [yellow] 3 6 6 2" xfId="17274" xr:uid="{D1B38443-7413-4EC6-B135-77E65448A6D2}"/>
    <cellStyle name="Input [yellow] 3 6 6 2 2" xfId="30905" xr:uid="{F1B0FEE4-691B-422C-84B2-D79A11520667}"/>
    <cellStyle name="Input [yellow] 3 6 6 2 2 2" xfId="58110" xr:uid="{FA6780C0-05B1-46BF-A8A5-76BE90D3A9B0}"/>
    <cellStyle name="Input [yellow] 3 6 6 2 3" xfId="44509" xr:uid="{EA707E37-D0FC-4145-83E3-BAC224EF88D4}"/>
    <cellStyle name="Input [yellow] 3 6 6 3" xfId="24119" xr:uid="{CC444E89-952C-4211-A045-21D49248F36C}"/>
    <cellStyle name="Input [yellow] 3 6 6 3 2" xfId="51324" xr:uid="{4E0F1B7C-3472-4FFE-A6BD-9BDD49AA90E5}"/>
    <cellStyle name="Input [yellow] 3 6 6 4" xfId="37723" xr:uid="{9091828C-EB82-4AEC-9F36-D64D4A0D882C}"/>
    <cellStyle name="Input [yellow] 3 6 7" xfId="11966" xr:uid="{EF897AFE-5607-4F18-91B6-4249FCC75AFB}"/>
    <cellStyle name="Input [yellow] 3 6 7 2" xfId="25616" xr:uid="{8F210412-DD3D-4DCC-B1A5-A0E634C88E24}"/>
    <cellStyle name="Input [yellow] 3 6 7 2 2" xfId="52821" xr:uid="{B78D84EC-E87C-4E06-815A-9E981068A32A}"/>
    <cellStyle name="Input [yellow] 3 6 7 3" xfId="39220" xr:uid="{73688BB3-518A-45EA-945F-FC31A1871A6A}"/>
    <cellStyle name="Input [yellow] 3 6 8" xfId="18756" xr:uid="{33A821B3-386F-45C8-A314-734B9B4DFD46}"/>
    <cellStyle name="Input [yellow] 3 6 8 2" xfId="45961" xr:uid="{F8953E1B-BB95-4784-849D-E672B423249D}"/>
    <cellStyle name="Input [yellow] 3 6 9" xfId="32360" xr:uid="{8E6CAC05-75E2-4B6D-8702-002AAD587771}"/>
    <cellStyle name="Input [yellow] 3 7" xfId="4544" xr:uid="{255FC2AC-4213-469B-9406-AFCD7FE8485B}"/>
    <cellStyle name="Input [yellow] 3 7 2" xfId="5263" xr:uid="{8873FC9E-6450-4C54-9F65-5281301214E2}"/>
    <cellStyle name="Input [yellow] 3 7 2 2" xfId="6823" xr:uid="{6650C53F-640B-4B99-895F-3E1FD9F57456}"/>
    <cellStyle name="Input [yellow] 3 7 2 2 2" xfId="14208" xr:uid="{A955D64F-FB99-4629-A1E9-5663DBF23A6E}"/>
    <cellStyle name="Input [yellow] 3 7 2 2 2 2" xfId="27839" xr:uid="{0D57A2D5-0083-4C55-898E-A8122B509F3C}"/>
    <cellStyle name="Input [yellow] 3 7 2 2 2 2 2" xfId="55044" xr:uid="{9E04B32B-D81C-4FA5-9A8F-E2E6581A8367}"/>
    <cellStyle name="Input [yellow] 3 7 2 2 2 3" xfId="41443" xr:uid="{49229B6D-55AA-4C82-8C54-0ABEE2971E5D}"/>
    <cellStyle name="Input [yellow] 3 7 2 2 3" xfId="21016" xr:uid="{85005CFA-E926-44BF-8F9F-4452CBD744D1}"/>
    <cellStyle name="Input [yellow] 3 7 2 2 3 2" xfId="48221" xr:uid="{5E3E4F42-9B53-4A3E-97C8-D692CFAE9E96}"/>
    <cellStyle name="Input [yellow] 3 7 2 2 4" xfId="34620" xr:uid="{7D1CC823-24E4-4255-B70B-47C047FFFABE}"/>
    <cellStyle name="Input [yellow] 3 7 2 3" xfId="8100" xr:uid="{3535DF85-74F5-41CE-8F85-374530318BEF}"/>
    <cellStyle name="Input [yellow] 3 7 2 3 2" xfId="15466" xr:uid="{7DCBC2DD-1A33-41BE-95C3-2FE32E1271A4}"/>
    <cellStyle name="Input [yellow] 3 7 2 3 2 2" xfId="29097" xr:uid="{19F2C7C8-9ADF-4840-A60C-F39FB7EAFEA6}"/>
    <cellStyle name="Input [yellow] 3 7 2 3 2 2 2" xfId="56302" xr:uid="{FF88C16A-45E0-4A1E-B885-4C66F240C9F5}"/>
    <cellStyle name="Input [yellow] 3 7 2 3 2 3" xfId="42701" xr:uid="{44DBF3AC-2D15-4E08-9E36-48C5EA54C237}"/>
    <cellStyle name="Input [yellow] 3 7 2 3 3" xfId="22293" xr:uid="{43C0F5EC-242E-4116-9FC8-2214EFBCF558}"/>
    <cellStyle name="Input [yellow] 3 7 2 3 3 2" xfId="49498" xr:uid="{25195D88-981F-4DF7-A5CA-31DB2125F6C5}"/>
    <cellStyle name="Input [yellow] 3 7 2 3 4" xfId="35897" xr:uid="{06219AF2-2F3E-4BB8-827C-3A10E592BD25}"/>
    <cellStyle name="Input [yellow] 3 7 2 4" xfId="9365" xr:uid="{1A40A016-19FB-47D9-B138-7382B5D5A7F2}"/>
    <cellStyle name="Input [yellow] 3 7 2 4 2" xfId="16718" xr:uid="{7421B127-05F1-49F7-9F9E-29549CCD4F65}"/>
    <cellStyle name="Input [yellow] 3 7 2 4 2 2" xfId="30349" xr:uid="{8FEA2D7C-43FC-4FD8-B12D-6D16F8A477D7}"/>
    <cellStyle name="Input [yellow] 3 7 2 4 2 2 2" xfId="57554" xr:uid="{08BA7CD3-CECF-4831-BD1D-B870F022AD3D}"/>
    <cellStyle name="Input [yellow] 3 7 2 4 2 3" xfId="43953" xr:uid="{7DC59EC4-3E3A-4231-BD09-992EF2A1A697}"/>
    <cellStyle name="Input [yellow] 3 7 2 4 3" xfId="23558" xr:uid="{09E967B1-51AE-47AB-BB85-00CAC13A874F}"/>
    <cellStyle name="Input [yellow] 3 7 2 4 3 2" xfId="50763" xr:uid="{8156187A-D5F6-4695-902A-8591B046653F}"/>
    <cellStyle name="Input [yellow] 3 7 2 4 4" xfId="37162" xr:uid="{DD5FFA63-8014-4095-B83D-3D2C6805C586}"/>
    <cellStyle name="Input [yellow] 3 7 2 5" xfId="10623" xr:uid="{51708F83-733A-4515-89D3-D10A79D4CDBC}"/>
    <cellStyle name="Input [yellow] 3 7 2 5 2" xfId="17962" xr:uid="{483B444C-80B8-4EF1-8784-068B1B8B0FC9}"/>
    <cellStyle name="Input [yellow] 3 7 2 5 2 2" xfId="31593" xr:uid="{1B3B447F-A44F-45D2-9E5E-4BFF82DF4AAD}"/>
    <cellStyle name="Input [yellow] 3 7 2 5 2 2 2" xfId="58798" xr:uid="{4503FF99-3F69-4ABB-B8E7-D078E0B42F6C}"/>
    <cellStyle name="Input [yellow] 3 7 2 5 2 3" xfId="45197" xr:uid="{999E1C32-59A8-47E2-AF60-E04C38F0BC65}"/>
    <cellStyle name="Input [yellow] 3 7 2 5 3" xfId="24816" xr:uid="{E9D8DD1E-84C7-4986-9C43-5CFB3B1A73B7}"/>
    <cellStyle name="Input [yellow] 3 7 2 5 3 2" xfId="52021" xr:uid="{9C06C90E-6E59-4904-B462-528802A8AD14}"/>
    <cellStyle name="Input [yellow] 3 7 2 5 4" xfId="38420" xr:uid="{CD1727CA-75D0-4F48-9D4B-1D992A8A683C}"/>
    <cellStyle name="Input [yellow] 3 7 2 6" xfId="12694" xr:uid="{5BD17232-FD35-4385-8052-F8D63CB54876}"/>
    <cellStyle name="Input [yellow] 3 7 2 6 2" xfId="26331" xr:uid="{56846DCB-ACC3-4EEF-9389-DBC242F4041D}"/>
    <cellStyle name="Input [yellow] 3 7 2 6 2 2" xfId="53536" xr:uid="{FFA4DA8A-5924-42C8-AE0D-B4BB39C99354}"/>
    <cellStyle name="Input [yellow] 3 7 2 6 3" xfId="39935" xr:uid="{EEC3D5D7-F2D9-4DE5-9DD9-09424930023F}"/>
    <cellStyle name="Input [yellow] 3 7 2 7" xfId="19482" xr:uid="{9913879D-8623-4BD5-8AFF-9B8B064A9875}"/>
    <cellStyle name="Input [yellow] 3 7 2 7 2" xfId="46687" xr:uid="{EB1BBC55-F98D-4C5B-9872-1854BC43B9CD}"/>
    <cellStyle name="Input [yellow] 3 7 2 8" xfId="33086" xr:uid="{E9A2BA68-F59C-4397-A0FA-EF81F0C6E005}"/>
    <cellStyle name="Input [yellow] 3 7 3" xfId="6157" xr:uid="{4A87D0AE-C7C9-42C1-B495-9896EAC67FF0}"/>
    <cellStyle name="Input [yellow] 3 7 3 2" xfId="13551" xr:uid="{962E78CD-751C-4D73-862B-277532AA65A6}"/>
    <cellStyle name="Input [yellow] 3 7 3 2 2" xfId="27182" xr:uid="{5D2DE8B1-482F-43D6-BB21-4917F0805C5A}"/>
    <cellStyle name="Input [yellow] 3 7 3 2 2 2" xfId="54387" xr:uid="{7A2F6F73-D7B9-4898-A43A-7007D496440B}"/>
    <cellStyle name="Input [yellow] 3 7 3 2 3" xfId="40786" xr:uid="{E19679EE-B12F-4564-AA26-E051086BBB8D}"/>
    <cellStyle name="Input [yellow] 3 7 3 3" xfId="20353" xr:uid="{1874D54F-C602-4C53-9C1E-4B26AD8658B6}"/>
    <cellStyle name="Input [yellow] 3 7 3 3 2" xfId="47558" xr:uid="{72C3E7BF-3DCD-49E7-9E89-1C383C8FE1AB}"/>
    <cellStyle name="Input [yellow] 3 7 3 4" xfId="33957" xr:uid="{27A37282-7F20-4A13-AD99-41E8AFD564FC}"/>
    <cellStyle name="Input [yellow] 3 7 4" xfId="7436" xr:uid="{82345EAF-E033-4B1B-B172-FF37EE3955B8}"/>
    <cellStyle name="Input [yellow] 3 7 4 2" xfId="14813" xr:uid="{A25D4FD6-64B0-4709-BE79-CF01ACCC40E2}"/>
    <cellStyle name="Input [yellow] 3 7 4 2 2" xfId="28444" xr:uid="{FDD02A94-9B10-45FE-AA7B-DF2244C15413}"/>
    <cellStyle name="Input [yellow] 3 7 4 2 2 2" xfId="55649" xr:uid="{0F6C8F32-06FA-4B77-A842-97C53D23C611}"/>
    <cellStyle name="Input [yellow] 3 7 4 2 3" xfId="42048" xr:uid="{8743958D-07C9-43F5-A47C-5E440B11D479}"/>
    <cellStyle name="Input [yellow] 3 7 4 3" xfId="21629" xr:uid="{06974D9F-1A4C-4348-9AB1-6F582588BE7F}"/>
    <cellStyle name="Input [yellow] 3 7 4 3 2" xfId="48834" xr:uid="{CCE12810-EFA2-421E-927C-6D78D0A0BFCF}"/>
    <cellStyle name="Input [yellow] 3 7 4 4" xfId="35233" xr:uid="{F1B41082-029B-4021-98AA-25AD71BA9733}"/>
    <cellStyle name="Input [yellow] 3 7 5" xfId="8706" xr:uid="{24A6EB68-5AF4-42B6-9584-DFC2441C75E9}"/>
    <cellStyle name="Input [yellow] 3 7 5 2" xfId="16065" xr:uid="{A89F2E6A-C4E9-47F3-B70F-DF22716D8A88}"/>
    <cellStyle name="Input [yellow] 3 7 5 2 2" xfId="29696" xr:uid="{1102AF40-C82B-41A7-A1D4-DDB16E418588}"/>
    <cellStyle name="Input [yellow] 3 7 5 2 2 2" xfId="56901" xr:uid="{6F708500-BBA2-4F65-85F1-873E032F01B8}"/>
    <cellStyle name="Input [yellow] 3 7 5 2 3" xfId="43300" xr:uid="{F92C41E6-1B47-4091-B808-B8D6CFBF87A1}"/>
    <cellStyle name="Input [yellow] 3 7 5 3" xfId="22899" xr:uid="{8A3E6E89-985F-4F48-9BEF-2D08898DFD58}"/>
    <cellStyle name="Input [yellow] 3 7 5 3 2" xfId="50104" xr:uid="{66B26C0E-288C-4BD3-9B19-6E2DBE662D00}"/>
    <cellStyle name="Input [yellow] 3 7 5 4" xfId="36503" xr:uid="{4A281AC0-EABC-440A-A9E9-5A31C243C747}"/>
    <cellStyle name="Input [yellow] 3 7 6" xfId="9970" xr:uid="{55709F59-97F7-4FB9-9EB7-6E83FDC82940}"/>
    <cellStyle name="Input [yellow] 3 7 6 2" xfId="17315" xr:uid="{1C450659-4C2D-4187-8910-D47CBF69A703}"/>
    <cellStyle name="Input [yellow] 3 7 6 2 2" xfId="30946" xr:uid="{84AC34A1-DAB9-4221-976A-D727E36AD7F6}"/>
    <cellStyle name="Input [yellow] 3 7 6 2 2 2" xfId="58151" xr:uid="{66D9F0A5-4CA5-4CEA-BA58-DA8332FF7C2A}"/>
    <cellStyle name="Input [yellow] 3 7 6 2 3" xfId="44550" xr:uid="{15CECA4C-AE26-48ED-9AC8-E8098CC287EB}"/>
    <cellStyle name="Input [yellow] 3 7 6 3" xfId="24163" xr:uid="{4FBACDC7-59B6-46EC-BE8D-52D69C7D7E19}"/>
    <cellStyle name="Input [yellow] 3 7 6 3 2" xfId="51368" xr:uid="{C4D70D67-53FA-4379-B1CF-936BF4E9F196}"/>
    <cellStyle name="Input [yellow] 3 7 6 4" xfId="37767" xr:uid="{9938F36C-2381-42B3-9340-B0C724649B5D}"/>
    <cellStyle name="Input [yellow] 3 7 7" xfId="12013" xr:uid="{9568B8B5-CEAB-4CAB-A23B-EE70C8CCBA79}"/>
    <cellStyle name="Input [yellow] 3 7 7 2" xfId="25663" xr:uid="{882E798F-3508-458F-A089-1977BA80CA57}"/>
    <cellStyle name="Input [yellow] 3 7 7 2 2" xfId="52868" xr:uid="{38208392-A7B4-4DD4-A0F9-CE7E9853CE49}"/>
    <cellStyle name="Input [yellow] 3 7 7 3" xfId="39267" xr:uid="{99750F0A-8858-4C9F-A6DC-7C8A3C6DAE3C}"/>
    <cellStyle name="Input [yellow] 3 7 8" xfId="18806" xr:uid="{4647616F-58DF-48C4-9174-036E1CAB7CDB}"/>
    <cellStyle name="Input [yellow] 3 7 8 2" xfId="46011" xr:uid="{D6F917B1-3DF8-4979-976B-0AE20AABE7F3}"/>
    <cellStyle name="Input [yellow] 3 7 9" xfId="32410" xr:uid="{34F5F742-C6E0-421E-99A4-50D12F51AEBF}"/>
    <cellStyle name="Input [yellow] 3 8" xfId="4764" xr:uid="{C4CBA7A5-859A-4520-B65B-4F7EFFBB75DC}"/>
    <cellStyle name="Input [yellow] 3 8 2" xfId="5482" xr:uid="{5A929719-DAB1-455D-AA7D-21D84206381F}"/>
    <cellStyle name="Input [yellow] 3 8 2 2" xfId="7040" xr:uid="{2B32DFFA-5F26-452C-904D-1FD1916662C0}"/>
    <cellStyle name="Input [yellow] 3 8 2 2 2" xfId="14421" xr:uid="{F8783C16-9404-43CB-B581-22CACE89DF00}"/>
    <cellStyle name="Input [yellow] 3 8 2 2 2 2" xfId="28052" xr:uid="{72711272-53DD-46DC-9297-F2A16DB6CC0B}"/>
    <cellStyle name="Input [yellow] 3 8 2 2 2 2 2" xfId="55257" xr:uid="{D7CBED5D-C483-4838-B7E7-3DE5AAA2D903}"/>
    <cellStyle name="Input [yellow] 3 8 2 2 2 3" xfId="41656" xr:uid="{E102897B-5778-43AE-BBE1-4D655FE9DA16}"/>
    <cellStyle name="Input [yellow] 3 8 2 2 3" xfId="21233" xr:uid="{527E261E-A929-4E4C-81CA-FA6E7904279E}"/>
    <cellStyle name="Input [yellow] 3 8 2 2 3 2" xfId="48438" xr:uid="{C8A3C0DE-BFF0-4FE3-8AD2-F918B48A3224}"/>
    <cellStyle name="Input [yellow] 3 8 2 2 4" xfId="34837" xr:uid="{178AAE89-FC17-40FC-93DE-489837354B65}"/>
    <cellStyle name="Input [yellow] 3 8 2 3" xfId="8317" xr:uid="{73075568-7D3F-4961-AF05-1EBCE21186E6}"/>
    <cellStyle name="Input [yellow] 3 8 2 3 2" xfId="15683" xr:uid="{37718B2F-3571-4335-BA60-80EBC7CD2554}"/>
    <cellStyle name="Input [yellow] 3 8 2 3 2 2" xfId="29314" xr:uid="{43866005-F2C8-494F-88FD-9DF505C4E0A4}"/>
    <cellStyle name="Input [yellow] 3 8 2 3 2 2 2" xfId="56519" xr:uid="{F94BAEAD-6CB4-4C7F-A1C5-44686DBD7E2D}"/>
    <cellStyle name="Input [yellow] 3 8 2 3 2 3" xfId="42918" xr:uid="{9B21C4B3-1E16-4069-8126-082D72FBC697}"/>
    <cellStyle name="Input [yellow] 3 8 2 3 3" xfId="22510" xr:uid="{3B80C856-4AEE-4E71-A172-FEE64ABFFF87}"/>
    <cellStyle name="Input [yellow] 3 8 2 3 3 2" xfId="49715" xr:uid="{A2B0E840-C7A9-490F-80E2-09500AB71D87}"/>
    <cellStyle name="Input [yellow] 3 8 2 3 4" xfId="36114" xr:uid="{8EC54CFD-D690-4216-B610-61CA9EBD8BF3}"/>
    <cellStyle name="Input [yellow] 3 8 2 4" xfId="9582" xr:uid="{AB7E7DBC-EBA0-4D1E-8DA8-476DD2DD0A12}"/>
    <cellStyle name="Input [yellow] 3 8 2 4 2" xfId="16931" xr:uid="{B50CD713-9B60-4C0E-BF08-42DDE5C3CB42}"/>
    <cellStyle name="Input [yellow] 3 8 2 4 2 2" xfId="30562" xr:uid="{CE4B677A-0294-463A-BF92-4F3327481EDC}"/>
    <cellStyle name="Input [yellow] 3 8 2 4 2 2 2" xfId="57767" xr:uid="{80D8C611-D060-4247-8216-30A00AE03BC2}"/>
    <cellStyle name="Input [yellow] 3 8 2 4 2 3" xfId="44166" xr:uid="{D6BA60AE-9487-4B62-B788-F2E683863AED}"/>
    <cellStyle name="Input [yellow] 3 8 2 4 3" xfId="23775" xr:uid="{D4971EFC-4895-4853-BAD3-22EADEBF6882}"/>
    <cellStyle name="Input [yellow] 3 8 2 4 3 2" xfId="50980" xr:uid="{9EB493F2-F888-43B9-923B-E73D540FB20E}"/>
    <cellStyle name="Input [yellow] 3 8 2 4 4" xfId="37379" xr:uid="{2E092BD7-C144-425A-8012-E088982A3813}"/>
    <cellStyle name="Input [yellow] 3 8 2 5" xfId="10840" xr:uid="{9229FD56-BB69-477F-8C26-C634B0A0C058}"/>
    <cellStyle name="Input [yellow] 3 8 2 5 2" xfId="18175" xr:uid="{FEB5687C-B4E3-4251-A9AA-C423CEDFD9B6}"/>
    <cellStyle name="Input [yellow] 3 8 2 5 2 2" xfId="31806" xr:uid="{84645336-38CE-45FC-B13D-5B6D4583C117}"/>
    <cellStyle name="Input [yellow] 3 8 2 5 2 2 2" xfId="59011" xr:uid="{BA42B015-FB0F-480F-85DC-EA03277912DF}"/>
    <cellStyle name="Input [yellow] 3 8 2 5 2 3" xfId="45410" xr:uid="{52458303-99D7-4989-8A72-39F811B85B52}"/>
    <cellStyle name="Input [yellow] 3 8 2 5 3" xfId="25033" xr:uid="{0BE9A15B-E820-4D77-86E9-B3AF827D094B}"/>
    <cellStyle name="Input [yellow] 3 8 2 5 3 2" xfId="52238" xr:uid="{59AC30C8-6211-45DA-AC85-BBA66076A00D}"/>
    <cellStyle name="Input [yellow] 3 8 2 5 4" xfId="38637" xr:uid="{431CCC2F-D8C5-4BF0-80B7-BF7C03ADDC74}"/>
    <cellStyle name="Input [yellow] 3 8 2 6" xfId="12909" xr:uid="{40AA7417-5AE3-4910-A769-DC0FEF85A208}"/>
    <cellStyle name="Input [yellow] 3 8 2 6 2" xfId="26546" xr:uid="{3AD3F614-46E3-4D99-9A2A-D939DD1D1D5A}"/>
    <cellStyle name="Input [yellow] 3 8 2 6 2 2" xfId="53751" xr:uid="{BAEEBD7C-F21B-4025-8179-5D49D052E256}"/>
    <cellStyle name="Input [yellow] 3 8 2 6 3" xfId="40150" xr:uid="{BFF99A42-F931-459F-9F5A-F1026F04B662}"/>
    <cellStyle name="Input [yellow] 3 8 2 7" xfId="19701" xr:uid="{A9860012-82F7-49B5-9628-694A0D6AFFBD}"/>
    <cellStyle name="Input [yellow] 3 8 2 7 2" xfId="46906" xr:uid="{D2862E75-E665-4A90-A8D5-3FD5509D287C}"/>
    <cellStyle name="Input [yellow] 3 8 2 8" xfId="33305" xr:uid="{F297DF1E-72C5-4F47-BDF6-2B88A40E5A7A}"/>
    <cellStyle name="Input [yellow] 3 8 3" xfId="6376" xr:uid="{2A87DAD5-A0DE-40F5-A747-EFD98C94041C}"/>
    <cellStyle name="Input [yellow] 3 8 3 2" xfId="13768" xr:uid="{73F8DB2A-F19D-4F70-9422-FB2CED23BB13}"/>
    <cellStyle name="Input [yellow] 3 8 3 2 2" xfId="27399" xr:uid="{DB2CC5E0-1F55-4B3D-8715-D9105C74528D}"/>
    <cellStyle name="Input [yellow] 3 8 3 2 2 2" xfId="54604" xr:uid="{ADD1E384-5BBA-43A7-950D-EB545A8C3574}"/>
    <cellStyle name="Input [yellow] 3 8 3 2 3" xfId="41003" xr:uid="{6A266C26-BB43-4B92-98DA-C1ADBB842BED}"/>
    <cellStyle name="Input [yellow] 3 8 3 3" xfId="20570" xr:uid="{BC24A935-BF08-44A9-A13B-F10CA9436AA1}"/>
    <cellStyle name="Input [yellow] 3 8 3 3 2" xfId="47775" xr:uid="{C31A183A-203C-44D3-9A8A-4A693D2D231C}"/>
    <cellStyle name="Input [yellow] 3 8 3 4" xfId="34174" xr:uid="{0A4C9929-3F06-4F50-88AA-88638D6B387A}"/>
    <cellStyle name="Input [yellow] 3 8 4" xfId="7653" xr:uid="{865071CE-2A07-4841-9151-9223ECEE0E56}"/>
    <cellStyle name="Input [yellow] 3 8 4 2" xfId="15030" xr:uid="{6C947D64-9A5A-415B-9A42-CF656217D452}"/>
    <cellStyle name="Input [yellow] 3 8 4 2 2" xfId="28661" xr:uid="{001B8B44-235A-4282-9F8F-2F88A9C6DDDD}"/>
    <cellStyle name="Input [yellow] 3 8 4 2 2 2" xfId="55866" xr:uid="{61B1B31B-A081-46C2-AB4E-AB9B49336E6E}"/>
    <cellStyle name="Input [yellow] 3 8 4 2 3" xfId="42265" xr:uid="{5F03779B-83E7-413E-B9F8-6906DFEC1F52}"/>
    <cellStyle name="Input [yellow] 3 8 4 3" xfId="21846" xr:uid="{EEE9C269-448A-4728-8FFD-42CD171D7807}"/>
    <cellStyle name="Input [yellow] 3 8 4 3 2" xfId="49051" xr:uid="{9E360622-4CEC-4B19-B828-CA8F3CC536E2}"/>
    <cellStyle name="Input [yellow] 3 8 4 4" xfId="35450" xr:uid="{C319EE01-3A49-4005-9952-075DE8FF726B}"/>
    <cellStyle name="Input [yellow] 3 8 5" xfId="8919" xr:uid="{D9F1CFD6-68C5-4957-BFD5-7E0130BEE676}"/>
    <cellStyle name="Input [yellow] 3 8 5 2" xfId="16278" xr:uid="{C731E4CA-2F60-4053-8033-31AA50B062F8}"/>
    <cellStyle name="Input [yellow] 3 8 5 2 2" xfId="29909" xr:uid="{4CA7CD4C-67A0-44C8-8D83-B3935E2D81A0}"/>
    <cellStyle name="Input [yellow] 3 8 5 2 2 2" xfId="57114" xr:uid="{FAEEACFD-E0DA-49A9-8DFB-17A2B79494BA}"/>
    <cellStyle name="Input [yellow] 3 8 5 2 3" xfId="43513" xr:uid="{1CA8EEB5-10E4-4BF7-AB58-65975768244B}"/>
    <cellStyle name="Input [yellow] 3 8 5 3" xfId="23112" xr:uid="{1997F937-38A2-4D94-940A-951180714831}"/>
    <cellStyle name="Input [yellow] 3 8 5 3 2" xfId="50317" xr:uid="{8156D7AE-E21D-45E9-97BC-C0D89A5A4CCC}"/>
    <cellStyle name="Input [yellow] 3 8 5 4" xfId="36716" xr:uid="{FBDF7D90-4F19-4911-8AB1-BB6D03CF7138}"/>
    <cellStyle name="Input [yellow] 3 8 6" xfId="10183" xr:uid="{57EA9048-48E5-42F5-9E10-65D0AD3E0B31}"/>
    <cellStyle name="Input [yellow] 3 8 6 2" xfId="17528" xr:uid="{C2FAE77D-C448-4B13-ABF5-63813DA1E946}"/>
    <cellStyle name="Input [yellow] 3 8 6 2 2" xfId="31159" xr:uid="{12044E7D-276F-49FE-8699-66AF6B43C419}"/>
    <cellStyle name="Input [yellow] 3 8 6 2 2 2" xfId="58364" xr:uid="{5F36609F-0BED-40F6-B48B-C4ABC7FEE7F2}"/>
    <cellStyle name="Input [yellow] 3 8 6 2 3" xfId="44763" xr:uid="{C4CAE2C1-2EA3-4A7D-9063-F6D83AFA1390}"/>
    <cellStyle name="Input [yellow] 3 8 6 3" xfId="24376" xr:uid="{BE7FDC7E-B7CA-4AD0-962B-02E487D4D9BF}"/>
    <cellStyle name="Input [yellow] 3 8 6 3 2" xfId="51581" xr:uid="{AC15B493-42D4-4C21-A62E-0D3DC485CF3F}"/>
    <cellStyle name="Input [yellow] 3 8 6 4" xfId="37980" xr:uid="{62CC20CE-7473-4799-87F1-D11F1DB453E9}"/>
    <cellStyle name="Input [yellow] 3 8 7" xfId="12229" xr:uid="{8B54F18B-30FA-46B7-A4A7-01B452B9F923}"/>
    <cellStyle name="Input [yellow] 3 8 7 2" xfId="25879" xr:uid="{22DEAE25-482F-421D-B991-9A98E1BE7023}"/>
    <cellStyle name="Input [yellow] 3 8 7 2 2" xfId="53084" xr:uid="{8EBB85ED-8223-4D91-B6DE-BC8A41FD8D35}"/>
    <cellStyle name="Input [yellow] 3 8 7 3" xfId="39483" xr:uid="{96DBE885-A936-4A77-AA89-66FA100FA1F2}"/>
    <cellStyle name="Input [yellow] 3 8 8" xfId="19024" xr:uid="{6126A058-D477-49B3-85C4-F5CA8585D7A1}"/>
    <cellStyle name="Input [yellow] 3 8 8 2" xfId="46229" xr:uid="{0DBB6A91-44D4-47EC-82D5-3B5A244A4532}"/>
    <cellStyle name="Input [yellow] 3 8 9" xfId="32628" xr:uid="{EB2335D8-96D5-4973-8B34-B644F57D677E}"/>
    <cellStyle name="Input [yellow] 3 9" xfId="3286" xr:uid="{18865ED6-9F61-42AA-AFBF-D83EBC4150A6}"/>
    <cellStyle name="Input [yellow] 3 9 2" xfId="11511" xr:uid="{7F72D1A9-7341-4D27-AA3D-132F1D2139A0}"/>
    <cellStyle name="Input [yellow] 3 9 2 2" xfId="25401" xr:uid="{A5DC243C-5FA2-4D77-8B7C-200FB8ACC948}"/>
    <cellStyle name="Input [yellow] 3 9 2 2 2" xfId="52606" xr:uid="{1A0F3EA4-5D1B-4605-9C55-DE224F1F9D80}"/>
    <cellStyle name="Input [yellow] 3 9 2 3" xfId="39005" xr:uid="{593997FC-721B-4725-958A-10D3F97A4E4B}"/>
    <cellStyle name="Input [yellow] 3 9 3" xfId="18546" xr:uid="{96F79F8C-7B19-466D-BEEC-BAB195D2492B}"/>
    <cellStyle name="Input [yellow] 3 9 3 2" xfId="45751" xr:uid="{072C6758-8F68-4444-BEEF-0B8D42ED911C}"/>
    <cellStyle name="Input [yellow] 3 9 4" xfId="32150" xr:uid="{8B3A5CAA-F2C3-4527-8117-07102F13C641}"/>
    <cellStyle name="Input [yellow] 4" xfId="154" xr:uid="{55D400D7-F078-44F9-ACD9-582DB42D1C10}"/>
    <cellStyle name="Input [yellow] 4 2" xfId="785" xr:uid="{0D2CCA15-EB87-476E-B6E2-AE729E44F6A3}"/>
    <cellStyle name="Input [yellow] 4 2 2" xfId="6887" xr:uid="{AE5ED847-0D6A-42A1-B07C-16FAE1C0F169}"/>
    <cellStyle name="Input [yellow] 4 2 2 2" xfId="14272" xr:uid="{49A47100-8DB1-4DAE-B8B0-71537A4C9A2E}"/>
    <cellStyle name="Input [yellow] 4 2 2 2 2" xfId="27903" xr:uid="{001B26BF-993F-4264-BF27-F78D8FEFC421}"/>
    <cellStyle name="Input [yellow] 4 2 2 2 2 2" xfId="55108" xr:uid="{7C349280-F77F-42EC-A7FD-60E5B5B90CF4}"/>
    <cellStyle name="Input [yellow] 4 2 2 2 3" xfId="41507" xr:uid="{B8EC3D65-1C7F-408D-B537-E5BB00DCCA70}"/>
    <cellStyle name="Input [yellow] 4 2 2 3" xfId="21080" xr:uid="{751079FE-A6C2-46CC-AAFD-A53DE6A96F3B}"/>
    <cellStyle name="Input [yellow] 4 2 2 3 2" xfId="48285" xr:uid="{45C661AE-C0A9-4CAD-B68A-76F45BE91591}"/>
    <cellStyle name="Input [yellow] 4 2 2 4" xfId="34684" xr:uid="{3DCA7726-E6C1-46FE-8A68-FFF9BCEF7429}"/>
    <cellStyle name="Input [yellow] 4 2 3" xfId="8164" xr:uid="{D02E4259-469E-40C3-8E2C-EA6B67AB1B0B}"/>
    <cellStyle name="Input [yellow] 4 2 3 2" xfId="15530" xr:uid="{175EF8F8-5743-413A-A501-288C317E6169}"/>
    <cellStyle name="Input [yellow] 4 2 3 2 2" xfId="29161" xr:uid="{C6C23892-656A-4BEB-A233-0DE6F13D9BB9}"/>
    <cellStyle name="Input [yellow] 4 2 3 2 2 2" xfId="56366" xr:uid="{A2057690-AB85-444D-9B67-802FFB9EBC3F}"/>
    <cellStyle name="Input [yellow] 4 2 3 2 3" xfId="42765" xr:uid="{3EF77BE8-FA35-4E07-A68D-1D229E763D67}"/>
    <cellStyle name="Input [yellow] 4 2 3 3" xfId="22357" xr:uid="{DE4D3AE6-6497-4383-B3E8-DA3CDC814B80}"/>
    <cellStyle name="Input [yellow] 4 2 3 3 2" xfId="49562" xr:uid="{4BDC4722-B874-4A80-84FD-F67B1C0BB8EC}"/>
    <cellStyle name="Input [yellow] 4 2 3 4" xfId="35961" xr:uid="{367E1CA4-7F54-4FC0-83D0-955BE0BD7CCD}"/>
    <cellStyle name="Input [yellow] 4 2 4" xfId="9429" xr:uid="{50BB6FA5-4A46-4720-AB56-8F06C856E4C8}"/>
    <cellStyle name="Input [yellow] 4 2 4 2" xfId="16782" xr:uid="{08B6534E-9006-454A-9B14-547B55E2C0BE}"/>
    <cellStyle name="Input [yellow] 4 2 4 2 2" xfId="30413" xr:uid="{CDF32F8C-4B8A-43CE-8AD9-0832B0E3BA2D}"/>
    <cellStyle name="Input [yellow] 4 2 4 2 2 2" xfId="57618" xr:uid="{08E7D36F-7310-4064-843D-EF4BE2B0A8C3}"/>
    <cellStyle name="Input [yellow] 4 2 4 2 3" xfId="44017" xr:uid="{DD253223-B3A4-4660-A901-BC0D342BD590}"/>
    <cellStyle name="Input [yellow] 4 2 4 3" xfId="23622" xr:uid="{B69ADD08-D0DD-4721-9A23-C1093F5332BF}"/>
    <cellStyle name="Input [yellow] 4 2 4 3 2" xfId="50827" xr:uid="{251F1E88-915E-48A7-B691-F777CE40EAE6}"/>
    <cellStyle name="Input [yellow] 4 2 4 4" xfId="37226" xr:uid="{7F99D340-E4F1-4D91-A66E-1AF3A607165F}"/>
    <cellStyle name="Input [yellow] 4 2 5" xfId="10687" xr:uid="{858CE6A4-B965-4D04-89DB-FB66387810D5}"/>
    <cellStyle name="Input [yellow] 4 2 5 2" xfId="18026" xr:uid="{004E415D-1D84-40FB-B010-D9F8B1BFBCDA}"/>
    <cellStyle name="Input [yellow] 4 2 5 2 2" xfId="31657" xr:uid="{041991E5-6E30-4BB0-A54F-CEA5EDA67BFC}"/>
    <cellStyle name="Input [yellow] 4 2 5 2 2 2" xfId="58862" xr:uid="{01A245BA-0909-4F05-9D4C-E1BA4490997B}"/>
    <cellStyle name="Input [yellow] 4 2 5 2 3" xfId="45261" xr:uid="{118FDFA0-1E6B-42B0-BC3F-D9904D9B29E1}"/>
    <cellStyle name="Input [yellow] 4 2 5 3" xfId="24880" xr:uid="{6B6620D0-11CA-4EDB-ABB4-AB1472D6F960}"/>
    <cellStyle name="Input [yellow] 4 2 5 3 2" xfId="52085" xr:uid="{65CA293C-0A77-4855-82EE-24EC0FC7F062}"/>
    <cellStyle name="Input [yellow] 4 2 5 4" xfId="38484" xr:uid="{E9D8E02A-7504-481E-B3E0-F40118858D54}"/>
    <cellStyle name="Input [yellow] 4 2 6" xfId="5329" xr:uid="{33895D58-8DCC-4D90-AB4B-0AE1806D2C87}"/>
    <cellStyle name="Input [yellow] 4 2 6 2" xfId="12760" xr:uid="{54E05F3A-494D-4FD8-90FD-5FC4014A1192}"/>
    <cellStyle name="Input [yellow] 4 2 6 2 2" xfId="26397" xr:uid="{34AC9DC6-7051-4B34-AE04-A0D7E6E15EC0}"/>
    <cellStyle name="Input [yellow] 4 2 6 2 2 2" xfId="53602" xr:uid="{5D703208-C7DF-4B07-BBE6-BC9297806464}"/>
    <cellStyle name="Input [yellow] 4 2 6 2 3" xfId="40001" xr:uid="{6D711A42-6A27-484C-9123-6E919D544E1B}"/>
    <cellStyle name="Input [yellow] 4 2 6 3" xfId="19548" xr:uid="{FA3D7A1C-016C-4BA2-9381-A7DE7AED7F93}"/>
    <cellStyle name="Input [yellow] 4 2 6 3 2" xfId="46753" xr:uid="{2311580F-2074-49D9-A0AE-BD1F575EC15E}"/>
    <cellStyle name="Input [yellow] 4 2 6 4" xfId="33152" xr:uid="{3F372647-725A-49D9-B44E-49B9CDCFD355}"/>
    <cellStyle name="Input [yellow] 4 2 7" xfId="11158" xr:uid="{C3B9DFBE-723A-4DAC-9511-E6519E51416D}"/>
    <cellStyle name="Input [yellow] 4 2 7 2" xfId="25308" xr:uid="{3B2D3F34-9A22-4B55-8009-4E873D972572}"/>
    <cellStyle name="Input [yellow] 4 2 7 2 2" xfId="52513" xr:uid="{4BB2D12B-778A-4FB2-A5C3-60DE7C509547}"/>
    <cellStyle name="Input [yellow] 4 2 7 3" xfId="38912" xr:uid="{FAEDCF45-9311-4802-AE68-3215E887775E}"/>
    <cellStyle name="Input [yellow] 4 2 8" xfId="18467" xr:uid="{F5A81E88-9A5F-4509-9021-2C9CA6529683}"/>
    <cellStyle name="Input [yellow] 4 2 8 2" xfId="45672" xr:uid="{D86A86BD-88AC-4AD2-9961-584125205F7D}"/>
    <cellStyle name="Input [yellow] 4 2 9" xfId="32071" xr:uid="{1E7A356E-DB17-4436-85D1-388ABBEC0B78}"/>
    <cellStyle name="Input [yellow] 4 3" xfId="6222" xr:uid="{A74A8686-C8A8-4E36-B69B-A7EEBBD44ACE}"/>
    <cellStyle name="Input [yellow] 4 3 2" xfId="13615" xr:uid="{19A4D08A-EDBF-438D-A34E-1CC9D48A1949}"/>
    <cellStyle name="Input [yellow] 4 3 2 2" xfId="27246" xr:uid="{F6C0C8C3-1BC3-4419-B0D7-7D2CE21CD594}"/>
    <cellStyle name="Input [yellow] 4 3 2 2 2" xfId="54451" xr:uid="{FDA51A2E-26D3-46F0-9B7B-491EB5542BE8}"/>
    <cellStyle name="Input [yellow] 4 3 2 3" xfId="40850" xr:uid="{1C7E4596-3E33-4CBF-B36D-17785CA6E013}"/>
    <cellStyle name="Input [yellow] 4 3 3" xfId="20417" xr:uid="{D2608EF0-4928-4FCB-A9C6-FA7722BBD6DE}"/>
    <cellStyle name="Input [yellow] 4 3 3 2" xfId="47622" xr:uid="{799B4EAD-46A4-48E4-A824-16A374C8B44E}"/>
    <cellStyle name="Input [yellow] 4 3 4" xfId="34021" xr:uid="{4349D41F-CB4C-4CF9-B699-3F7DBF79B3EF}"/>
    <cellStyle name="Input [yellow] 4 4" xfId="7500" xr:uid="{59EC820D-F572-45C2-AC51-D107EEC768F2}"/>
    <cellStyle name="Input [yellow] 4 4 2" xfId="14877" xr:uid="{A57262F6-B0B0-4EC1-8FC8-0B75D6D242F5}"/>
    <cellStyle name="Input [yellow] 4 4 2 2" xfId="28508" xr:uid="{37C61F84-86C7-4925-8199-F923D074D3E5}"/>
    <cellStyle name="Input [yellow] 4 4 2 2 2" xfId="55713" xr:uid="{40EC223F-F9A1-4872-8FC9-FE143BCDEFF8}"/>
    <cellStyle name="Input [yellow] 4 4 2 3" xfId="42112" xr:uid="{70AF7B3F-2899-4F13-9DF4-77FEDD732878}"/>
    <cellStyle name="Input [yellow] 4 4 3" xfId="21693" xr:uid="{40CEE809-2A38-471F-9C03-99B736812597}"/>
    <cellStyle name="Input [yellow] 4 4 3 2" xfId="48898" xr:uid="{922B0B30-DF76-4BE4-8D9D-F319BE7E0BCD}"/>
    <cellStyle name="Input [yellow] 4 4 4" xfId="35297" xr:uid="{3D145D4A-F3CF-4869-B985-5C8BD2B777B4}"/>
    <cellStyle name="Input [yellow] 4 5" xfId="8770" xr:uid="{5535A2B1-65DA-419A-AEF6-8FC6646D815F}"/>
    <cellStyle name="Input [yellow] 4 5 2" xfId="16129" xr:uid="{EC487EAA-83A2-4761-AE49-2F94013A78B6}"/>
    <cellStyle name="Input [yellow] 4 5 2 2" xfId="29760" xr:uid="{80C2B13D-E112-4C54-B136-F6C302367872}"/>
    <cellStyle name="Input [yellow] 4 5 2 2 2" xfId="56965" xr:uid="{1B256711-EF8B-4518-A041-B5D90D069F21}"/>
    <cellStyle name="Input [yellow] 4 5 2 3" xfId="43364" xr:uid="{49DA6BB1-9E92-4007-AB0A-9E0A725D3BC8}"/>
    <cellStyle name="Input [yellow] 4 5 3" xfId="22963" xr:uid="{6EE328B5-3761-4469-905F-DA77DEB33B7A}"/>
    <cellStyle name="Input [yellow] 4 5 3 2" xfId="50168" xr:uid="{EECBAB29-EE50-42B3-8BFE-95B3D961035F}"/>
    <cellStyle name="Input [yellow] 4 5 4" xfId="36567" xr:uid="{85551C36-07CE-41ED-AC5C-ADD9062A5C3E}"/>
    <cellStyle name="Input [yellow] 4 6" xfId="10034" xr:uid="{BD452860-85D9-4F4D-A765-C92446AFCEC8}"/>
    <cellStyle name="Input [yellow] 4 6 2" xfId="17379" xr:uid="{B935DB26-862B-41D1-8EBB-6819489B3F1E}"/>
    <cellStyle name="Input [yellow] 4 6 2 2" xfId="31010" xr:uid="{DEA1242B-7790-4EA0-A07B-35D86259E2B5}"/>
    <cellStyle name="Input [yellow] 4 6 2 2 2" xfId="58215" xr:uid="{7384753E-D51E-476E-A972-34A296D00DAD}"/>
    <cellStyle name="Input [yellow] 4 6 2 3" xfId="44614" xr:uid="{0A644AD2-94F3-4671-BC6E-A5935516402C}"/>
    <cellStyle name="Input [yellow] 4 6 3" xfId="24227" xr:uid="{69170E17-3872-4597-9419-37A4268B881D}"/>
    <cellStyle name="Input [yellow] 4 6 3 2" xfId="51432" xr:uid="{E94F8F5E-4873-4293-9CA7-F2AD5A00D776}"/>
    <cellStyle name="Input [yellow] 4 6 4" xfId="37831" xr:uid="{32249DC8-3255-472C-942B-4B785B05C49B}"/>
    <cellStyle name="Input [yellow] 4 7" xfId="4611" xr:uid="{6DE5E49D-0598-409F-8DC2-53EB77F01419}"/>
    <cellStyle name="Input [yellow] 4 7 2" xfId="12079" xr:uid="{32598EE5-983F-43A6-9264-A69A3DBF2EBE}"/>
    <cellStyle name="Input [yellow] 4 7 2 2" xfId="25729" xr:uid="{F5EB73DF-A462-40B6-942F-0FC4D58743BF}"/>
    <cellStyle name="Input [yellow] 4 7 2 2 2" xfId="52934" xr:uid="{025CD337-ABF8-4142-934E-66C0346026B1}"/>
    <cellStyle name="Input [yellow] 4 7 2 3" xfId="39333" xr:uid="{F9D2A601-BFE1-4A27-91FE-13159A6066BB}"/>
    <cellStyle name="Input [yellow] 4 7 3" xfId="18872" xr:uid="{10113E34-B858-4794-8BDE-7DB776EE4BEC}"/>
    <cellStyle name="Input [yellow] 4 7 3 2" xfId="46077" xr:uid="{4EC5C20A-0A48-44ED-A7B1-14CBA7B6BE8B}"/>
    <cellStyle name="Input [yellow] 4 7 4" xfId="32476" xr:uid="{A6566EE8-2D83-4184-9D06-D4812F62C31C}"/>
    <cellStyle name="Input [yellow] 5" xfId="1088" xr:uid="{BD4F7BF5-DC87-4E62-92C2-17CD6089EEE2}"/>
    <cellStyle name="Input [yellow] 5 10" xfId="32086" xr:uid="{067C7728-0312-4002-9F55-4E4819430C69}"/>
    <cellStyle name="Input [yellow] 5 2" xfId="5287" xr:uid="{FB64F01D-FCEB-4436-9DF6-E18EBC9DE8E2}"/>
    <cellStyle name="Input [yellow] 5 2 2" xfId="6847" xr:uid="{6F8B162F-832B-476B-AB0C-E9EEBA410678}"/>
    <cellStyle name="Input [yellow] 5 2 2 2" xfId="14232" xr:uid="{04F5AE76-BA9D-4B6D-9934-3DE9BFFE2FF1}"/>
    <cellStyle name="Input [yellow] 5 2 2 2 2" xfId="27863" xr:uid="{E2A39084-B7DC-4780-88F9-56FADD65D9FB}"/>
    <cellStyle name="Input [yellow] 5 2 2 2 2 2" xfId="55068" xr:uid="{BC4F0FC7-47BF-4523-93B7-F796E4706C4B}"/>
    <cellStyle name="Input [yellow] 5 2 2 2 3" xfId="41467" xr:uid="{9EF869B2-6BAC-4F85-82C8-E1AC37F9A14C}"/>
    <cellStyle name="Input [yellow] 5 2 2 3" xfId="21040" xr:uid="{84DE8A7A-127C-489A-954D-EDF1462B3E31}"/>
    <cellStyle name="Input [yellow] 5 2 2 3 2" xfId="48245" xr:uid="{B885017A-8CF6-4F77-BB47-7E7B95FA6454}"/>
    <cellStyle name="Input [yellow] 5 2 2 4" xfId="34644" xr:uid="{00AFC5F3-B13E-4024-B274-A68E47F07D12}"/>
    <cellStyle name="Input [yellow] 5 2 3" xfId="8124" xr:uid="{B90F8394-E3DE-43EC-88BD-14620E869321}"/>
    <cellStyle name="Input [yellow] 5 2 3 2" xfId="15490" xr:uid="{20B85F7A-6403-441F-A39F-45E01C48C0FB}"/>
    <cellStyle name="Input [yellow] 5 2 3 2 2" xfId="29121" xr:uid="{C6A1F9DA-5FC5-4D2A-BF47-370DA7F93AC6}"/>
    <cellStyle name="Input [yellow] 5 2 3 2 2 2" xfId="56326" xr:uid="{1236F307-1F9E-4306-979F-3F1DC2161C86}"/>
    <cellStyle name="Input [yellow] 5 2 3 2 3" xfId="42725" xr:uid="{4FA4D2E7-6A75-4ED9-AF08-9A140911B8C8}"/>
    <cellStyle name="Input [yellow] 5 2 3 3" xfId="22317" xr:uid="{2D80FF86-D764-4799-ADA8-25B5E792D709}"/>
    <cellStyle name="Input [yellow] 5 2 3 3 2" xfId="49522" xr:uid="{8A0A4E2C-8C36-47BE-9C48-FA9660F1AE60}"/>
    <cellStyle name="Input [yellow] 5 2 3 4" xfId="35921" xr:uid="{B78E35D8-093C-4B06-83F9-D7416C2418A6}"/>
    <cellStyle name="Input [yellow] 5 2 4" xfId="9389" xr:uid="{75D17117-F70C-443B-90A6-479D5C9F8E2A}"/>
    <cellStyle name="Input [yellow] 5 2 4 2" xfId="16742" xr:uid="{B4BDD115-7987-4E1E-8F60-DEF5A8A741AE}"/>
    <cellStyle name="Input [yellow] 5 2 4 2 2" xfId="30373" xr:uid="{81E4B43C-46ED-4FB7-97B5-E0EFB8324520}"/>
    <cellStyle name="Input [yellow] 5 2 4 2 2 2" xfId="57578" xr:uid="{21E1976F-41F7-460F-B1E5-9F3C56B8F8E5}"/>
    <cellStyle name="Input [yellow] 5 2 4 2 3" xfId="43977" xr:uid="{99AE3CBD-F117-49EB-878A-81914A8D2365}"/>
    <cellStyle name="Input [yellow] 5 2 4 3" xfId="23582" xr:uid="{7B67A458-DA1B-4F96-AC38-E8712D5A6226}"/>
    <cellStyle name="Input [yellow] 5 2 4 3 2" xfId="50787" xr:uid="{77AAC7A3-3AF1-4225-BBB8-AB54633A23A6}"/>
    <cellStyle name="Input [yellow] 5 2 4 4" xfId="37186" xr:uid="{1DA3CD39-1920-4A43-857B-0FC64D3693D8}"/>
    <cellStyle name="Input [yellow] 5 2 5" xfId="10647" xr:uid="{222A0AE3-27E7-4597-A6C4-0C502ADCBC6C}"/>
    <cellStyle name="Input [yellow] 5 2 5 2" xfId="17986" xr:uid="{05F84CFE-8FD7-4039-8967-C4D5083F9CC7}"/>
    <cellStyle name="Input [yellow] 5 2 5 2 2" xfId="31617" xr:uid="{52797455-D18A-4A74-A0D0-ABB322657112}"/>
    <cellStyle name="Input [yellow] 5 2 5 2 2 2" xfId="58822" xr:uid="{FBAB1D47-B007-4426-B843-B96128DED158}"/>
    <cellStyle name="Input [yellow] 5 2 5 2 3" xfId="45221" xr:uid="{CC6E7C23-91D6-4810-9625-999248A6E8C4}"/>
    <cellStyle name="Input [yellow] 5 2 5 3" xfId="24840" xr:uid="{0831A0A8-20E7-483F-B7B2-E84BC408265A}"/>
    <cellStyle name="Input [yellow] 5 2 5 3 2" xfId="52045" xr:uid="{3265C355-912A-4406-A4F6-9D506E8D60EB}"/>
    <cellStyle name="Input [yellow] 5 2 5 4" xfId="38444" xr:uid="{4CAD615C-585D-44AE-8D00-0A267228314F}"/>
    <cellStyle name="Input [yellow] 5 2 6" xfId="12718" xr:uid="{146EBB4D-5101-46F1-9126-12C09608BAE8}"/>
    <cellStyle name="Input [yellow] 5 2 6 2" xfId="26355" xr:uid="{232299FC-70E4-4168-826B-7BAC90C5848A}"/>
    <cellStyle name="Input [yellow] 5 2 6 2 2" xfId="53560" xr:uid="{AF3406EF-A9FF-4063-8B79-D92F34D17F11}"/>
    <cellStyle name="Input [yellow] 5 2 6 3" xfId="39959" xr:uid="{8385F58A-44BD-4282-B1F6-B6F99E5D620A}"/>
    <cellStyle name="Input [yellow] 5 2 7" xfId="19506" xr:uid="{AE8B7558-26D4-4575-9523-A95A3FE5D4AB}"/>
    <cellStyle name="Input [yellow] 5 2 7 2" xfId="46711" xr:uid="{1C0AF86B-D1AA-45E7-A72B-4A8F6B4D19BF}"/>
    <cellStyle name="Input [yellow] 5 2 8" xfId="33110" xr:uid="{0EF59CB4-3DBB-48B6-8501-FC7AF347AE3B}"/>
    <cellStyle name="Input [yellow] 5 3" xfId="6181" xr:uid="{939DED9F-8D94-4FFB-A8E2-1ED3AB9195E6}"/>
    <cellStyle name="Input [yellow] 5 3 2" xfId="13575" xr:uid="{885B2481-300F-47E8-968A-539AC39AEC55}"/>
    <cellStyle name="Input [yellow] 5 3 2 2" xfId="27206" xr:uid="{59855533-56CA-419E-8F2E-3DDE85F8ADEB}"/>
    <cellStyle name="Input [yellow] 5 3 2 2 2" xfId="54411" xr:uid="{36672911-9369-4F98-9E10-49E6792214EF}"/>
    <cellStyle name="Input [yellow] 5 3 2 3" xfId="40810" xr:uid="{A55A33E5-41C4-4157-8289-01514CD24155}"/>
    <cellStyle name="Input [yellow] 5 3 3" xfId="20377" xr:uid="{59A741D2-A797-42C4-BC21-A608D693BB6C}"/>
    <cellStyle name="Input [yellow] 5 3 3 2" xfId="47582" xr:uid="{B042882C-2FA8-4C4C-A1F5-EF0FFA3091B5}"/>
    <cellStyle name="Input [yellow] 5 3 4" xfId="33981" xr:uid="{97CC4791-3CDC-495F-AC74-E086AECA5CFD}"/>
    <cellStyle name="Input [yellow] 5 4" xfId="7460" xr:uid="{1FBE0A0E-7E79-4A16-97CE-250C52E9FCBB}"/>
    <cellStyle name="Input [yellow] 5 4 2" xfId="14837" xr:uid="{07C9D17D-E31E-4264-975B-8D01FEF90D93}"/>
    <cellStyle name="Input [yellow] 5 4 2 2" xfId="28468" xr:uid="{5FF439BE-FD46-475B-BB03-35690D96DAD0}"/>
    <cellStyle name="Input [yellow] 5 4 2 2 2" xfId="55673" xr:uid="{D4FEB4E2-29E3-4772-B697-26BE863F126E}"/>
    <cellStyle name="Input [yellow] 5 4 2 3" xfId="42072" xr:uid="{B6939FCD-A58E-4B79-9999-82802D6DE47D}"/>
    <cellStyle name="Input [yellow] 5 4 3" xfId="21653" xr:uid="{0F556F0B-5E6B-4683-BCF0-9807990AC01C}"/>
    <cellStyle name="Input [yellow] 5 4 3 2" xfId="48858" xr:uid="{EE1DC9AA-74C7-445F-9916-49151D7FB3A3}"/>
    <cellStyle name="Input [yellow] 5 4 4" xfId="35257" xr:uid="{A5A62B71-54F1-44C6-BB8C-C0F4A356A878}"/>
    <cellStyle name="Input [yellow] 5 5" xfId="8730" xr:uid="{501CC5A5-CBC3-4362-BDBD-3C4834076C9A}"/>
    <cellStyle name="Input [yellow] 5 5 2" xfId="16089" xr:uid="{E77430E1-EECC-40D2-A766-34F7819D786B}"/>
    <cellStyle name="Input [yellow] 5 5 2 2" xfId="29720" xr:uid="{03458503-6572-469F-814C-370610DCA7A1}"/>
    <cellStyle name="Input [yellow] 5 5 2 2 2" xfId="56925" xr:uid="{15CF6373-23B4-40D3-9DB4-69F4AD7CF117}"/>
    <cellStyle name="Input [yellow] 5 5 2 3" xfId="43324" xr:uid="{9631BBC7-B9EC-4CA2-8155-0DBD51F27B6F}"/>
    <cellStyle name="Input [yellow] 5 5 3" xfId="22923" xr:uid="{8306B003-5F71-4D7F-AFFA-026141EC2807}"/>
    <cellStyle name="Input [yellow] 5 5 3 2" xfId="50128" xr:uid="{968FFD47-AAC7-4926-9B9A-C80C0006BB86}"/>
    <cellStyle name="Input [yellow] 5 5 4" xfId="36527" xr:uid="{4F3F0A9C-797D-4C42-874B-75A52673304F}"/>
    <cellStyle name="Input [yellow] 5 6" xfId="9994" xr:uid="{F2B469AB-F7AF-4D8D-8962-B407B1C64887}"/>
    <cellStyle name="Input [yellow] 5 6 2" xfId="17339" xr:uid="{9F45CC5A-9662-43EC-BDBD-00B1AC132410}"/>
    <cellStyle name="Input [yellow] 5 6 2 2" xfId="30970" xr:uid="{E3905CBF-8D01-4B1B-AB1D-713A1C9D7365}"/>
    <cellStyle name="Input [yellow] 5 6 2 2 2" xfId="58175" xr:uid="{E198497E-759A-4E3D-8CEB-F3372B5F0DF9}"/>
    <cellStyle name="Input [yellow] 5 6 2 3" xfId="44574" xr:uid="{F811ADA1-83B7-4815-AC91-6AEBACEE8538}"/>
    <cellStyle name="Input [yellow] 5 6 3" xfId="24187" xr:uid="{E4AE5F59-D572-44C0-8EA5-224735BD54C3}"/>
    <cellStyle name="Input [yellow] 5 6 3 2" xfId="51392" xr:uid="{4156B1B4-B670-48F0-9EDF-59D98B3D218A}"/>
    <cellStyle name="Input [yellow] 5 6 4" xfId="37791" xr:uid="{62DBB477-BD92-4A82-8A8A-3FB94298463A}"/>
    <cellStyle name="Input [yellow] 5 7" xfId="4568" xr:uid="{26AE91D4-61A5-4022-9EC8-242AED3F3D6F}"/>
    <cellStyle name="Input [yellow] 5 7 2" xfId="12037" xr:uid="{BF193FE4-DD4B-49B4-B1DE-D53F8738B16B}"/>
    <cellStyle name="Input [yellow] 5 7 2 2" xfId="25687" xr:uid="{A250A9D1-5671-41EA-9FE8-EFFD6CCDDF2D}"/>
    <cellStyle name="Input [yellow] 5 7 2 2 2" xfId="52892" xr:uid="{2D8878F6-F3E3-49FB-A0E7-99DFA3855717}"/>
    <cellStyle name="Input [yellow] 5 7 2 3" xfId="39291" xr:uid="{CF63BE3D-8600-4D0A-AD2A-72FC1A77BC1B}"/>
    <cellStyle name="Input [yellow] 5 7 3" xfId="18830" xr:uid="{51978DC7-4111-43F6-9E76-976D66377959}"/>
    <cellStyle name="Input [yellow] 5 7 3 2" xfId="46035" xr:uid="{133F0F16-E8CD-46FF-A8CD-DC4E650C19AD}"/>
    <cellStyle name="Input [yellow] 5 7 4" xfId="32434" xr:uid="{FB4220BB-3F09-4DBF-AEA7-C26B6CE0E957}"/>
    <cellStyle name="Input [yellow] 5 8" xfId="11182" xr:uid="{E819DC0A-E66E-4139-8517-6B10ED04EADC}"/>
    <cellStyle name="Input [yellow] 5 8 2" xfId="25328" xr:uid="{A48E1C95-637F-44E6-84F0-EAECAD19BC1F}"/>
    <cellStyle name="Input [yellow] 5 8 2 2" xfId="52533" xr:uid="{6EEE03C7-8C0E-4C8E-9513-AF6BA53D66B2}"/>
    <cellStyle name="Input [yellow] 5 8 3" xfId="38932" xr:uid="{89D14EEC-38B6-4D49-BEBB-CF369624A4D3}"/>
    <cellStyle name="Input [yellow] 5 9" xfId="18482" xr:uid="{FE08D4E8-B9E2-4736-A100-6A93BD57D366}"/>
    <cellStyle name="Input [yellow] 5 9 2" xfId="45687" xr:uid="{CB666A91-D157-4901-B46A-CB80DE4CF330}"/>
    <cellStyle name="Input [yellow] 6" xfId="4486" xr:uid="{F257BF80-1651-42C5-9561-64BF43AB7EA4}"/>
    <cellStyle name="Input [yellow] 6 2" xfId="5206" xr:uid="{D3D8EE0E-4438-4B52-8536-FF47D8B0FC0E}"/>
    <cellStyle name="Input [yellow] 6 2 2" xfId="6772" xr:uid="{9A820BA7-E646-4505-A5F4-0D5E4EA63775}"/>
    <cellStyle name="Input [yellow] 6 2 2 2" xfId="14160" xr:uid="{056EC255-C488-4530-BC9F-79E369394ACF}"/>
    <cellStyle name="Input [yellow] 6 2 2 2 2" xfId="27791" xr:uid="{D8EB6AF4-84D7-48E4-86EF-1B919D511526}"/>
    <cellStyle name="Input [yellow] 6 2 2 2 2 2" xfId="54996" xr:uid="{7482E3C2-166A-4F4D-8EA5-E02B21C7166D}"/>
    <cellStyle name="Input [yellow] 6 2 2 2 3" xfId="41395" xr:uid="{2608D796-4C9C-450A-AF35-88AA41187362}"/>
    <cellStyle name="Input [yellow] 6 2 2 3" xfId="20965" xr:uid="{0E2F2658-2380-4904-A697-C6C5BB48B130}"/>
    <cellStyle name="Input [yellow] 6 2 2 3 2" xfId="48170" xr:uid="{EAF902D6-5D7B-4BCB-AA65-EA8762C0F7E4}"/>
    <cellStyle name="Input [yellow] 6 2 2 4" xfId="34569" xr:uid="{C703CF2B-2671-44B1-B530-8C35B8814D30}"/>
    <cellStyle name="Input [yellow] 6 2 3" xfId="8049" xr:uid="{3A170770-948F-443D-9C86-8C05A8039FCD}"/>
    <cellStyle name="Input [yellow] 6 2 3 2" xfId="15418" xr:uid="{6D2FB856-DE61-4179-ADF5-8911F0EF0520}"/>
    <cellStyle name="Input [yellow] 6 2 3 2 2" xfId="29049" xr:uid="{0D93532E-41D9-4ACF-94C6-C089271B3DB1}"/>
    <cellStyle name="Input [yellow] 6 2 3 2 2 2" xfId="56254" xr:uid="{5990F468-7B3F-4F51-B860-426707846DFD}"/>
    <cellStyle name="Input [yellow] 6 2 3 2 3" xfId="42653" xr:uid="{4802292D-7CBF-4B00-9832-C9DE83FB7584}"/>
    <cellStyle name="Input [yellow] 6 2 3 3" xfId="22242" xr:uid="{DFE99A56-3848-407B-AA74-12F5E2A40C34}"/>
    <cellStyle name="Input [yellow] 6 2 3 3 2" xfId="49447" xr:uid="{C08A1499-3534-4CD1-A72C-CFC6A9A59772}"/>
    <cellStyle name="Input [yellow] 6 2 3 4" xfId="35846" xr:uid="{2BE66941-BCC8-4DBE-B33F-B8D422343BCA}"/>
    <cellStyle name="Input [yellow] 6 2 4" xfId="9314" xr:uid="{E60A991D-881A-4316-9777-6FE622006FC4}"/>
    <cellStyle name="Input [yellow] 6 2 4 2" xfId="16670" xr:uid="{C031F1C5-6815-42B4-ADFA-6EB44634A461}"/>
    <cellStyle name="Input [yellow] 6 2 4 2 2" xfId="30301" xr:uid="{9458D715-8B48-481A-B2A7-7BC80ABA62A6}"/>
    <cellStyle name="Input [yellow] 6 2 4 2 2 2" xfId="57506" xr:uid="{022C2045-2F61-463A-8FD5-494CE1B71AA1}"/>
    <cellStyle name="Input [yellow] 6 2 4 2 3" xfId="43905" xr:uid="{387784A1-9691-4813-8C2A-47B6657EF2D7}"/>
    <cellStyle name="Input [yellow] 6 2 4 3" xfId="23507" xr:uid="{CDAFC29C-175B-4FBD-935A-3BF51A36D11C}"/>
    <cellStyle name="Input [yellow] 6 2 4 3 2" xfId="50712" xr:uid="{2EBA5A98-1634-4268-A0EB-01FD4E6770F1}"/>
    <cellStyle name="Input [yellow] 6 2 4 4" xfId="37111" xr:uid="{36B45AC3-C209-42C8-840C-DFB8825D0C9C}"/>
    <cellStyle name="Input [yellow] 6 2 5" xfId="10572" xr:uid="{4558DB56-941D-49FC-95AB-CCBDBE2B719F}"/>
    <cellStyle name="Input [yellow] 6 2 5 2" xfId="17914" xr:uid="{3911B3B5-3FA5-422C-B9B3-FDADF2A3F417}"/>
    <cellStyle name="Input [yellow] 6 2 5 2 2" xfId="31545" xr:uid="{353B4C76-F6F2-49E5-8EBA-0F891860E4AA}"/>
    <cellStyle name="Input [yellow] 6 2 5 2 2 2" xfId="58750" xr:uid="{2AC265FE-7E25-495D-9037-8EB58782A121}"/>
    <cellStyle name="Input [yellow] 6 2 5 2 3" xfId="45149" xr:uid="{ECC2336D-5301-4B9A-8487-F3E65D98A964}"/>
    <cellStyle name="Input [yellow] 6 2 5 3" xfId="24765" xr:uid="{E64C9D7C-A24F-4FCA-9B14-4B12C840A969}"/>
    <cellStyle name="Input [yellow] 6 2 5 3 2" xfId="51970" xr:uid="{426F38E7-7277-4EBB-A181-68971FFED53F}"/>
    <cellStyle name="Input [yellow] 6 2 5 4" xfId="38369" xr:uid="{840D42A4-515A-4924-86D9-3628CA4EB16D}"/>
    <cellStyle name="Input [yellow] 6 2 6" xfId="12640" xr:uid="{888FEE60-40FB-4222-8884-B234D23DFC8C}"/>
    <cellStyle name="Input [yellow] 6 2 6 2" xfId="26277" xr:uid="{4A70ADE5-C891-42DC-B99D-27FF2928244E}"/>
    <cellStyle name="Input [yellow] 6 2 6 2 2" xfId="53482" xr:uid="{FD2CEAD3-C46F-41CB-AC76-B7F08EC34E01}"/>
    <cellStyle name="Input [yellow] 6 2 6 3" xfId="39881" xr:uid="{F0FF06EC-E7B3-49A0-965C-C3F6A5C9C379}"/>
    <cellStyle name="Input [yellow] 6 2 7" xfId="19425" xr:uid="{22107940-CD42-461C-82C4-B0F036E08C00}"/>
    <cellStyle name="Input [yellow] 6 2 7 2" xfId="46630" xr:uid="{E9633AB1-9B1E-4780-A826-36D18FDF52AE}"/>
    <cellStyle name="Input [yellow] 6 2 8" xfId="33029" xr:uid="{BC368BDD-A5FF-47D5-B85E-26D0A90FD1F2}"/>
    <cellStyle name="Input [yellow] 6 3" xfId="6106" xr:uid="{FADF4B67-4CD3-4B5B-9C17-FDA93F37745C}"/>
    <cellStyle name="Input [yellow] 6 3 2" xfId="13503" xr:uid="{FBC7D3EE-5C74-43B4-9708-3F670BABFD30}"/>
    <cellStyle name="Input [yellow] 6 3 2 2" xfId="27134" xr:uid="{B8DF6338-3630-40DD-8629-1715E3182F52}"/>
    <cellStyle name="Input [yellow] 6 3 2 2 2" xfId="54339" xr:uid="{80EC42CF-016C-4F75-899A-9A0F84022912}"/>
    <cellStyle name="Input [yellow] 6 3 2 3" xfId="40738" xr:uid="{65E96432-EBD5-41A2-B669-9C78310592BC}"/>
    <cellStyle name="Input [yellow] 6 3 3" xfId="20303" xr:uid="{D134C31F-5B1C-4DE3-AB6D-E67779123416}"/>
    <cellStyle name="Input [yellow] 6 3 3 2" xfId="47508" xr:uid="{01608EFD-FA52-4847-BFAC-B23B99E923CD}"/>
    <cellStyle name="Input [yellow] 6 3 4" xfId="33907" xr:uid="{4B05440C-3DB6-4C05-86C3-BB4CF9AE6762}"/>
    <cellStyle name="Input [yellow] 6 4" xfId="7385" xr:uid="{04E64180-87EE-4F88-A868-1F0B7ECF6B48}"/>
    <cellStyle name="Input [yellow] 6 4 2" xfId="14765" xr:uid="{EBEF18C7-8E38-43F6-8282-8E9211603C68}"/>
    <cellStyle name="Input [yellow] 6 4 2 2" xfId="28396" xr:uid="{19BFEA0D-9BCE-43E3-AD88-2DB13D028375}"/>
    <cellStyle name="Input [yellow] 6 4 2 2 2" xfId="55601" xr:uid="{6E13D209-D7DF-431B-B0A5-84C4AC12651D}"/>
    <cellStyle name="Input [yellow] 6 4 2 3" xfId="42000" xr:uid="{D0664FCD-2143-4D95-9934-86B2A0C8284B}"/>
    <cellStyle name="Input [yellow] 6 4 3" xfId="21578" xr:uid="{BF58DF12-1516-4709-B2D3-47992F242E03}"/>
    <cellStyle name="Input [yellow] 6 4 3 2" xfId="48783" xr:uid="{E87ECC01-C137-4DF3-BDC3-80EE17AD5F62}"/>
    <cellStyle name="Input [yellow] 6 4 4" xfId="35182" xr:uid="{45A589EE-785B-4302-ADD6-16ABFE6F1610}"/>
    <cellStyle name="Input [yellow] 6 5" xfId="8656" xr:uid="{B87A0CCF-7FF8-42CE-810B-FEC09193A994}"/>
    <cellStyle name="Input [yellow] 6 5 2" xfId="16017" xr:uid="{21ABB490-7799-49CD-8C3A-09EFF5C490F8}"/>
    <cellStyle name="Input [yellow] 6 5 2 2" xfId="29648" xr:uid="{2C630D8B-EFE4-4492-8714-420896530287}"/>
    <cellStyle name="Input [yellow] 6 5 2 2 2" xfId="56853" xr:uid="{B4F254E7-BB0F-4744-9F9B-EF49AF64B242}"/>
    <cellStyle name="Input [yellow] 6 5 2 3" xfId="43252" xr:uid="{9E63701E-A88F-4118-8CBF-BBE1AB1DD952}"/>
    <cellStyle name="Input [yellow] 6 5 3" xfId="22849" xr:uid="{69F46FCB-A71E-4DA3-BE59-D233853407D1}"/>
    <cellStyle name="Input [yellow] 6 5 3 2" xfId="50054" xr:uid="{36E6DAC6-2653-4614-91E8-5FD1F4A0973E}"/>
    <cellStyle name="Input [yellow] 6 5 4" xfId="36453" xr:uid="{11ADFDDB-1B2D-4E71-A1E7-AE38297B600D}"/>
    <cellStyle name="Input [yellow] 6 6" xfId="9919" xr:uid="{F0D7027C-52B0-4CB1-9C99-E268D63ABDEC}"/>
    <cellStyle name="Input [yellow] 6 6 2" xfId="17267" xr:uid="{76CA1001-8881-4ECC-B49B-43E2057A4F4B}"/>
    <cellStyle name="Input [yellow] 6 6 2 2" xfId="30898" xr:uid="{BDEA5FFB-E72F-47E7-9236-AC6254CE3EBC}"/>
    <cellStyle name="Input [yellow] 6 6 2 2 2" xfId="58103" xr:uid="{6E14D931-0509-4D2D-872A-ADFB8A002622}"/>
    <cellStyle name="Input [yellow] 6 6 2 3" xfId="44502" xr:uid="{7BD67822-FC6C-46C9-9E11-AAA04F8774B2}"/>
    <cellStyle name="Input [yellow] 6 6 3" xfId="24112" xr:uid="{B2CAFD6A-D704-41A3-B5BA-A836D1D9A3E7}"/>
    <cellStyle name="Input [yellow] 6 6 3 2" xfId="51317" xr:uid="{6FDB7F21-E5E3-42F1-B061-30E6B2CD2301}"/>
    <cellStyle name="Input [yellow] 6 6 4" xfId="37716" xr:uid="{6D01AB06-B15F-4AA0-BCB1-D9ECCD2B509D}"/>
    <cellStyle name="Input [yellow] 6 7" xfId="11959" xr:uid="{924434D2-6342-4E3A-9023-96CC63649A90}"/>
    <cellStyle name="Input [yellow] 6 7 2" xfId="25609" xr:uid="{EC190423-DBE8-46DD-A7D1-A6A61B692B2A}"/>
    <cellStyle name="Input [yellow] 6 7 2 2" xfId="52814" xr:uid="{70E9A061-9689-46F4-8A9A-3B4ACA1EEC8D}"/>
    <cellStyle name="Input [yellow] 6 7 3" xfId="39213" xr:uid="{FFE4E47D-31A8-4D6A-A6A1-BF95028F0F90}"/>
    <cellStyle name="Input [yellow] 6 8" xfId="18749" xr:uid="{9E0D1741-04B2-46EA-8F75-D88FEB686007}"/>
    <cellStyle name="Input [yellow] 6 8 2" xfId="45954" xr:uid="{35620925-F51F-4AAD-92F9-7110A814869D}"/>
    <cellStyle name="Input [yellow] 6 9" xfId="32353" xr:uid="{5A5C5F88-84D2-47C0-A54B-0C487D7B3494}"/>
    <cellStyle name="Input [yellow] 7" xfId="4555" xr:uid="{7D528F74-8AC6-4341-9902-02707306CCA6}"/>
    <cellStyle name="Input [yellow] 7 2" xfId="5274" xr:uid="{264E7F3F-A215-4FB4-B5D4-BD7AD54250B1}"/>
    <cellStyle name="Input [yellow] 7 2 2" xfId="6834" xr:uid="{CE0B4E3E-2E14-4476-83CF-CD56B0700C44}"/>
    <cellStyle name="Input [yellow] 7 2 2 2" xfId="14219" xr:uid="{56751390-CB91-44BF-B1B8-471D2DD245CF}"/>
    <cellStyle name="Input [yellow] 7 2 2 2 2" xfId="27850" xr:uid="{6E914541-0A9C-4935-BF6D-59E824FE899C}"/>
    <cellStyle name="Input [yellow] 7 2 2 2 2 2" xfId="55055" xr:uid="{9535FD14-32D4-4E13-AC21-68104414EF64}"/>
    <cellStyle name="Input [yellow] 7 2 2 2 3" xfId="41454" xr:uid="{BAC49F7D-E7C7-40FD-914F-32E64E3FCA0E}"/>
    <cellStyle name="Input [yellow] 7 2 2 3" xfId="21027" xr:uid="{ED96C59A-0ED7-4551-A715-9F6C84CCB23B}"/>
    <cellStyle name="Input [yellow] 7 2 2 3 2" xfId="48232" xr:uid="{F18B1C8A-E87D-47B4-85D3-2F33148D47A2}"/>
    <cellStyle name="Input [yellow] 7 2 2 4" xfId="34631" xr:uid="{24AB8315-BEBE-463C-8DF4-2C08075F167B}"/>
    <cellStyle name="Input [yellow] 7 2 3" xfId="8111" xr:uid="{088779B0-23BF-4B30-BB48-F4CEA90B96B6}"/>
    <cellStyle name="Input [yellow] 7 2 3 2" xfId="15477" xr:uid="{EDB84EA3-E4E4-4162-BBAC-5C1F2E2DDE15}"/>
    <cellStyle name="Input [yellow] 7 2 3 2 2" xfId="29108" xr:uid="{A49E0595-6A06-4307-88A5-8930C7E7089D}"/>
    <cellStyle name="Input [yellow] 7 2 3 2 2 2" xfId="56313" xr:uid="{0DFD24DE-2A3D-4C7C-AF2E-69F16B7B622E}"/>
    <cellStyle name="Input [yellow] 7 2 3 2 3" xfId="42712" xr:uid="{D3CE54FF-009E-4E98-BC56-C4907B21D0C5}"/>
    <cellStyle name="Input [yellow] 7 2 3 3" xfId="22304" xr:uid="{D2043050-F9BD-44DB-8D37-E90E9BCAB3BC}"/>
    <cellStyle name="Input [yellow] 7 2 3 3 2" xfId="49509" xr:uid="{2B96BFAB-AD13-4408-AB1B-392911D85EFC}"/>
    <cellStyle name="Input [yellow] 7 2 3 4" xfId="35908" xr:uid="{FC5FD7FF-DF0A-4D61-86A2-CBC1084A19F3}"/>
    <cellStyle name="Input [yellow] 7 2 4" xfId="9376" xr:uid="{A9153082-A453-44FA-9C4B-9D6DFFD94505}"/>
    <cellStyle name="Input [yellow] 7 2 4 2" xfId="16729" xr:uid="{2223D3EB-DC21-4A82-89F5-E4FBAD2EFFF2}"/>
    <cellStyle name="Input [yellow] 7 2 4 2 2" xfId="30360" xr:uid="{039008EE-DAAE-440F-9E4F-B3D802BF3ABD}"/>
    <cellStyle name="Input [yellow] 7 2 4 2 2 2" xfId="57565" xr:uid="{92EB994D-30F7-4255-907D-7BB5BF9A3462}"/>
    <cellStyle name="Input [yellow] 7 2 4 2 3" xfId="43964" xr:uid="{018ED0BD-D21E-4A28-B246-D4952BBBA391}"/>
    <cellStyle name="Input [yellow] 7 2 4 3" xfId="23569" xr:uid="{48576AC7-765F-4AE0-B427-E0F02B565FB3}"/>
    <cellStyle name="Input [yellow] 7 2 4 3 2" xfId="50774" xr:uid="{9F06CA7E-318A-4788-92F9-3D07A3D407DD}"/>
    <cellStyle name="Input [yellow] 7 2 4 4" xfId="37173" xr:uid="{D6EE3B2F-0E73-45FF-9BC4-8D403DDD231F}"/>
    <cellStyle name="Input [yellow] 7 2 5" xfId="10634" xr:uid="{E918AF7D-97F2-487C-8579-5A8532394EFB}"/>
    <cellStyle name="Input [yellow] 7 2 5 2" xfId="17973" xr:uid="{BC10C4E0-0837-4E60-BE58-1243E03A573A}"/>
    <cellStyle name="Input [yellow] 7 2 5 2 2" xfId="31604" xr:uid="{D99B6366-A190-4D69-AB8F-D6401DBEC9CF}"/>
    <cellStyle name="Input [yellow] 7 2 5 2 2 2" xfId="58809" xr:uid="{9D9A9A69-DA32-4F0A-BAFD-024D1EC1C3F1}"/>
    <cellStyle name="Input [yellow] 7 2 5 2 3" xfId="45208" xr:uid="{BD724AAE-DDD9-4F72-B2CB-1DDF5656BB9A}"/>
    <cellStyle name="Input [yellow] 7 2 5 3" xfId="24827" xr:uid="{C1D37A18-4D79-4DD4-ADFC-6D8084EEE1F1}"/>
    <cellStyle name="Input [yellow] 7 2 5 3 2" xfId="52032" xr:uid="{3797B7A2-FEC7-4263-9E76-B6AA0DC8B0BD}"/>
    <cellStyle name="Input [yellow] 7 2 5 4" xfId="38431" xr:uid="{3DB9BB3E-BFB7-4694-9BC6-1077F7FF4C7C}"/>
    <cellStyle name="Input [yellow] 7 2 6" xfId="12705" xr:uid="{53D1FA97-5EE5-47A3-8528-79F4F1524370}"/>
    <cellStyle name="Input [yellow] 7 2 6 2" xfId="26342" xr:uid="{4300915F-117F-4255-8A5F-FEBAA741E35C}"/>
    <cellStyle name="Input [yellow] 7 2 6 2 2" xfId="53547" xr:uid="{9E7D3B72-7BE2-4974-BF40-4C8853AA5F6A}"/>
    <cellStyle name="Input [yellow] 7 2 6 3" xfId="39946" xr:uid="{931BC81E-0581-4705-801F-59561F3FFA89}"/>
    <cellStyle name="Input [yellow] 7 2 7" xfId="19493" xr:uid="{4A482BF3-35D1-4CF0-B5BC-7569A4376FD5}"/>
    <cellStyle name="Input [yellow] 7 2 7 2" xfId="46698" xr:uid="{362DAB06-5626-474D-BA89-F317F673934C}"/>
    <cellStyle name="Input [yellow] 7 2 8" xfId="33097" xr:uid="{81663119-4BD1-4761-B19A-722D2420B8F4}"/>
    <cellStyle name="Input [yellow] 7 3" xfId="6168" xr:uid="{97FBC974-E18A-46EE-A47F-0A0CDC5A5CF7}"/>
    <cellStyle name="Input [yellow] 7 3 2" xfId="13562" xr:uid="{EE6F2AFD-EF87-4C20-9F8C-4EF063A9C4E7}"/>
    <cellStyle name="Input [yellow] 7 3 2 2" xfId="27193" xr:uid="{0B4209C8-7E1E-490E-91B4-E218A8F0F6B4}"/>
    <cellStyle name="Input [yellow] 7 3 2 2 2" xfId="54398" xr:uid="{92E60CDD-ED1B-420B-9F26-3DD34F845362}"/>
    <cellStyle name="Input [yellow] 7 3 2 3" xfId="40797" xr:uid="{C9247AEB-C7AF-4C16-BD14-ABC48A3D5D03}"/>
    <cellStyle name="Input [yellow] 7 3 3" xfId="20364" xr:uid="{62F08B1C-1956-4961-8543-BEBF9D648243}"/>
    <cellStyle name="Input [yellow] 7 3 3 2" xfId="47569" xr:uid="{7539FA23-C5A9-4836-91B5-C58AC716AEB5}"/>
    <cellStyle name="Input [yellow] 7 3 4" xfId="33968" xr:uid="{CAEDA4D4-5BA0-496A-9C1A-8CE4E0146501}"/>
    <cellStyle name="Input [yellow] 7 4" xfId="7447" xr:uid="{DDA8C3A4-FE6A-46A6-8315-34082F3BF099}"/>
    <cellStyle name="Input [yellow] 7 4 2" xfId="14824" xr:uid="{65FBBCD6-F113-4C8F-8D72-6A4E42197D28}"/>
    <cellStyle name="Input [yellow] 7 4 2 2" xfId="28455" xr:uid="{4F547A66-A36A-4E69-AFB3-FF481F9F25AA}"/>
    <cellStyle name="Input [yellow] 7 4 2 2 2" xfId="55660" xr:uid="{98B46E76-C9D8-4D9A-860A-47CAA160BC49}"/>
    <cellStyle name="Input [yellow] 7 4 2 3" xfId="42059" xr:uid="{2474E625-9DF5-4076-BF22-0133F481BF1F}"/>
    <cellStyle name="Input [yellow] 7 4 3" xfId="21640" xr:uid="{326B1AAF-FE78-451D-AA28-E38927193CC6}"/>
    <cellStyle name="Input [yellow] 7 4 3 2" xfId="48845" xr:uid="{71E73F76-8AD8-4FED-AD9B-A70E6FB308AD}"/>
    <cellStyle name="Input [yellow] 7 4 4" xfId="35244" xr:uid="{8B86CF5D-0C18-4144-8B32-71EAF45980E9}"/>
    <cellStyle name="Input [yellow] 7 5" xfId="8717" xr:uid="{EB3170FB-7F9A-44CD-88E1-E8B25DDA1770}"/>
    <cellStyle name="Input [yellow] 7 5 2" xfId="16076" xr:uid="{AAC18851-E595-4F91-A7AD-1FAF755F1932}"/>
    <cellStyle name="Input [yellow] 7 5 2 2" xfId="29707" xr:uid="{D2F0ED81-1A52-42D9-ABB4-83101AEF3ED3}"/>
    <cellStyle name="Input [yellow] 7 5 2 2 2" xfId="56912" xr:uid="{B4D8097E-5BE6-466D-9386-D689E074433D}"/>
    <cellStyle name="Input [yellow] 7 5 2 3" xfId="43311" xr:uid="{6F26068F-4056-4A1B-A4D5-8D89B18E85D2}"/>
    <cellStyle name="Input [yellow] 7 5 3" xfId="22910" xr:uid="{B979CEAB-EA47-400F-9D22-93B0B5E9766B}"/>
    <cellStyle name="Input [yellow] 7 5 3 2" xfId="50115" xr:uid="{72919DDC-6524-46EF-A9C5-A440ECA4FDAA}"/>
    <cellStyle name="Input [yellow] 7 5 4" xfId="36514" xr:uid="{954D9B70-BDC8-496D-95F7-56FF8442BC14}"/>
    <cellStyle name="Input [yellow] 7 6" xfId="9981" xr:uid="{64F791A6-DBA7-4F0D-A53A-295F15EE5B5D}"/>
    <cellStyle name="Input [yellow] 7 6 2" xfId="17326" xr:uid="{3C398121-8EBA-4A27-82D6-1DBBAEF39523}"/>
    <cellStyle name="Input [yellow] 7 6 2 2" xfId="30957" xr:uid="{58DBF492-BBC9-4BD1-A365-907F6E465289}"/>
    <cellStyle name="Input [yellow] 7 6 2 2 2" xfId="58162" xr:uid="{C5350FCC-75FF-47D3-99D8-E796667B37F1}"/>
    <cellStyle name="Input [yellow] 7 6 2 3" xfId="44561" xr:uid="{9EC7C432-2934-4819-B031-4EC9AFFEBF3E}"/>
    <cellStyle name="Input [yellow] 7 6 3" xfId="24174" xr:uid="{BD496A6C-7175-4D4A-BC09-070F4DCFC484}"/>
    <cellStyle name="Input [yellow] 7 6 3 2" xfId="51379" xr:uid="{26F364AF-3E37-4A44-9CC4-2F741947DF4D}"/>
    <cellStyle name="Input [yellow] 7 6 4" xfId="37778" xr:uid="{A87BB212-56A7-4F96-8F90-CFEF35A8E7B5}"/>
    <cellStyle name="Input [yellow] 7 7" xfId="12024" xr:uid="{D5DE522F-87E8-4300-8186-2D25A8327409}"/>
    <cellStyle name="Input [yellow] 7 7 2" xfId="25674" xr:uid="{6F269A86-CF3C-4398-92EF-84720976979A}"/>
    <cellStyle name="Input [yellow] 7 7 2 2" xfId="52879" xr:uid="{BA1608C2-5980-41A6-AFAE-9F0759B0427D}"/>
    <cellStyle name="Input [yellow] 7 7 3" xfId="39278" xr:uid="{34BCC5A1-53B5-4587-AF81-25C0D425C200}"/>
    <cellStyle name="Input [yellow] 7 8" xfId="18817" xr:uid="{4E3198A0-1B81-49EE-946B-6FA9A5852A53}"/>
    <cellStyle name="Input [yellow] 7 8 2" xfId="46022" xr:uid="{8747B38E-164D-4D09-81B9-C66DD5779249}"/>
    <cellStyle name="Input [yellow] 7 9" xfId="32421" xr:uid="{0E1FA525-353E-4730-992E-84ABB96E8BA8}"/>
    <cellStyle name="Input [yellow] 8" xfId="4495" xr:uid="{2B7B36F9-1AC7-41B4-9E72-BEFD3FC18BEC}"/>
    <cellStyle name="Input [yellow] 8 2" xfId="5215" xr:uid="{9FA9B127-5C50-419A-A2D6-F5B2CE318FF6}"/>
    <cellStyle name="Input [yellow] 8 2 2" xfId="6781" xr:uid="{B58B8425-AAE6-44F0-A60F-A7BD947992CE}"/>
    <cellStyle name="Input [yellow] 8 2 2 2" xfId="14169" xr:uid="{22093239-D58B-4DC1-BAB9-831E60F811B9}"/>
    <cellStyle name="Input [yellow] 8 2 2 2 2" xfId="27800" xr:uid="{A407A31E-F349-49C4-BCD3-0396097002DA}"/>
    <cellStyle name="Input [yellow] 8 2 2 2 2 2" xfId="55005" xr:uid="{055E0189-AD84-4969-8358-666CEFF23F27}"/>
    <cellStyle name="Input [yellow] 8 2 2 2 3" xfId="41404" xr:uid="{C2BDBE83-345F-4B8D-94C3-3BFE993DE3AB}"/>
    <cellStyle name="Input [yellow] 8 2 2 3" xfId="20974" xr:uid="{D6BD874E-E928-4217-8792-1C5E70A04838}"/>
    <cellStyle name="Input [yellow] 8 2 2 3 2" xfId="48179" xr:uid="{661987AA-6D0A-4113-B7C7-160F6E84D72A}"/>
    <cellStyle name="Input [yellow] 8 2 2 4" xfId="34578" xr:uid="{36A42BDD-E5F3-4151-A8D7-7354C3C76F55}"/>
    <cellStyle name="Input [yellow] 8 2 3" xfId="8058" xr:uid="{1D94F0AC-4DE1-41DB-A55A-467122DC5A9D}"/>
    <cellStyle name="Input [yellow] 8 2 3 2" xfId="15427" xr:uid="{D2ABC9A8-055B-47F8-93FE-DF8A45C67301}"/>
    <cellStyle name="Input [yellow] 8 2 3 2 2" xfId="29058" xr:uid="{12CF0119-ACDE-40D0-A8B7-E739D00F2302}"/>
    <cellStyle name="Input [yellow] 8 2 3 2 2 2" xfId="56263" xr:uid="{BA56C8DD-AF8D-41A4-BC63-7E83231F5232}"/>
    <cellStyle name="Input [yellow] 8 2 3 2 3" xfId="42662" xr:uid="{40641611-7516-400D-86EC-FAF197F546A5}"/>
    <cellStyle name="Input [yellow] 8 2 3 3" xfId="22251" xr:uid="{1A7116F7-E9BC-4ED5-B2E0-E5180FB95EFE}"/>
    <cellStyle name="Input [yellow] 8 2 3 3 2" xfId="49456" xr:uid="{9C16DCE0-BE98-4463-AFA6-C9B59DD827C5}"/>
    <cellStyle name="Input [yellow] 8 2 3 4" xfId="35855" xr:uid="{304EE7B3-04DC-4782-92A0-BA393CF043B8}"/>
    <cellStyle name="Input [yellow] 8 2 4" xfId="9323" xr:uid="{02F90D05-3320-475B-BD06-AB461D86BBCD}"/>
    <cellStyle name="Input [yellow] 8 2 4 2" xfId="16679" xr:uid="{CF2E8470-5D78-44DC-8C5E-149489156591}"/>
    <cellStyle name="Input [yellow] 8 2 4 2 2" xfId="30310" xr:uid="{CAF56057-7612-4B4B-B1BA-C3277BA30970}"/>
    <cellStyle name="Input [yellow] 8 2 4 2 2 2" xfId="57515" xr:uid="{19E33817-D36B-47F4-B218-C5DEDC0C2D00}"/>
    <cellStyle name="Input [yellow] 8 2 4 2 3" xfId="43914" xr:uid="{27AE0247-7560-4506-9A52-35690997D8C1}"/>
    <cellStyle name="Input [yellow] 8 2 4 3" xfId="23516" xr:uid="{942EC283-1461-4585-B928-EC1B2E03AE30}"/>
    <cellStyle name="Input [yellow] 8 2 4 3 2" xfId="50721" xr:uid="{08090846-A58A-4036-BE88-9294A45DBA4F}"/>
    <cellStyle name="Input [yellow] 8 2 4 4" xfId="37120" xr:uid="{BAB198E3-C9B1-48B6-9B1F-18CA2AFA60A5}"/>
    <cellStyle name="Input [yellow] 8 2 5" xfId="10581" xr:uid="{DA1B9FED-9C5F-4766-92C9-E82E55533ED9}"/>
    <cellStyle name="Input [yellow] 8 2 5 2" xfId="17923" xr:uid="{054A121D-69D9-42D9-9441-11071346F174}"/>
    <cellStyle name="Input [yellow] 8 2 5 2 2" xfId="31554" xr:uid="{C55EDC24-AC8D-41A1-94B4-8171C2968350}"/>
    <cellStyle name="Input [yellow] 8 2 5 2 2 2" xfId="58759" xr:uid="{754CBB5A-7662-44AC-96D7-85C2531F1CEC}"/>
    <cellStyle name="Input [yellow] 8 2 5 2 3" xfId="45158" xr:uid="{214DEDC3-C1B2-49A1-A0A3-BD8FCFA13034}"/>
    <cellStyle name="Input [yellow] 8 2 5 3" xfId="24774" xr:uid="{31FB9B3C-8C53-46AF-9102-B6C86403DBD0}"/>
    <cellStyle name="Input [yellow] 8 2 5 3 2" xfId="51979" xr:uid="{A8A0F48E-95D8-49B4-9764-7C8E0A0BC804}"/>
    <cellStyle name="Input [yellow] 8 2 5 4" xfId="38378" xr:uid="{9007297B-7FDF-48FA-B820-4BA966183470}"/>
    <cellStyle name="Input [yellow] 8 2 6" xfId="12649" xr:uid="{548A0286-1435-4180-A48E-23E7BF6318D7}"/>
    <cellStyle name="Input [yellow] 8 2 6 2" xfId="26286" xr:uid="{78511CF5-AC63-402C-B01B-3685B04898D3}"/>
    <cellStyle name="Input [yellow] 8 2 6 2 2" xfId="53491" xr:uid="{008C9639-FBCA-469A-B795-816EF9F6FE9E}"/>
    <cellStyle name="Input [yellow] 8 2 6 3" xfId="39890" xr:uid="{D7E911F9-83C6-487C-9C52-0DD46FCAF0EB}"/>
    <cellStyle name="Input [yellow] 8 2 7" xfId="19434" xr:uid="{947D3985-1694-4166-8EF4-D3CDE6D2E71A}"/>
    <cellStyle name="Input [yellow] 8 2 7 2" xfId="46639" xr:uid="{8726A569-DA41-48F7-A736-E5F9F473DA7A}"/>
    <cellStyle name="Input [yellow] 8 2 8" xfId="33038" xr:uid="{EFDA92E4-A423-49A1-8FF5-430E76940B5E}"/>
    <cellStyle name="Input [yellow] 8 3" xfId="6115" xr:uid="{CCD34AFE-3298-4212-90E8-CD1CA304A4B6}"/>
    <cellStyle name="Input [yellow] 8 3 2" xfId="13512" xr:uid="{B39CF92F-7472-4798-A8FE-8C4ED1DE0D69}"/>
    <cellStyle name="Input [yellow] 8 3 2 2" xfId="27143" xr:uid="{3B99CB65-0196-44FB-B7BA-9D21E1F0B22E}"/>
    <cellStyle name="Input [yellow] 8 3 2 2 2" xfId="54348" xr:uid="{AE5327C7-DA4E-47F0-9189-25919EE9C5A9}"/>
    <cellStyle name="Input [yellow] 8 3 2 3" xfId="40747" xr:uid="{ABDECE58-A084-46F9-9422-C5CD98AC578E}"/>
    <cellStyle name="Input [yellow] 8 3 3" xfId="20312" xr:uid="{1E97EC30-AA4E-456D-B7A5-72E1C0C413D7}"/>
    <cellStyle name="Input [yellow] 8 3 3 2" xfId="47517" xr:uid="{3C2FFA25-0185-4A30-BC14-A7090E5BFEDB}"/>
    <cellStyle name="Input [yellow] 8 3 4" xfId="33916" xr:uid="{7CF2A2F4-1C71-44F9-8697-EF6092DD76CF}"/>
    <cellStyle name="Input [yellow] 8 4" xfId="7394" xr:uid="{9C27985D-64FE-41C8-8671-7C32FF93AB0F}"/>
    <cellStyle name="Input [yellow] 8 4 2" xfId="14774" xr:uid="{F6BBAB22-28E9-471B-A926-476D0CBACB38}"/>
    <cellStyle name="Input [yellow] 8 4 2 2" xfId="28405" xr:uid="{C0C54153-2FBD-441C-BBE3-22F7AF111E5C}"/>
    <cellStyle name="Input [yellow] 8 4 2 2 2" xfId="55610" xr:uid="{DE841AD1-C65A-4582-AAE4-3FA992C47C86}"/>
    <cellStyle name="Input [yellow] 8 4 2 3" xfId="42009" xr:uid="{E33AE164-F958-4B80-8086-871DEACDFA62}"/>
    <cellStyle name="Input [yellow] 8 4 3" xfId="21587" xr:uid="{1E3546FC-D1AA-45F8-97A0-04A9CA0C9B9E}"/>
    <cellStyle name="Input [yellow] 8 4 3 2" xfId="48792" xr:uid="{D2E3A053-3182-425E-8C70-188ABB54AD70}"/>
    <cellStyle name="Input [yellow] 8 4 4" xfId="35191" xr:uid="{39745901-C8EE-4E53-A5FB-429AED789E00}"/>
    <cellStyle name="Input [yellow] 8 5" xfId="8665" xr:uid="{42F2A73E-13B9-4736-A5C0-A9319973B9C5}"/>
    <cellStyle name="Input [yellow] 8 5 2" xfId="16026" xr:uid="{8C7642FF-B45E-475F-B716-BE93CC495603}"/>
    <cellStyle name="Input [yellow] 8 5 2 2" xfId="29657" xr:uid="{774F14A5-8951-4F1D-9342-A020C4073E60}"/>
    <cellStyle name="Input [yellow] 8 5 2 2 2" xfId="56862" xr:uid="{E090A8E2-4E25-4CB0-92F0-C6F40DE5AA8E}"/>
    <cellStyle name="Input [yellow] 8 5 2 3" xfId="43261" xr:uid="{D49F2AFF-F920-42BD-9FD9-6FC49DE47A0C}"/>
    <cellStyle name="Input [yellow] 8 5 3" xfId="22858" xr:uid="{13FDE199-C9E4-462D-A1F8-B099CDF4524A}"/>
    <cellStyle name="Input [yellow] 8 5 3 2" xfId="50063" xr:uid="{321C5826-E49C-4471-95F5-B754B63218FD}"/>
    <cellStyle name="Input [yellow] 8 5 4" xfId="36462" xr:uid="{A7EB2882-DC15-4640-9CF6-645331DBC80E}"/>
    <cellStyle name="Input [yellow] 8 6" xfId="9928" xr:uid="{D965DAB2-DC7E-4AF2-ABE4-15FC2E4187D5}"/>
    <cellStyle name="Input [yellow] 8 6 2" xfId="17276" xr:uid="{653C0281-C8A4-4AB6-B8EE-8E12A67877B7}"/>
    <cellStyle name="Input [yellow] 8 6 2 2" xfId="30907" xr:uid="{C2693B65-D559-4AAB-A97B-D024EA3EFC63}"/>
    <cellStyle name="Input [yellow] 8 6 2 2 2" xfId="58112" xr:uid="{83505A1A-E92E-47BA-9AAE-89BF52AC471E}"/>
    <cellStyle name="Input [yellow] 8 6 2 3" xfId="44511" xr:uid="{69B8B6CB-05F0-4DB4-A0F1-D2788D887AFA}"/>
    <cellStyle name="Input [yellow] 8 6 3" xfId="24121" xr:uid="{40F955C1-9D6D-4ECC-9FE3-9D4493794104}"/>
    <cellStyle name="Input [yellow] 8 6 3 2" xfId="51326" xr:uid="{29C4F7B5-4353-447B-8568-FDC73CC44A35}"/>
    <cellStyle name="Input [yellow] 8 6 4" xfId="37725" xr:uid="{C32D150D-D42B-47AC-8E3C-B35A6CA61FD9}"/>
    <cellStyle name="Input [yellow] 8 7" xfId="11968" xr:uid="{39ED3958-0BF1-45BB-9C41-456B2A492E2D}"/>
    <cellStyle name="Input [yellow] 8 7 2" xfId="25618" xr:uid="{8F9BC38C-747C-443D-BC44-87700E8B02F7}"/>
    <cellStyle name="Input [yellow] 8 7 2 2" xfId="52823" xr:uid="{0BEEBA68-1102-42EF-BAD6-100A8F044F54}"/>
    <cellStyle name="Input [yellow] 8 7 3" xfId="39222" xr:uid="{C897D9B9-E30A-4702-A6BF-236037B9400A}"/>
    <cellStyle name="Input [yellow] 8 8" xfId="18758" xr:uid="{C6916643-2648-4ABA-BB13-9F28DE814C25}"/>
    <cellStyle name="Input [yellow] 8 8 2" xfId="45963" xr:uid="{09DFC677-9482-405A-845D-41155F0E11D2}"/>
    <cellStyle name="Input [yellow] 8 9" xfId="32362" xr:uid="{A518C7D8-12CF-4AFF-958D-DEF195671E1D}"/>
    <cellStyle name="Input [yellow] 9" xfId="4543" xr:uid="{A81421E5-E9EE-4882-A654-69427E0ECBF6}"/>
    <cellStyle name="Input [yellow] 9 2" xfId="5262" xr:uid="{146C601F-FFF7-4340-BF14-A6F437ECEF6B}"/>
    <cellStyle name="Input [yellow] 9 2 2" xfId="6822" xr:uid="{B2ADDAB3-DBD7-468C-A23E-6F3DB1FBF070}"/>
    <cellStyle name="Input [yellow] 9 2 2 2" xfId="14207" xr:uid="{272BF518-2AF2-485A-A9B8-8F0A5167F2D1}"/>
    <cellStyle name="Input [yellow] 9 2 2 2 2" xfId="27838" xr:uid="{A0A2B78C-F18A-4AEC-8F71-1F4DE719B161}"/>
    <cellStyle name="Input [yellow] 9 2 2 2 2 2" xfId="55043" xr:uid="{60403354-25E1-4E89-AE22-91939F22BAFD}"/>
    <cellStyle name="Input [yellow] 9 2 2 2 3" xfId="41442" xr:uid="{6652DC85-7CD2-4598-A118-E9803CA492B3}"/>
    <cellStyle name="Input [yellow] 9 2 2 3" xfId="21015" xr:uid="{B7F71594-824F-4710-A621-C5B15774568E}"/>
    <cellStyle name="Input [yellow] 9 2 2 3 2" xfId="48220" xr:uid="{199D89A7-4EDF-4775-9AC1-0FAF2C0932B8}"/>
    <cellStyle name="Input [yellow] 9 2 2 4" xfId="34619" xr:uid="{7D0589FB-3B62-47BE-A7CD-F6A1F3F2C379}"/>
    <cellStyle name="Input [yellow] 9 2 3" xfId="8099" xr:uid="{6625A015-2EEC-407D-9654-25697FF29D8E}"/>
    <cellStyle name="Input [yellow] 9 2 3 2" xfId="15465" xr:uid="{39371C17-36C6-4911-953F-BCB9489571B7}"/>
    <cellStyle name="Input [yellow] 9 2 3 2 2" xfId="29096" xr:uid="{DFDAA8E1-A00B-4888-8BCC-5EE821F5D79D}"/>
    <cellStyle name="Input [yellow] 9 2 3 2 2 2" xfId="56301" xr:uid="{C5440B98-48B5-414D-93F5-91F164E0AB13}"/>
    <cellStyle name="Input [yellow] 9 2 3 2 3" xfId="42700" xr:uid="{30CE3488-801A-4B4D-A888-E86EA489FA5D}"/>
    <cellStyle name="Input [yellow] 9 2 3 3" xfId="22292" xr:uid="{AB78E611-257A-44F7-9B4A-6DA2D1C9C24B}"/>
    <cellStyle name="Input [yellow] 9 2 3 3 2" xfId="49497" xr:uid="{44EFE019-7B5F-4A21-9EA7-84F9B2FD3D95}"/>
    <cellStyle name="Input [yellow] 9 2 3 4" xfId="35896" xr:uid="{4A5D414F-D2C3-41C9-8A3A-F575C572E6ED}"/>
    <cellStyle name="Input [yellow] 9 2 4" xfId="9364" xr:uid="{28FE9DDC-DA9D-40FF-9684-357B66FDFC1E}"/>
    <cellStyle name="Input [yellow] 9 2 4 2" xfId="16717" xr:uid="{CD069B05-6178-4E0C-A61B-82E8E820496D}"/>
    <cellStyle name="Input [yellow] 9 2 4 2 2" xfId="30348" xr:uid="{BFD0C255-36FE-48C9-AB95-FC78FF752D4E}"/>
    <cellStyle name="Input [yellow] 9 2 4 2 2 2" xfId="57553" xr:uid="{E5BFA63B-C858-4CA1-9772-3693E3B94D39}"/>
    <cellStyle name="Input [yellow] 9 2 4 2 3" xfId="43952" xr:uid="{04415E17-CE3A-436F-A33F-6CE55EBD671E}"/>
    <cellStyle name="Input [yellow] 9 2 4 3" xfId="23557" xr:uid="{E8CB8413-F6DF-4E91-9289-128212177B5A}"/>
    <cellStyle name="Input [yellow] 9 2 4 3 2" xfId="50762" xr:uid="{086256CF-339C-4324-B474-289A4B1CCD66}"/>
    <cellStyle name="Input [yellow] 9 2 4 4" xfId="37161" xr:uid="{E25A3F2E-5C62-46C3-88AB-80918AD76275}"/>
    <cellStyle name="Input [yellow] 9 2 5" xfId="10622" xr:uid="{979EB22C-545F-4ABE-932F-4CB9574781D5}"/>
    <cellStyle name="Input [yellow] 9 2 5 2" xfId="17961" xr:uid="{5EF3D84C-30F2-44CA-8D05-2258D71DC957}"/>
    <cellStyle name="Input [yellow] 9 2 5 2 2" xfId="31592" xr:uid="{155C882B-A76C-42D6-828C-41658E1DE27C}"/>
    <cellStyle name="Input [yellow] 9 2 5 2 2 2" xfId="58797" xr:uid="{58A8DB73-1159-4E10-B17A-65416C041B5A}"/>
    <cellStyle name="Input [yellow] 9 2 5 2 3" xfId="45196" xr:uid="{A4BCA404-7884-4B97-A3E7-A5217D977CB5}"/>
    <cellStyle name="Input [yellow] 9 2 5 3" xfId="24815" xr:uid="{4E12173D-1DE6-4E0B-AE42-EC7AD7A8DDC3}"/>
    <cellStyle name="Input [yellow] 9 2 5 3 2" xfId="52020" xr:uid="{E40F5773-6336-43DD-A49F-E031BCE00D46}"/>
    <cellStyle name="Input [yellow] 9 2 5 4" xfId="38419" xr:uid="{3160D8A8-35B9-4814-8243-ACA5F8DCC96D}"/>
    <cellStyle name="Input [yellow] 9 2 6" xfId="12693" xr:uid="{414C4AFB-6120-49AB-AF40-E6CD95EDA89B}"/>
    <cellStyle name="Input [yellow] 9 2 6 2" xfId="26330" xr:uid="{68F0D5A9-C9BC-405F-B756-632FBDA6C714}"/>
    <cellStyle name="Input [yellow] 9 2 6 2 2" xfId="53535" xr:uid="{A1B4C692-8554-4441-8E7C-0285F0B8E7FD}"/>
    <cellStyle name="Input [yellow] 9 2 6 3" xfId="39934" xr:uid="{DD8A2490-E892-43F9-B9F3-C3387260CC59}"/>
    <cellStyle name="Input [yellow] 9 2 7" xfId="19481" xr:uid="{4D20D6CF-9AE2-4617-BC71-FA39FE809DE3}"/>
    <cellStyle name="Input [yellow] 9 2 7 2" xfId="46686" xr:uid="{A3F0636F-8E86-4A7A-919A-168B3C37090C}"/>
    <cellStyle name="Input [yellow] 9 2 8" xfId="33085" xr:uid="{89AB78EB-ECC4-4E25-ACB9-0EC14ACA8BAA}"/>
    <cellStyle name="Input [yellow] 9 3" xfId="6156" xr:uid="{828A5117-2ABA-4AD6-906D-E6DC9DDF8F24}"/>
    <cellStyle name="Input [yellow] 9 3 2" xfId="13550" xr:uid="{18688468-D2A6-4786-83F3-8A34CB3BC966}"/>
    <cellStyle name="Input [yellow] 9 3 2 2" xfId="27181" xr:uid="{D7F8DFDF-4F3B-409B-9F7B-45DE4BD4D322}"/>
    <cellStyle name="Input [yellow] 9 3 2 2 2" xfId="54386" xr:uid="{A7C2F18F-0358-4C6C-8D2E-403A11FC35E9}"/>
    <cellStyle name="Input [yellow] 9 3 2 3" xfId="40785" xr:uid="{C6A80130-BA77-4037-BE9D-EFE308BBAC7B}"/>
    <cellStyle name="Input [yellow] 9 3 3" xfId="20352" xr:uid="{487CAEFE-851E-419A-92A7-848355EDE2DD}"/>
    <cellStyle name="Input [yellow] 9 3 3 2" xfId="47557" xr:uid="{85E49CFE-E6CB-4F9C-9CC1-0E8560EE7D71}"/>
    <cellStyle name="Input [yellow] 9 3 4" xfId="33956" xr:uid="{FACD1697-CC4E-4EBB-B696-41F6FD3D69A3}"/>
    <cellStyle name="Input [yellow] 9 4" xfId="7435" xr:uid="{9FF6B809-885E-4D01-9361-9A619513FF7B}"/>
    <cellStyle name="Input [yellow] 9 4 2" xfId="14812" xr:uid="{D855E506-2539-410C-A898-61030EE444EB}"/>
    <cellStyle name="Input [yellow] 9 4 2 2" xfId="28443" xr:uid="{80504EB6-C176-4024-832C-64F795B79BEF}"/>
    <cellStyle name="Input [yellow] 9 4 2 2 2" xfId="55648" xr:uid="{44D0299F-6916-4CFB-92A5-C653193D2301}"/>
    <cellStyle name="Input [yellow] 9 4 2 3" xfId="42047" xr:uid="{25941099-4C17-417A-AAAC-046D0C28ED57}"/>
    <cellStyle name="Input [yellow] 9 4 3" xfId="21628" xr:uid="{7751F4D5-1A60-4FFE-8859-86B5C08E5497}"/>
    <cellStyle name="Input [yellow] 9 4 3 2" xfId="48833" xr:uid="{3981177F-9639-48AE-8CA2-5683BB7AF2C1}"/>
    <cellStyle name="Input [yellow] 9 4 4" xfId="35232" xr:uid="{D1DF70EB-5488-43A1-830D-967840D7E137}"/>
    <cellStyle name="Input [yellow] 9 5" xfId="8705" xr:uid="{943C992A-11C0-4905-9FA2-EDAEFA645408}"/>
    <cellStyle name="Input [yellow] 9 5 2" xfId="16064" xr:uid="{A76878D5-B26B-4C7A-924B-D5208315085D}"/>
    <cellStyle name="Input [yellow] 9 5 2 2" xfId="29695" xr:uid="{F67E483D-0499-425B-A66B-38C8B9D724C3}"/>
    <cellStyle name="Input [yellow] 9 5 2 2 2" xfId="56900" xr:uid="{07FB5A8F-CBDD-4D3A-AFF9-840F8C9AD7EF}"/>
    <cellStyle name="Input [yellow] 9 5 2 3" xfId="43299" xr:uid="{D1CFCFA1-C44B-4DF9-9A2D-FE9DE82FFE3C}"/>
    <cellStyle name="Input [yellow] 9 5 3" xfId="22898" xr:uid="{C0C0E36F-6B56-4629-8007-8F3158CE06FA}"/>
    <cellStyle name="Input [yellow] 9 5 3 2" xfId="50103" xr:uid="{CFEED4BB-DF40-42B9-A693-55E0BD43E44B}"/>
    <cellStyle name="Input [yellow] 9 5 4" xfId="36502" xr:uid="{888F7005-3FE1-4351-A839-D3893AF11641}"/>
    <cellStyle name="Input [yellow] 9 6" xfId="9969" xr:uid="{346FC104-2781-48F0-8EA0-A335688C0274}"/>
    <cellStyle name="Input [yellow] 9 6 2" xfId="17314" xr:uid="{A471043C-F560-4A38-A52C-96EF9C4D1753}"/>
    <cellStyle name="Input [yellow] 9 6 2 2" xfId="30945" xr:uid="{A26B0A75-3361-4611-91E4-1C3E5153EA6C}"/>
    <cellStyle name="Input [yellow] 9 6 2 2 2" xfId="58150" xr:uid="{2A0A7D3F-43ED-40E5-A195-E5A948908703}"/>
    <cellStyle name="Input [yellow] 9 6 2 3" xfId="44549" xr:uid="{86C9A85A-EF0B-4793-AA74-35F936FDA305}"/>
    <cellStyle name="Input [yellow] 9 6 3" xfId="24162" xr:uid="{A073CB20-CDD0-4A4A-B089-3A228FE135A1}"/>
    <cellStyle name="Input [yellow] 9 6 3 2" xfId="51367" xr:uid="{3CD1928D-8482-43D0-9CE2-756F0683C561}"/>
    <cellStyle name="Input [yellow] 9 6 4" xfId="37766" xr:uid="{FD68A09F-4EED-4D05-A7D4-C8F2CD326A14}"/>
    <cellStyle name="Input [yellow] 9 7" xfId="12012" xr:uid="{136A3928-6873-4CE3-B994-91C71A60FB4C}"/>
    <cellStyle name="Input [yellow] 9 7 2" xfId="25662" xr:uid="{BB4DA4FD-8B1D-44FF-9C8F-9A965393BB16}"/>
    <cellStyle name="Input [yellow] 9 7 2 2" xfId="52867" xr:uid="{3E90FC8F-C0EE-4EA2-A061-1F7AA1A84308}"/>
    <cellStyle name="Input [yellow] 9 7 3" xfId="39266" xr:uid="{CC48F4E0-EFCE-4E88-8DCF-544CE756F0AF}"/>
    <cellStyle name="Input [yellow] 9 8" xfId="18805" xr:uid="{EB9EE6D6-883C-4026-B229-3685F6BC2160}"/>
    <cellStyle name="Input [yellow] 9 8 2" xfId="46010" xr:uid="{317186C1-B785-49D3-BA99-A989309F4047}"/>
    <cellStyle name="Input [yellow] 9 9" xfId="32409" xr:uid="{D151D134-ACE8-4DCA-BE4A-CD90D1ED5A74}"/>
    <cellStyle name="Input [yellow]_AT1-1" xfId="158" xr:uid="{45D5EAAE-C45B-4780-9BC6-92A371431145}"/>
    <cellStyle name="Input 10" xfId="1699" xr:uid="{1FF65664-E2C5-4C8A-81C4-99020CD783E6}"/>
    <cellStyle name="Input 11" xfId="5700" xr:uid="{BF2FD0F6-2EE4-45FB-9319-6750DCDA5D2B}"/>
    <cellStyle name="Input 12" xfId="5926" xr:uid="{9313B6AF-EB95-41D9-A864-EC20877FBD1F}"/>
    <cellStyle name="Input 13" xfId="5770" xr:uid="{17D6AC84-D1DF-43DE-A137-5754DC05DE2E}"/>
    <cellStyle name="Input 14" xfId="5860" xr:uid="{83BA2096-C18A-4424-AE4D-84018B4F908F}"/>
    <cellStyle name="Input 15" xfId="1624" xr:uid="{FB4D87FA-4D2C-4B14-B497-2865C718B793}"/>
    <cellStyle name="Input 15 2" xfId="11332" xr:uid="{0913E88C-1F75-4B94-AF5A-BC2B6088086B}"/>
    <cellStyle name="Input 15 2 2" xfId="25364" xr:uid="{0109A237-ED68-462C-B8D9-3BCBEC5E732E}"/>
    <cellStyle name="Input 15 2 2 2" xfId="52569" xr:uid="{CD9697E9-8AEE-41BB-961C-EF7CA41107CC}"/>
    <cellStyle name="Input 15 2 3" xfId="38968" xr:uid="{824ECE90-D3FC-466E-9AE1-FBC7B563136B}"/>
    <cellStyle name="Input 15 3" xfId="18514" xr:uid="{B21E7B6A-3FB2-4A60-A666-9451EF5DC248}"/>
    <cellStyle name="Input 15 3 2" xfId="45719" xr:uid="{BF430FCC-1ED2-42CD-85B5-027E92E9C64D}"/>
    <cellStyle name="Input 15 4" xfId="32118" xr:uid="{E7335047-7C40-452D-9452-0DDFC06F9D12}"/>
    <cellStyle name="Input 2" xfId="159" xr:uid="{05F1DFCF-25BE-4BB4-9CC2-7A8057DD37AE}"/>
    <cellStyle name="Input 2 10" xfId="3287" xr:uid="{4BABF24F-8EBA-402A-A8B4-286D3BE4962D}"/>
    <cellStyle name="Input 2 10 2" xfId="11512" xr:uid="{F2ABD9A8-B056-4098-B8BF-661B9668D3F4}"/>
    <cellStyle name="Input 2 10 2 2" xfId="25402" xr:uid="{ED3B12D4-80ED-4749-930B-81890D2DA969}"/>
    <cellStyle name="Input 2 10 2 2 2" xfId="52607" xr:uid="{454624FA-86E4-4719-9E96-96D2E557E9B1}"/>
    <cellStyle name="Input 2 10 2 3" xfId="39006" xr:uid="{619C61F9-B426-47F8-8703-89FBE6FBF782}"/>
    <cellStyle name="Input 2 10 3" xfId="18547" xr:uid="{58254C19-394E-4405-80A0-F636E2A74BAC}"/>
    <cellStyle name="Input 2 10 3 2" xfId="45752" xr:uid="{62258733-CA4E-4975-91D9-8937A9376965}"/>
    <cellStyle name="Input 2 10 4" xfId="32151" xr:uid="{55AA0C9E-CC77-4FA9-B190-68C7A3EA28C2}"/>
    <cellStyle name="Input 2 11" xfId="1681" xr:uid="{59CD3E87-E044-48FB-958D-66167BB5865D}"/>
    <cellStyle name="Input 2 11 2" xfId="11337" xr:uid="{1924D185-B2E2-4966-AD2D-B751EDDD0FE2}"/>
    <cellStyle name="Input 2 11 2 2" xfId="25369" xr:uid="{4FDA2886-B295-47E1-87FA-B65205B40B56}"/>
    <cellStyle name="Input 2 11 2 2 2" xfId="52574" xr:uid="{EB94D8AF-55B4-4F8D-BF6B-0CAE2AA92348}"/>
    <cellStyle name="Input 2 11 2 3" xfId="38973" xr:uid="{68314341-01FC-422F-9A7C-7ABF0BA1232E}"/>
    <cellStyle name="Input 2 11 3" xfId="18519" xr:uid="{744851A5-5B65-451E-9D95-4D27F577C289}"/>
    <cellStyle name="Input 2 11 3 2" xfId="45724" xr:uid="{688B0496-131B-40C1-9FFC-50B71C528206}"/>
    <cellStyle name="Input 2 11 4" xfId="32123" xr:uid="{C2F7310D-FE22-4CE1-80FF-63D4C64A6010}"/>
    <cellStyle name="Input 2 12" xfId="11071" xr:uid="{6251E7F5-206C-4534-97C1-A5545303FAAE}"/>
    <cellStyle name="Input 2 12 2" xfId="25251" xr:uid="{7C06367F-F812-432B-8D77-3B5C145FEEBA}"/>
    <cellStyle name="Input 2 12 2 2" xfId="52456" xr:uid="{447C1183-C3A9-487B-B1CC-BCB051A10A15}"/>
    <cellStyle name="Input 2 12 3" xfId="38855" xr:uid="{DE4697BA-63E7-4318-AFDF-005011ABD3BB}"/>
    <cellStyle name="Input 2 13" xfId="18417" xr:uid="{BEAFAED1-590D-4A13-9092-885F2117A215}"/>
    <cellStyle name="Input 2 13 2" xfId="45622" xr:uid="{69591DA5-DB25-42E8-9F1F-7521F7753DAA}"/>
    <cellStyle name="Input 2 14" xfId="32019" xr:uid="{E6F00BC7-32FF-4059-82CB-912A1224F86B}"/>
    <cellStyle name="Input 2 2" xfId="786" xr:uid="{28A713ED-0CD1-450D-A6DC-5A7AC28312A1}"/>
    <cellStyle name="Input 2 2 10" xfId="18468" xr:uid="{57FB9E3E-0A14-4D72-A761-B9E956D909E3}"/>
    <cellStyle name="Input 2 2 10 2" xfId="45673" xr:uid="{9EEA2DB2-A1B4-4940-B6C9-77D7F7C78C8E}"/>
    <cellStyle name="Input 2 2 11" xfId="32072" xr:uid="{22A03285-D1EF-4AC1-99A5-603A82F6B5B8}"/>
    <cellStyle name="Input 2 2 2" xfId="4615" xr:uid="{DB9D6FF0-9BFD-4C13-914B-D531160DCD01}"/>
    <cellStyle name="Input 2 2 2 2" xfId="5333" xr:uid="{8EA1BF80-9042-4DF4-8764-40F2CA0B480E}"/>
    <cellStyle name="Input 2 2 2 2 2" xfId="6891" xr:uid="{640461AE-CA2A-46ED-8784-6F95A529B231}"/>
    <cellStyle name="Input 2 2 2 2 2 2" xfId="14276" xr:uid="{A8B22667-B9A7-41BE-947F-118239E5CA9E}"/>
    <cellStyle name="Input 2 2 2 2 2 2 2" xfId="27907" xr:uid="{A3D17FBD-59A6-4887-BC66-CBA9A45C438C}"/>
    <cellStyle name="Input 2 2 2 2 2 2 2 2" xfId="55112" xr:uid="{E2136563-D3CF-47DA-A87D-355BEC823C1A}"/>
    <cellStyle name="Input 2 2 2 2 2 2 3" xfId="41511" xr:uid="{31306A46-7F49-439E-AE27-323DAA4C695B}"/>
    <cellStyle name="Input 2 2 2 2 2 3" xfId="21084" xr:uid="{D3A8AE41-7537-4490-B777-61345DCB0BA5}"/>
    <cellStyle name="Input 2 2 2 2 2 3 2" xfId="48289" xr:uid="{1C8E5A98-8808-4CDE-85B5-E1498CCB4990}"/>
    <cellStyle name="Input 2 2 2 2 2 4" xfId="34688" xr:uid="{0FA01819-C639-4C2F-A46C-EABDE36105D8}"/>
    <cellStyle name="Input 2 2 2 2 3" xfId="8168" xr:uid="{2783AFE2-3F27-48F7-8FCB-BE8F3F49904D}"/>
    <cellStyle name="Input 2 2 2 2 3 2" xfId="15534" xr:uid="{3B750BE3-0BAF-410A-BFC0-C1EBD14C17B4}"/>
    <cellStyle name="Input 2 2 2 2 3 2 2" xfId="29165" xr:uid="{6504DD01-0C67-4EB6-8C9E-444B5DDCB678}"/>
    <cellStyle name="Input 2 2 2 2 3 2 2 2" xfId="56370" xr:uid="{1BDDE3B4-E879-436A-B9E9-410294ED40EB}"/>
    <cellStyle name="Input 2 2 2 2 3 2 3" xfId="42769" xr:uid="{3A0C36F6-9FC7-4394-B489-478374AD15F8}"/>
    <cellStyle name="Input 2 2 2 2 3 3" xfId="22361" xr:uid="{5898F983-7748-4BE3-AABD-29EECD0BA964}"/>
    <cellStyle name="Input 2 2 2 2 3 3 2" xfId="49566" xr:uid="{C060BB4C-8A05-4A92-8FFE-0005496102A4}"/>
    <cellStyle name="Input 2 2 2 2 3 4" xfId="35965" xr:uid="{526AC4C1-D341-48C2-9D96-98E78B307346}"/>
    <cellStyle name="Input 2 2 2 2 4" xfId="9433" xr:uid="{D71CC01D-BD9C-4FCB-9DB5-F16E749B76F5}"/>
    <cellStyle name="Input 2 2 2 2 4 2" xfId="16786" xr:uid="{8E05CDE5-BC5B-4A25-ADE3-566523F2463C}"/>
    <cellStyle name="Input 2 2 2 2 4 2 2" xfId="30417" xr:uid="{28120DE1-0DB0-45BC-9E27-DAB11DFD8105}"/>
    <cellStyle name="Input 2 2 2 2 4 2 2 2" xfId="57622" xr:uid="{A7C09F85-DA12-4E40-9CD5-29E810130630}"/>
    <cellStyle name="Input 2 2 2 2 4 2 3" xfId="44021" xr:uid="{A1CDE3F9-817F-4EDB-910A-846E58DC3E66}"/>
    <cellStyle name="Input 2 2 2 2 4 3" xfId="23626" xr:uid="{F1F4A691-A752-4A26-96CF-C3E4F1A3B020}"/>
    <cellStyle name="Input 2 2 2 2 4 3 2" xfId="50831" xr:uid="{17463146-18A0-4897-879D-E979A4341D5C}"/>
    <cellStyle name="Input 2 2 2 2 4 4" xfId="37230" xr:uid="{9F8E2FAE-E0F2-498B-86E8-4D66BE4D0680}"/>
    <cellStyle name="Input 2 2 2 2 5" xfId="10691" xr:uid="{A691236A-22FB-4FBA-A400-BFFF5A1DB041}"/>
    <cellStyle name="Input 2 2 2 2 5 2" xfId="18030" xr:uid="{7DDAAA59-ECF5-4B5A-A1D3-E53863DCBD9C}"/>
    <cellStyle name="Input 2 2 2 2 5 2 2" xfId="31661" xr:uid="{AC3B86DD-9ACD-4A22-A701-B0D9064BF4E4}"/>
    <cellStyle name="Input 2 2 2 2 5 2 2 2" xfId="58866" xr:uid="{768FF29F-1AD1-4BFE-AB1E-4B6F2829E233}"/>
    <cellStyle name="Input 2 2 2 2 5 2 3" xfId="45265" xr:uid="{65F37A32-D4F9-43F8-809A-05A5B34D222B}"/>
    <cellStyle name="Input 2 2 2 2 5 3" xfId="24884" xr:uid="{702246EC-522E-4441-9781-5CDCDF3C034C}"/>
    <cellStyle name="Input 2 2 2 2 5 3 2" xfId="52089" xr:uid="{BF6708B4-581F-4B86-904B-FAA56C2D8709}"/>
    <cellStyle name="Input 2 2 2 2 5 4" xfId="38488" xr:uid="{5314EBE8-B13B-49A1-A39F-1ECC6DA40F4F}"/>
    <cellStyle name="Input 2 2 2 2 6" xfId="12764" xr:uid="{3F7CD88A-B8E5-4628-8A1A-030DF53ADC59}"/>
    <cellStyle name="Input 2 2 2 2 6 2" xfId="26401" xr:uid="{156D34F3-BEA2-4214-9A24-8E31A8419FD5}"/>
    <cellStyle name="Input 2 2 2 2 6 2 2" xfId="53606" xr:uid="{2B195BF8-FC5F-4338-A7F2-C8C21783495C}"/>
    <cellStyle name="Input 2 2 2 2 6 3" xfId="40005" xr:uid="{2A40C211-5A64-4797-942F-088DD423C28D}"/>
    <cellStyle name="Input 2 2 2 2 7" xfId="19552" xr:uid="{457BC96F-68C5-4BA3-A629-592909696C57}"/>
    <cellStyle name="Input 2 2 2 2 7 2" xfId="46757" xr:uid="{92549A2E-D4AE-4910-B1F7-4614471C6975}"/>
    <cellStyle name="Input 2 2 2 2 8" xfId="33156" xr:uid="{4CD98F94-3590-4D5F-9C37-1F5FD8CEA024}"/>
    <cellStyle name="Input 2 2 2 3" xfId="6226" xr:uid="{6744F044-9A4D-485B-8925-282CEC8F5E1A}"/>
    <cellStyle name="Input 2 2 2 3 2" xfId="13619" xr:uid="{25D4C0C8-CA30-4BF0-BD48-A3E7F2F3D46D}"/>
    <cellStyle name="Input 2 2 2 3 2 2" xfId="27250" xr:uid="{8A51EF9A-27D2-4D5C-97B5-C339A113AB38}"/>
    <cellStyle name="Input 2 2 2 3 2 2 2" xfId="54455" xr:uid="{6543B831-7AA6-4608-999F-65342D649FDB}"/>
    <cellStyle name="Input 2 2 2 3 2 3" xfId="40854" xr:uid="{A8EFEBAE-0495-474C-97F4-996CDA1C398E}"/>
    <cellStyle name="Input 2 2 2 3 3" xfId="20421" xr:uid="{BD15B039-DD36-4F12-AB56-A4C90E7CA6DE}"/>
    <cellStyle name="Input 2 2 2 3 3 2" xfId="47626" xr:uid="{1DBEC47A-F4C4-4649-AFC0-CC1169BE50F0}"/>
    <cellStyle name="Input 2 2 2 3 4" xfId="34025" xr:uid="{418066EB-1DF5-401D-A22B-9C20F3E35AF1}"/>
    <cellStyle name="Input 2 2 2 4" xfId="7504" xr:uid="{CDD64546-F25A-4F51-9628-0ED11441981B}"/>
    <cellStyle name="Input 2 2 2 4 2" xfId="14881" xr:uid="{3DA807D0-813A-406B-B5BD-A34356CF4E62}"/>
    <cellStyle name="Input 2 2 2 4 2 2" xfId="28512" xr:uid="{9CDC0895-EE9B-45E3-BBB0-F1C4C65F92A9}"/>
    <cellStyle name="Input 2 2 2 4 2 2 2" xfId="55717" xr:uid="{948638BF-3879-4EBD-9B11-010350177D90}"/>
    <cellStyle name="Input 2 2 2 4 2 3" xfId="42116" xr:uid="{D663ABAA-F1E1-47DA-A52C-89288A71263F}"/>
    <cellStyle name="Input 2 2 2 4 3" xfId="21697" xr:uid="{F74216AB-CB49-4F71-923E-C99FD47C721C}"/>
    <cellStyle name="Input 2 2 2 4 3 2" xfId="48902" xr:uid="{B3D6245F-AD68-4A0F-B40B-E8BAE357B0A7}"/>
    <cellStyle name="Input 2 2 2 4 4" xfId="35301" xr:uid="{838C4B44-A270-4742-A115-39A166B139EC}"/>
    <cellStyle name="Input 2 2 2 5" xfId="8774" xr:uid="{69199F07-9C13-43FC-8C15-841CEA16F47F}"/>
    <cellStyle name="Input 2 2 2 5 2" xfId="16133" xr:uid="{1D439519-C711-42FD-9F6B-1CF38151B348}"/>
    <cellStyle name="Input 2 2 2 5 2 2" xfId="29764" xr:uid="{16F03540-B8F7-4B27-B0FE-00B8C6B8E774}"/>
    <cellStyle name="Input 2 2 2 5 2 2 2" xfId="56969" xr:uid="{D94DBE10-62AA-4467-828C-F93F065B2AC8}"/>
    <cellStyle name="Input 2 2 2 5 2 3" xfId="43368" xr:uid="{E54D58E0-A039-436C-881E-C0131F65E2FF}"/>
    <cellStyle name="Input 2 2 2 5 3" xfId="22967" xr:uid="{F2DE5BD9-16AC-4E8D-8BE8-18F8291E3A0F}"/>
    <cellStyle name="Input 2 2 2 5 3 2" xfId="50172" xr:uid="{89E132B8-0353-4BB5-9703-25973DB7145C}"/>
    <cellStyle name="Input 2 2 2 5 4" xfId="36571" xr:uid="{A56B9101-1BE1-4272-8145-46E8976DFF5A}"/>
    <cellStyle name="Input 2 2 2 6" xfId="10038" xr:uid="{397753E4-2A7F-4047-8179-5BCDED4D6535}"/>
    <cellStyle name="Input 2 2 2 6 2" xfId="17383" xr:uid="{49DDC7C0-65DF-4E3C-9CAC-7C693DBFE1B0}"/>
    <cellStyle name="Input 2 2 2 6 2 2" xfId="31014" xr:uid="{14620CF9-A8B8-4EF9-B22A-9A8C43A41B08}"/>
    <cellStyle name="Input 2 2 2 6 2 2 2" xfId="58219" xr:uid="{304EB0AD-3280-449F-B05D-BA636E235BF2}"/>
    <cellStyle name="Input 2 2 2 6 2 3" xfId="44618" xr:uid="{3ED83336-DCCC-43BD-8E1A-73450145E3DE}"/>
    <cellStyle name="Input 2 2 2 6 3" xfId="24231" xr:uid="{C7E964DD-E10E-491F-8486-C2223B435819}"/>
    <cellStyle name="Input 2 2 2 6 3 2" xfId="51436" xr:uid="{3A7DE699-A348-40DF-B79A-6B7B6749AAC7}"/>
    <cellStyle name="Input 2 2 2 6 4" xfId="37835" xr:uid="{52C8414D-998B-4C09-9E53-502BCEE7B12D}"/>
    <cellStyle name="Input 2 2 2 7" xfId="12083" xr:uid="{BCC36F00-4949-47C6-92F1-CEE1D780413F}"/>
    <cellStyle name="Input 2 2 2 7 2" xfId="25733" xr:uid="{EA9B66D0-3311-4EE5-AE98-ABA6AD0B227A}"/>
    <cellStyle name="Input 2 2 2 7 2 2" xfId="52938" xr:uid="{E734D345-E6B1-4855-8BC1-A1D3364F4ED5}"/>
    <cellStyle name="Input 2 2 2 7 3" xfId="39337" xr:uid="{BF9DEA35-756C-4327-B154-B9AF2C98412D}"/>
    <cellStyle name="Input 2 2 2 8" xfId="18876" xr:uid="{6B8A7540-3FC9-42DC-ACD2-7A93DA9C1A6C}"/>
    <cellStyle name="Input 2 2 2 8 2" xfId="46081" xr:uid="{9D5B2847-A0D8-4165-9D64-2805545760BD}"/>
    <cellStyle name="Input 2 2 2 9" xfId="32480" xr:uid="{D84F3BEF-6406-46AE-8E91-51A414977A8D}"/>
    <cellStyle name="Input 2 2 3" xfId="4572" xr:uid="{7401D816-21C7-481C-9625-3B4F28018C8B}"/>
    <cellStyle name="Input 2 2 3 2" xfId="5291" xr:uid="{2E943DF8-5391-4E52-B94A-0AEE935B06B2}"/>
    <cellStyle name="Input 2 2 3 2 2" xfId="6851" xr:uid="{AE58609E-3992-4507-813E-1FC446399A8D}"/>
    <cellStyle name="Input 2 2 3 2 2 2" xfId="14236" xr:uid="{AF7F8104-D8C9-4060-BE31-59DCA8DE61BF}"/>
    <cellStyle name="Input 2 2 3 2 2 2 2" xfId="27867" xr:uid="{540DB098-15A1-4E5B-B456-8A79B55DF177}"/>
    <cellStyle name="Input 2 2 3 2 2 2 2 2" xfId="55072" xr:uid="{44C8EC4E-BD4A-40F7-8CAF-F384E235F90C}"/>
    <cellStyle name="Input 2 2 3 2 2 2 3" xfId="41471" xr:uid="{0EBC52AD-D502-4414-A96D-7FD0C019362B}"/>
    <cellStyle name="Input 2 2 3 2 2 3" xfId="21044" xr:uid="{264F5CDC-D8B6-4DD3-BFDB-05B861899866}"/>
    <cellStyle name="Input 2 2 3 2 2 3 2" xfId="48249" xr:uid="{F5836183-7BD0-41D6-A57E-8BDF57B466B6}"/>
    <cellStyle name="Input 2 2 3 2 2 4" xfId="34648" xr:uid="{50E23A09-27E2-420A-9399-BF21B5BD9057}"/>
    <cellStyle name="Input 2 2 3 2 3" xfId="8128" xr:uid="{B102A14D-0CB7-4EB7-BF6A-E0382FB63E23}"/>
    <cellStyle name="Input 2 2 3 2 3 2" xfId="15494" xr:uid="{B708E83E-B4DF-439A-A3EA-39E2B3C99424}"/>
    <cellStyle name="Input 2 2 3 2 3 2 2" xfId="29125" xr:uid="{08DAF490-ED52-4410-8F7E-D4A1082F6498}"/>
    <cellStyle name="Input 2 2 3 2 3 2 2 2" xfId="56330" xr:uid="{D08A1B2C-1880-4306-A2B1-61AB1322CC27}"/>
    <cellStyle name="Input 2 2 3 2 3 2 3" xfId="42729" xr:uid="{76D30EFB-A660-428D-B678-4530168BD705}"/>
    <cellStyle name="Input 2 2 3 2 3 3" xfId="22321" xr:uid="{C830C5D7-ACED-49A7-8351-3F55AD5F4E38}"/>
    <cellStyle name="Input 2 2 3 2 3 3 2" xfId="49526" xr:uid="{0CBDFE49-D5DC-4488-AC05-CF6B1C44F5A3}"/>
    <cellStyle name="Input 2 2 3 2 3 4" xfId="35925" xr:uid="{32903848-D618-4C16-9882-C2A5F4C834B1}"/>
    <cellStyle name="Input 2 2 3 2 4" xfId="9393" xr:uid="{AD9C86AB-946C-4226-ACBB-56516857DB0F}"/>
    <cellStyle name="Input 2 2 3 2 4 2" xfId="16746" xr:uid="{B3394070-0E79-40CB-BAA7-C038BC3FCAED}"/>
    <cellStyle name="Input 2 2 3 2 4 2 2" xfId="30377" xr:uid="{66A75FC5-C5A2-4C1F-B4F0-D61D2FA3350D}"/>
    <cellStyle name="Input 2 2 3 2 4 2 2 2" xfId="57582" xr:uid="{FC4637C8-DF62-4247-92C9-5CD6432B636A}"/>
    <cellStyle name="Input 2 2 3 2 4 2 3" xfId="43981" xr:uid="{2EB6ECD7-AED2-4429-8846-91C8C3E2CC86}"/>
    <cellStyle name="Input 2 2 3 2 4 3" xfId="23586" xr:uid="{F1E315BB-A658-458A-A858-E6779C116018}"/>
    <cellStyle name="Input 2 2 3 2 4 3 2" xfId="50791" xr:uid="{D409F354-C707-4C6E-B0B2-4FB317ABDDC8}"/>
    <cellStyle name="Input 2 2 3 2 4 4" xfId="37190" xr:uid="{6693DE4C-0317-4E99-90CC-B3EB8BA48DF6}"/>
    <cellStyle name="Input 2 2 3 2 5" xfId="10651" xr:uid="{C0F19EAE-7783-4614-8073-EBF32DED73AE}"/>
    <cellStyle name="Input 2 2 3 2 5 2" xfId="17990" xr:uid="{F6028252-B02E-47E8-A309-6A244E2C9092}"/>
    <cellStyle name="Input 2 2 3 2 5 2 2" xfId="31621" xr:uid="{3E2A6C43-88C4-49A3-A806-BE0F585889C0}"/>
    <cellStyle name="Input 2 2 3 2 5 2 2 2" xfId="58826" xr:uid="{3549DC51-B9F3-493F-9996-774CB97EDDAD}"/>
    <cellStyle name="Input 2 2 3 2 5 2 3" xfId="45225" xr:uid="{C07A44CD-D77B-46E9-9142-2E5DA964E16E}"/>
    <cellStyle name="Input 2 2 3 2 5 3" xfId="24844" xr:uid="{BFC18444-994C-413D-A2D9-104D4A98741B}"/>
    <cellStyle name="Input 2 2 3 2 5 3 2" xfId="52049" xr:uid="{E3A0E01A-1BD3-4B78-8AD1-4373B6B8F597}"/>
    <cellStyle name="Input 2 2 3 2 5 4" xfId="38448" xr:uid="{A40BBC98-5084-449D-ACC0-2945E1EEFB40}"/>
    <cellStyle name="Input 2 2 3 2 6" xfId="12722" xr:uid="{64DC5CBF-4F14-495B-AA90-4083B99C68DD}"/>
    <cellStyle name="Input 2 2 3 2 6 2" xfId="26359" xr:uid="{EEDA85E4-FCBB-4769-AF31-2AA07C397DF8}"/>
    <cellStyle name="Input 2 2 3 2 6 2 2" xfId="53564" xr:uid="{89311734-4A24-4E80-BACF-C34A9053C260}"/>
    <cellStyle name="Input 2 2 3 2 6 3" xfId="39963" xr:uid="{31FC87F3-1A4F-456C-8EDD-C7DB6D0D03C2}"/>
    <cellStyle name="Input 2 2 3 2 7" xfId="19510" xr:uid="{5FB25C4D-21F2-4E22-B7E7-987B6EB89CD3}"/>
    <cellStyle name="Input 2 2 3 2 7 2" xfId="46715" xr:uid="{FCB0F885-7DAA-4AD1-A9EF-D917B7F37695}"/>
    <cellStyle name="Input 2 2 3 2 8" xfId="33114" xr:uid="{0D702CBD-575E-41D8-A872-DC918F6076A8}"/>
    <cellStyle name="Input 2 2 3 3" xfId="6185" xr:uid="{EE9AF815-0F8E-4C3D-9AD6-1D48B9F3DCD3}"/>
    <cellStyle name="Input 2 2 3 3 2" xfId="13579" xr:uid="{386EE1D2-C20E-46D5-84C9-86DCECE3B5B9}"/>
    <cellStyle name="Input 2 2 3 3 2 2" xfId="27210" xr:uid="{8B77EB74-27BC-4F00-BA3F-4914CE5C6161}"/>
    <cellStyle name="Input 2 2 3 3 2 2 2" xfId="54415" xr:uid="{8460D0C0-BE6E-4777-AFA9-7F10F145986F}"/>
    <cellStyle name="Input 2 2 3 3 2 3" xfId="40814" xr:uid="{DC6C91C3-C7CF-440A-A907-EF1B3C521E6E}"/>
    <cellStyle name="Input 2 2 3 3 3" xfId="20381" xr:uid="{83838361-64DB-4CBD-8985-B88059736808}"/>
    <cellStyle name="Input 2 2 3 3 3 2" xfId="47586" xr:uid="{8FF2B200-C475-44D0-BDD4-F7B62641B23D}"/>
    <cellStyle name="Input 2 2 3 3 4" xfId="33985" xr:uid="{F6E9152C-CF1D-424F-B24D-4ADC86AB508D}"/>
    <cellStyle name="Input 2 2 3 4" xfId="7464" xr:uid="{1A278ABF-E332-41B9-94B1-693D7B8D43BA}"/>
    <cellStyle name="Input 2 2 3 4 2" xfId="14841" xr:uid="{597C9CD7-739D-405D-9502-C5BDBCB99575}"/>
    <cellStyle name="Input 2 2 3 4 2 2" xfId="28472" xr:uid="{0F149D8B-A926-451A-A16F-029E1204CCFC}"/>
    <cellStyle name="Input 2 2 3 4 2 2 2" xfId="55677" xr:uid="{0E73A88E-B895-47E5-BFF9-E5C4C8D6D3CA}"/>
    <cellStyle name="Input 2 2 3 4 2 3" xfId="42076" xr:uid="{77EE1141-37D9-4A9B-8D70-B358A06B2077}"/>
    <cellStyle name="Input 2 2 3 4 3" xfId="21657" xr:uid="{229D55C6-B744-4978-9D66-5054BB7FC5F7}"/>
    <cellStyle name="Input 2 2 3 4 3 2" xfId="48862" xr:uid="{95D77F34-0165-4954-9C2E-8C7A203B7A3D}"/>
    <cellStyle name="Input 2 2 3 4 4" xfId="35261" xr:uid="{614A49B6-D039-48A8-95A5-71DB8C25E105}"/>
    <cellStyle name="Input 2 2 3 5" xfId="8734" xr:uid="{152B02F1-E2CC-4432-A981-AF7F150D69FB}"/>
    <cellStyle name="Input 2 2 3 5 2" xfId="16093" xr:uid="{8C96CDED-0F8F-4DE8-B0BB-1BE0CDF7AE57}"/>
    <cellStyle name="Input 2 2 3 5 2 2" xfId="29724" xr:uid="{30D2EB75-9170-4F81-BF59-21557CD288EF}"/>
    <cellStyle name="Input 2 2 3 5 2 2 2" xfId="56929" xr:uid="{9CCCBF67-ED22-4E10-AFDD-6DB0F3AA24D6}"/>
    <cellStyle name="Input 2 2 3 5 2 3" xfId="43328" xr:uid="{4168A516-1B43-4B7D-9F37-65E79A49F34F}"/>
    <cellStyle name="Input 2 2 3 5 3" xfId="22927" xr:uid="{E67DA097-BB8C-40B8-B8CA-5B2B6517BCAB}"/>
    <cellStyle name="Input 2 2 3 5 3 2" xfId="50132" xr:uid="{7612FE6A-EAED-4161-A9D2-31580D418D98}"/>
    <cellStyle name="Input 2 2 3 5 4" xfId="36531" xr:uid="{CBCEF358-FB57-4373-870F-D1107A426FD2}"/>
    <cellStyle name="Input 2 2 3 6" xfId="9998" xr:uid="{4F0B7A55-1463-4111-994B-3B034626B116}"/>
    <cellStyle name="Input 2 2 3 6 2" xfId="17343" xr:uid="{F179C1FB-5682-43B9-BE4F-9A69EB375AE5}"/>
    <cellStyle name="Input 2 2 3 6 2 2" xfId="30974" xr:uid="{AE173A6F-659B-47AC-853F-00199AB6DE8D}"/>
    <cellStyle name="Input 2 2 3 6 2 2 2" xfId="58179" xr:uid="{A123A5B3-EAE8-442B-A730-C7482960DD16}"/>
    <cellStyle name="Input 2 2 3 6 2 3" xfId="44578" xr:uid="{04DF0805-09C3-4B04-A9C0-96FEF4B83428}"/>
    <cellStyle name="Input 2 2 3 6 3" xfId="24191" xr:uid="{AF475B4C-41A6-4406-A62A-4F7470A50D00}"/>
    <cellStyle name="Input 2 2 3 6 3 2" xfId="51396" xr:uid="{CA617644-28F6-47E0-81F2-8856E1066B14}"/>
    <cellStyle name="Input 2 2 3 6 4" xfId="37795" xr:uid="{8F89B6C1-E891-416D-B066-65EF8086D3F0}"/>
    <cellStyle name="Input 2 2 3 7" xfId="12041" xr:uid="{015809CF-930C-443D-A572-CCB61BE9DC62}"/>
    <cellStyle name="Input 2 2 3 7 2" xfId="25691" xr:uid="{665DD68E-42CF-4659-AC99-6C5142512CAB}"/>
    <cellStyle name="Input 2 2 3 7 2 2" xfId="52896" xr:uid="{043E2F0F-6A3F-421C-A5F8-504A3661E00F}"/>
    <cellStyle name="Input 2 2 3 7 3" xfId="39295" xr:uid="{F8E4B705-BCD2-4033-925C-92F61B9D4676}"/>
    <cellStyle name="Input 2 2 3 8" xfId="18834" xr:uid="{6D72D95F-4046-4AE7-8E9B-C7E2602EC58C}"/>
    <cellStyle name="Input 2 2 3 8 2" xfId="46039" xr:uid="{4BB3B359-FD4D-4EA6-B432-44DF93D41896}"/>
    <cellStyle name="Input 2 2 3 9" xfId="32438" xr:uid="{2625D000-6B0D-4415-9050-364B9EE04BA3}"/>
    <cellStyle name="Input 2 2 4" xfId="4483" xr:uid="{C85E8AA7-E0A7-4AC5-9A23-11292E98FD45}"/>
    <cellStyle name="Input 2 2 4 2" xfId="5203" xr:uid="{C9F979C5-BA66-4D56-9E0E-4209EDF6DCB0}"/>
    <cellStyle name="Input 2 2 4 2 2" xfId="6769" xr:uid="{38DEFF03-130C-4086-94DF-A9D0200F80DA}"/>
    <cellStyle name="Input 2 2 4 2 2 2" xfId="14157" xr:uid="{50236CE9-B3FF-4DD4-8D18-8C856F7C7391}"/>
    <cellStyle name="Input 2 2 4 2 2 2 2" xfId="27788" xr:uid="{327BEC26-64F9-4324-B928-BE75DE3811A8}"/>
    <cellStyle name="Input 2 2 4 2 2 2 2 2" xfId="54993" xr:uid="{49CBA882-98F4-4C4E-8B79-50225C5006C3}"/>
    <cellStyle name="Input 2 2 4 2 2 2 3" xfId="41392" xr:uid="{358D40F9-1E2E-43C5-8099-5BDCF4ACF11E}"/>
    <cellStyle name="Input 2 2 4 2 2 3" xfId="20962" xr:uid="{A0AAB1EF-825F-4400-9D52-61EF44287212}"/>
    <cellStyle name="Input 2 2 4 2 2 3 2" xfId="48167" xr:uid="{31833F94-BF7D-4A97-8C6D-79A686CBF8B4}"/>
    <cellStyle name="Input 2 2 4 2 2 4" xfId="34566" xr:uid="{ECC2B1DD-AD0F-4CB6-9AC7-17CB8AFF44AC}"/>
    <cellStyle name="Input 2 2 4 2 3" xfId="8046" xr:uid="{8283C934-575D-4B57-80BD-D3E2BAF51018}"/>
    <cellStyle name="Input 2 2 4 2 3 2" xfId="15415" xr:uid="{F874389C-C362-43FE-990C-AFF046CE64DC}"/>
    <cellStyle name="Input 2 2 4 2 3 2 2" xfId="29046" xr:uid="{2495E4C2-ECFF-4A09-A19B-7CE0D3F1E660}"/>
    <cellStyle name="Input 2 2 4 2 3 2 2 2" xfId="56251" xr:uid="{99E97978-546B-45CB-9618-35AC392E100D}"/>
    <cellStyle name="Input 2 2 4 2 3 2 3" xfId="42650" xr:uid="{B813CD73-37A4-4C48-B540-93EE7443518E}"/>
    <cellStyle name="Input 2 2 4 2 3 3" xfId="22239" xr:uid="{D516087D-2D06-43BF-B262-DDD44E8733CC}"/>
    <cellStyle name="Input 2 2 4 2 3 3 2" xfId="49444" xr:uid="{1E1F2C26-237E-4156-9765-4FE0EFB0A7C8}"/>
    <cellStyle name="Input 2 2 4 2 3 4" xfId="35843" xr:uid="{B6C2768C-7517-469C-99CA-B46A85A06FF2}"/>
    <cellStyle name="Input 2 2 4 2 4" xfId="9311" xr:uid="{9CA68FD4-1235-4591-AFDE-14C81BF122CE}"/>
    <cellStyle name="Input 2 2 4 2 4 2" xfId="16667" xr:uid="{32BDFE3E-2BA1-4B48-A9D8-228E81B7635A}"/>
    <cellStyle name="Input 2 2 4 2 4 2 2" xfId="30298" xr:uid="{8C9CBD46-1154-4025-B0C0-4740ABAEDF6A}"/>
    <cellStyle name="Input 2 2 4 2 4 2 2 2" xfId="57503" xr:uid="{8E2FAF80-70EB-4A5F-9726-F2EFB7E12E5F}"/>
    <cellStyle name="Input 2 2 4 2 4 2 3" xfId="43902" xr:uid="{CD6B55F9-3EE7-49F9-B618-AD9B624E4C8D}"/>
    <cellStyle name="Input 2 2 4 2 4 3" xfId="23504" xr:uid="{1EAE6497-BCA4-4762-BE69-59D8F9380BC2}"/>
    <cellStyle name="Input 2 2 4 2 4 3 2" xfId="50709" xr:uid="{A3309CED-A3C9-45A0-9E23-3F11BB663E91}"/>
    <cellStyle name="Input 2 2 4 2 4 4" xfId="37108" xr:uid="{1B5307D2-51DB-4F15-A07A-FF54418D3F94}"/>
    <cellStyle name="Input 2 2 4 2 5" xfId="10569" xr:uid="{6CADEE78-D007-47FE-B95A-504105D93841}"/>
    <cellStyle name="Input 2 2 4 2 5 2" xfId="17911" xr:uid="{D5D4422A-74E1-40AD-B6FC-59D3F21669C6}"/>
    <cellStyle name="Input 2 2 4 2 5 2 2" xfId="31542" xr:uid="{44E1969A-436B-48BC-9AC1-C487554C125F}"/>
    <cellStyle name="Input 2 2 4 2 5 2 2 2" xfId="58747" xr:uid="{9AD55312-9CD6-4AF9-BE39-D329C3163797}"/>
    <cellStyle name="Input 2 2 4 2 5 2 3" xfId="45146" xr:uid="{E6188BA6-E90E-4108-9212-AE0B65C716A2}"/>
    <cellStyle name="Input 2 2 4 2 5 3" xfId="24762" xr:uid="{50434EE7-FB77-40A9-BB52-BAB6DFC2C0AF}"/>
    <cellStyle name="Input 2 2 4 2 5 3 2" xfId="51967" xr:uid="{B0B3FAB9-91E4-4E18-96B2-0780A7D9E376}"/>
    <cellStyle name="Input 2 2 4 2 5 4" xfId="38366" xr:uid="{6FA73788-00BC-4C81-868B-5B15587F0D32}"/>
    <cellStyle name="Input 2 2 4 2 6" xfId="12637" xr:uid="{5D0904CA-4043-4502-8AD1-F15E316E78E6}"/>
    <cellStyle name="Input 2 2 4 2 6 2" xfId="26274" xr:uid="{53AF8D7B-B1CE-4742-9859-360B74B252A3}"/>
    <cellStyle name="Input 2 2 4 2 6 2 2" xfId="53479" xr:uid="{3DC4E9B3-2365-4ED5-92E7-B930B3A08E5C}"/>
    <cellStyle name="Input 2 2 4 2 6 3" xfId="39878" xr:uid="{64A95CF3-557D-4731-AF96-31F660626B19}"/>
    <cellStyle name="Input 2 2 4 2 7" xfId="19422" xr:uid="{129634D4-6EB5-467B-99DA-0E9DC1EEA937}"/>
    <cellStyle name="Input 2 2 4 2 7 2" xfId="46627" xr:uid="{DD6B33F2-A3EF-43E6-A605-A888B56EFA71}"/>
    <cellStyle name="Input 2 2 4 2 8" xfId="33026" xr:uid="{8A96817C-E64C-4D90-8614-67B0A9A85E2E}"/>
    <cellStyle name="Input 2 2 4 3" xfId="6103" xr:uid="{BD0CCD3F-1362-442E-A281-76A510EA80AF}"/>
    <cellStyle name="Input 2 2 4 3 2" xfId="13500" xr:uid="{9A214B20-B82C-42AF-A125-31DCB49CE372}"/>
    <cellStyle name="Input 2 2 4 3 2 2" xfId="27131" xr:uid="{6F85F10F-D26F-4B9C-AFD7-3D33B7267113}"/>
    <cellStyle name="Input 2 2 4 3 2 2 2" xfId="54336" xr:uid="{5B689B8C-C631-4C66-9DDA-0D9280C4820C}"/>
    <cellStyle name="Input 2 2 4 3 2 3" xfId="40735" xr:uid="{5F3D07FC-2685-4503-9196-CD316151F283}"/>
    <cellStyle name="Input 2 2 4 3 3" xfId="20300" xr:uid="{880064DC-2393-4445-8EC1-528F5F29ECE1}"/>
    <cellStyle name="Input 2 2 4 3 3 2" xfId="47505" xr:uid="{68C035FB-31A8-4453-9127-13536E0A6B5D}"/>
    <cellStyle name="Input 2 2 4 3 4" xfId="33904" xr:uid="{960285E2-0576-42F6-B200-110B5719B81C}"/>
    <cellStyle name="Input 2 2 4 4" xfId="7382" xr:uid="{F8A53D2A-0B1F-46AD-9730-F8AF62AA10E4}"/>
    <cellStyle name="Input 2 2 4 4 2" xfId="14762" xr:uid="{BD875D51-10B2-4027-BB93-9941CAED7408}"/>
    <cellStyle name="Input 2 2 4 4 2 2" xfId="28393" xr:uid="{A02975D4-0E25-404E-BB18-1DD4CEFB7793}"/>
    <cellStyle name="Input 2 2 4 4 2 2 2" xfId="55598" xr:uid="{985209D1-DD45-4E87-828F-0614FCEB3B3F}"/>
    <cellStyle name="Input 2 2 4 4 2 3" xfId="41997" xr:uid="{74C1B28D-C54B-4882-B51A-39D2409CA96D}"/>
    <cellStyle name="Input 2 2 4 4 3" xfId="21575" xr:uid="{4E4A5FA4-2C55-4877-A72F-C243492926C0}"/>
    <cellStyle name="Input 2 2 4 4 3 2" xfId="48780" xr:uid="{FE88EA61-6C3D-41FC-B661-714E26DB09FF}"/>
    <cellStyle name="Input 2 2 4 4 4" xfId="35179" xr:uid="{3CBC6D5B-3BDB-4C20-B9AE-92075E8E5331}"/>
    <cellStyle name="Input 2 2 4 5" xfId="8653" xr:uid="{58624E46-CDE4-4C0F-8648-F26E296543BF}"/>
    <cellStyle name="Input 2 2 4 5 2" xfId="16014" xr:uid="{AA174FB7-F4FD-4757-9F26-24D0A86FBE21}"/>
    <cellStyle name="Input 2 2 4 5 2 2" xfId="29645" xr:uid="{02A4C369-4185-4D9D-86EE-FAA6162CC341}"/>
    <cellStyle name="Input 2 2 4 5 2 2 2" xfId="56850" xr:uid="{62D31069-C366-4C27-A6C4-34A7C41D0D1A}"/>
    <cellStyle name="Input 2 2 4 5 2 3" xfId="43249" xr:uid="{7B9A1A4B-1971-44E7-9072-41FC2BB5AF7E}"/>
    <cellStyle name="Input 2 2 4 5 3" xfId="22846" xr:uid="{B68053AD-BA79-48D6-859E-7C52500618DA}"/>
    <cellStyle name="Input 2 2 4 5 3 2" xfId="50051" xr:uid="{E30D755F-34BD-4CF5-8025-3C6EB6B1757F}"/>
    <cellStyle name="Input 2 2 4 5 4" xfId="36450" xr:uid="{71932D46-1CDB-40AD-96DA-24D57B06D800}"/>
    <cellStyle name="Input 2 2 4 6" xfId="9916" xr:uid="{AFC4A5D6-8229-4EE7-837F-663B38DFE064}"/>
    <cellStyle name="Input 2 2 4 6 2" xfId="17264" xr:uid="{92C9C686-F426-4D27-A412-8F4505E4C14C}"/>
    <cellStyle name="Input 2 2 4 6 2 2" xfId="30895" xr:uid="{BA0F9646-A811-4406-B0B5-CB3964DC1235}"/>
    <cellStyle name="Input 2 2 4 6 2 2 2" xfId="58100" xr:uid="{A32D9921-7D35-478B-8C7F-009E982ABBB5}"/>
    <cellStyle name="Input 2 2 4 6 2 3" xfId="44499" xr:uid="{C129473E-A656-4A02-B677-A57037349E5E}"/>
    <cellStyle name="Input 2 2 4 6 3" xfId="24109" xr:uid="{8A2488F8-B02A-4644-9324-258733D42C2F}"/>
    <cellStyle name="Input 2 2 4 6 3 2" xfId="51314" xr:uid="{F228A940-486F-4FAA-B225-269CD8D6E403}"/>
    <cellStyle name="Input 2 2 4 6 4" xfId="37713" xr:uid="{03B37233-C70D-4BEC-BCC9-9857478446CB}"/>
    <cellStyle name="Input 2 2 4 7" xfId="11956" xr:uid="{A3760264-2B6B-4733-8CAA-A2422FC0C952}"/>
    <cellStyle name="Input 2 2 4 7 2" xfId="25606" xr:uid="{DFE03C32-FFAA-424C-BD74-E00E69AA2495}"/>
    <cellStyle name="Input 2 2 4 7 2 2" xfId="52811" xr:uid="{9AAE426D-011F-4A2E-9815-9D3B667E3ED4}"/>
    <cellStyle name="Input 2 2 4 7 3" xfId="39210" xr:uid="{047AD0A8-FDF8-4622-AF01-873C12AA136A}"/>
    <cellStyle name="Input 2 2 4 8" xfId="18746" xr:uid="{C630FBFF-E1A3-425D-86B3-E9FC9C0FCEA8}"/>
    <cellStyle name="Input 2 2 4 8 2" xfId="45951" xr:uid="{D1FD1C4F-1957-4F90-962D-189C244F4995}"/>
    <cellStyle name="Input 2 2 4 9" xfId="32350" xr:uid="{869B6AFD-1D0F-4F4C-80E8-F3A63B8A4308}"/>
    <cellStyle name="Input 2 2 5" xfId="4559" xr:uid="{E960F0FB-A63B-45DC-A23E-0D0BEB044139}"/>
    <cellStyle name="Input 2 2 5 2" xfId="5278" xr:uid="{48636875-B4BA-43E2-8514-1A87A57BF491}"/>
    <cellStyle name="Input 2 2 5 2 2" xfId="6838" xr:uid="{4BE31C28-556E-4E43-B848-E0115E099D62}"/>
    <cellStyle name="Input 2 2 5 2 2 2" xfId="14223" xr:uid="{8B4FB8A4-6EF4-4BF6-AA42-D05DE90E3AEB}"/>
    <cellStyle name="Input 2 2 5 2 2 2 2" xfId="27854" xr:uid="{915265C4-04CD-4F50-A146-437B2577EC02}"/>
    <cellStyle name="Input 2 2 5 2 2 2 2 2" xfId="55059" xr:uid="{6EAA9402-1CD2-4E8F-BC3F-AF475B5138AB}"/>
    <cellStyle name="Input 2 2 5 2 2 2 3" xfId="41458" xr:uid="{9696C02D-D5C0-4E64-97B9-189B9F7ABE72}"/>
    <cellStyle name="Input 2 2 5 2 2 3" xfId="21031" xr:uid="{C3BF7FCF-03EE-4FC7-96AA-1EBB67F5EEC3}"/>
    <cellStyle name="Input 2 2 5 2 2 3 2" xfId="48236" xr:uid="{570294E7-1A3F-4507-94F0-222ACBF9EACD}"/>
    <cellStyle name="Input 2 2 5 2 2 4" xfId="34635" xr:uid="{A7E5789A-0A8D-4105-B8B9-3E39684B9E96}"/>
    <cellStyle name="Input 2 2 5 2 3" xfId="8115" xr:uid="{A0AD57EC-A7CB-40EB-80BB-805F65C1586A}"/>
    <cellStyle name="Input 2 2 5 2 3 2" xfId="15481" xr:uid="{3DD43EC7-F21A-4A35-B474-69255C87ACD6}"/>
    <cellStyle name="Input 2 2 5 2 3 2 2" xfId="29112" xr:uid="{97626829-8B0F-4CA0-90B1-C61D1A3BD3BD}"/>
    <cellStyle name="Input 2 2 5 2 3 2 2 2" xfId="56317" xr:uid="{3019A96C-77EF-40D5-8514-1197762D45A1}"/>
    <cellStyle name="Input 2 2 5 2 3 2 3" xfId="42716" xr:uid="{84932F06-D11E-449E-8BB0-0777DD1018CE}"/>
    <cellStyle name="Input 2 2 5 2 3 3" xfId="22308" xr:uid="{5F6FDBC7-281E-44EB-A479-4AA6A30685F8}"/>
    <cellStyle name="Input 2 2 5 2 3 3 2" xfId="49513" xr:uid="{B3C1A5D0-7A70-451C-A687-24CF2C434ED4}"/>
    <cellStyle name="Input 2 2 5 2 3 4" xfId="35912" xr:uid="{3240B8F0-4F76-40D1-9544-3471379A8F78}"/>
    <cellStyle name="Input 2 2 5 2 4" xfId="9380" xr:uid="{4C95B6FE-B015-4ED2-A2EE-D141BE985122}"/>
    <cellStyle name="Input 2 2 5 2 4 2" xfId="16733" xr:uid="{4692996C-DAAA-46D2-A96D-047359D2C0E9}"/>
    <cellStyle name="Input 2 2 5 2 4 2 2" xfId="30364" xr:uid="{76EC36A1-6B0B-4AF7-B447-90F8D35BC67F}"/>
    <cellStyle name="Input 2 2 5 2 4 2 2 2" xfId="57569" xr:uid="{EE472812-D410-45CD-91D8-3E4497EEC59D}"/>
    <cellStyle name="Input 2 2 5 2 4 2 3" xfId="43968" xr:uid="{D8E6FC37-AF70-4558-BA1B-5A20CD671443}"/>
    <cellStyle name="Input 2 2 5 2 4 3" xfId="23573" xr:uid="{1AD83B73-B411-4AA9-970B-B8AF95AA3609}"/>
    <cellStyle name="Input 2 2 5 2 4 3 2" xfId="50778" xr:uid="{B38361DC-23E2-4F83-B83C-F99010006D2F}"/>
    <cellStyle name="Input 2 2 5 2 4 4" xfId="37177" xr:uid="{F9C23152-1F6C-4687-A4E0-DC62991E25A8}"/>
    <cellStyle name="Input 2 2 5 2 5" xfId="10638" xr:uid="{648BC1B5-BDF1-42BE-A850-AFD4B1C4E373}"/>
    <cellStyle name="Input 2 2 5 2 5 2" xfId="17977" xr:uid="{1F8664FC-3D7C-4BBF-B21F-F661F231922B}"/>
    <cellStyle name="Input 2 2 5 2 5 2 2" xfId="31608" xr:uid="{7D0F3D73-05A4-4915-8D0D-C54B35FC7F69}"/>
    <cellStyle name="Input 2 2 5 2 5 2 2 2" xfId="58813" xr:uid="{068BD5FE-D973-4DBE-B107-8F4F01BE4214}"/>
    <cellStyle name="Input 2 2 5 2 5 2 3" xfId="45212" xr:uid="{7F4CABA1-E6D6-4C61-85A1-B7D4833987B3}"/>
    <cellStyle name="Input 2 2 5 2 5 3" xfId="24831" xr:uid="{FD847BAC-54E8-4C18-B741-A0B7057B581F}"/>
    <cellStyle name="Input 2 2 5 2 5 3 2" xfId="52036" xr:uid="{7465CDB1-CFA9-405A-B4B8-DF1382F74EB4}"/>
    <cellStyle name="Input 2 2 5 2 5 4" xfId="38435" xr:uid="{408B09A6-13C6-4367-9372-57D96227B497}"/>
    <cellStyle name="Input 2 2 5 2 6" xfId="12709" xr:uid="{BC98EA63-AE56-4E9F-821A-6488CE701FFC}"/>
    <cellStyle name="Input 2 2 5 2 6 2" xfId="26346" xr:uid="{FC58DE3B-4464-4370-BBE1-CA77AE45AAB4}"/>
    <cellStyle name="Input 2 2 5 2 6 2 2" xfId="53551" xr:uid="{7395F7B6-59DA-4E9A-A740-5D8D231EA3ED}"/>
    <cellStyle name="Input 2 2 5 2 6 3" xfId="39950" xr:uid="{6D3C2167-2A7A-4291-86A5-2FD4373AC70F}"/>
    <cellStyle name="Input 2 2 5 2 7" xfId="19497" xr:uid="{74A10179-0211-4AAD-9193-A55FE1C3A4A0}"/>
    <cellStyle name="Input 2 2 5 2 7 2" xfId="46702" xr:uid="{BD1BB59E-C0DD-4067-BD78-2F4785B5A5BF}"/>
    <cellStyle name="Input 2 2 5 2 8" xfId="33101" xr:uid="{0792B41A-7386-4F86-977F-A5FB3475867E}"/>
    <cellStyle name="Input 2 2 5 3" xfId="6172" xr:uid="{45643BF1-F2F5-426F-AAD6-2419617CF673}"/>
    <cellStyle name="Input 2 2 5 3 2" xfId="13566" xr:uid="{2851C7F1-20D8-42BE-8BB7-379864F456E5}"/>
    <cellStyle name="Input 2 2 5 3 2 2" xfId="27197" xr:uid="{511EB3F8-2096-4A1A-860E-C22F0770B609}"/>
    <cellStyle name="Input 2 2 5 3 2 2 2" xfId="54402" xr:uid="{5ADEAA1F-74A1-4AF8-81F5-2B627DBAEB38}"/>
    <cellStyle name="Input 2 2 5 3 2 3" xfId="40801" xr:uid="{7DDD8969-AC81-483D-B01D-01ACE6E04B27}"/>
    <cellStyle name="Input 2 2 5 3 3" xfId="20368" xr:uid="{95F70BA1-0502-4CF0-867F-1C0787A865A5}"/>
    <cellStyle name="Input 2 2 5 3 3 2" xfId="47573" xr:uid="{65F4E160-1F51-4DDC-97AC-B5F77DB4634F}"/>
    <cellStyle name="Input 2 2 5 3 4" xfId="33972" xr:uid="{8543E935-802D-4D78-A2F8-DAF6856766FC}"/>
    <cellStyle name="Input 2 2 5 4" xfId="7451" xr:uid="{FA9181A0-696A-468B-B416-3BD67FAE490F}"/>
    <cellStyle name="Input 2 2 5 4 2" xfId="14828" xr:uid="{18B96991-5E97-4506-90A2-59A6D6D2E6AD}"/>
    <cellStyle name="Input 2 2 5 4 2 2" xfId="28459" xr:uid="{E05BF76B-917D-42B0-9B5A-ADAAF922F9B3}"/>
    <cellStyle name="Input 2 2 5 4 2 2 2" xfId="55664" xr:uid="{D1958963-3B78-44FF-ABFE-F552B76E0536}"/>
    <cellStyle name="Input 2 2 5 4 2 3" xfId="42063" xr:uid="{1A3372EC-3A28-4BA1-9591-C5C4B21A8E2C}"/>
    <cellStyle name="Input 2 2 5 4 3" xfId="21644" xr:uid="{5B1C214B-9929-4031-9F3A-CCB53629CFD7}"/>
    <cellStyle name="Input 2 2 5 4 3 2" xfId="48849" xr:uid="{AF7C76B1-3AF1-46A7-9A0F-EB5B9302D07D}"/>
    <cellStyle name="Input 2 2 5 4 4" xfId="35248" xr:uid="{E468B1CA-7E8C-475D-BA1B-995A352B0EEF}"/>
    <cellStyle name="Input 2 2 5 5" xfId="8721" xr:uid="{9CD859F2-EDE5-456F-BC56-4725A8EA54A3}"/>
    <cellStyle name="Input 2 2 5 5 2" xfId="16080" xr:uid="{5601A3B4-AF3E-4C80-B6F1-3B0E8D6FB986}"/>
    <cellStyle name="Input 2 2 5 5 2 2" xfId="29711" xr:uid="{E3EA84FB-4A1E-46E0-80E2-D02765390E69}"/>
    <cellStyle name="Input 2 2 5 5 2 2 2" xfId="56916" xr:uid="{EFAC002F-7F28-45D0-9DAA-C5C2D348863B}"/>
    <cellStyle name="Input 2 2 5 5 2 3" xfId="43315" xr:uid="{9273EE2B-BEC2-4C0F-9513-985D2459271D}"/>
    <cellStyle name="Input 2 2 5 5 3" xfId="22914" xr:uid="{2109FF0E-EA47-44BF-BBEA-20379F2EC244}"/>
    <cellStyle name="Input 2 2 5 5 3 2" xfId="50119" xr:uid="{00F54B87-0DED-45D6-99B0-EE15B2444CBD}"/>
    <cellStyle name="Input 2 2 5 5 4" xfId="36518" xr:uid="{7488DD39-5526-407C-AE7F-3E7399E2DDE3}"/>
    <cellStyle name="Input 2 2 5 6" xfId="9985" xr:uid="{FC4C25CC-680D-4379-86BD-D53A4D4D86CD}"/>
    <cellStyle name="Input 2 2 5 6 2" xfId="17330" xr:uid="{93806AE9-1B1B-419A-A70E-E05255B742D4}"/>
    <cellStyle name="Input 2 2 5 6 2 2" xfId="30961" xr:uid="{12AE1F2C-DB03-4256-8090-1D07B09D2512}"/>
    <cellStyle name="Input 2 2 5 6 2 2 2" xfId="58166" xr:uid="{14CF32BA-D2CE-4DB9-A346-A01C63C85A5D}"/>
    <cellStyle name="Input 2 2 5 6 2 3" xfId="44565" xr:uid="{C0BF9DBD-A2FF-4B0E-B22B-F45C4756748C}"/>
    <cellStyle name="Input 2 2 5 6 3" xfId="24178" xr:uid="{203765B7-C035-4F12-9BC0-2E1BF790A8CF}"/>
    <cellStyle name="Input 2 2 5 6 3 2" xfId="51383" xr:uid="{6B2AC35A-6D8D-473C-9B9B-66D98FDB1163}"/>
    <cellStyle name="Input 2 2 5 6 4" xfId="37782" xr:uid="{52829255-0598-4087-801E-B8F03D7421D6}"/>
    <cellStyle name="Input 2 2 5 7" xfId="12028" xr:uid="{2F3EBC13-40AF-4915-898C-253C598A8F50}"/>
    <cellStyle name="Input 2 2 5 7 2" xfId="25678" xr:uid="{366C183A-195F-4F56-B447-51808FA105A9}"/>
    <cellStyle name="Input 2 2 5 7 2 2" xfId="52883" xr:uid="{D4CB13DD-0071-4ECA-8784-BBAB705AC6D3}"/>
    <cellStyle name="Input 2 2 5 7 3" xfId="39282" xr:uid="{30AAB4E0-EAAA-485E-865C-F9C0FB5C21D1}"/>
    <cellStyle name="Input 2 2 5 8" xfId="18821" xr:uid="{8664F68E-BA31-4978-BAD0-A9C184BBE04F}"/>
    <cellStyle name="Input 2 2 5 8 2" xfId="46026" xr:uid="{B65AF4D1-EF2D-4CD3-BD77-C6D44699CA0B}"/>
    <cellStyle name="Input 2 2 5 9" xfId="32425" xr:uid="{E088BC22-15AB-49A6-8595-70887CBCA1F2}"/>
    <cellStyle name="Input 2 2 6" xfId="4545" xr:uid="{9CE8B655-566D-4A8A-B3DF-952AF6FBE926}"/>
    <cellStyle name="Input 2 2 6 2" xfId="5264" xr:uid="{03DF309A-8284-4B71-B0AA-0345071D07BE}"/>
    <cellStyle name="Input 2 2 6 2 2" xfId="6824" xr:uid="{D70B0A04-1ABD-4C7D-8702-55BEF1861A0E}"/>
    <cellStyle name="Input 2 2 6 2 2 2" xfId="14209" xr:uid="{7ADE784F-5787-402B-A1A5-1478F205AB7E}"/>
    <cellStyle name="Input 2 2 6 2 2 2 2" xfId="27840" xr:uid="{0F33818A-3D64-4604-A6CD-7DEFD096A400}"/>
    <cellStyle name="Input 2 2 6 2 2 2 2 2" xfId="55045" xr:uid="{1D5D52CD-CC20-46C4-A2C4-CE69627D29C0}"/>
    <cellStyle name="Input 2 2 6 2 2 2 3" xfId="41444" xr:uid="{75AA78FB-ECC8-4E82-8E87-88450E9E939F}"/>
    <cellStyle name="Input 2 2 6 2 2 3" xfId="21017" xr:uid="{8BED9AA3-7178-4EA4-B704-B66A65CF0B51}"/>
    <cellStyle name="Input 2 2 6 2 2 3 2" xfId="48222" xr:uid="{3BE132BE-3536-49F7-871A-FD249AE860B3}"/>
    <cellStyle name="Input 2 2 6 2 2 4" xfId="34621" xr:uid="{E8F7A03C-4479-44C7-A746-77C8AC82A593}"/>
    <cellStyle name="Input 2 2 6 2 3" xfId="8101" xr:uid="{D391B108-1448-4EFA-A1EC-0C912D26A4A5}"/>
    <cellStyle name="Input 2 2 6 2 3 2" xfId="15467" xr:uid="{5A72EEF7-BA4D-417A-B308-72A680507C2D}"/>
    <cellStyle name="Input 2 2 6 2 3 2 2" xfId="29098" xr:uid="{F12BDD49-A917-403F-B687-D64ADCB3105F}"/>
    <cellStyle name="Input 2 2 6 2 3 2 2 2" xfId="56303" xr:uid="{9C57E6FD-117D-44C6-9132-148FD434A8AD}"/>
    <cellStyle name="Input 2 2 6 2 3 2 3" xfId="42702" xr:uid="{FBB131F3-8F4C-4F15-BD36-7697A033F5D2}"/>
    <cellStyle name="Input 2 2 6 2 3 3" xfId="22294" xr:uid="{814587E0-C388-4C8A-B5E3-68F1BE85D2B2}"/>
    <cellStyle name="Input 2 2 6 2 3 3 2" xfId="49499" xr:uid="{F79FDE44-B6FD-43E1-91E9-FF7A4FFEAB42}"/>
    <cellStyle name="Input 2 2 6 2 3 4" xfId="35898" xr:uid="{0C83E269-6C47-464F-A0CE-22F500DDA512}"/>
    <cellStyle name="Input 2 2 6 2 4" xfId="9366" xr:uid="{C41F240C-C140-4BB3-91E0-40B1DAC9B9AF}"/>
    <cellStyle name="Input 2 2 6 2 4 2" xfId="16719" xr:uid="{448DBF63-A880-4AC9-B20E-19BD4851298E}"/>
    <cellStyle name="Input 2 2 6 2 4 2 2" xfId="30350" xr:uid="{E404BA87-BF65-4C33-81BD-6398684A4A36}"/>
    <cellStyle name="Input 2 2 6 2 4 2 2 2" xfId="57555" xr:uid="{55DAF977-9390-4D83-A1AD-5B7AC021FA34}"/>
    <cellStyle name="Input 2 2 6 2 4 2 3" xfId="43954" xr:uid="{D4715CDC-5D17-4523-AA10-A264647B4888}"/>
    <cellStyle name="Input 2 2 6 2 4 3" xfId="23559" xr:uid="{20576477-1E48-4561-8D4D-FCF5BDA14349}"/>
    <cellStyle name="Input 2 2 6 2 4 3 2" xfId="50764" xr:uid="{0E1E2BD4-CED0-4E5C-965A-9B4EA1495B66}"/>
    <cellStyle name="Input 2 2 6 2 4 4" xfId="37163" xr:uid="{D0F6B3D0-6A00-49DF-A6BA-A2D95B549ABA}"/>
    <cellStyle name="Input 2 2 6 2 5" xfId="10624" xr:uid="{DD5092AA-678A-4028-A81D-FE91872C6B8A}"/>
    <cellStyle name="Input 2 2 6 2 5 2" xfId="17963" xr:uid="{CEC32689-602E-484C-BD5C-064111C6D887}"/>
    <cellStyle name="Input 2 2 6 2 5 2 2" xfId="31594" xr:uid="{E9673123-AE78-4894-8E7D-31AE5027151D}"/>
    <cellStyle name="Input 2 2 6 2 5 2 2 2" xfId="58799" xr:uid="{A8852678-09A7-43EC-AF09-C0A9217FA148}"/>
    <cellStyle name="Input 2 2 6 2 5 2 3" xfId="45198" xr:uid="{354EBA10-7F59-4A41-A7AE-E9303C42FC4E}"/>
    <cellStyle name="Input 2 2 6 2 5 3" xfId="24817" xr:uid="{7488F134-234C-4B24-8952-7C1AE478052C}"/>
    <cellStyle name="Input 2 2 6 2 5 3 2" xfId="52022" xr:uid="{235A1655-6541-47E6-A5EA-23733765AE66}"/>
    <cellStyle name="Input 2 2 6 2 5 4" xfId="38421" xr:uid="{6A808AA7-536B-454C-9616-10C3191ED239}"/>
    <cellStyle name="Input 2 2 6 2 6" xfId="12695" xr:uid="{6C102043-443E-44B7-8925-4A427D1C4FB7}"/>
    <cellStyle name="Input 2 2 6 2 6 2" xfId="26332" xr:uid="{FAC108B1-FFAD-48DB-8E15-A07F8FC29C9F}"/>
    <cellStyle name="Input 2 2 6 2 6 2 2" xfId="53537" xr:uid="{0B73F7D1-D17C-4CE0-927E-8ABD4584A270}"/>
    <cellStyle name="Input 2 2 6 2 6 3" xfId="39936" xr:uid="{4131459F-17DD-4D28-A992-2E7E2EB58B04}"/>
    <cellStyle name="Input 2 2 6 2 7" xfId="19483" xr:uid="{55967142-DB22-4325-9DE2-904679D869DA}"/>
    <cellStyle name="Input 2 2 6 2 7 2" xfId="46688" xr:uid="{07477DCE-AF1F-4951-92BF-59F8D32E7278}"/>
    <cellStyle name="Input 2 2 6 2 8" xfId="33087" xr:uid="{0265DCF7-F8CC-44F4-9A74-ED78455970F8}"/>
    <cellStyle name="Input 2 2 6 3" xfId="6158" xr:uid="{A118F4A8-A5D0-4F8C-A14B-313533F4F9B6}"/>
    <cellStyle name="Input 2 2 6 3 2" xfId="13552" xr:uid="{6FDCFF7D-0555-426C-86F3-35C3542B589F}"/>
    <cellStyle name="Input 2 2 6 3 2 2" xfId="27183" xr:uid="{D24811E8-D7BE-4D41-A074-BB6789CED269}"/>
    <cellStyle name="Input 2 2 6 3 2 2 2" xfId="54388" xr:uid="{2BD71E0E-D14F-4F2B-9989-3A5B85B8BAB9}"/>
    <cellStyle name="Input 2 2 6 3 2 3" xfId="40787" xr:uid="{3F004468-546A-43BC-A108-4788B5F739F6}"/>
    <cellStyle name="Input 2 2 6 3 3" xfId="20354" xr:uid="{93F97DCC-4376-44FB-87A2-4FECC6B6A8FE}"/>
    <cellStyle name="Input 2 2 6 3 3 2" xfId="47559" xr:uid="{2092B1AD-BB73-4423-8203-107E24D82A34}"/>
    <cellStyle name="Input 2 2 6 3 4" xfId="33958" xr:uid="{064D11F5-F8DD-4465-BDA5-60E40B8C2391}"/>
    <cellStyle name="Input 2 2 6 4" xfId="7437" xr:uid="{E0953F2A-60DE-4FCD-A267-DD6FB46DF0ED}"/>
    <cellStyle name="Input 2 2 6 4 2" xfId="14814" xr:uid="{A2FE2C9C-44B9-4320-9580-3413623D6A23}"/>
    <cellStyle name="Input 2 2 6 4 2 2" xfId="28445" xr:uid="{9139519D-370A-41F3-87A5-F97DADA04877}"/>
    <cellStyle name="Input 2 2 6 4 2 2 2" xfId="55650" xr:uid="{0D9639D9-B7D6-4C30-BB94-B1D0791D9BB5}"/>
    <cellStyle name="Input 2 2 6 4 2 3" xfId="42049" xr:uid="{73C508DD-1C7D-4C99-830B-7A4434771211}"/>
    <cellStyle name="Input 2 2 6 4 3" xfId="21630" xr:uid="{B26DF8BF-BC02-4AD3-95AD-A1A779EB70C6}"/>
    <cellStyle name="Input 2 2 6 4 3 2" xfId="48835" xr:uid="{CC04E332-1B47-4226-AA09-CF5FF6DB288E}"/>
    <cellStyle name="Input 2 2 6 4 4" xfId="35234" xr:uid="{DA9330B4-E46C-4919-871F-A03B3094AE64}"/>
    <cellStyle name="Input 2 2 6 5" xfId="8707" xr:uid="{30425907-BD73-4F74-B2A5-86EE32896743}"/>
    <cellStyle name="Input 2 2 6 5 2" xfId="16066" xr:uid="{DD98B5B8-FC64-4641-990E-468F227F6C33}"/>
    <cellStyle name="Input 2 2 6 5 2 2" xfId="29697" xr:uid="{F7975B80-5EFF-4AC8-A97B-86B296EE2B3E}"/>
    <cellStyle name="Input 2 2 6 5 2 2 2" xfId="56902" xr:uid="{222EE930-55B5-4BE4-8310-EC89C6624BE6}"/>
    <cellStyle name="Input 2 2 6 5 2 3" xfId="43301" xr:uid="{E4B380B7-D45F-462A-8747-B664292B0E57}"/>
    <cellStyle name="Input 2 2 6 5 3" xfId="22900" xr:uid="{0AC9517B-A509-4FB7-AFD6-5F4FC4352959}"/>
    <cellStyle name="Input 2 2 6 5 3 2" xfId="50105" xr:uid="{5B734845-8BD1-48E0-A773-47777466BE24}"/>
    <cellStyle name="Input 2 2 6 5 4" xfId="36504" xr:uid="{5FB744CB-BB4F-4294-A945-969AEB7CF6C6}"/>
    <cellStyle name="Input 2 2 6 6" xfId="9971" xr:uid="{D48CD391-7604-4025-8821-BAF620C6FE4C}"/>
    <cellStyle name="Input 2 2 6 6 2" xfId="17316" xr:uid="{CE8312A6-11E9-4D38-BD61-1C1FAB5EB5AB}"/>
    <cellStyle name="Input 2 2 6 6 2 2" xfId="30947" xr:uid="{03839633-DFCB-4F4F-BAC8-C59642D772ED}"/>
    <cellStyle name="Input 2 2 6 6 2 2 2" xfId="58152" xr:uid="{91335206-6C7E-443F-A6E8-D34757261553}"/>
    <cellStyle name="Input 2 2 6 6 2 3" xfId="44551" xr:uid="{78EA1518-89E9-4BEE-A19E-7AB1E893EC42}"/>
    <cellStyle name="Input 2 2 6 6 3" xfId="24164" xr:uid="{9954E406-3D1F-4595-B17E-D1F22A0B16C1}"/>
    <cellStyle name="Input 2 2 6 6 3 2" xfId="51369" xr:uid="{C58B352E-1D3B-410A-83CF-D567B2E3686E}"/>
    <cellStyle name="Input 2 2 6 6 4" xfId="37768" xr:uid="{E83513DE-CD53-4082-9EC2-4135F601CCB1}"/>
    <cellStyle name="Input 2 2 6 7" xfId="12014" xr:uid="{2F908CDA-7D83-45CC-961A-37F4B5328140}"/>
    <cellStyle name="Input 2 2 6 7 2" xfId="25664" xr:uid="{9CA85D23-8D95-408C-AEC3-3E4FAD565AE3}"/>
    <cellStyle name="Input 2 2 6 7 2 2" xfId="52869" xr:uid="{7C633E46-543C-4AD8-AF16-D2DB2DB3FF31}"/>
    <cellStyle name="Input 2 2 6 7 3" xfId="39268" xr:uid="{75ACDF96-6EE3-45F9-B47A-1ACBE0A604DF}"/>
    <cellStyle name="Input 2 2 6 8" xfId="18807" xr:uid="{56ACAA3E-9FB3-499B-81D1-9FD9ABBE3742}"/>
    <cellStyle name="Input 2 2 6 8 2" xfId="46012" xr:uid="{78523F55-E294-42E0-A8D6-374AF66BEA95}"/>
    <cellStyle name="Input 2 2 6 9" xfId="32411" xr:uid="{E218FBE8-2B1E-4305-989B-830353039054}"/>
    <cellStyle name="Input 2 2 7" xfId="4501" xr:uid="{A3BDCA0C-E503-4AE3-8E39-57DB5967ED3E}"/>
    <cellStyle name="Input 2 2 7 2" xfId="5221" xr:uid="{BF55B720-6B17-4450-89BC-849F685FFF59}"/>
    <cellStyle name="Input 2 2 7 2 2" xfId="6787" xr:uid="{0D54BCF9-2123-4226-B214-2A02CBC83822}"/>
    <cellStyle name="Input 2 2 7 2 2 2" xfId="14175" xr:uid="{CEF62A37-3E60-4ACD-AD8B-6A86A24DA5F6}"/>
    <cellStyle name="Input 2 2 7 2 2 2 2" xfId="27806" xr:uid="{C3622C93-83A7-43EE-AB9B-F6A6C813195A}"/>
    <cellStyle name="Input 2 2 7 2 2 2 2 2" xfId="55011" xr:uid="{14A75A06-64BF-4489-95F9-06D9B9D73FAD}"/>
    <cellStyle name="Input 2 2 7 2 2 2 3" xfId="41410" xr:uid="{61118CD4-7993-487E-B7BC-F02538AA1B5C}"/>
    <cellStyle name="Input 2 2 7 2 2 3" xfId="20980" xr:uid="{E66FA1F7-B9E2-497E-B1F3-ADBCED7DBFD1}"/>
    <cellStyle name="Input 2 2 7 2 2 3 2" xfId="48185" xr:uid="{B3644E6E-D805-4ED4-B084-04E91FA3603F}"/>
    <cellStyle name="Input 2 2 7 2 2 4" xfId="34584" xr:uid="{3D871CCD-3F71-454A-A5F8-BCEF8526D6D3}"/>
    <cellStyle name="Input 2 2 7 2 3" xfId="8064" xr:uid="{CDB388DA-08C7-40CA-A92D-574AC2BE7466}"/>
    <cellStyle name="Input 2 2 7 2 3 2" xfId="15433" xr:uid="{A09D5648-517E-4632-86CB-C1B2EF1ECDF0}"/>
    <cellStyle name="Input 2 2 7 2 3 2 2" xfId="29064" xr:uid="{BD1FCDAA-070E-414A-A368-82F5225168E0}"/>
    <cellStyle name="Input 2 2 7 2 3 2 2 2" xfId="56269" xr:uid="{9F00BBAD-AB1A-459F-A860-E0662D906022}"/>
    <cellStyle name="Input 2 2 7 2 3 2 3" xfId="42668" xr:uid="{E410D19C-D3C2-419F-ABBB-30D487E3ED14}"/>
    <cellStyle name="Input 2 2 7 2 3 3" xfId="22257" xr:uid="{CB8BBDDD-F752-41B8-8761-0044C73F5A58}"/>
    <cellStyle name="Input 2 2 7 2 3 3 2" xfId="49462" xr:uid="{D39FD435-211E-4FB9-95A8-5FEB1FB62D04}"/>
    <cellStyle name="Input 2 2 7 2 3 4" xfId="35861" xr:uid="{A690008F-081C-496D-BA74-6F79DE5EB4E1}"/>
    <cellStyle name="Input 2 2 7 2 4" xfId="9329" xr:uid="{F1E4DC7B-339F-4BF2-964A-E2B7BFB3BD9F}"/>
    <cellStyle name="Input 2 2 7 2 4 2" xfId="16685" xr:uid="{40D89A4A-C85D-4A88-ADB9-78BADF37F00B}"/>
    <cellStyle name="Input 2 2 7 2 4 2 2" xfId="30316" xr:uid="{319FE810-B7B0-4B61-B164-0C01865BC839}"/>
    <cellStyle name="Input 2 2 7 2 4 2 2 2" xfId="57521" xr:uid="{289C682B-CD16-492F-9462-F026ACD951C9}"/>
    <cellStyle name="Input 2 2 7 2 4 2 3" xfId="43920" xr:uid="{B6FC57B2-C954-47A0-BD61-C720194DCBEC}"/>
    <cellStyle name="Input 2 2 7 2 4 3" xfId="23522" xr:uid="{CF777999-34C8-4D90-8F64-5CE7C28EDC3C}"/>
    <cellStyle name="Input 2 2 7 2 4 3 2" xfId="50727" xr:uid="{7364C512-9056-415A-A949-729A92D4F4CF}"/>
    <cellStyle name="Input 2 2 7 2 4 4" xfId="37126" xr:uid="{E5D528A8-F694-48FB-BBF6-9ACE157A9758}"/>
    <cellStyle name="Input 2 2 7 2 5" xfId="10587" xr:uid="{E637ECE2-674E-4493-A165-014F520DE493}"/>
    <cellStyle name="Input 2 2 7 2 5 2" xfId="17929" xr:uid="{1DDE5FB1-B7F0-4871-B25D-B88133E3FD10}"/>
    <cellStyle name="Input 2 2 7 2 5 2 2" xfId="31560" xr:uid="{8DC0C1B3-783F-4C6E-A9CA-FE756B9ADCB4}"/>
    <cellStyle name="Input 2 2 7 2 5 2 2 2" xfId="58765" xr:uid="{EB6CF8E4-A2CF-4CBD-AB76-BE086F314444}"/>
    <cellStyle name="Input 2 2 7 2 5 2 3" xfId="45164" xr:uid="{0037E1B7-E0A8-426B-AAD3-EF5FE49218BE}"/>
    <cellStyle name="Input 2 2 7 2 5 3" xfId="24780" xr:uid="{0FBCC2EC-14C9-4D2C-94A9-E0D4641143FD}"/>
    <cellStyle name="Input 2 2 7 2 5 3 2" xfId="51985" xr:uid="{7D4A4F8E-ACA8-4C12-93D3-2F038B368195}"/>
    <cellStyle name="Input 2 2 7 2 5 4" xfId="38384" xr:uid="{82E8C5F0-DC68-42D0-A2DD-1DF3BC1CD4F4}"/>
    <cellStyle name="Input 2 2 7 2 6" xfId="12655" xr:uid="{008B4391-87DF-4422-B2C0-F4EBE13226B5}"/>
    <cellStyle name="Input 2 2 7 2 6 2" xfId="26292" xr:uid="{D6A6EAD8-BD30-4871-8C09-565DD771637E}"/>
    <cellStyle name="Input 2 2 7 2 6 2 2" xfId="53497" xr:uid="{99851603-564A-4A58-89C9-E2D3E48DCE9D}"/>
    <cellStyle name="Input 2 2 7 2 6 3" xfId="39896" xr:uid="{8088C81D-C58F-460F-B7B3-3EF84C398693}"/>
    <cellStyle name="Input 2 2 7 2 7" xfId="19440" xr:uid="{D8E4C46D-2CB6-468C-B9D9-C157A7A11FAB}"/>
    <cellStyle name="Input 2 2 7 2 7 2" xfId="46645" xr:uid="{BAC4E61F-74FC-4840-8215-30D42EB1D66A}"/>
    <cellStyle name="Input 2 2 7 2 8" xfId="33044" xr:uid="{4174BE0C-F824-429B-829D-D36092ACEB4C}"/>
    <cellStyle name="Input 2 2 7 3" xfId="6121" xr:uid="{E80CC449-EEBD-4463-BADF-0D8EFE092F39}"/>
    <cellStyle name="Input 2 2 7 3 2" xfId="13518" xr:uid="{9462AC7A-42B1-4778-8FA6-C4B2B9A28058}"/>
    <cellStyle name="Input 2 2 7 3 2 2" xfId="27149" xr:uid="{195E5161-6232-489F-916F-0E687FB7BB1F}"/>
    <cellStyle name="Input 2 2 7 3 2 2 2" xfId="54354" xr:uid="{FEBEDBAF-891A-4C0E-8E71-C8D503E92795}"/>
    <cellStyle name="Input 2 2 7 3 2 3" xfId="40753" xr:uid="{4ECF5894-A70B-489F-AF04-15D53E3B0BB6}"/>
    <cellStyle name="Input 2 2 7 3 3" xfId="20318" xr:uid="{5B53BAF9-FFEC-420D-8793-94E401AD61C2}"/>
    <cellStyle name="Input 2 2 7 3 3 2" xfId="47523" xr:uid="{2DDB26BD-4D26-4BB0-BE69-885D045F2E01}"/>
    <cellStyle name="Input 2 2 7 3 4" xfId="33922" xr:uid="{D07DAC83-F390-4B0C-A041-49E72BB555D1}"/>
    <cellStyle name="Input 2 2 7 4" xfId="7400" xr:uid="{7EDE73BE-2BB8-4366-B736-178067F97FB5}"/>
    <cellStyle name="Input 2 2 7 4 2" xfId="14780" xr:uid="{311F888D-BF2E-48AB-9A03-8C91635FDF8E}"/>
    <cellStyle name="Input 2 2 7 4 2 2" xfId="28411" xr:uid="{9A805F88-8BE5-45EA-8534-8405DAE1AB91}"/>
    <cellStyle name="Input 2 2 7 4 2 2 2" xfId="55616" xr:uid="{108DD2A8-19EF-428C-8B75-7D6EDB2A0D7B}"/>
    <cellStyle name="Input 2 2 7 4 2 3" xfId="42015" xr:uid="{8E0D5B6B-46C3-4FB6-BA23-427CF0A475DF}"/>
    <cellStyle name="Input 2 2 7 4 3" xfId="21593" xr:uid="{E7303C24-FA43-4224-B054-FEF5CA778E9E}"/>
    <cellStyle name="Input 2 2 7 4 3 2" xfId="48798" xr:uid="{B7CAA550-9030-4409-A793-693F760D4AD7}"/>
    <cellStyle name="Input 2 2 7 4 4" xfId="35197" xr:uid="{70E792F7-1324-4438-91AE-69ACA2F2126A}"/>
    <cellStyle name="Input 2 2 7 5" xfId="8671" xr:uid="{2D626FA2-43F9-47FC-8841-867A531615E0}"/>
    <cellStyle name="Input 2 2 7 5 2" xfId="16032" xr:uid="{9E36B4CB-5088-4EE7-A5D0-6FFA2EC2578A}"/>
    <cellStyle name="Input 2 2 7 5 2 2" xfId="29663" xr:uid="{CDFB5355-8A23-486C-934B-40B83D1434AB}"/>
    <cellStyle name="Input 2 2 7 5 2 2 2" xfId="56868" xr:uid="{AE3C714C-22EC-4DCE-9632-72D81BFB93DE}"/>
    <cellStyle name="Input 2 2 7 5 2 3" xfId="43267" xr:uid="{3488697E-663C-42AF-8EDF-C37183ACE9DD}"/>
    <cellStyle name="Input 2 2 7 5 3" xfId="22864" xr:uid="{82153D11-930E-4CFE-8499-B9CC569083CB}"/>
    <cellStyle name="Input 2 2 7 5 3 2" xfId="50069" xr:uid="{C175DBCF-2314-4DBE-9A98-98FCD1F5CD5B}"/>
    <cellStyle name="Input 2 2 7 5 4" xfId="36468" xr:uid="{FE89570C-58FD-4983-B1A9-D4BD7D9920C8}"/>
    <cellStyle name="Input 2 2 7 6" xfId="9934" xr:uid="{76F4FF56-8A25-4C68-BB0B-79E7F9212859}"/>
    <cellStyle name="Input 2 2 7 6 2" xfId="17282" xr:uid="{D8A29113-8E5B-4E59-ADEA-A7CEE83B4B82}"/>
    <cellStyle name="Input 2 2 7 6 2 2" xfId="30913" xr:uid="{21C83B75-E894-4D0C-9A47-679A1183B40B}"/>
    <cellStyle name="Input 2 2 7 6 2 2 2" xfId="58118" xr:uid="{0CD07680-A611-4214-9E26-A0C661385A51}"/>
    <cellStyle name="Input 2 2 7 6 2 3" xfId="44517" xr:uid="{6F47C7D0-BCBA-4B7C-83E1-1C7FE607A20F}"/>
    <cellStyle name="Input 2 2 7 6 3" xfId="24127" xr:uid="{DF031787-830A-424E-B9EE-25DCEFE9B149}"/>
    <cellStyle name="Input 2 2 7 6 3 2" xfId="51332" xr:uid="{327E6D41-F859-4D7A-9CA5-25BDD2AA00C5}"/>
    <cellStyle name="Input 2 2 7 6 4" xfId="37731" xr:uid="{3A4ABADA-4989-46AE-8E41-4E21C30A2796}"/>
    <cellStyle name="Input 2 2 7 7" xfId="11974" xr:uid="{9FB0F9CB-3F6F-487A-AF0C-95CE6886DB17}"/>
    <cellStyle name="Input 2 2 7 7 2" xfId="25624" xr:uid="{E2899234-8291-485C-85EE-BF8B7967224A}"/>
    <cellStyle name="Input 2 2 7 7 2 2" xfId="52829" xr:uid="{B22C52C2-7B78-49BB-ADE5-511FC6D88CAE}"/>
    <cellStyle name="Input 2 2 7 7 3" xfId="39228" xr:uid="{6870FB13-9959-4637-9AB3-9A93C49A62FA}"/>
    <cellStyle name="Input 2 2 7 8" xfId="18764" xr:uid="{E9FFE44E-FBCA-4D2F-8503-9E19FD5E1D2B}"/>
    <cellStyle name="Input 2 2 7 8 2" xfId="45969" xr:uid="{DDD1E506-7647-49E5-9CC1-55D38819B8B4}"/>
    <cellStyle name="Input 2 2 7 9" xfId="32368" xr:uid="{CB7FD59F-3C7E-46D9-9D9B-A18A668D4BA7}"/>
    <cellStyle name="Input 2 2 8" xfId="3288" xr:uid="{B2FBE735-6346-49FC-BCC8-BDDDE9E70531}"/>
    <cellStyle name="Input 2 2 8 2" xfId="11513" xr:uid="{5C3C3F51-6412-424D-9F48-356FF4CF9911}"/>
    <cellStyle name="Input 2 2 8 2 2" xfId="25403" xr:uid="{948F8E68-34E7-420A-9B81-C69E133DBFED}"/>
    <cellStyle name="Input 2 2 8 2 2 2" xfId="52608" xr:uid="{A531A079-3687-481B-9F95-7DD57FB01683}"/>
    <cellStyle name="Input 2 2 8 2 3" xfId="39007" xr:uid="{70AE5F31-FB40-47FF-A564-A6A4A2F834E0}"/>
    <cellStyle name="Input 2 2 8 3" xfId="18548" xr:uid="{185EC263-D5DA-488B-8F22-A382C3D9006C}"/>
    <cellStyle name="Input 2 2 8 3 2" xfId="45753" xr:uid="{19D2741F-2831-4A54-A3EC-443D95C81909}"/>
    <cellStyle name="Input 2 2 8 4" xfId="32152" xr:uid="{3540261A-A236-4C4C-8475-33CD3F743A08}"/>
    <cellStyle name="Input 2 2 9" xfId="11159" xr:uid="{FB5F7C18-57EC-49E0-BF46-35242EEE48B9}"/>
    <cellStyle name="Input 2 2 9 2" xfId="25309" xr:uid="{BE8B19E4-561E-42E3-945E-2D61F29115D8}"/>
    <cellStyle name="Input 2 2 9 2 2" xfId="52514" xr:uid="{61F339D8-3A82-49E6-AD49-A56F6A043FB7}"/>
    <cellStyle name="Input 2 2 9 3" xfId="38913" xr:uid="{27D9D376-61C6-4F6C-814E-38354FFADC9D}"/>
    <cellStyle name="Input 2 3" xfId="1297" xr:uid="{7B1956D2-EFD0-4883-A9D5-28592DA9D243}"/>
    <cellStyle name="Input 2 3 2" xfId="4616" xr:uid="{9F3AFA5D-F66F-4FDC-9CED-AD9AF50ACA7E}"/>
    <cellStyle name="Input 2 3 2 2" xfId="5334" xr:uid="{5F6AF7CE-EB87-4CBA-8EA7-BD9A5093D729}"/>
    <cellStyle name="Input 2 3 2 2 2" xfId="6892" xr:uid="{34372B46-466B-4D12-9D1A-68BBA07673CE}"/>
    <cellStyle name="Input 2 3 2 2 2 2" xfId="14277" xr:uid="{CF483A52-277B-4726-ACEE-AC78D289866C}"/>
    <cellStyle name="Input 2 3 2 2 2 2 2" xfId="27908" xr:uid="{C6205596-057D-48E6-A9F4-59ABF1E26C35}"/>
    <cellStyle name="Input 2 3 2 2 2 2 2 2" xfId="55113" xr:uid="{22745DB6-1DD4-4691-BDF3-9D4741A3261F}"/>
    <cellStyle name="Input 2 3 2 2 2 2 3" xfId="41512" xr:uid="{84AD6BE1-20BE-4FA7-A232-E675721EE08C}"/>
    <cellStyle name="Input 2 3 2 2 2 3" xfId="21085" xr:uid="{09FE557A-47FA-4982-81D8-8ED32D998FC9}"/>
    <cellStyle name="Input 2 3 2 2 2 3 2" xfId="48290" xr:uid="{5F2BA465-3F1D-4E5A-BBD7-EEED255D0C45}"/>
    <cellStyle name="Input 2 3 2 2 2 4" xfId="34689" xr:uid="{5FDB96BF-F1CF-4675-A90C-5EDEFF9F6F53}"/>
    <cellStyle name="Input 2 3 2 2 3" xfId="8169" xr:uid="{8F9452C5-6C4F-4A7F-9BA4-B6184948742A}"/>
    <cellStyle name="Input 2 3 2 2 3 2" xfId="15535" xr:uid="{159E641D-BB39-4CEC-942F-D30935F8F3D8}"/>
    <cellStyle name="Input 2 3 2 2 3 2 2" xfId="29166" xr:uid="{EB08C753-EED0-433F-A117-BE55D124D439}"/>
    <cellStyle name="Input 2 3 2 2 3 2 2 2" xfId="56371" xr:uid="{8BA666C1-82AF-45C6-AC28-1CAB95170EAE}"/>
    <cellStyle name="Input 2 3 2 2 3 2 3" xfId="42770" xr:uid="{0428D1D7-1A21-43D5-8520-7E9A3E1C8C09}"/>
    <cellStyle name="Input 2 3 2 2 3 3" xfId="22362" xr:uid="{C7ECA27B-C36A-4F65-872A-E26E5A7B3414}"/>
    <cellStyle name="Input 2 3 2 2 3 3 2" xfId="49567" xr:uid="{0C97425C-91F5-40CE-B2C7-8505B861E38D}"/>
    <cellStyle name="Input 2 3 2 2 3 4" xfId="35966" xr:uid="{5015E6DF-E4F3-40FA-A7E6-4F779935CAC9}"/>
    <cellStyle name="Input 2 3 2 2 4" xfId="9434" xr:uid="{2745CC38-88FF-4266-AC74-022A67BED953}"/>
    <cellStyle name="Input 2 3 2 2 4 2" xfId="16787" xr:uid="{B23E512B-CBF0-4F07-A8F5-BE225A63278F}"/>
    <cellStyle name="Input 2 3 2 2 4 2 2" xfId="30418" xr:uid="{4007C595-40FD-4983-B2FC-AC444D80D8CA}"/>
    <cellStyle name="Input 2 3 2 2 4 2 2 2" xfId="57623" xr:uid="{FD1BFE2C-8DDB-496A-A3A8-00EFA4BB8DC1}"/>
    <cellStyle name="Input 2 3 2 2 4 2 3" xfId="44022" xr:uid="{DE8B7517-73DB-4B63-A2CA-C58612D6EE90}"/>
    <cellStyle name="Input 2 3 2 2 4 3" xfId="23627" xr:uid="{EBB53DA0-5D92-4F03-B261-F968DD27A025}"/>
    <cellStyle name="Input 2 3 2 2 4 3 2" xfId="50832" xr:uid="{A495AFE8-480D-4DF4-ACA6-6D5F05E031A2}"/>
    <cellStyle name="Input 2 3 2 2 4 4" xfId="37231" xr:uid="{DE821FA7-B12D-4B90-9020-0B85338D49D0}"/>
    <cellStyle name="Input 2 3 2 2 5" xfId="10692" xr:uid="{A825358F-3F73-48F5-BFBA-59375D0D7D71}"/>
    <cellStyle name="Input 2 3 2 2 5 2" xfId="18031" xr:uid="{A656EED6-0B11-4B36-93B6-86CEE7FAB00C}"/>
    <cellStyle name="Input 2 3 2 2 5 2 2" xfId="31662" xr:uid="{9979AD13-B19E-4685-846A-9DEFB64983C5}"/>
    <cellStyle name="Input 2 3 2 2 5 2 2 2" xfId="58867" xr:uid="{3504F4C8-547F-4645-A521-3ABE3A7597AE}"/>
    <cellStyle name="Input 2 3 2 2 5 2 3" xfId="45266" xr:uid="{CE00DF8A-1F80-4280-929E-A99649F064C0}"/>
    <cellStyle name="Input 2 3 2 2 5 3" xfId="24885" xr:uid="{6FB06F4F-9188-4054-8179-20B6D4453A0C}"/>
    <cellStyle name="Input 2 3 2 2 5 3 2" xfId="52090" xr:uid="{9A0CC5BA-D405-4CE7-9BDC-482C7E9C019A}"/>
    <cellStyle name="Input 2 3 2 2 5 4" xfId="38489" xr:uid="{1AF92A62-3AB2-4F42-9695-386F0F29262C}"/>
    <cellStyle name="Input 2 3 2 2 6" xfId="12765" xr:uid="{7374DCB6-F74B-4560-B448-4CC2FD693DBA}"/>
    <cellStyle name="Input 2 3 2 2 6 2" xfId="26402" xr:uid="{75DD8626-A7C8-4482-9F2E-3CACE2191A55}"/>
    <cellStyle name="Input 2 3 2 2 6 2 2" xfId="53607" xr:uid="{B6CAAF35-9473-41BA-B72C-4433ED204C1F}"/>
    <cellStyle name="Input 2 3 2 2 6 3" xfId="40006" xr:uid="{7AECE7CB-577F-44FE-AD92-4CB23CDC1ADF}"/>
    <cellStyle name="Input 2 3 2 2 7" xfId="19553" xr:uid="{ABD81383-47F4-4981-9A65-3C5D1C142A88}"/>
    <cellStyle name="Input 2 3 2 2 7 2" xfId="46758" xr:uid="{70E716B0-D2DA-4FCC-9E84-02FC039FBE25}"/>
    <cellStyle name="Input 2 3 2 2 8" xfId="33157" xr:uid="{43E067FA-B39A-403A-BF8A-A7C168782866}"/>
    <cellStyle name="Input 2 3 2 3" xfId="6227" xr:uid="{E48EB930-771E-4E77-9C2C-C6BA0117CBBD}"/>
    <cellStyle name="Input 2 3 2 3 2" xfId="13620" xr:uid="{E7CCF03F-6995-41C6-968B-EF1DCC9214D2}"/>
    <cellStyle name="Input 2 3 2 3 2 2" xfId="27251" xr:uid="{05A123F3-583C-4748-8270-3B6750E6D2C5}"/>
    <cellStyle name="Input 2 3 2 3 2 2 2" xfId="54456" xr:uid="{4F4B0E73-A935-4D7E-8EDA-60F8D4E5EAD1}"/>
    <cellStyle name="Input 2 3 2 3 2 3" xfId="40855" xr:uid="{8443B0DD-0DAF-447C-83CC-FE64F8964767}"/>
    <cellStyle name="Input 2 3 2 3 3" xfId="20422" xr:uid="{E00AD704-DD7F-463B-9049-F310E8DACFEF}"/>
    <cellStyle name="Input 2 3 2 3 3 2" xfId="47627" xr:uid="{90400031-6493-404A-AA0B-482F09EFBDCC}"/>
    <cellStyle name="Input 2 3 2 3 4" xfId="34026" xr:uid="{68426734-C8CA-42BE-9BEF-B4CDEB6C61FA}"/>
    <cellStyle name="Input 2 3 2 4" xfId="7505" xr:uid="{0073953E-B547-4F2F-9F75-F4CC900F4AD9}"/>
    <cellStyle name="Input 2 3 2 4 2" xfId="14882" xr:uid="{E2C84BDB-4AD5-4DCE-B925-EDAA576C2288}"/>
    <cellStyle name="Input 2 3 2 4 2 2" xfId="28513" xr:uid="{DA6DEC41-5D61-4599-A5B8-0520C3D8B77C}"/>
    <cellStyle name="Input 2 3 2 4 2 2 2" xfId="55718" xr:uid="{23867630-E744-488D-B9D0-FBA5F9F80E50}"/>
    <cellStyle name="Input 2 3 2 4 2 3" xfId="42117" xr:uid="{516D7752-0F7F-42CA-B795-B4398B300FF3}"/>
    <cellStyle name="Input 2 3 2 4 3" xfId="21698" xr:uid="{6730E997-9D7A-40CF-BF94-2EE80102F3F4}"/>
    <cellStyle name="Input 2 3 2 4 3 2" xfId="48903" xr:uid="{8766AB48-A12F-4AB3-8F6E-A286930D297A}"/>
    <cellStyle name="Input 2 3 2 4 4" xfId="35302" xr:uid="{7F16A70E-D6F4-4FA5-AE7B-7F265D3C3BEC}"/>
    <cellStyle name="Input 2 3 2 5" xfId="8775" xr:uid="{31E8A348-1AF2-44CB-94BA-90D5DF5534E1}"/>
    <cellStyle name="Input 2 3 2 5 2" xfId="16134" xr:uid="{1768B156-0632-4D15-94AE-BEEBC2F1889A}"/>
    <cellStyle name="Input 2 3 2 5 2 2" xfId="29765" xr:uid="{0DD7CE64-FCD7-44B8-87EE-D33EC78973D4}"/>
    <cellStyle name="Input 2 3 2 5 2 2 2" xfId="56970" xr:uid="{E3B0B801-5403-478B-A30F-A10119CB9B19}"/>
    <cellStyle name="Input 2 3 2 5 2 3" xfId="43369" xr:uid="{519C664C-B41E-4326-8992-E7D97F55CE18}"/>
    <cellStyle name="Input 2 3 2 5 3" xfId="22968" xr:uid="{0A38C9A2-D55E-4173-8130-02C477787229}"/>
    <cellStyle name="Input 2 3 2 5 3 2" xfId="50173" xr:uid="{DF394E17-07E3-438D-9E60-8C83B200D5D3}"/>
    <cellStyle name="Input 2 3 2 5 4" xfId="36572" xr:uid="{3F09B61A-38BB-415F-A0A1-61385B3C645E}"/>
    <cellStyle name="Input 2 3 2 6" xfId="10039" xr:uid="{4D4928C7-100F-413B-87DA-71420ADF3C99}"/>
    <cellStyle name="Input 2 3 2 6 2" xfId="17384" xr:uid="{047B6B26-BE0D-4DFC-993F-D5AF2D5C839A}"/>
    <cellStyle name="Input 2 3 2 6 2 2" xfId="31015" xr:uid="{8813E3CC-CE91-4171-BEBB-D9119CB8401A}"/>
    <cellStyle name="Input 2 3 2 6 2 2 2" xfId="58220" xr:uid="{BF8A1849-21EA-406E-A392-E7C0DFFA1B86}"/>
    <cellStyle name="Input 2 3 2 6 2 3" xfId="44619" xr:uid="{6CA925AA-EE66-4C39-846B-A637A9043C8F}"/>
    <cellStyle name="Input 2 3 2 6 3" xfId="24232" xr:uid="{C4EF81EF-BF40-4803-A4D0-A9E2C7BA8256}"/>
    <cellStyle name="Input 2 3 2 6 3 2" xfId="51437" xr:uid="{1A38EB90-EDC1-43BD-9702-37E3E2EA5B76}"/>
    <cellStyle name="Input 2 3 2 6 4" xfId="37836" xr:uid="{2264ED70-178E-4494-B182-B89C747F06F9}"/>
    <cellStyle name="Input 2 3 2 7" xfId="12084" xr:uid="{4836A0A8-6E1B-4699-B1E6-F7EB24A1F986}"/>
    <cellStyle name="Input 2 3 2 7 2" xfId="25734" xr:uid="{348E2D0B-9995-4F3F-81D2-A3759C8142B2}"/>
    <cellStyle name="Input 2 3 2 7 2 2" xfId="52939" xr:uid="{7F52DFAE-CA6F-4C38-8B94-FDE57C67413A}"/>
    <cellStyle name="Input 2 3 2 7 3" xfId="39338" xr:uid="{56BBB6AA-3E5D-4CA9-81B8-1BEE238B5503}"/>
    <cellStyle name="Input 2 3 2 8" xfId="18877" xr:uid="{5FDAC92E-D95C-4690-96A4-6E72C38AB8E5}"/>
    <cellStyle name="Input 2 3 2 8 2" xfId="46082" xr:uid="{8A0ADBAE-3366-4595-9334-A04F3995C845}"/>
    <cellStyle name="Input 2 3 2 9" xfId="32481" xr:uid="{B93DA520-6601-4679-9826-10D9FFEF9AA4}"/>
    <cellStyle name="Input 2 3 3" xfId="4573" xr:uid="{05F9DB29-C82E-4EB6-B188-8D68B9A4C320}"/>
    <cellStyle name="Input 2 3 3 2" xfId="5292" xr:uid="{8AB0164D-7DC6-461F-ADA6-6E8778F11C8E}"/>
    <cellStyle name="Input 2 3 3 2 2" xfId="6852" xr:uid="{DC387D17-ACDE-4C2F-B21F-8818BC38D13A}"/>
    <cellStyle name="Input 2 3 3 2 2 2" xfId="14237" xr:uid="{E807460E-25B1-4AB2-926A-9F5489A21A9F}"/>
    <cellStyle name="Input 2 3 3 2 2 2 2" xfId="27868" xr:uid="{A530DEB5-2FE1-4D8C-92E3-233C1DBC217E}"/>
    <cellStyle name="Input 2 3 3 2 2 2 2 2" xfId="55073" xr:uid="{B02BFE23-55F6-4A72-A599-9B75597C857D}"/>
    <cellStyle name="Input 2 3 3 2 2 2 3" xfId="41472" xr:uid="{CC278B81-CF56-4BD3-8B96-305BE2853128}"/>
    <cellStyle name="Input 2 3 3 2 2 3" xfId="21045" xr:uid="{0BAF345E-B719-4F4B-A54E-44B81DCF0F36}"/>
    <cellStyle name="Input 2 3 3 2 2 3 2" xfId="48250" xr:uid="{E57377DD-2DDB-4480-882F-4C9A39FCC2A2}"/>
    <cellStyle name="Input 2 3 3 2 2 4" xfId="34649" xr:uid="{CC14ACE9-4750-436E-9F58-B09A20680047}"/>
    <cellStyle name="Input 2 3 3 2 3" xfId="8129" xr:uid="{AE9F7DBE-84C7-4A21-858D-B8AA8856A070}"/>
    <cellStyle name="Input 2 3 3 2 3 2" xfId="15495" xr:uid="{D67E21FF-C416-4AC6-A2A4-C6258B8EB545}"/>
    <cellStyle name="Input 2 3 3 2 3 2 2" xfId="29126" xr:uid="{870A390B-0CF1-4ADE-BEE7-973B6D104754}"/>
    <cellStyle name="Input 2 3 3 2 3 2 2 2" xfId="56331" xr:uid="{ED1432C7-899C-443D-94CE-4E8918D0E0CC}"/>
    <cellStyle name="Input 2 3 3 2 3 2 3" xfId="42730" xr:uid="{8CF900C3-29A9-4EBB-B003-86299233E8D1}"/>
    <cellStyle name="Input 2 3 3 2 3 3" xfId="22322" xr:uid="{0B81736D-1DBB-4CE2-B6D5-C3E8CDF52423}"/>
    <cellStyle name="Input 2 3 3 2 3 3 2" xfId="49527" xr:uid="{9C2D262C-C694-4495-B314-4E9B756B97B0}"/>
    <cellStyle name="Input 2 3 3 2 3 4" xfId="35926" xr:uid="{9799168F-7168-44A4-B6B9-999EC77445EA}"/>
    <cellStyle name="Input 2 3 3 2 4" xfId="9394" xr:uid="{90799B9A-8760-4A4A-866F-171B6EB76AB5}"/>
    <cellStyle name="Input 2 3 3 2 4 2" xfId="16747" xr:uid="{E2C3D28F-A3B2-4381-B83A-43B6CD8F831B}"/>
    <cellStyle name="Input 2 3 3 2 4 2 2" xfId="30378" xr:uid="{AEC098DD-027E-4811-A178-26666745973D}"/>
    <cellStyle name="Input 2 3 3 2 4 2 2 2" xfId="57583" xr:uid="{1563F45A-82D7-4486-8E12-9C3CA9209118}"/>
    <cellStyle name="Input 2 3 3 2 4 2 3" xfId="43982" xr:uid="{51956D56-8350-449B-9B15-C33EF1CC663B}"/>
    <cellStyle name="Input 2 3 3 2 4 3" xfId="23587" xr:uid="{25E93B50-E373-4EAC-9E64-EC1C773CE1CE}"/>
    <cellStyle name="Input 2 3 3 2 4 3 2" xfId="50792" xr:uid="{6139CB5E-6CA0-474D-8082-76E67F4B8D0E}"/>
    <cellStyle name="Input 2 3 3 2 4 4" xfId="37191" xr:uid="{ABFF7988-7D17-4962-8A2C-4B4B0175B1FC}"/>
    <cellStyle name="Input 2 3 3 2 5" xfId="10652" xr:uid="{529AF53C-0318-4996-B0B6-33FA8DFC02FF}"/>
    <cellStyle name="Input 2 3 3 2 5 2" xfId="17991" xr:uid="{ED15F355-B52C-4942-8062-BCFBBAC11DD5}"/>
    <cellStyle name="Input 2 3 3 2 5 2 2" xfId="31622" xr:uid="{FE5059BA-B2D2-40AE-AE3F-77D9EAD0E2CF}"/>
    <cellStyle name="Input 2 3 3 2 5 2 2 2" xfId="58827" xr:uid="{7F07C1D2-AB10-4BAE-82FC-B9A6C6A14B9C}"/>
    <cellStyle name="Input 2 3 3 2 5 2 3" xfId="45226" xr:uid="{9BEBE0C1-6478-4078-B6BD-198F83960AC6}"/>
    <cellStyle name="Input 2 3 3 2 5 3" xfId="24845" xr:uid="{F020C5B4-DD86-4EC8-9FE7-BF58F952CADC}"/>
    <cellStyle name="Input 2 3 3 2 5 3 2" xfId="52050" xr:uid="{1C07F466-146E-4E11-8ADC-7AB34CCF25A3}"/>
    <cellStyle name="Input 2 3 3 2 5 4" xfId="38449" xr:uid="{2D2A329C-37F3-4C99-AA50-0ADA73E50CC9}"/>
    <cellStyle name="Input 2 3 3 2 6" xfId="12723" xr:uid="{9692B31C-FCF6-4182-8D6D-C9FADE864411}"/>
    <cellStyle name="Input 2 3 3 2 6 2" xfId="26360" xr:uid="{3DF1FBF0-3223-4C07-878C-50AA91C015BD}"/>
    <cellStyle name="Input 2 3 3 2 6 2 2" xfId="53565" xr:uid="{ABB94666-5CFF-406C-94A2-502158D90E37}"/>
    <cellStyle name="Input 2 3 3 2 6 3" xfId="39964" xr:uid="{3D9B7ACB-6402-4A9D-97EA-50B968BDCB97}"/>
    <cellStyle name="Input 2 3 3 2 7" xfId="19511" xr:uid="{7C3208CD-74BF-4576-AF22-9C8DA435ECAC}"/>
    <cellStyle name="Input 2 3 3 2 7 2" xfId="46716" xr:uid="{F60FE158-29E9-4CD9-88B6-ED154930DE44}"/>
    <cellStyle name="Input 2 3 3 2 8" xfId="33115" xr:uid="{E3D086E2-FBBD-4214-8086-29C8D318C27E}"/>
    <cellStyle name="Input 2 3 3 3" xfId="6186" xr:uid="{BAC154B3-F9AC-4297-A1AF-E4150C3229FB}"/>
    <cellStyle name="Input 2 3 3 3 2" xfId="13580" xr:uid="{42781E12-CAAF-45C2-917F-5AF4D5F359E1}"/>
    <cellStyle name="Input 2 3 3 3 2 2" xfId="27211" xr:uid="{98C33499-9F99-4231-917A-6E3A7F9A3CA4}"/>
    <cellStyle name="Input 2 3 3 3 2 2 2" xfId="54416" xr:uid="{5207E172-61C1-4CBC-8C3D-DD9C0510DF06}"/>
    <cellStyle name="Input 2 3 3 3 2 3" xfId="40815" xr:uid="{F30883DF-EFCD-4A12-A691-9346EF20E905}"/>
    <cellStyle name="Input 2 3 3 3 3" xfId="20382" xr:uid="{EA3E021F-0A6A-43C1-83C6-04A726282647}"/>
    <cellStyle name="Input 2 3 3 3 3 2" xfId="47587" xr:uid="{A3699A6A-034D-4FCC-8A6E-5D10665FC34A}"/>
    <cellStyle name="Input 2 3 3 3 4" xfId="33986" xr:uid="{DBCAD2D6-8A71-4EF1-847B-5439B55DD000}"/>
    <cellStyle name="Input 2 3 3 4" xfId="7465" xr:uid="{E414150D-B24B-4FAD-A639-0525A7C45924}"/>
    <cellStyle name="Input 2 3 3 4 2" xfId="14842" xr:uid="{791FB9C3-7C6B-45B3-9458-D69FB1D87003}"/>
    <cellStyle name="Input 2 3 3 4 2 2" xfId="28473" xr:uid="{7F5A60F4-CA1C-42EC-855E-0FA06C982150}"/>
    <cellStyle name="Input 2 3 3 4 2 2 2" xfId="55678" xr:uid="{7564902A-015D-44C5-9C70-8E415C4B88C3}"/>
    <cellStyle name="Input 2 3 3 4 2 3" xfId="42077" xr:uid="{2813F1C0-5536-4A33-BB95-9A190A3D73F7}"/>
    <cellStyle name="Input 2 3 3 4 3" xfId="21658" xr:uid="{92ACBC89-D20F-425C-9620-0E5157CC9C78}"/>
    <cellStyle name="Input 2 3 3 4 3 2" xfId="48863" xr:uid="{0CE58234-AB97-4ECD-A464-E56E317ACC82}"/>
    <cellStyle name="Input 2 3 3 4 4" xfId="35262" xr:uid="{EF4AFA10-B903-46D5-AB1B-CEC75F02B6A9}"/>
    <cellStyle name="Input 2 3 3 5" xfId="8735" xr:uid="{7E0CBF8B-64AE-4D70-92ED-D591DE48BB1D}"/>
    <cellStyle name="Input 2 3 3 5 2" xfId="16094" xr:uid="{CC6C2E25-AF3A-451C-9783-F1EF476D1ACB}"/>
    <cellStyle name="Input 2 3 3 5 2 2" xfId="29725" xr:uid="{1C968917-8A64-435A-BB8D-4378FC5D9121}"/>
    <cellStyle name="Input 2 3 3 5 2 2 2" xfId="56930" xr:uid="{ADD65F9B-4CB1-4948-A31B-85D753AFA235}"/>
    <cellStyle name="Input 2 3 3 5 2 3" xfId="43329" xr:uid="{36CFBC80-2E1F-47A8-9DA6-4C1D373D60FA}"/>
    <cellStyle name="Input 2 3 3 5 3" xfId="22928" xr:uid="{653636DA-E1B5-49AE-B312-E3446B1B4CB5}"/>
    <cellStyle name="Input 2 3 3 5 3 2" xfId="50133" xr:uid="{C501B52C-F855-4D6C-9D2C-386974F883DD}"/>
    <cellStyle name="Input 2 3 3 5 4" xfId="36532" xr:uid="{A273CAA1-C529-4A8B-B73C-991D50E4E5E3}"/>
    <cellStyle name="Input 2 3 3 6" xfId="9999" xr:uid="{D7ED7B5B-F7DE-402B-A588-7C0DB0E9C007}"/>
    <cellStyle name="Input 2 3 3 6 2" xfId="17344" xr:uid="{BC409F30-2B2E-4154-9FC5-AE2BE31E259F}"/>
    <cellStyle name="Input 2 3 3 6 2 2" xfId="30975" xr:uid="{162B4DC6-6BF4-4595-AAEA-4255E91F740E}"/>
    <cellStyle name="Input 2 3 3 6 2 2 2" xfId="58180" xr:uid="{8647FFED-29B2-411E-BAA1-BD01FC981A29}"/>
    <cellStyle name="Input 2 3 3 6 2 3" xfId="44579" xr:uid="{EA55E474-8C70-4469-83E1-A79F27587FE8}"/>
    <cellStyle name="Input 2 3 3 6 3" xfId="24192" xr:uid="{852E2E3D-E70B-45BF-A15F-8E90474EA069}"/>
    <cellStyle name="Input 2 3 3 6 3 2" xfId="51397" xr:uid="{E3686E75-31DD-49A8-A935-484FA2C7ADEC}"/>
    <cellStyle name="Input 2 3 3 6 4" xfId="37796" xr:uid="{0EED801B-D973-47A7-84EE-B6D27A29B55C}"/>
    <cellStyle name="Input 2 3 3 7" xfId="12042" xr:uid="{445DB95E-1FCE-4406-BCA7-5EBAB9E1E217}"/>
    <cellStyle name="Input 2 3 3 7 2" xfId="25692" xr:uid="{A7FC1EAB-905F-46BA-87E9-2C637E1A75F6}"/>
    <cellStyle name="Input 2 3 3 7 2 2" xfId="52897" xr:uid="{3B989F4C-B732-439F-8976-DBDBE5E59C9E}"/>
    <cellStyle name="Input 2 3 3 7 3" xfId="39296" xr:uid="{8288C17B-F39E-4336-A1C3-E5DD215E3E68}"/>
    <cellStyle name="Input 2 3 3 8" xfId="18835" xr:uid="{C3C0E76C-8F9F-423C-B4AB-4C5BE8FF35B4}"/>
    <cellStyle name="Input 2 3 3 8 2" xfId="46040" xr:uid="{BDF991E5-B972-427C-9961-DCD2B4349A47}"/>
    <cellStyle name="Input 2 3 3 9" xfId="32439" xr:uid="{A380B1AC-1744-466A-93B4-C7A914DA50C5}"/>
    <cellStyle name="Input 2 3 4" xfId="4482" xr:uid="{CF0E2E01-916E-433A-A610-9FD540ADCEF9}"/>
    <cellStyle name="Input 2 3 4 2" xfId="5202" xr:uid="{5E7842F3-D458-47BA-B67F-033BB83F0667}"/>
    <cellStyle name="Input 2 3 4 2 2" xfId="6768" xr:uid="{BBD70B9F-362E-486F-A005-3140F0D4363B}"/>
    <cellStyle name="Input 2 3 4 2 2 2" xfId="14156" xr:uid="{9EA039FA-BA0B-400C-BCA1-BF891FC9E5F2}"/>
    <cellStyle name="Input 2 3 4 2 2 2 2" xfId="27787" xr:uid="{7871E2B6-0A8F-4F54-852A-13366D3F6430}"/>
    <cellStyle name="Input 2 3 4 2 2 2 2 2" xfId="54992" xr:uid="{99A2832C-088F-4B4D-B0E2-4FC9307EBE70}"/>
    <cellStyle name="Input 2 3 4 2 2 2 3" xfId="41391" xr:uid="{5C7BCB8E-DD96-4124-908D-53CE40BB5324}"/>
    <cellStyle name="Input 2 3 4 2 2 3" xfId="20961" xr:uid="{789B1BC8-1BE5-4DD7-A24F-5555FC2C7BAB}"/>
    <cellStyle name="Input 2 3 4 2 2 3 2" xfId="48166" xr:uid="{560D7F81-88C6-4C06-A621-3C28B57C45D6}"/>
    <cellStyle name="Input 2 3 4 2 2 4" xfId="34565" xr:uid="{C43CBFE5-3A3C-47EB-85B4-74BCD31F7BA9}"/>
    <cellStyle name="Input 2 3 4 2 3" xfId="8045" xr:uid="{5ECA7CF4-1890-463D-803B-1B3A281D0607}"/>
    <cellStyle name="Input 2 3 4 2 3 2" xfId="15414" xr:uid="{4A22942C-797F-4D0B-943B-3589ABC844C1}"/>
    <cellStyle name="Input 2 3 4 2 3 2 2" xfId="29045" xr:uid="{F0C08E6D-EE7F-4533-87BA-DC5B4F24A9D8}"/>
    <cellStyle name="Input 2 3 4 2 3 2 2 2" xfId="56250" xr:uid="{13328878-D21C-4FCC-AEB0-663DBDE6B716}"/>
    <cellStyle name="Input 2 3 4 2 3 2 3" xfId="42649" xr:uid="{C15D329D-E123-4F89-AE5D-6B7382A960AD}"/>
    <cellStyle name="Input 2 3 4 2 3 3" xfId="22238" xr:uid="{618AFA8E-ED3D-4D49-B86E-FE6A9D2030A3}"/>
    <cellStyle name="Input 2 3 4 2 3 3 2" xfId="49443" xr:uid="{0AAEE89C-483B-4366-9841-55CEAEB23ACA}"/>
    <cellStyle name="Input 2 3 4 2 3 4" xfId="35842" xr:uid="{B49EE790-3C9F-435E-856B-91B40BFBE7F5}"/>
    <cellStyle name="Input 2 3 4 2 4" xfId="9310" xr:uid="{5DD73F5E-895B-4BFA-AB89-4314F8B9CB01}"/>
    <cellStyle name="Input 2 3 4 2 4 2" xfId="16666" xr:uid="{C75B1DC1-BCAD-46D8-B94E-485FA59B3270}"/>
    <cellStyle name="Input 2 3 4 2 4 2 2" xfId="30297" xr:uid="{F1F2283C-A6BB-4904-90EB-816BAB88C3D9}"/>
    <cellStyle name="Input 2 3 4 2 4 2 2 2" xfId="57502" xr:uid="{D0CBD4E2-A89B-417B-BFE2-9DCB0B1ADC25}"/>
    <cellStyle name="Input 2 3 4 2 4 2 3" xfId="43901" xr:uid="{CAFDEF59-CBC1-4DF6-BEF2-463C8CD0F041}"/>
    <cellStyle name="Input 2 3 4 2 4 3" xfId="23503" xr:uid="{6DC9A264-4958-45F1-90C8-25365D986FC3}"/>
    <cellStyle name="Input 2 3 4 2 4 3 2" xfId="50708" xr:uid="{ACB1DED1-4702-495C-9BC9-A86EF3655AB1}"/>
    <cellStyle name="Input 2 3 4 2 4 4" xfId="37107" xr:uid="{222425CD-5496-4C5D-A54A-A0F6950046F6}"/>
    <cellStyle name="Input 2 3 4 2 5" xfId="10568" xr:uid="{4CE3C7F9-12A4-45FA-95F8-678A321A005E}"/>
    <cellStyle name="Input 2 3 4 2 5 2" xfId="17910" xr:uid="{67174779-AD0A-40EC-B163-A3E30252A380}"/>
    <cellStyle name="Input 2 3 4 2 5 2 2" xfId="31541" xr:uid="{50C51699-3F6B-47ED-BAD1-4792B8AA0A28}"/>
    <cellStyle name="Input 2 3 4 2 5 2 2 2" xfId="58746" xr:uid="{43A602E5-4031-4736-9FD8-96842665F698}"/>
    <cellStyle name="Input 2 3 4 2 5 2 3" xfId="45145" xr:uid="{28228C02-4062-4B35-9F40-DB1801E5D920}"/>
    <cellStyle name="Input 2 3 4 2 5 3" xfId="24761" xr:uid="{6DCB45C0-30DA-4EB3-B451-65B08F894E31}"/>
    <cellStyle name="Input 2 3 4 2 5 3 2" xfId="51966" xr:uid="{33C28531-BF77-4B8F-B69C-F685EA1442DD}"/>
    <cellStyle name="Input 2 3 4 2 5 4" xfId="38365" xr:uid="{C702E864-60D4-4FDE-9398-BBC17CA4424E}"/>
    <cellStyle name="Input 2 3 4 2 6" xfId="12636" xr:uid="{2D88A7A1-2237-43DE-9A6D-CAED36153049}"/>
    <cellStyle name="Input 2 3 4 2 6 2" xfId="26273" xr:uid="{A6B4751D-0B5E-47B2-9665-C4497510BDAB}"/>
    <cellStyle name="Input 2 3 4 2 6 2 2" xfId="53478" xr:uid="{F14221FE-6D71-475F-A274-CFF3036FEDEB}"/>
    <cellStyle name="Input 2 3 4 2 6 3" xfId="39877" xr:uid="{EB79E51C-F301-4796-BE38-E9AE6D0349B9}"/>
    <cellStyle name="Input 2 3 4 2 7" xfId="19421" xr:uid="{A0BAC48D-1B04-4D0C-9CD2-71A985DBC785}"/>
    <cellStyle name="Input 2 3 4 2 7 2" xfId="46626" xr:uid="{06B3483D-7BB1-461B-9F93-018079863C41}"/>
    <cellStyle name="Input 2 3 4 2 8" xfId="33025" xr:uid="{D67BD764-92F5-4601-B755-A6184783E5D2}"/>
    <cellStyle name="Input 2 3 4 3" xfId="6102" xr:uid="{29DDA183-E9ED-4CAC-B55E-3419EE01BB48}"/>
    <cellStyle name="Input 2 3 4 3 2" xfId="13499" xr:uid="{AC444958-D87C-4410-A606-1F1BBA9A9223}"/>
    <cellStyle name="Input 2 3 4 3 2 2" xfId="27130" xr:uid="{786B8F24-5B8E-4CBC-B132-55407919A283}"/>
    <cellStyle name="Input 2 3 4 3 2 2 2" xfId="54335" xr:uid="{32915347-076E-483E-9E2E-BEC14FE2B6D4}"/>
    <cellStyle name="Input 2 3 4 3 2 3" xfId="40734" xr:uid="{8E20CAA4-0DAC-4568-88EC-2597E57E56EA}"/>
    <cellStyle name="Input 2 3 4 3 3" xfId="20299" xr:uid="{DCCC9364-54C5-4F2E-ACD2-5F0E5AD2F4D7}"/>
    <cellStyle name="Input 2 3 4 3 3 2" xfId="47504" xr:uid="{F6B00818-6223-4C07-9F52-7AD30437039B}"/>
    <cellStyle name="Input 2 3 4 3 4" xfId="33903" xr:uid="{B91C1C4D-4C7C-4A2F-9A74-6A0B41E42129}"/>
    <cellStyle name="Input 2 3 4 4" xfId="7381" xr:uid="{34440279-055F-416A-A321-EE668C28D8B7}"/>
    <cellStyle name="Input 2 3 4 4 2" xfId="14761" xr:uid="{5B0333AB-75E1-459B-BF8E-382789B1B117}"/>
    <cellStyle name="Input 2 3 4 4 2 2" xfId="28392" xr:uid="{DC481BBC-C018-4211-8449-4AED118A9931}"/>
    <cellStyle name="Input 2 3 4 4 2 2 2" xfId="55597" xr:uid="{19BB07A6-FE8B-4BD1-8915-60B9FE19FF82}"/>
    <cellStyle name="Input 2 3 4 4 2 3" xfId="41996" xr:uid="{E2370E92-39FF-4D29-B045-8001955C76C0}"/>
    <cellStyle name="Input 2 3 4 4 3" xfId="21574" xr:uid="{61906A7A-F53A-4900-9C78-F772F2298E85}"/>
    <cellStyle name="Input 2 3 4 4 3 2" xfId="48779" xr:uid="{57F77983-E645-4175-B5CE-4D26246EAC71}"/>
    <cellStyle name="Input 2 3 4 4 4" xfId="35178" xr:uid="{90F1D1DD-5317-4A6C-A16F-DD0417703275}"/>
    <cellStyle name="Input 2 3 4 5" xfId="8652" xr:uid="{71055D53-CC28-4F45-B654-8A845E91DD21}"/>
    <cellStyle name="Input 2 3 4 5 2" xfId="16013" xr:uid="{9CFA1D4F-AD0E-442D-9BBB-48F3AEC7BDBD}"/>
    <cellStyle name="Input 2 3 4 5 2 2" xfId="29644" xr:uid="{86A9D8B4-A3BA-49D1-BAC1-6871F3159EA9}"/>
    <cellStyle name="Input 2 3 4 5 2 2 2" xfId="56849" xr:uid="{4A4FECF8-7B40-4065-816C-9EFBCCAF7C40}"/>
    <cellStyle name="Input 2 3 4 5 2 3" xfId="43248" xr:uid="{21D501C7-1EC1-40F9-831E-F5AA48106A78}"/>
    <cellStyle name="Input 2 3 4 5 3" xfId="22845" xr:uid="{C2E08179-32BC-48E7-A999-E2F0EDC48DF2}"/>
    <cellStyle name="Input 2 3 4 5 3 2" xfId="50050" xr:uid="{F33B30F6-B169-44FA-A65E-8688FE4B8338}"/>
    <cellStyle name="Input 2 3 4 5 4" xfId="36449" xr:uid="{232953BC-9C8F-4765-A34A-FDEA016447F0}"/>
    <cellStyle name="Input 2 3 4 6" xfId="9915" xr:uid="{2A55849A-6B3A-4312-B863-7318C60FB210}"/>
    <cellStyle name="Input 2 3 4 6 2" xfId="17263" xr:uid="{1372DF6F-6B4A-4607-BF78-E708025449A7}"/>
    <cellStyle name="Input 2 3 4 6 2 2" xfId="30894" xr:uid="{7E49BCB8-A130-4916-AF02-62074F744BDD}"/>
    <cellStyle name="Input 2 3 4 6 2 2 2" xfId="58099" xr:uid="{5037E253-87DF-46ED-BD4B-6227B4CF5874}"/>
    <cellStyle name="Input 2 3 4 6 2 3" xfId="44498" xr:uid="{A46537EE-5908-4E71-BAA5-A23BAC5A42F3}"/>
    <cellStyle name="Input 2 3 4 6 3" xfId="24108" xr:uid="{CA9CA99D-8150-4D79-82B5-3E0FD5EF00DF}"/>
    <cellStyle name="Input 2 3 4 6 3 2" xfId="51313" xr:uid="{69E19700-07D6-4346-887A-5520AD1755EA}"/>
    <cellStyle name="Input 2 3 4 6 4" xfId="37712" xr:uid="{2A98E0C5-EB43-41F0-BA5B-0E86D7BA3058}"/>
    <cellStyle name="Input 2 3 4 7" xfId="11955" xr:uid="{04971823-5F5F-4241-A5D8-DD6A114E643A}"/>
    <cellStyle name="Input 2 3 4 7 2" xfId="25605" xr:uid="{FF5FF9B0-00A3-42B1-9602-44B5F977C3D2}"/>
    <cellStyle name="Input 2 3 4 7 2 2" xfId="52810" xr:uid="{D70104B8-539B-44BB-ABA1-7ECF584DB0AE}"/>
    <cellStyle name="Input 2 3 4 7 3" xfId="39209" xr:uid="{7A7ACABA-90D6-4CAC-BFC0-360232CB728F}"/>
    <cellStyle name="Input 2 3 4 8" xfId="18745" xr:uid="{422C7E0D-4A60-4260-934B-C82FD934E4E9}"/>
    <cellStyle name="Input 2 3 4 8 2" xfId="45950" xr:uid="{22119DB0-96F7-400A-80F9-19F6BE122FB2}"/>
    <cellStyle name="Input 2 3 4 9" xfId="32349" xr:uid="{5624C52F-8903-4ED0-A955-9FDFACB75D15}"/>
    <cellStyle name="Input 2 3 5" xfId="4560" xr:uid="{EE8B2938-1A42-4C23-ACC3-6266448BEBAB}"/>
    <cellStyle name="Input 2 3 5 2" xfId="5279" xr:uid="{14037CF2-0DB8-4C63-94B9-19B602F2FC01}"/>
    <cellStyle name="Input 2 3 5 2 2" xfId="6839" xr:uid="{84D4AAFD-3BC8-4853-9E85-D66AE887BA14}"/>
    <cellStyle name="Input 2 3 5 2 2 2" xfId="14224" xr:uid="{0565C708-2D22-43A8-8FC0-915BD3E1F840}"/>
    <cellStyle name="Input 2 3 5 2 2 2 2" xfId="27855" xr:uid="{5ACC20E1-5EFB-48F8-99B2-4CF3B1CB29D7}"/>
    <cellStyle name="Input 2 3 5 2 2 2 2 2" xfId="55060" xr:uid="{2FFD71D4-0FEC-4BB0-AEE2-6BC0F50E7F56}"/>
    <cellStyle name="Input 2 3 5 2 2 2 3" xfId="41459" xr:uid="{63A0547B-5076-4BBB-B4C1-6105B066A6A8}"/>
    <cellStyle name="Input 2 3 5 2 2 3" xfId="21032" xr:uid="{7CF2CBD3-2F68-4380-A6A2-B8C8C66BD8AD}"/>
    <cellStyle name="Input 2 3 5 2 2 3 2" xfId="48237" xr:uid="{D9DA141E-5DEE-4567-A0F6-E844E68AC3D8}"/>
    <cellStyle name="Input 2 3 5 2 2 4" xfId="34636" xr:uid="{2E1ACF50-3DE3-40CC-95AA-EC3A00C76279}"/>
    <cellStyle name="Input 2 3 5 2 3" xfId="8116" xr:uid="{01BDAC7C-ED14-4353-B4CF-2BF28318581E}"/>
    <cellStyle name="Input 2 3 5 2 3 2" xfId="15482" xr:uid="{C61B32C2-766C-4D88-A6AA-5A223702E9C9}"/>
    <cellStyle name="Input 2 3 5 2 3 2 2" xfId="29113" xr:uid="{CFD9E4BE-F627-48E3-A93A-6D9DB7FEB6C8}"/>
    <cellStyle name="Input 2 3 5 2 3 2 2 2" xfId="56318" xr:uid="{521D5A5D-AA7A-463E-A550-E6637920C223}"/>
    <cellStyle name="Input 2 3 5 2 3 2 3" xfId="42717" xr:uid="{667CF607-BD45-4464-A29B-A9A5835F4FE6}"/>
    <cellStyle name="Input 2 3 5 2 3 3" xfId="22309" xr:uid="{412A2D7B-911E-4FC9-B41D-A7343453DE3E}"/>
    <cellStyle name="Input 2 3 5 2 3 3 2" xfId="49514" xr:uid="{8C17FD0E-45E1-4172-922B-7B8E353892B4}"/>
    <cellStyle name="Input 2 3 5 2 3 4" xfId="35913" xr:uid="{7FEE86F5-90C0-402F-9172-F06BA7592065}"/>
    <cellStyle name="Input 2 3 5 2 4" xfId="9381" xr:uid="{E95DA425-87DB-4849-AEAA-CD4C98B9C52A}"/>
    <cellStyle name="Input 2 3 5 2 4 2" xfId="16734" xr:uid="{59EEAA67-7AEA-45F8-B9DB-CDA8BECC2984}"/>
    <cellStyle name="Input 2 3 5 2 4 2 2" xfId="30365" xr:uid="{999AB8A7-7B2D-4995-A119-DBC6BC0B50EB}"/>
    <cellStyle name="Input 2 3 5 2 4 2 2 2" xfId="57570" xr:uid="{23DF0B7A-A9D9-42D9-AB39-B0A5DC0498FA}"/>
    <cellStyle name="Input 2 3 5 2 4 2 3" xfId="43969" xr:uid="{89266D87-16BB-44BF-B403-742C527A997F}"/>
    <cellStyle name="Input 2 3 5 2 4 3" xfId="23574" xr:uid="{B24AF9A7-358B-475A-871D-CF69E5868722}"/>
    <cellStyle name="Input 2 3 5 2 4 3 2" xfId="50779" xr:uid="{4CE865E9-1EDA-43A8-9C8B-E4AA2E36AFB1}"/>
    <cellStyle name="Input 2 3 5 2 4 4" xfId="37178" xr:uid="{32B7FC21-BE10-4B75-9741-88D3BA110760}"/>
    <cellStyle name="Input 2 3 5 2 5" xfId="10639" xr:uid="{4156E0DF-F9BD-492D-8C0E-8EC2182C6752}"/>
    <cellStyle name="Input 2 3 5 2 5 2" xfId="17978" xr:uid="{DDCD8767-D66A-408D-8997-1209D00C240A}"/>
    <cellStyle name="Input 2 3 5 2 5 2 2" xfId="31609" xr:uid="{5A08ADA3-0D1D-4F20-BDE6-1CBC61F69454}"/>
    <cellStyle name="Input 2 3 5 2 5 2 2 2" xfId="58814" xr:uid="{1983938D-EB76-493E-BECC-2A32AC598345}"/>
    <cellStyle name="Input 2 3 5 2 5 2 3" xfId="45213" xr:uid="{6A84C3A9-F5CC-4A91-99FD-227F6D561551}"/>
    <cellStyle name="Input 2 3 5 2 5 3" xfId="24832" xr:uid="{4BC01907-FB67-42F2-99DC-EF85C7E2827A}"/>
    <cellStyle name="Input 2 3 5 2 5 3 2" xfId="52037" xr:uid="{C6F06DD6-769F-421B-AAE7-DF54B5B6BB49}"/>
    <cellStyle name="Input 2 3 5 2 5 4" xfId="38436" xr:uid="{2D19E6F9-4D90-4F12-B9A2-311EA92B69D6}"/>
    <cellStyle name="Input 2 3 5 2 6" xfId="12710" xr:uid="{9702FB41-6F5B-4C87-BA82-EC26C3605AB0}"/>
    <cellStyle name="Input 2 3 5 2 6 2" xfId="26347" xr:uid="{9C763385-E1FA-4ABA-BC8E-0076EC84C36F}"/>
    <cellStyle name="Input 2 3 5 2 6 2 2" xfId="53552" xr:uid="{2A96A962-F5BE-4D9D-A251-57B2AA0A99DD}"/>
    <cellStyle name="Input 2 3 5 2 6 3" xfId="39951" xr:uid="{ED67F432-0483-4D67-94BF-ACC0D2A500E0}"/>
    <cellStyle name="Input 2 3 5 2 7" xfId="19498" xr:uid="{8E3B0B14-B64D-4BEC-869C-B19C7CFCEF1D}"/>
    <cellStyle name="Input 2 3 5 2 7 2" xfId="46703" xr:uid="{BCFD14FD-10C4-473C-B751-E9BD04699069}"/>
    <cellStyle name="Input 2 3 5 2 8" xfId="33102" xr:uid="{AFB44491-09F8-45C7-B30E-C8791254B1F4}"/>
    <cellStyle name="Input 2 3 5 3" xfId="6173" xr:uid="{FABE89B1-44EB-49BF-8EED-ED54A1E5C7D4}"/>
    <cellStyle name="Input 2 3 5 3 2" xfId="13567" xr:uid="{34669D88-D386-4194-B14D-CEAA26EBD732}"/>
    <cellStyle name="Input 2 3 5 3 2 2" xfId="27198" xr:uid="{8AA9722B-F676-4865-BA2D-9990FC36515F}"/>
    <cellStyle name="Input 2 3 5 3 2 2 2" xfId="54403" xr:uid="{00F10BBC-2CCC-45A5-B274-2F15E502FCAE}"/>
    <cellStyle name="Input 2 3 5 3 2 3" xfId="40802" xr:uid="{DDEDB591-DA68-454A-B8B9-CC58F3B36976}"/>
    <cellStyle name="Input 2 3 5 3 3" xfId="20369" xr:uid="{D8D82D79-076B-4D86-88FA-C3F86676B9CC}"/>
    <cellStyle name="Input 2 3 5 3 3 2" xfId="47574" xr:uid="{3DB7C4EC-903D-4573-A9F6-8BADA628B114}"/>
    <cellStyle name="Input 2 3 5 3 4" xfId="33973" xr:uid="{5BE5FD9F-8D60-42E2-A248-A47473269FC4}"/>
    <cellStyle name="Input 2 3 5 4" xfId="7452" xr:uid="{ADE75383-A429-4459-A305-D4DA7024DCFC}"/>
    <cellStyle name="Input 2 3 5 4 2" xfId="14829" xr:uid="{6B2BF75E-251A-4B85-8D80-6C32B2EDE3DB}"/>
    <cellStyle name="Input 2 3 5 4 2 2" xfId="28460" xr:uid="{BBC8B56A-5FD5-4529-B4A8-7E74F62715E9}"/>
    <cellStyle name="Input 2 3 5 4 2 2 2" xfId="55665" xr:uid="{0911D28E-3BB8-43B6-A290-F79C6D7870AD}"/>
    <cellStyle name="Input 2 3 5 4 2 3" xfId="42064" xr:uid="{625BE7A3-0295-4D56-9453-DA93CD44BF0F}"/>
    <cellStyle name="Input 2 3 5 4 3" xfId="21645" xr:uid="{2E7F197C-7203-41F1-A7F0-D1F4DD837776}"/>
    <cellStyle name="Input 2 3 5 4 3 2" xfId="48850" xr:uid="{28E7DD5D-B63C-413B-AEAE-94E65E5A8654}"/>
    <cellStyle name="Input 2 3 5 4 4" xfId="35249" xr:uid="{F39A1188-0233-425F-B025-20AC24E7BDA8}"/>
    <cellStyle name="Input 2 3 5 5" xfId="8722" xr:uid="{6ABAF871-BE6B-4D45-A19B-8A36A30352AD}"/>
    <cellStyle name="Input 2 3 5 5 2" xfId="16081" xr:uid="{F9B59BB3-5165-4F3F-846A-30EE02328600}"/>
    <cellStyle name="Input 2 3 5 5 2 2" xfId="29712" xr:uid="{54863360-8C08-405A-88B0-47B5AFB59B78}"/>
    <cellStyle name="Input 2 3 5 5 2 2 2" xfId="56917" xr:uid="{CF5401FC-F0C3-4DBC-9BE1-99A18063350B}"/>
    <cellStyle name="Input 2 3 5 5 2 3" xfId="43316" xr:uid="{7668C2AB-09B9-400B-BC4B-E51E97831BE7}"/>
    <cellStyle name="Input 2 3 5 5 3" xfId="22915" xr:uid="{5B81A70D-44C1-4F34-B10F-E5CA1EBFB392}"/>
    <cellStyle name="Input 2 3 5 5 3 2" xfId="50120" xr:uid="{F55673E3-B4A4-4E4D-8C0E-457BA41B482E}"/>
    <cellStyle name="Input 2 3 5 5 4" xfId="36519" xr:uid="{9CF6CCB5-C18F-49E2-A837-955883A317E8}"/>
    <cellStyle name="Input 2 3 5 6" xfId="9986" xr:uid="{3D219AC0-7F15-48E5-AA65-05E2E6F744C8}"/>
    <cellStyle name="Input 2 3 5 6 2" xfId="17331" xr:uid="{919E16E2-8581-4BB6-AB65-25F554B85CA6}"/>
    <cellStyle name="Input 2 3 5 6 2 2" xfId="30962" xr:uid="{6675B863-747C-434C-BB05-38D10F50B782}"/>
    <cellStyle name="Input 2 3 5 6 2 2 2" xfId="58167" xr:uid="{D27390C6-6DB7-4FB2-8F82-83EB48654088}"/>
    <cellStyle name="Input 2 3 5 6 2 3" xfId="44566" xr:uid="{F089A807-FE53-4172-AD33-F382D4C77942}"/>
    <cellStyle name="Input 2 3 5 6 3" xfId="24179" xr:uid="{42461AEE-DBE2-4216-8E47-66206C406EBF}"/>
    <cellStyle name="Input 2 3 5 6 3 2" xfId="51384" xr:uid="{54C735F0-5376-4442-A55E-E137E67A5197}"/>
    <cellStyle name="Input 2 3 5 6 4" xfId="37783" xr:uid="{77141C02-4B87-4358-8986-58228B3E467C}"/>
    <cellStyle name="Input 2 3 5 7" xfId="12029" xr:uid="{C2677B4F-B2A1-47D4-AD6D-687CF3A775CB}"/>
    <cellStyle name="Input 2 3 5 7 2" xfId="25679" xr:uid="{86B27738-5253-4A3A-B8BB-8DF3C5F6989D}"/>
    <cellStyle name="Input 2 3 5 7 2 2" xfId="52884" xr:uid="{11192277-07C4-4978-9B45-54DD65ED0D3E}"/>
    <cellStyle name="Input 2 3 5 7 3" xfId="39283" xr:uid="{1087191B-452C-4790-A4DE-A7067E4C84F0}"/>
    <cellStyle name="Input 2 3 5 8" xfId="18822" xr:uid="{E0639D72-338A-43D6-9829-32739EB5B110}"/>
    <cellStyle name="Input 2 3 5 8 2" xfId="46027" xr:uid="{9DF814CA-8228-4CDC-8253-6DB1FE864E72}"/>
    <cellStyle name="Input 2 3 5 9" xfId="32426" xr:uid="{4C641415-87BF-492B-A215-5C8E03237389}"/>
    <cellStyle name="Input 2 3 6" xfId="4940" xr:uid="{FBA47371-6023-450B-AD41-0006CE0B1FAD}"/>
    <cellStyle name="Input 2 3 6 2" xfId="5633" xr:uid="{5D44D9EE-F14D-485F-AD1B-48E2B3183803}"/>
    <cellStyle name="Input 2 3 6 2 2" xfId="7189" xr:uid="{DAEFC08B-86A5-469A-ACA5-4001E039F6AF}"/>
    <cellStyle name="Input 2 3 6 2 2 2" xfId="14569" xr:uid="{96A120F3-7CEF-4D95-96A8-DC55DFD142C6}"/>
    <cellStyle name="Input 2 3 6 2 2 2 2" xfId="28200" xr:uid="{FBAA13BC-05CE-41F2-9BE7-2143537E0C2B}"/>
    <cellStyle name="Input 2 3 6 2 2 2 2 2" xfId="55405" xr:uid="{3F59D15E-3804-4EF5-B605-BE1CA60C93D2}"/>
    <cellStyle name="Input 2 3 6 2 2 2 3" xfId="41804" xr:uid="{10CA3C84-FC5F-4E19-B719-B314ED443530}"/>
    <cellStyle name="Input 2 3 6 2 2 3" xfId="21382" xr:uid="{5549C4BD-FE7D-4C55-A570-9EC20A2B1E17}"/>
    <cellStyle name="Input 2 3 6 2 2 3 2" xfId="48587" xr:uid="{FE5DD0C2-1751-47F7-9D90-67D1E290C867}"/>
    <cellStyle name="Input 2 3 6 2 2 4" xfId="34986" xr:uid="{827BDD74-45AD-44E3-AB7A-EB110DAAE339}"/>
    <cellStyle name="Input 2 3 6 2 3" xfId="8466" xr:uid="{6E34A6AA-A9FA-462A-B834-EA8A813B395C}"/>
    <cellStyle name="Input 2 3 6 2 3 2" xfId="15827" xr:uid="{9691CBD1-25C0-484F-ACB5-2B90B88022AB}"/>
    <cellStyle name="Input 2 3 6 2 3 2 2" xfId="29458" xr:uid="{2124119E-13EF-4DA4-9BD6-7C4DEA375604}"/>
    <cellStyle name="Input 2 3 6 2 3 2 2 2" xfId="56663" xr:uid="{4A9FCA47-3E65-4281-81B2-B6554246ABA8}"/>
    <cellStyle name="Input 2 3 6 2 3 2 3" xfId="43062" xr:uid="{D41A1655-97B0-4E5A-8062-FD14B7BF2D64}"/>
    <cellStyle name="Input 2 3 6 2 3 3" xfId="22659" xr:uid="{EC98BC8F-5F22-4A5A-ACDF-F9D3E7126592}"/>
    <cellStyle name="Input 2 3 6 2 3 3 2" xfId="49864" xr:uid="{3AC54FC1-26AE-495F-B831-8727045F0C93}"/>
    <cellStyle name="Input 2 3 6 2 3 4" xfId="36263" xr:uid="{7B240190-D358-435C-809E-43DC1F0E2A49}"/>
    <cellStyle name="Input 2 3 6 2 4" xfId="9731" xr:uid="{360882E5-1702-45C2-AAC4-F37C69342B8B}"/>
    <cellStyle name="Input 2 3 6 2 4 2" xfId="17079" xr:uid="{E3FCAA8A-166F-4160-B734-CA6F0C181AE1}"/>
    <cellStyle name="Input 2 3 6 2 4 2 2" xfId="30710" xr:uid="{DA3510A8-E8C3-48D4-BDE5-17497B840D42}"/>
    <cellStyle name="Input 2 3 6 2 4 2 2 2" xfId="57915" xr:uid="{0F81B5D6-72AA-4872-B6A5-7CA368F4BC51}"/>
    <cellStyle name="Input 2 3 6 2 4 2 3" xfId="44314" xr:uid="{EEC7E9AF-6BF2-47EC-8A79-BDD341118948}"/>
    <cellStyle name="Input 2 3 6 2 4 3" xfId="23924" xr:uid="{70ACD52B-6F25-48A4-8102-0D6E850EB80A}"/>
    <cellStyle name="Input 2 3 6 2 4 3 2" xfId="51129" xr:uid="{134C70EA-6006-41DD-B5CC-DA53DC301322}"/>
    <cellStyle name="Input 2 3 6 2 4 4" xfId="37528" xr:uid="{04CA25BA-90D0-4112-8903-A33727744759}"/>
    <cellStyle name="Input 2 3 6 2 5" xfId="10989" xr:uid="{CCA3683C-A0F4-474B-9D33-81F8F0510318}"/>
    <cellStyle name="Input 2 3 6 2 5 2" xfId="18318" xr:uid="{F77A16A7-35A6-48D9-AD92-5B818CBA0493}"/>
    <cellStyle name="Input 2 3 6 2 5 2 2" xfId="31949" xr:uid="{E34E8B46-3D8B-49C5-8640-DE0555D5C2AA}"/>
    <cellStyle name="Input 2 3 6 2 5 2 2 2" xfId="59154" xr:uid="{6BE93A83-F353-4037-B532-4C1CADEA7106}"/>
    <cellStyle name="Input 2 3 6 2 5 2 3" xfId="45553" xr:uid="{FE4604B7-8B9B-43DB-83F6-8DCF3AC67EA3}"/>
    <cellStyle name="Input 2 3 6 2 5 3" xfId="25182" xr:uid="{93F2C703-28D2-48A1-AF03-36B1C1B5935D}"/>
    <cellStyle name="Input 2 3 6 2 5 3 2" xfId="52387" xr:uid="{876E4585-0F88-4FAB-92B4-3DBA7F5B4081}"/>
    <cellStyle name="Input 2 3 6 2 5 4" xfId="38786" xr:uid="{C1EB12CC-9CE9-4B3D-9470-29C20C3903CB}"/>
    <cellStyle name="Input 2 3 6 2 6" xfId="13056" xr:uid="{A5D2ED67-2012-40E4-BE7F-F69737719BDC}"/>
    <cellStyle name="Input 2 3 6 2 6 2" xfId="26693" xr:uid="{DE9B95C5-249B-404F-8798-F1CDF890B6DE}"/>
    <cellStyle name="Input 2 3 6 2 6 2 2" xfId="53898" xr:uid="{80E461CD-EBA5-47EE-AA63-C0C6ECF5CC09}"/>
    <cellStyle name="Input 2 3 6 2 6 3" xfId="40297" xr:uid="{3A390885-FB6F-453B-8CA5-2F7CA8D3AD6D}"/>
    <cellStyle name="Input 2 3 6 2 7" xfId="19852" xr:uid="{75A0DE37-8DCB-4C6C-A878-16A869FF3EEE}"/>
    <cellStyle name="Input 2 3 6 2 7 2" xfId="47057" xr:uid="{CCB7B593-55AF-4048-ADDC-16850BB3C3E6}"/>
    <cellStyle name="Input 2 3 6 2 8" xfId="33456" xr:uid="{45D6942E-1D9E-4FB5-8E31-623F28D23F0A}"/>
    <cellStyle name="Input 2 3 6 3" xfId="6526" xr:uid="{7F9BF05A-FDA0-404C-92C3-E381D0669AEB}"/>
    <cellStyle name="Input 2 3 6 3 2" xfId="13917" xr:uid="{4B4E020A-70D3-4128-8119-DC083ACBBEE1}"/>
    <cellStyle name="Input 2 3 6 3 2 2" xfId="27548" xr:uid="{71372ADB-EF9C-4A42-A173-FA967A348346}"/>
    <cellStyle name="Input 2 3 6 3 2 2 2" xfId="54753" xr:uid="{C2071852-3498-44AC-8D8F-AFD9BD436B56}"/>
    <cellStyle name="Input 2 3 6 3 2 3" xfId="41152" xr:uid="{2A15EB83-C9EB-43E0-B22C-2038F78E94C1}"/>
    <cellStyle name="Input 2 3 6 3 3" xfId="20719" xr:uid="{A85F73FB-211A-425B-8B85-276AD2D54C89}"/>
    <cellStyle name="Input 2 3 6 3 3 2" xfId="47924" xr:uid="{190FFA87-B018-4FE1-A37E-2A93CFBEDAEA}"/>
    <cellStyle name="Input 2 3 6 3 4" xfId="34323" xr:uid="{4B6B9E00-7CE4-4669-9692-9B917719D222}"/>
    <cellStyle name="Input 2 3 6 4" xfId="7803" xr:uid="{C0C290B4-4C52-4F7B-9386-0B74884476EF}"/>
    <cellStyle name="Input 2 3 6 4 2" xfId="15175" xr:uid="{F0A0720A-BFC4-4765-B44D-52712A406D84}"/>
    <cellStyle name="Input 2 3 6 4 2 2" xfId="28806" xr:uid="{D3ADBDA1-4D24-46F3-921E-7F72ADB60FC1}"/>
    <cellStyle name="Input 2 3 6 4 2 2 2" xfId="56011" xr:uid="{EE6ABD03-01ED-417F-806D-0075D9B3D9C7}"/>
    <cellStyle name="Input 2 3 6 4 2 3" xfId="42410" xr:uid="{751EABBA-9D55-4FF6-8A3D-DD9014A8AD6D}"/>
    <cellStyle name="Input 2 3 6 4 3" xfId="21996" xr:uid="{DA137FC4-82D4-4157-BEAB-546520EC1B6D}"/>
    <cellStyle name="Input 2 3 6 4 3 2" xfId="49201" xr:uid="{8AEEB8CC-B2D5-4A77-9C37-B0E97BFACD2E}"/>
    <cellStyle name="Input 2 3 6 4 4" xfId="35600" xr:uid="{E1CD84DD-3ACC-4EFC-9201-805178CFC05E}"/>
    <cellStyle name="Input 2 3 6 5" xfId="9068" xr:uid="{40BE8C0A-922D-42D4-B050-3CBF4291BA7B}"/>
    <cellStyle name="Input 2 3 6 5 2" xfId="16427" xr:uid="{157B93BF-2F45-4EDA-8E10-D2B04E2151F7}"/>
    <cellStyle name="Input 2 3 6 5 2 2" xfId="30058" xr:uid="{7B6078AC-E698-4A75-B68E-4F3FD78F4494}"/>
    <cellStyle name="Input 2 3 6 5 2 2 2" xfId="57263" xr:uid="{075D7140-37CF-40F9-93CC-F13B907AA942}"/>
    <cellStyle name="Input 2 3 6 5 2 3" xfId="43662" xr:uid="{BCD82850-417D-4886-BEAA-23F69547FD57}"/>
    <cellStyle name="Input 2 3 6 5 3" xfId="23261" xr:uid="{42A2D518-FDB3-4CCC-963C-4E67EC1099D0}"/>
    <cellStyle name="Input 2 3 6 5 3 2" xfId="50466" xr:uid="{FD2C5821-DB91-48AB-9F60-B5A720827EC5}"/>
    <cellStyle name="Input 2 3 6 5 4" xfId="36865" xr:uid="{3C5EC635-25CB-4B1C-B9AE-EE1FF12FBDA4}"/>
    <cellStyle name="Input 2 3 6 6" xfId="10326" xr:uid="{0729A876-6330-440F-8EFA-3AC67CB6CA81}"/>
    <cellStyle name="Input 2 3 6 6 2" xfId="17671" xr:uid="{ABC1F2E7-CD21-49DD-80DB-852E8012B7D2}"/>
    <cellStyle name="Input 2 3 6 6 2 2" xfId="31302" xr:uid="{2A4CAFEA-A9E2-4F0B-8866-D9B6D7F45162}"/>
    <cellStyle name="Input 2 3 6 6 2 2 2" xfId="58507" xr:uid="{89A5E831-797B-40A8-B193-72E3368D1723}"/>
    <cellStyle name="Input 2 3 6 6 2 3" xfId="44906" xr:uid="{19F69679-8BE2-49B5-9AA6-2D08F16DA713}"/>
    <cellStyle name="Input 2 3 6 6 3" xfId="24519" xr:uid="{52DB1A8A-1112-42C8-A6EE-DF469217CE32}"/>
    <cellStyle name="Input 2 3 6 6 3 2" xfId="51724" xr:uid="{30FCA5F1-CBE4-40A9-9D98-61837EAA9D21}"/>
    <cellStyle name="Input 2 3 6 6 4" xfId="38123" xr:uid="{8F9C0CD9-8315-4865-A383-BFA8A473E943}"/>
    <cellStyle name="Input 2 3 6 7" xfId="12389" xr:uid="{9A9002B3-44F1-4970-9B59-D271D2348D6F}"/>
    <cellStyle name="Input 2 3 6 7 2" xfId="26030" xr:uid="{BDF7FEEC-B013-424C-9A2A-3E991EB7DAF6}"/>
    <cellStyle name="Input 2 3 6 7 2 2" xfId="53235" xr:uid="{BBFD3839-C734-4DDC-A046-ACBF07CAB6D6}"/>
    <cellStyle name="Input 2 3 6 7 3" xfId="39634" xr:uid="{A08CBCD2-C4F5-4CF5-9229-9C0C9C52DE70}"/>
    <cellStyle name="Input 2 3 6 8" xfId="19175" xr:uid="{ADA9E91A-1610-4713-9EF9-4FBB21DEEAE6}"/>
    <cellStyle name="Input 2 3 6 8 2" xfId="46380" xr:uid="{6D9623A8-E719-44D6-AA9E-21BBD9D2204A}"/>
    <cellStyle name="Input 2 3 6 9" xfId="32779" xr:uid="{6AE119AA-D07B-46BA-933B-9354C54CD204}"/>
    <cellStyle name="Input 2 3 7" xfId="4500" xr:uid="{02E6DF44-ED0E-4530-8C71-C5A6973D406C}"/>
    <cellStyle name="Input 2 3 7 2" xfId="5220" xr:uid="{6AE25786-CB9D-4A05-A9EF-C5E672F0ADF3}"/>
    <cellStyle name="Input 2 3 7 2 2" xfId="6786" xr:uid="{66F8516D-F58E-42F3-9F82-EE3F30462C49}"/>
    <cellStyle name="Input 2 3 7 2 2 2" xfId="14174" xr:uid="{1963F382-4C49-403D-8DD2-DDC1845BB229}"/>
    <cellStyle name="Input 2 3 7 2 2 2 2" xfId="27805" xr:uid="{71C4572F-4983-48FF-A002-A9EE378D8B4E}"/>
    <cellStyle name="Input 2 3 7 2 2 2 2 2" xfId="55010" xr:uid="{0F21CD25-BB6B-421E-8CAA-AB39A7F0B82C}"/>
    <cellStyle name="Input 2 3 7 2 2 2 3" xfId="41409" xr:uid="{90DCC78C-D2A3-4FCC-A1AF-D127FBF8D5A1}"/>
    <cellStyle name="Input 2 3 7 2 2 3" xfId="20979" xr:uid="{75CA1777-7C0D-4F75-A645-CDEF2665B277}"/>
    <cellStyle name="Input 2 3 7 2 2 3 2" xfId="48184" xr:uid="{13C23604-2A3E-452D-8590-B7395AE7C578}"/>
    <cellStyle name="Input 2 3 7 2 2 4" xfId="34583" xr:uid="{F3CC2CBB-F1D9-463F-A622-0FE718DEB253}"/>
    <cellStyle name="Input 2 3 7 2 3" xfId="8063" xr:uid="{EF050098-54C2-4763-A0F7-5C2AD7377971}"/>
    <cellStyle name="Input 2 3 7 2 3 2" xfId="15432" xr:uid="{B14EB9C7-6FB4-4314-BCC3-5A5ABBE47705}"/>
    <cellStyle name="Input 2 3 7 2 3 2 2" xfId="29063" xr:uid="{FC00EEDF-7F2A-4887-B1D0-C76FF5ED330B}"/>
    <cellStyle name="Input 2 3 7 2 3 2 2 2" xfId="56268" xr:uid="{408CD5AC-2F9A-4653-84BB-7A9954EFA46D}"/>
    <cellStyle name="Input 2 3 7 2 3 2 3" xfId="42667" xr:uid="{1DD5187F-DFFB-4539-BA85-C6F9B2749E11}"/>
    <cellStyle name="Input 2 3 7 2 3 3" xfId="22256" xr:uid="{82064FA9-DEFD-4008-AE2D-4091E1C05949}"/>
    <cellStyle name="Input 2 3 7 2 3 3 2" xfId="49461" xr:uid="{CD460CCD-3C67-4593-8072-52DC8E155313}"/>
    <cellStyle name="Input 2 3 7 2 3 4" xfId="35860" xr:uid="{5075E9FB-3308-4E5C-931C-475A17DEA840}"/>
    <cellStyle name="Input 2 3 7 2 4" xfId="9328" xr:uid="{B1621EFF-05F1-41D0-BBB0-831471B7099E}"/>
    <cellStyle name="Input 2 3 7 2 4 2" xfId="16684" xr:uid="{365B2C6A-AA37-4934-874E-97B538ECC6E7}"/>
    <cellStyle name="Input 2 3 7 2 4 2 2" xfId="30315" xr:uid="{230B118B-3CB0-41CA-85B6-0A54F51FC7E1}"/>
    <cellStyle name="Input 2 3 7 2 4 2 2 2" xfId="57520" xr:uid="{7F97A2F8-5958-482B-A1C5-AF80E5F6C105}"/>
    <cellStyle name="Input 2 3 7 2 4 2 3" xfId="43919" xr:uid="{D821EA4B-45D2-4F6B-B404-8CC7807F4596}"/>
    <cellStyle name="Input 2 3 7 2 4 3" xfId="23521" xr:uid="{AD786E30-538A-43D5-B504-DD8671166447}"/>
    <cellStyle name="Input 2 3 7 2 4 3 2" xfId="50726" xr:uid="{DFC74CE6-4CAF-41D4-8354-A0B6ED0D0B0B}"/>
    <cellStyle name="Input 2 3 7 2 4 4" xfId="37125" xr:uid="{3FB9642F-A30D-41E3-A13E-A248FA827417}"/>
    <cellStyle name="Input 2 3 7 2 5" xfId="10586" xr:uid="{2CB341C8-4E56-4D1D-BA38-11D04EB0004F}"/>
    <cellStyle name="Input 2 3 7 2 5 2" xfId="17928" xr:uid="{08AA7FDD-ADE4-4164-8C36-6B6F454FF265}"/>
    <cellStyle name="Input 2 3 7 2 5 2 2" xfId="31559" xr:uid="{C61ABAA2-ADE8-40C2-AC7D-5A1BE310D639}"/>
    <cellStyle name="Input 2 3 7 2 5 2 2 2" xfId="58764" xr:uid="{FA8010EF-BCCC-4C61-A9B4-BFFF7D48C0F9}"/>
    <cellStyle name="Input 2 3 7 2 5 2 3" xfId="45163" xr:uid="{8B88E6D0-F127-4DF5-8900-542C506F6676}"/>
    <cellStyle name="Input 2 3 7 2 5 3" xfId="24779" xr:uid="{DE076797-7D8B-44F1-BD25-C5F6D8DBD827}"/>
    <cellStyle name="Input 2 3 7 2 5 3 2" xfId="51984" xr:uid="{FBF00B95-C85E-4D8B-BE6D-146C05A2A658}"/>
    <cellStyle name="Input 2 3 7 2 5 4" xfId="38383" xr:uid="{0D7E6817-D924-40D0-8631-5AC0B9A18156}"/>
    <cellStyle name="Input 2 3 7 2 6" xfId="12654" xr:uid="{C0B0ECB0-529A-4C5E-BEDC-B0DC7A97358C}"/>
    <cellStyle name="Input 2 3 7 2 6 2" xfId="26291" xr:uid="{648D314F-4A64-45C8-81FF-24224B5308C1}"/>
    <cellStyle name="Input 2 3 7 2 6 2 2" xfId="53496" xr:uid="{588DC455-6647-44D7-9EA1-682B2FB3C0BA}"/>
    <cellStyle name="Input 2 3 7 2 6 3" xfId="39895" xr:uid="{5A615EF2-F935-4FED-B845-426FB636033A}"/>
    <cellStyle name="Input 2 3 7 2 7" xfId="19439" xr:uid="{806BD9C7-DE00-40CA-9140-AC94962F3EF8}"/>
    <cellStyle name="Input 2 3 7 2 7 2" xfId="46644" xr:uid="{4DBDD6EE-78BC-4E06-8C78-F0C9633F8966}"/>
    <cellStyle name="Input 2 3 7 2 8" xfId="33043" xr:uid="{2F472EE0-3427-43C6-8139-28B950147B51}"/>
    <cellStyle name="Input 2 3 7 3" xfId="6120" xr:uid="{396BC67D-35E8-47D8-A037-BAE06ADB30A2}"/>
    <cellStyle name="Input 2 3 7 3 2" xfId="13517" xr:uid="{76E933DD-78B7-47B4-9FBC-BCF108912B85}"/>
    <cellStyle name="Input 2 3 7 3 2 2" xfId="27148" xr:uid="{FFF75A16-79AF-49CD-BB74-183E6CAB96B4}"/>
    <cellStyle name="Input 2 3 7 3 2 2 2" xfId="54353" xr:uid="{28C8FDD1-68E1-4E32-B419-F3F1109E49A8}"/>
    <cellStyle name="Input 2 3 7 3 2 3" xfId="40752" xr:uid="{3EE0E7EF-2897-492D-95C5-C9E3B963F13D}"/>
    <cellStyle name="Input 2 3 7 3 3" xfId="20317" xr:uid="{F010A3A6-4C34-42C3-B876-94C71620FAA6}"/>
    <cellStyle name="Input 2 3 7 3 3 2" xfId="47522" xr:uid="{70F73733-E92C-4D28-9595-B7E57F4F8060}"/>
    <cellStyle name="Input 2 3 7 3 4" xfId="33921" xr:uid="{43BB4B93-B41D-4892-B37C-FAAF555D3EB0}"/>
    <cellStyle name="Input 2 3 7 4" xfId="7399" xr:uid="{2E1F0623-32BB-432E-A993-716B12A89F54}"/>
    <cellStyle name="Input 2 3 7 4 2" xfId="14779" xr:uid="{6F630468-483F-425D-BB68-1CD84C550A6A}"/>
    <cellStyle name="Input 2 3 7 4 2 2" xfId="28410" xr:uid="{A933715A-0FE1-491E-A4E4-AF36D8CD17A8}"/>
    <cellStyle name="Input 2 3 7 4 2 2 2" xfId="55615" xr:uid="{6C57207D-815C-45D0-8BE8-70AD528978E6}"/>
    <cellStyle name="Input 2 3 7 4 2 3" xfId="42014" xr:uid="{AC8B34EA-E51C-4B7C-B63C-1493C8F9845E}"/>
    <cellStyle name="Input 2 3 7 4 3" xfId="21592" xr:uid="{CCD81486-6772-4906-998C-1F5722DCE553}"/>
    <cellStyle name="Input 2 3 7 4 3 2" xfId="48797" xr:uid="{3749B80E-3F03-48CA-85B4-155D22EF9DE9}"/>
    <cellStyle name="Input 2 3 7 4 4" xfId="35196" xr:uid="{58B8828E-816A-42B0-8AD6-8E51B19ED013}"/>
    <cellStyle name="Input 2 3 7 5" xfId="8670" xr:uid="{AA7809A6-9A34-4B39-9DDA-B1001D11339A}"/>
    <cellStyle name="Input 2 3 7 5 2" xfId="16031" xr:uid="{60B25AC5-99EA-4B03-8BCD-5BA6D13D3C45}"/>
    <cellStyle name="Input 2 3 7 5 2 2" xfId="29662" xr:uid="{8B948D09-2508-408E-B604-1DB932838719}"/>
    <cellStyle name="Input 2 3 7 5 2 2 2" xfId="56867" xr:uid="{5CCD20D1-1580-44D8-899A-FB36E00E712F}"/>
    <cellStyle name="Input 2 3 7 5 2 3" xfId="43266" xr:uid="{A8C2C389-8C21-43F1-B15F-8E7F3418E1DE}"/>
    <cellStyle name="Input 2 3 7 5 3" xfId="22863" xr:uid="{50701378-F176-4F67-8D70-03ED8CD3BC88}"/>
    <cellStyle name="Input 2 3 7 5 3 2" xfId="50068" xr:uid="{9681C85D-1B62-47CC-8A57-44A9F17ADE3C}"/>
    <cellStyle name="Input 2 3 7 5 4" xfId="36467" xr:uid="{1FB3E7E5-E4F6-4C73-92E9-FFBDA799CADE}"/>
    <cellStyle name="Input 2 3 7 6" xfId="9933" xr:uid="{0942DB0A-30DB-46E8-A675-1E1174EB3678}"/>
    <cellStyle name="Input 2 3 7 6 2" xfId="17281" xr:uid="{6AD9FB21-9317-4996-8208-5F943AC7A4FF}"/>
    <cellStyle name="Input 2 3 7 6 2 2" xfId="30912" xr:uid="{29927E79-B69C-4E0C-AF91-6779B0868675}"/>
    <cellStyle name="Input 2 3 7 6 2 2 2" xfId="58117" xr:uid="{7B20223D-2488-46BD-BC67-A6A8B06F70D2}"/>
    <cellStyle name="Input 2 3 7 6 2 3" xfId="44516" xr:uid="{E055C734-48ED-4536-A628-C14AE907DD27}"/>
    <cellStyle name="Input 2 3 7 6 3" xfId="24126" xr:uid="{0B61278A-E7BA-40E2-BED9-C47DACAB2F46}"/>
    <cellStyle name="Input 2 3 7 6 3 2" xfId="51331" xr:uid="{77EF8D4A-49A1-46C7-A85D-D375EE1CAD31}"/>
    <cellStyle name="Input 2 3 7 6 4" xfId="37730" xr:uid="{00522CF6-BCD2-4314-8FC3-32ED8B00FA11}"/>
    <cellStyle name="Input 2 3 7 7" xfId="11973" xr:uid="{60736394-6A86-4F2F-86BD-31DCA11B0BC4}"/>
    <cellStyle name="Input 2 3 7 7 2" xfId="25623" xr:uid="{1C0F0902-DD8B-4857-88ED-76BC6836528A}"/>
    <cellStyle name="Input 2 3 7 7 2 2" xfId="52828" xr:uid="{80A5AFA9-ADAC-4A75-97AF-C66179ECC546}"/>
    <cellStyle name="Input 2 3 7 7 3" xfId="39227" xr:uid="{E07CE8F3-6233-4258-B39A-71F3910E1837}"/>
    <cellStyle name="Input 2 3 7 8" xfId="18763" xr:uid="{133CBA8A-B9F2-43F4-BE11-9BF1E1D66944}"/>
    <cellStyle name="Input 2 3 7 8 2" xfId="45968" xr:uid="{5F325822-AFDF-4DE7-A49E-EE412DD39D0A}"/>
    <cellStyle name="Input 2 3 7 9" xfId="32367" xr:uid="{5FEC0D00-9C3F-4701-81BA-7035147D1CC4}"/>
    <cellStyle name="Input 2 3 8" xfId="11210" xr:uid="{FDBC4C7C-A8A1-4A59-ABC3-ABD441A909C7}"/>
    <cellStyle name="Input 2 3 8 2" xfId="25342" xr:uid="{CE3ADA02-D04F-40EB-975F-5DA48EF497E1}"/>
    <cellStyle name="Input 2 3 8 2 2" xfId="52547" xr:uid="{8561847F-921E-43F3-BD89-35ED89D03FFE}"/>
    <cellStyle name="Input 2 3 8 3" xfId="38946" xr:uid="{7D19F30A-81F8-4038-BAB9-DD60C281696E}"/>
    <cellStyle name="Input 2 4" xfId="4614" xr:uid="{71ACD373-526A-4714-8627-509823263EDF}"/>
    <cellStyle name="Input 2 4 2" xfId="5332" xr:uid="{FDFB59D1-9484-456F-8036-5BC714F4679B}"/>
    <cellStyle name="Input 2 4 2 2" xfId="6890" xr:uid="{FE1B87F0-E309-4EC8-A6D7-59D94051F0BF}"/>
    <cellStyle name="Input 2 4 2 2 2" xfId="14275" xr:uid="{CE581C90-E923-4584-A4D9-B4F10FE85E4E}"/>
    <cellStyle name="Input 2 4 2 2 2 2" xfId="27906" xr:uid="{4ED03010-5390-4F7F-BA71-143375E8CE30}"/>
    <cellStyle name="Input 2 4 2 2 2 2 2" xfId="55111" xr:uid="{6430B4FB-D5BF-498F-9153-7E19C1799F87}"/>
    <cellStyle name="Input 2 4 2 2 2 3" xfId="41510" xr:uid="{AD43340D-1C90-4E35-8AD1-7F1F1819D2C0}"/>
    <cellStyle name="Input 2 4 2 2 3" xfId="21083" xr:uid="{4D516AB5-716D-4ED0-ABE3-769CF1084BFF}"/>
    <cellStyle name="Input 2 4 2 2 3 2" xfId="48288" xr:uid="{837FC176-CB07-4601-B9B6-855F189C163A}"/>
    <cellStyle name="Input 2 4 2 2 4" xfId="34687" xr:uid="{C614351F-F374-4901-9966-00F104C55E73}"/>
    <cellStyle name="Input 2 4 2 3" xfId="8167" xr:uid="{1A5D09D8-9DE5-4435-96F1-322C31144CC9}"/>
    <cellStyle name="Input 2 4 2 3 2" xfId="15533" xr:uid="{9DB97EFA-135B-4662-9E9B-351F29E7F81F}"/>
    <cellStyle name="Input 2 4 2 3 2 2" xfId="29164" xr:uid="{86A110E3-435D-4B6F-9264-2D4C20828C3C}"/>
    <cellStyle name="Input 2 4 2 3 2 2 2" xfId="56369" xr:uid="{52A6BD11-A92B-477B-B009-FB3C0A7AB98D}"/>
    <cellStyle name="Input 2 4 2 3 2 3" xfId="42768" xr:uid="{C1822B9C-46FF-405A-B7B7-303C8A22CDAE}"/>
    <cellStyle name="Input 2 4 2 3 3" xfId="22360" xr:uid="{42D5CD75-FBBC-4414-8CF9-E5917BCC59C9}"/>
    <cellStyle name="Input 2 4 2 3 3 2" xfId="49565" xr:uid="{84707EF0-A70C-4282-B860-EB91BC7EF600}"/>
    <cellStyle name="Input 2 4 2 3 4" xfId="35964" xr:uid="{977F1431-48CA-4040-A52E-9916B254C9CF}"/>
    <cellStyle name="Input 2 4 2 4" xfId="9432" xr:uid="{926A0C80-6DB9-477A-B728-AA1A77201EEB}"/>
    <cellStyle name="Input 2 4 2 4 2" xfId="16785" xr:uid="{57642AEB-B582-447C-AC5F-C82CB6EF5B4F}"/>
    <cellStyle name="Input 2 4 2 4 2 2" xfId="30416" xr:uid="{3DF5F203-1100-42C7-BA47-4A70138342D5}"/>
    <cellStyle name="Input 2 4 2 4 2 2 2" xfId="57621" xr:uid="{DAF41196-29F0-4EED-AE86-693734330B9D}"/>
    <cellStyle name="Input 2 4 2 4 2 3" xfId="44020" xr:uid="{7A50611B-005B-40D1-9C4F-704332A400A7}"/>
    <cellStyle name="Input 2 4 2 4 3" xfId="23625" xr:uid="{284C6AF9-01CB-4DEA-9A76-0BC48BE64C31}"/>
    <cellStyle name="Input 2 4 2 4 3 2" xfId="50830" xr:uid="{E1B4B71F-85FA-4996-BFA5-6DD2B5F428F1}"/>
    <cellStyle name="Input 2 4 2 4 4" xfId="37229" xr:uid="{C923E792-407A-46C8-9869-E92B33E288EE}"/>
    <cellStyle name="Input 2 4 2 5" xfId="10690" xr:uid="{9382641A-5E19-4503-B820-3E766A7EF8BF}"/>
    <cellStyle name="Input 2 4 2 5 2" xfId="18029" xr:uid="{11CB05A7-7616-4FBC-B80D-39ECA207C5B1}"/>
    <cellStyle name="Input 2 4 2 5 2 2" xfId="31660" xr:uid="{68C927A3-F661-4FC6-A19B-6953CCCBA15E}"/>
    <cellStyle name="Input 2 4 2 5 2 2 2" xfId="58865" xr:uid="{6D269070-D89F-434A-B344-45B61C28B717}"/>
    <cellStyle name="Input 2 4 2 5 2 3" xfId="45264" xr:uid="{C4F233C9-F88A-4C37-8110-F38A80DE9B02}"/>
    <cellStyle name="Input 2 4 2 5 3" xfId="24883" xr:uid="{86234AD7-7F5C-40D5-ACB0-9B61593A6EF5}"/>
    <cellStyle name="Input 2 4 2 5 3 2" xfId="52088" xr:uid="{B1741B09-4F18-4B23-88EB-198EBBE535DE}"/>
    <cellStyle name="Input 2 4 2 5 4" xfId="38487" xr:uid="{A6AC50C1-54B5-46A8-AC0E-2E3468BF0A6A}"/>
    <cellStyle name="Input 2 4 2 6" xfId="12763" xr:uid="{926C39A7-8ACD-41AE-AEE4-EA4E6188B399}"/>
    <cellStyle name="Input 2 4 2 6 2" xfId="26400" xr:uid="{B7BF640A-568B-45E2-A379-9520C98EB795}"/>
    <cellStyle name="Input 2 4 2 6 2 2" xfId="53605" xr:uid="{44B5126F-029E-463E-BA89-E107085092A9}"/>
    <cellStyle name="Input 2 4 2 6 3" xfId="40004" xr:uid="{328E7E43-0E85-4B77-A2E3-9381DC0DDE2C}"/>
    <cellStyle name="Input 2 4 2 7" xfId="19551" xr:uid="{DDB3ACA1-2AF0-4E5E-9804-E97DCFBD38DC}"/>
    <cellStyle name="Input 2 4 2 7 2" xfId="46756" xr:uid="{E5C6D1B2-A694-4774-8768-C897887875D9}"/>
    <cellStyle name="Input 2 4 2 8" xfId="33155" xr:uid="{03084CBC-AC42-46A9-90A8-92919338A977}"/>
    <cellStyle name="Input 2 4 3" xfId="6225" xr:uid="{9F31AF5C-EDB9-4633-B8C7-B05059C9778F}"/>
    <cellStyle name="Input 2 4 3 2" xfId="13618" xr:uid="{DF2842D3-CB17-4256-A326-8E2A139B756B}"/>
    <cellStyle name="Input 2 4 3 2 2" xfId="27249" xr:uid="{23D17ABB-25C2-437F-9ECE-281909F3DB2F}"/>
    <cellStyle name="Input 2 4 3 2 2 2" xfId="54454" xr:uid="{3631138C-C2FC-4FE2-8408-2A1986FF721B}"/>
    <cellStyle name="Input 2 4 3 2 3" xfId="40853" xr:uid="{D3395A5E-52F2-480B-B3C2-C3A8CDA7EB5A}"/>
    <cellStyle name="Input 2 4 3 3" xfId="20420" xr:uid="{B7E09F88-187B-4E40-AC8A-40AFDC6B07C1}"/>
    <cellStyle name="Input 2 4 3 3 2" xfId="47625" xr:uid="{69296BB3-8AA4-44F2-88A0-7277AEB29A09}"/>
    <cellStyle name="Input 2 4 3 4" xfId="34024" xr:uid="{DA807CBF-C0D4-4E43-A64E-E93B402D11BC}"/>
    <cellStyle name="Input 2 4 4" xfId="7503" xr:uid="{D2C8BDEC-507B-4285-B212-6DAD8BD611E3}"/>
    <cellStyle name="Input 2 4 4 2" xfId="14880" xr:uid="{6CB61C61-8794-462E-84D4-2751F224CF4D}"/>
    <cellStyle name="Input 2 4 4 2 2" xfId="28511" xr:uid="{F8A3DF1C-4685-47A7-BCB4-115B835158FB}"/>
    <cellStyle name="Input 2 4 4 2 2 2" xfId="55716" xr:uid="{5AB8EEFA-F3BF-4974-ACDB-2B4A64301949}"/>
    <cellStyle name="Input 2 4 4 2 3" xfId="42115" xr:uid="{7C8E68A3-1146-4346-A9DA-9BFB49E0E1B1}"/>
    <cellStyle name="Input 2 4 4 3" xfId="21696" xr:uid="{7583195C-23A0-474B-9487-E6BAB9B7C536}"/>
    <cellStyle name="Input 2 4 4 3 2" xfId="48901" xr:uid="{D329A8B1-0524-407C-8FA3-BB68BC7F058D}"/>
    <cellStyle name="Input 2 4 4 4" xfId="35300" xr:uid="{10F975D0-A8A6-4298-9E8F-7145AFBBC790}"/>
    <cellStyle name="Input 2 4 5" xfId="8773" xr:uid="{681B0776-50D6-4C7B-99F0-795038FFDA9A}"/>
    <cellStyle name="Input 2 4 5 2" xfId="16132" xr:uid="{B352B94C-8D4A-4348-B8FF-1201A32B84F8}"/>
    <cellStyle name="Input 2 4 5 2 2" xfId="29763" xr:uid="{95D79550-DF6F-40CD-A54F-2CD1658C5402}"/>
    <cellStyle name="Input 2 4 5 2 2 2" xfId="56968" xr:uid="{A992F224-9971-46AB-8CF8-89A361DA442C}"/>
    <cellStyle name="Input 2 4 5 2 3" xfId="43367" xr:uid="{5E25044B-7BBF-47A9-8DCE-F7ED206445EE}"/>
    <cellStyle name="Input 2 4 5 3" xfId="22966" xr:uid="{F8675B65-07FB-4F77-8E4E-A8C4BCADE541}"/>
    <cellStyle name="Input 2 4 5 3 2" xfId="50171" xr:uid="{C1E1E5B7-9663-4C6D-8A8F-401C441D1847}"/>
    <cellStyle name="Input 2 4 5 4" xfId="36570" xr:uid="{B6392BF1-D8F2-41D7-9B57-D5275CBCE1DF}"/>
    <cellStyle name="Input 2 4 6" xfId="10037" xr:uid="{42A4E278-091D-4EBC-8798-C9DC269F2151}"/>
    <cellStyle name="Input 2 4 6 2" xfId="17382" xr:uid="{C5D40D08-E9BF-4E75-AC87-246BE09B5A47}"/>
    <cellStyle name="Input 2 4 6 2 2" xfId="31013" xr:uid="{797C29D0-13BD-4A3F-8B6A-E289CBE23925}"/>
    <cellStyle name="Input 2 4 6 2 2 2" xfId="58218" xr:uid="{96CD3921-8FAA-47DF-8360-B77F3319972C}"/>
    <cellStyle name="Input 2 4 6 2 3" xfId="44617" xr:uid="{E419D9F8-884E-4C2E-8B50-3DC36B7AE650}"/>
    <cellStyle name="Input 2 4 6 3" xfId="24230" xr:uid="{2F9A1A90-E30C-4815-8FE4-DCFF0E75E86D}"/>
    <cellStyle name="Input 2 4 6 3 2" xfId="51435" xr:uid="{6C5BB868-5877-4C73-949C-146BDEE0696E}"/>
    <cellStyle name="Input 2 4 6 4" xfId="37834" xr:uid="{5AD744F7-BAA4-48B7-ADFB-9C7E4094C2A5}"/>
    <cellStyle name="Input 2 4 7" xfId="12082" xr:uid="{A81B9061-4E0E-478B-941C-972DAB85F6FC}"/>
    <cellStyle name="Input 2 4 7 2" xfId="25732" xr:uid="{FE5CCC38-A63B-4B7C-9487-E160D934BD96}"/>
    <cellStyle name="Input 2 4 7 2 2" xfId="52937" xr:uid="{0CE8C5B0-4AC6-4D8F-B7CF-AA6A2A16F3A7}"/>
    <cellStyle name="Input 2 4 7 3" xfId="39336" xr:uid="{80BD2FAA-A666-4551-968E-7F72D7FFF834}"/>
    <cellStyle name="Input 2 4 8" xfId="18875" xr:uid="{BE338EF8-A90D-4E5F-B42C-ACEC34D87CE7}"/>
    <cellStyle name="Input 2 4 8 2" xfId="46080" xr:uid="{2AAE38ED-BCFC-43A6-9817-559BA8E12107}"/>
    <cellStyle name="Input 2 4 9" xfId="32479" xr:uid="{342E3D67-377A-4F51-9318-73BEFAD7580F}"/>
    <cellStyle name="Input 2 5" xfId="4571" xr:uid="{23AF3779-B85C-4800-A937-39F8A7B2B84C}"/>
    <cellStyle name="Input 2 5 2" xfId="5290" xr:uid="{453452FD-8EE0-4D9B-855E-B2BB22C386A3}"/>
    <cellStyle name="Input 2 5 2 2" xfId="6850" xr:uid="{99157B10-0C81-4F5B-9C5C-27DCC5C7773F}"/>
    <cellStyle name="Input 2 5 2 2 2" xfId="14235" xr:uid="{E1A7F8A2-BDB7-4976-AF98-30C54D8D9D4F}"/>
    <cellStyle name="Input 2 5 2 2 2 2" xfId="27866" xr:uid="{EE01D12A-5F59-4651-B3F5-CF38C0813B58}"/>
    <cellStyle name="Input 2 5 2 2 2 2 2" xfId="55071" xr:uid="{8B70A7BA-A986-48C4-9823-4B9EC1D675D3}"/>
    <cellStyle name="Input 2 5 2 2 2 3" xfId="41470" xr:uid="{F6035EC6-A4AA-4677-A115-69D6EC9D53B5}"/>
    <cellStyle name="Input 2 5 2 2 3" xfId="21043" xr:uid="{D76B05E5-876B-4472-ABF2-8610310DDE0E}"/>
    <cellStyle name="Input 2 5 2 2 3 2" xfId="48248" xr:uid="{A9033292-FDBC-4EB4-AD8E-686471A4DE01}"/>
    <cellStyle name="Input 2 5 2 2 4" xfId="34647" xr:uid="{40D4AED0-AAF5-442F-989D-D77056BCE2DF}"/>
    <cellStyle name="Input 2 5 2 3" xfId="8127" xr:uid="{7B2FE205-0858-4945-A4A1-63CD3D3F7575}"/>
    <cellStyle name="Input 2 5 2 3 2" xfId="15493" xr:uid="{6049F12E-F96D-4A52-9A5A-26AD48E53C0A}"/>
    <cellStyle name="Input 2 5 2 3 2 2" xfId="29124" xr:uid="{9D0069B3-5496-4FA0-841C-69B52506F265}"/>
    <cellStyle name="Input 2 5 2 3 2 2 2" xfId="56329" xr:uid="{FDCF0CA4-6B20-468F-981A-E345AD40BBD2}"/>
    <cellStyle name="Input 2 5 2 3 2 3" xfId="42728" xr:uid="{63ABFB75-C8E8-4DA5-8F20-2E014B808AE3}"/>
    <cellStyle name="Input 2 5 2 3 3" xfId="22320" xr:uid="{342052B5-1CD3-4780-A128-D81A061D415B}"/>
    <cellStyle name="Input 2 5 2 3 3 2" xfId="49525" xr:uid="{BB27ACA6-A765-45DC-A9A9-52BBA50E06F2}"/>
    <cellStyle name="Input 2 5 2 3 4" xfId="35924" xr:uid="{21D3C769-2A7B-4139-808C-33FCD5ED9068}"/>
    <cellStyle name="Input 2 5 2 4" xfId="9392" xr:uid="{C86F896F-B6CB-450A-9A40-EFCBC1E6E67D}"/>
    <cellStyle name="Input 2 5 2 4 2" xfId="16745" xr:uid="{3AE78EA0-E169-4498-97CB-FDC6D3208782}"/>
    <cellStyle name="Input 2 5 2 4 2 2" xfId="30376" xr:uid="{B9CB1745-570E-4CB5-9072-BBF5B4E5F6D4}"/>
    <cellStyle name="Input 2 5 2 4 2 2 2" xfId="57581" xr:uid="{DC92CEE0-E572-4862-9CF9-A6339B036327}"/>
    <cellStyle name="Input 2 5 2 4 2 3" xfId="43980" xr:uid="{DB61F860-795B-428D-97CD-995DAB44C6AD}"/>
    <cellStyle name="Input 2 5 2 4 3" xfId="23585" xr:uid="{910820A1-B4EA-4A08-B495-65E0D7D0CF34}"/>
    <cellStyle name="Input 2 5 2 4 3 2" xfId="50790" xr:uid="{FED0013C-51D8-44EB-9E3A-C4631F6A466E}"/>
    <cellStyle name="Input 2 5 2 4 4" xfId="37189" xr:uid="{25798B56-A5D7-48EA-B955-52856C364CBF}"/>
    <cellStyle name="Input 2 5 2 5" xfId="10650" xr:uid="{7FFF6ECF-5E1A-461F-870A-CDA0EC3ED267}"/>
    <cellStyle name="Input 2 5 2 5 2" xfId="17989" xr:uid="{D203E4CC-DB04-432B-95B1-206402580687}"/>
    <cellStyle name="Input 2 5 2 5 2 2" xfId="31620" xr:uid="{352FBD2A-8CBC-4C55-9136-D549650EB2A2}"/>
    <cellStyle name="Input 2 5 2 5 2 2 2" xfId="58825" xr:uid="{05C64701-CE89-45BD-9F80-DFEE809D6F51}"/>
    <cellStyle name="Input 2 5 2 5 2 3" xfId="45224" xr:uid="{18E88D35-9CC7-4399-BAF9-904A854CF31B}"/>
    <cellStyle name="Input 2 5 2 5 3" xfId="24843" xr:uid="{FF251DBE-6AE1-4332-81C7-6DD7C2D184D4}"/>
    <cellStyle name="Input 2 5 2 5 3 2" xfId="52048" xr:uid="{E9941BD1-9549-4521-A038-8E810053AE40}"/>
    <cellStyle name="Input 2 5 2 5 4" xfId="38447" xr:uid="{25F4E642-8E86-42D8-880C-CB7DD76E95D9}"/>
    <cellStyle name="Input 2 5 2 6" xfId="12721" xr:uid="{7E262873-4A13-4B6A-8652-213C293FD3E4}"/>
    <cellStyle name="Input 2 5 2 6 2" xfId="26358" xr:uid="{B798F295-02FB-4607-BA22-F1FC40066689}"/>
    <cellStyle name="Input 2 5 2 6 2 2" xfId="53563" xr:uid="{412CF399-3E67-4E54-B870-CE12A7A2A93A}"/>
    <cellStyle name="Input 2 5 2 6 3" xfId="39962" xr:uid="{65443973-CCBB-42A8-B9E7-63FF42672C51}"/>
    <cellStyle name="Input 2 5 2 7" xfId="19509" xr:uid="{E19F3843-57A7-4787-A13E-F32020F52731}"/>
    <cellStyle name="Input 2 5 2 7 2" xfId="46714" xr:uid="{7CBEF16F-5533-4594-AEC0-DD9AE3D9E142}"/>
    <cellStyle name="Input 2 5 2 8" xfId="33113" xr:uid="{95647402-FA0C-4281-BA68-F83442171E74}"/>
    <cellStyle name="Input 2 5 3" xfId="6184" xr:uid="{7A52B558-17DB-4143-AC05-3B4FA4E056C5}"/>
    <cellStyle name="Input 2 5 3 2" xfId="13578" xr:uid="{B3CFC714-0C93-4A8B-A159-9C3642F46948}"/>
    <cellStyle name="Input 2 5 3 2 2" xfId="27209" xr:uid="{A1C39761-73DE-491E-A0CC-C970407C2A7A}"/>
    <cellStyle name="Input 2 5 3 2 2 2" xfId="54414" xr:uid="{FB6D844F-737B-48A1-87F9-FCC1E3DAB46A}"/>
    <cellStyle name="Input 2 5 3 2 3" xfId="40813" xr:uid="{BBC609D4-43B4-48C9-87B5-7488966F345D}"/>
    <cellStyle name="Input 2 5 3 3" xfId="20380" xr:uid="{52A8A62D-2688-4CEB-860F-4937996B9C66}"/>
    <cellStyle name="Input 2 5 3 3 2" xfId="47585" xr:uid="{40DDFB87-3F05-4B8C-9DA6-5EA88FC51056}"/>
    <cellStyle name="Input 2 5 3 4" xfId="33984" xr:uid="{12C9D029-C288-458A-8372-013E1594CB18}"/>
    <cellStyle name="Input 2 5 4" xfId="7463" xr:uid="{A95AC60B-D35C-40F4-BEBB-8CFEE256928E}"/>
    <cellStyle name="Input 2 5 4 2" xfId="14840" xr:uid="{187E5347-E9C6-4F41-A273-B8DB12EFF74C}"/>
    <cellStyle name="Input 2 5 4 2 2" xfId="28471" xr:uid="{A946925C-0117-4867-A245-CD3524AC790E}"/>
    <cellStyle name="Input 2 5 4 2 2 2" xfId="55676" xr:uid="{3A43BB16-C3D8-4E08-9B47-F15F3E15F5C4}"/>
    <cellStyle name="Input 2 5 4 2 3" xfId="42075" xr:uid="{A6B16876-1BE7-4118-AAE0-78E75A94C973}"/>
    <cellStyle name="Input 2 5 4 3" xfId="21656" xr:uid="{AB0D2FE8-3BA5-401A-882E-5BBD5E415786}"/>
    <cellStyle name="Input 2 5 4 3 2" xfId="48861" xr:uid="{02877D9B-749A-4771-B625-30DD3FDFDE47}"/>
    <cellStyle name="Input 2 5 4 4" xfId="35260" xr:uid="{CC2627F1-5BD2-4923-9A12-3BA91C92218F}"/>
    <cellStyle name="Input 2 5 5" xfId="8733" xr:uid="{171D3467-BDFB-407A-8FE1-6DA5CC22A54F}"/>
    <cellStyle name="Input 2 5 5 2" xfId="16092" xr:uid="{64385B89-D0D4-4711-853A-F01EB659DFB2}"/>
    <cellStyle name="Input 2 5 5 2 2" xfId="29723" xr:uid="{D8119172-B875-4533-B493-652DA75438AB}"/>
    <cellStyle name="Input 2 5 5 2 2 2" xfId="56928" xr:uid="{D98C97B3-32B7-4E7C-A391-0F5D3C54E4A7}"/>
    <cellStyle name="Input 2 5 5 2 3" xfId="43327" xr:uid="{77639CCE-DF6F-408F-976D-984632F2382D}"/>
    <cellStyle name="Input 2 5 5 3" xfId="22926" xr:uid="{2C99AA72-1F27-438C-95BC-7987AEC9A284}"/>
    <cellStyle name="Input 2 5 5 3 2" xfId="50131" xr:uid="{1FE16F28-3F1F-49B3-8BB8-D61C74AC48EE}"/>
    <cellStyle name="Input 2 5 5 4" xfId="36530" xr:uid="{A70875B7-521F-43F9-BDD3-0218BE8DC9E9}"/>
    <cellStyle name="Input 2 5 6" xfId="9997" xr:uid="{AA0C21C8-4D52-41EB-ADB0-DFAA2B23FD44}"/>
    <cellStyle name="Input 2 5 6 2" xfId="17342" xr:uid="{AB50F5FD-7895-4EC4-BCCD-5FBE4BA8F1FD}"/>
    <cellStyle name="Input 2 5 6 2 2" xfId="30973" xr:uid="{5A175F36-5304-477D-A11C-98FCE82D831D}"/>
    <cellStyle name="Input 2 5 6 2 2 2" xfId="58178" xr:uid="{E353AD6A-854C-45E7-B9EC-3E1906BD70FB}"/>
    <cellStyle name="Input 2 5 6 2 3" xfId="44577" xr:uid="{B4E8809F-53D9-4B0D-B29B-C90524863FB2}"/>
    <cellStyle name="Input 2 5 6 3" xfId="24190" xr:uid="{13468F9B-C08D-40DE-ABC0-B3BDADC82B56}"/>
    <cellStyle name="Input 2 5 6 3 2" xfId="51395" xr:uid="{E2587A2A-8D42-4293-BE14-39EAC6510318}"/>
    <cellStyle name="Input 2 5 6 4" xfId="37794" xr:uid="{EED62D8F-01B6-4EC5-9029-66194FBF48BB}"/>
    <cellStyle name="Input 2 5 7" xfId="12040" xr:uid="{DB273B61-7263-40EE-89DC-BC0EDC89490E}"/>
    <cellStyle name="Input 2 5 7 2" xfId="25690" xr:uid="{386F0A59-77A6-4C94-BE61-91EBAB27BD78}"/>
    <cellStyle name="Input 2 5 7 2 2" xfId="52895" xr:uid="{3161CC89-0FBC-4059-86BA-CBC87ADA701A}"/>
    <cellStyle name="Input 2 5 7 3" xfId="39294" xr:uid="{9F8660E6-A16E-4917-981A-ED5842328C03}"/>
    <cellStyle name="Input 2 5 8" xfId="18833" xr:uid="{93866CC3-040D-4E8F-BD5E-7680BEF937B4}"/>
    <cellStyle name="Input 2 5 8 2" xfId="46038" xr:uid="{BDBEE5B7-01B6-4D17-96C3-2D2D99DA62D9}"/>
    <cellStyle name="Input 2 5 9" xfId="32437" xr:uid="{1D720B9B-534A-470F-BF2D-9B75EED7EDF5}"/>
    <cellStyle name="Input 2 6" xfId="4484" xr:uid="{EBB0F4E9-350F-44B7-9842-1B8720DCD69D}"/>
    <cellStyle name="Input 2 6 2" xfId="5204" xr:uid="{2386F965-5365-44BA-98A4-DEFA66D94A5E}"/>
    <cellStyle name="Input 2 6 2 2" xfId="6770" xr:uid="{2D0E732D-3229-476A-B4F0-07437376F82B}"/>
    <cellStyle name="Input 2 6 2 2 2" xfId="14158" xr:uid="{1FC9C2C9-9840-4062-8664-BDE248845541}"/>
    <cellStyle name="Input 2 6 2 2 2 2" xfId="27789" xr:uid="{B1BB5274-A458-46E5-AD63-BCF491D6D116}"/>
    <cellStyle name="Input 2 6 2 2 2 2 2" xfId="54994" xr:uid="{C4444797-EB9A-482F-A9F5-7FE71D26CE73}"/>
    <cellStyle name="Input 2 6 2 2 2 3" xfId="41393" xr:uid="{71774ACF-19A5-445E-BF7C-1D0114CE2E6F}"/>
    <cellStyle name="Input 2 6 2 2 3" xfId="20963" xr:uid="{B519E646-6800-4B50-8F31-3D4556C0CB85}"/>
    <cellStyle name="Input 2 6 2 2 3 2" xfId="48168" xr:uid="{C3C701D6-DD3C-4A8B-909D-BC15E3B16857}"/>
    <cellStyle name="Input 2 6 2 2 4" xfId="34567" xr:uid="{80F93E4C-0B8E-4156-9F21-1AF53A45ECFC}"/>
    <cellStyle name="Input 2 6 2 3" xfId="8047" xr:uid="{24F369D1-F85F-413D-B729-BA319C5627CC}"/>
    <cellStyle name="Input 2 6 2 3 2" xfId="15416" xr:uid="{64CE3F07-36A7-4C2C-94A2-F1A29DD1358F}"/>
    <cellStyle name="Input 2 6 2 3 2 2" xfId="29047" xr:uid="{B669C94A-1A10-4E88-AEE9-C23DC609E999}"/>
    <cellStyle name="Input 2 6 2 3 2 2 2" xfId="56252" xr:uid="{11880676-1FB9-40EE-932E-62D030F57F23}"/>
    <cellStyle name="Input 2 6 2 3 2 3" xfId="42651" xr:uid="{FF326746-160A-47BC-A516-0BD1535CC0A1}"/>
    <cellStyle name="Input 2 6 2 3 3" xfId="22240" xr:uid="{E8184F1C-0A9C-4BC6-870F-9DF59BF43EFE}"/>
    <cellStyle name="Input 2 6 2 3 3 2" xfId="49445" xr:uid="{3F4AFD8A-2FEE-4196-BDA2-9B87FB3EFD8A}"/>
    <cellStyle name="Input 2 6 2 3 4" xfId="35844" xr:uid="{904A7B9D-FD72-4F2C-A6E4-D22BEDB9F789}"/>
    <cellStyle name="Input 2 6 2 4" xfId="9312" xr:uid="{A8BAA636-E273-473B-A5BC-74840E023696}"/>
    <cellStyle name="Input 2 6 2 4 2" xfId="16668" xr:uid="{B3A1069E-C5F7-4EE6-84F9-44CE22B3B014}"/>
    <cellStyle name="Input 2 6 2 4 2 2" xfId="30299" xr:uid="{95E4809F-7C78-44C7-832B-3EEE84C37C2C}"/>
    <cellStyle name="Input 2 6 2 4 2 2 2" xfId="57504" xr:uid="{AEB286CB-6EB6-4336-A172-C1DEB14CB68E}"/>
    <cellStyle name="Input 2 6 2 4 2 3" xfId="43903" xr:uid="{D4A0469C-5679-41E7-8B1A-17D5142FC0FD}"/>
    <cellStyle name="Input 2 6 2 4 3" xfId="23505" xr:uid="{167D61BF-FC8D-4870-AF40-CE7F03C85E26}"/>
    <cellStyle name="Input 2 6 2 4 3 2" xfId="50710" xr:uid="{CC3FBCB1-81E7-476D-9355-88295B0D93EB}"/>
    <cellStyle name="Input 2 6 2 4 4" xfId="37109" xr:uid="{1D2679D8-2914-4606-8B11-A9D5D8904CDD}"/>
    <cellStyle name="Input 2 6 2 5" xfId="10570" xr:uid="{67473096-2CCE-4E96-8C7D-1015BA81A178}"/>
    <cellStyle name="Input 2 6 2 5 2" xfId="17912" xr:uid="{E69D0BF7-8972-446F-BA63-951A443DE22D}"/>
    <cellStyle name="Input 2 6 2 5 2 2" xfId="31543" xr:uid="{A6341982-DEF9-44E2-9777-5C04ED71C5E9}"/>
    <cellStyle name="Input 2 6 2 5 2 2 2" xfId="58748" xr:uid="{7A7A5CB1-9C9D-4528-9516-D7DD461AFFF8}"/>
    <cellStyle name="Input 2 6 2 5 2 3" xfId="45147" xr:uid="{AA9C7E8A-9044-4003-99E1-69D09E2D55EB}"/>
    <cellStyle name="Input 2 6 2 5 3" xfId="24763" xr:uid="{6B1C0C05-7676-4985-A281-9B762DEB85EE}"/>
    <cellStyle name="Input 2 6 2 5 3 2" xfId="51968" xr:uid="{FCE03E6A-7EDF-428C-AA7F-CE5078ED77EA}"/>
    <cellStyle name="Input 2 6 2 5 4" xfId="38367" xr:uid="{0698A7C8-C448-4896-89BF-93A061446050}"/>
    <cellStyle name="Input 2 6 2 6" xfId="12638" xr:uid="{B4CE7D77-9322-41C8-9F39-C75D66534CC8}"/>
    <cellStyle name="Input 2 6 2 6 2" xfId="26275" xr:uid="{F93EE64F-764A-452E-8E43-6736827A7560}"/>
    <cellStyle name="Input 2 6 2 6 2 2" xfId="53480" xr:uid="{9F7ED218-567A-4A24-807A-45AE486E93BA}"/>
    <cellStyle name="Input 2 6 2 6 3" xfId="39879" xr:uid="{50012D28-80B5-41EC-8AB6-4A1E38D0A449}"/>
    <cellStyle name="Input 2 6 2 7" xfId="19423" xr:uid="{DBB945C5-A444-43C8-81BC-C7C9B64CC83E}"/>
    <cellStyle name="Input 2 6 2 7 2" xfId="46628" xr:uid="{5FA1F572-506E-4C79-A2B4-A3ACA93824A9}"/>
    <cellStyle name="Input 2 6 2 8" xfId="33027" xr:uid="{86A26D7F-813E-4A05-B7DF-186F6CE00F57}"/>
    <cellStyle name="Input 2 6 3" xfId="6104" xr:uid="{9D2966D5-8CFD-4DDD-B8DD-3741BEBB671A}"/>
    <cellStyle name="Input 2 6 3 2" xfId="13501" xr:uid="{D93E6D4F-4DAB-4EDB-8C25-CC6F991EFE5E}"/>
    <cellStyle name="Input 2 6 3 2 2" xfId="27132" xr:uid="{D4A7AF4C-7825-4916-B133-18FAAB0892F5}"/>
    <cellStyle name="Input 2 6 3 2 2 2" xfId="54337" xr:uid="{F207DC4F-71AE-4B8B-A77D-EED2E59C9D56}"/>
    <cellStyle name="Input 2 6 3 2 3" xfId="40736" xr:uid="{07996752-2F2D-4F3D-9AD0-C585FD668247}"/>
    <cellStyle name="Input 2 6 3 3" xfId="20301" xr:uid="{0E0809D1-E648-4C99-93D5-2AE387E19A7F}"/>
    <cellStyle name="Input 2 6 3 3 2" xfId="47506" xr:uid="{30995445-EFAA-4DEC-96E0-C621B0063F44}"/>
    <cellStyle name="Input 2 6 3 4" xfId="33905" xr:uid="{94FC0A2A-146F-40F0-8BC6-44281D53D93D}"/>
    <cellStyle name="Input 2 6 4" xfId="7383" xr:uid="{C1735746-982A-4A95-99CE-CF3AA1982598}"/>
    <cellStyle name="Input 2 6 4 2" xfId="14763" xr:uid="{54A981AE-0717-498F-85B3-3B1F1EE7D16D}"/>
    <cellStyle name="Input 2 6 4 2 2" xfId="28394" xr:uid="{0E5FFBAD-F79B-45BF-A263-FE442C4D7C2C}"/>
    <cellStyle name="Input 2 6 4 2 2 2" xfId="55599" xr:uid="{50A00F89-3B67-46A4-B037-3460B9A84DD3}"/>
    <cellStyle name="Input 2 6 4 2 3" xfId="41998" xr:uid="{8C5BC6E8-5973-46EF-958F-ACB49215EB45}"/>
    <cellStyle name="Input 2 6 4 3" xfId="21576" xr:uid="{916AB84E-849B-4239-B182-D54BD37E257D}"/>
    <cellStyle name="Input 2 6 4 3 2" xfId="48781" xr:uid="{138609D1-2DAB-4AA0-B493-F2E5C43EF618}"/>
    <cellStyle name="Input 2 6 4 4" xfId="35180" xr:uid="{1C7369C9-3115-43D9-9233-DC294683C617}"/>
    <cellStyle name="Input 2 6 5" xfId="8654" xr:uid="{F852996A-39BA-4C64-A8BB-7E07D3D29393}"/>
    <cellStyle name="Input 2 6 5 2" xfId="16015" xr:uid="{6ABB57B6-3008-4F0C-B895-DFD8E47E446D}"/>
    <cellStyle name="Input 2 6 5 2 2" xfId="29646" xr:uid="{E534CE78-65F5-4D4F-B647-2A338FC85598}"/>
    <cellStyle name="Input 2 6 5 2 2 2" xfId="56851" xr:uid="{67A9CBB1-E6FD-4F28-90EB-4B744BF85E7D}"/>
    <cellStyle name="Input 2 6 5 2 3" xfId="43250" xr:uid="{27B31D3C-E7A8-4696-9A70-3852F7E516BF}"/>
    <cellStyle name="Input 2 6 5 3" xfId="22847" xr:uid="{8C907FC8-2F73-4638-ACAD-EB05FC22C8AA}"/>
    <cellStyle name="Input 2 6 5 3 2" xfId="50052" xr:uid="{09C9B21E-AF65-486C-B6B3-5EDC65A7A3E8}"/>
    <cellStyle name="Input 2 6 5 4" xfId="36451" xr:uid="{5BD64565-0EF9-4460-B1C3-CBFFA3688F75}"/>
    <cellStyle name="Input 2 6 6" xfId="9917" xr:uid="{71152A75-F830-4639-844F-5337C6A54295}"/>
    <cellStyle name="Input 2 6 6 2" xfId="17265" xr:uid="{EEE8760F-6627-482C-B431-C494527962E8}"/>
    <cellStyle name="Input 2 6 6 2 2" xfId="30896" xr:uid="{A52BF8D6-52D1-4B18-9462-7AD1B1DCE920}"/>
    <cellStyle name="Input 2 6 6 2 2 2" xfId="58101" xr:uid="{94BA4473-34D7-4708-B353-1EDD93DA72B1}"/>
    <cellStyle name="Input 2 6 6 2 3" xfId="44500" xr:uid="{D316040F-C930-425F-A799-76B34D49E400}"/>
    <cellStyle name="Input 2 6 6 3" xfId="24110" xr:uid="{96FE0470-6428-4B2F-88C6-FE53BFBF94DB}"/>
    <cellStyle name="Input 2 6 6 3 2" xfId="51315" xr:uid="{2F86F2EF-D06D-4DF5-8B36-AF3B9F9BB4C1}"/>
    <cellStyle name="Input 2 6 6 4" xfId="37714" xr:uid="{468D4DA7-BC31-4D93-AA9F-6738A53B9FCC}"/>
    <cellStyle name="Input 2 6 7" xfId="11957" xr:uid="{0668180C-F0BE-4FB6-A210-88F4598F409C}"/>
    <cellStyle name="Input 2 6 7 2" xfId="25607" xr:uid="{115B9748-8D9E-4826-9242-76945815EC33}"/>
    <cellStyle name="Input 2 6 7 2 2" xfId="52812" xr:uid="{B5405860-F90B-4D99-9A7F-FD5C1D4C538F}"/>
    <cellStyle name="Input 2 6 7 3" xfId="39211" xr:uid="{643C9688-E42F-43C9-9107-67161BBA7706}"/>
    <cellStyle name="Input 2 6 8" xfId="18747" xr:uid="{81EE3E5D-DE82-4D59-927E-2FD36BED29E7}"/>
    <cellStyle name="Input 2 6 8 2" xfId="45952" xr:uid="{27C3EC6C-7D70-443D-BAB3-10D806246E85}"/>
    <cellStyle name="Input 2 6 9" xfId="32351" xr:uid="{0FD830B7-E10F-44DA-A63E-56A1B5DFD7F6}"/>
    <cellStyle name="Input 2 7" xfId="4558" xr:uid="{FA1A85CD-EA71-4F2C-8C66-4DAAB87002D4}"/>
    <cellStyle name="Input 2 7 2" xfId="5277" xr:uid="{3833C753-98B7-4117-B9F4-878F8CFB656A}"/>
    <cellStyle name="Input 2 7 2 2" xfId="6837" xr:uid="{2AC428D9-E780-42DB-A7DB-F345FF4DF19B}"/>
    <cellStyle name="Input 2 7 2 2 2" xfId="14222" xr:uid="{05A6BE05-598D-435D-BDD3-24ACB2F0210F}"/>
    <cellStyle name="Input 2 7 2 2 2 2" xfId="27853" xr:uid="{8D977BCE-AA2D-4D59-A148-E2856C97B9D8}"/>
    <cellStyle name="Input 2 7 2 2 2 2 2" xfId="55058" xr:uid="{881E822C-505D-43AF-9247-D38EAAFC497B}"/>
    <cellStyle name="Input 2 7 2 2 2 3" xfId="41457" xr:uid="{096FF486-13D8-43F6-A6B5-4A0D95E4EAC7}"/>
    <cellStyle name="Input 2 7 2 2 3" xfId="21030" xr:uid="{B2A2B147-5D0F-4CEA-BE99-263A3FC76030}"/>
    <cellStyle name="Input 2 7 2 2 3 2" xfId="48235" xr:uid="{3FA1B258-1879-4E4B-911A-F91FA41AC720}"/>
    <cellStyle name="Input 2 7 2 2 4" xfId="34634" xr:uid="{CA41A9E3-B699-4A04-B802-E258C4701283}"/>
    <cellStyle name="Input 2 7 2 3" xfId="8114" xr:uid="{672E5B55-75D0-4328-92D4-CA6FB5F7A700}"/>
    <cellStyle name="Input 2 7 2 3 2" xfId="15480" xr:uid="{E9D6762E-BC60-468A-B0AB-7F600E7ECC1F}"/>
    <cellStyle name="Input 2 7 2 3 2 2" xfId="29111" xr:uid="{8D4558CE-BEE2-41AB-85E4-D8AB19BF004E}"/>
    <cellStyle name="Input 2 7 2 3 2 2 2" xfId="56316" xr:uid="{4E765417-E878-4B3E-A385-20B0C5E03FBC}"/>
    <cellStyle name="Input 2 7 2 3 2 3" xfId="42715" xr:uid="{E0D0F823-747E-4C82-8888-28F5BD683E40}"/>
    <cellStyle name="Input 2 7 2 3 3" xfId="22307" xr:uid="{FFBEE911-66B4-4DEF-A72C-8C18C120438A}"/>
    <cellStyle name="Input 2 7 2 3 3 2" xfId="49512" xr:uid="{F7A838F8-1C07-4D84-8886-6722A552B77F}"/>
    <cellStyle name="Input 2 7 2 3 4" xfId="35911" xr:uid="{FDE7D099-664C-43C2-853A-B0F5D4B11A7A}"/>
    <cellStyle name="Input 2 7 2 4" xfId="9379" xr:uid="{A606F47D-0988-47B8-80C5-31AFB7AE3E18}"/>
    <cellStyle name="Input 2 7 2 4 2" xfId="16732" xr:uid="{CF5C3133-E03A-4EF8-8134-332568A0E324}"/>
    <cellStyle name="Input 2 7 2 4 2 2" xfId="30363" xr:uid="{AD26654D-B21A-433C-A483-C13DC58A00AD}"/>
    <cellStyle name="Input 2 7 2 4 2 2 2" xfId="57568" xr:uid="{1627DAB7-26B3-4CBC-B543-6CE5138E7399}"/>
    <cellStyle name="Input 2 7 2 4 2 3" xfId="43967" xr:uid="{0B801305-5395-40DC-8034-3A9F42B2668A}"/>
    <cellStyle name="Input 2 7 2 4 3" xfId="23572" xr:uid="{D18E2A3A-84F9-48F5-AC60-4E97A62F6429}"/>
    <cellStyle name="Input 2 7 2 4 3 2" xfId="50777" xr:uid="{2E57A1C7-525E-47CF-8729-5D055A9811E0}"/>
    <cellStyle name="Input 2 7 2 4 4" xfId="37176" xr:uid="{95648FE5-554D-408B-95A9-0FAEC30489FC}"/>
    <cellStyle name="Input 2 7 2 5" xfId="10637" xr:uid="{88ADA747-ABC6-4CCF-BA52-67403F863A25}"/>
    <cellStyle name="Input 2 7 2 5 2" xfId="17976" xr:uid="{6DCA20F5-BFF1-4500-9508-8342DE11B36C}"/>
    <cellStyle name="Input 2 7 2 5 2 2" xfId="31607" xr:uid="{0E06CE9F-109B-47AA-A6E9-F40C765B6D94}"/>
    <cellStyle name="Input 2 7 2 5 2 2 2" xfId="58812" xr:uid="{FC79D817-679C-4565-B84C-E13ECBE1984C}"/>
    <cellStyle name="Input 2 7 2 5 2 3" xfId="45211" xr:uid="{D359EA1F-0B25-4812-A4DB-0B54A92C15F4}"/>
    <cellStyle name="Input 2 7 2 5 3" xfId="24830" xr:uid="{2FFF3A14-2B11-4595-B953-36AA45A92CE9}"/>
    <cellStyle name="Input 2 7 2 5 3 2" xfId="52035" xr:uid="{A65DEFD1-A4B3-42CE-9FFC-684E90A0AC37}"/>
    <cellStyle name="Input 2 7 2 5 4" xfId="38434" xr:uid="{D6D987AA-3004-4125-8D50-FAF6EA19E4F0}"/>
    <cellStyle name="Input 2 7 2 6" xfId="12708" xr:uid="{A870DA4F-DCB6-4849-A5BC-15DEA59C30C2}"/>
    <cellStyle name="Input 2 7 2 6 2" xfId="26345" xr:uid="{81146F5F-24B3-44A3-966B-754EF486B005}"/>
    <cellStyle name="Input 2 7 2 6 2 2" xfId="53550" xr:uid="{D269E5D8-7A89-4173-8585-D3B66242D46D}"/>
    <cellStyle name="Input 2 7 2 6 3" xfId="39949" xr:uid="{F67CB039-7E8A-4630-A82E-DD71799B21E4}"/>
    <cellStyle name="Input 2 7 2 7" xfId="19496" xr:uid="{869EB6E4-4E93-4471-B110-3F57FD49569C}"/>
    <cellStyle name="Input 2 7 2 7 2" xfId="46701" xr:uid="{2E240DFB-9E8C-4839-A5F1-934472F9C37A}"/>
    <cellStyle name="Input 2 7 2 8" xfId="33100" xr:uid="{F11AA5C7-987E-4E20-9685-C79CA4D2786A}"/>
    <cellStyle name="Input 2 7 3" xfId="6171" xr:uid="{1ED7168B-4CA0-4EAA-8CAE-D61A09C18D73}"/>
    <cellStyle name="Input 2 7 3 2" xfId="13565" xr:uid="{42469D14-6E0C-4EB1-9056-876D44401904}"/>
    <cellStyle name="Input 2 7 3 2 2" xfId="27196" xr:uid="{507D00FD-434E-4E9D-B38E-FAB8DDDFFF9C}"/>
    <cellStyle name="Input 2 7 3 2 2 2" xfId="54401" xr:uid="{336C5712-75FB-40CC-BF42-DCAC2E8EE411}"/>
    <cellStyle name="Input 2 7 3 2 3" xfId="40800" xr:uid="{1F924B55-8D0E-4F6C-BC76-8FF63E36D1B1}"/>
    <cellStyle name="Input 2 7 3 3" xfId="20367" xr:uid="{9DF9FD61-D2FC-4AE9-BF65-3CA9F41A3D78}"/>
    <cellStyle name="Input 2 7 3 3 2" xfId="47572" xr:uid="{42A04381-A1ED-4957-A609-AD1306EE26A4}"/>
    <cellStyle name="Input 2 7 3 4" xfId="33971" xr:uid="{212C1076-38D9-4355-AA92-DBDD0BB7AB9A}"/>
    <cellStyle name="Input 2 7 4" xfId="7450" xr:uid="{78E18DA1-ACA4-4AC3-8EEC-95B4480D0308}"/>
    <cellStyle name="Input 2 7 4 2" xfId="14827" xr:uid="{13F8CD39-73A7-42FB-8BB5-7AE87BF67304}"/>
    <cellStyle name="Input 2 7 4 2 2" xfId="28458" xr:uid="{7818CE1C-7D1C-40EF-9191-EF9D2AF8F6D9}"/>
    <cellStyle name="Input 2 7 4 2 2 2" xfId="55663" xr:uid="{E5B8896C-7C1F-416A-BD06-025297CE15C9}"/>
    <cellStyle name="Input 2 7 4 2 3" xfId="42062" xr:uid="{66A3932C-DD99-484B-8C07-27BDA3E60A22}"/>
    <cellStyle name="Input 2 7 4 3" xfId="21643" xr:uid="{F2E5BABC-9B3D-4E73-B852-686F64C3D5CF}"/>
    <cellStyle name="Input 2 7 4 3 2" xfId="48848" xr:uid="{DF6D24A7-4176-4200-8505-6D2FAD07FD81}"/>
    <cellStyle name="Input 2 7 4 4" xfId="35247" xr:uid="{D1AC7384-CFA2-4EE8-B61B-F12DD8D48CF0}"/>
    <cellStyle name="Input 2 7 5" xfId="8720" xr:uid="{B294D0CD-BBD8-4682-9FC4-159F4CD487FD}"/>
    <cellStyle name="Input 2 7 5 2" xfId="16079" xr:uid="{B11EA182-6756-4273-BDE8-9A083E95AD74}"/>
    <cellStyle name="Input 2 7 5 2 2" xfId="29710" xr:uid="{5E9A555A-3268-452B-AF25-34AEF5D8E7B0}"/>
    <cellStyle name="Input 2 7 5 2 2 2" xfId="56915" xr:uid="{D0AF6814-0219-401A-8E9E-39BB6F1D8616}"/>
    <cellStyle name="Input 2 7 5 2 3" xfId="43314" xr:uid="{06452B11-B5D0-4C5F-BD63-9B1A7FD7C00D}"/>
    <cellStyle name="Input 2 7 5 3" xfId="22913" xr:uid="{AA94980C-615A-4EFA-9824-5C63CC10D6D0}"/>
    <cellStyle name="Input 2 7 5 3 2" xfId="50118" xr:uid="{08140246-CEE2-4128-9CCA-248263DFDD54}"/>
    <cellStyle name="Input 2 7 5 4" xfId="36517" xr:uid="{277F5BE4-363F-4561-B2E0-1B817DD9087F}"/>
    <cellStyle name="Input 2 7 6" xfId="9984" xr:uid="{5350273E-C1CA-4392-924A-A48ADE2158D7}"/>
    <cellStyle name="Input 2 7 6 2" xfId="17329" xr:uid="{5EF675E6-1CCD-4070-89D3-9980FC689A9E}"/>
    <cellStyle name="Input 2 7 6 2 2" xfId="30960" xr:uid="{EB6843C6-C615-42E8-BB6B-473F09872BC0}"/>
    <cellStyle name="Input 2 7 6 2 2 2" xfId="58165" xr:uid="{EA792243-CD12-4120-9E3C-572AEEA47A1A}"/>
    <cellStyle name="Input 2 7 6 2 3" xfId="44564" xr:uid="{5AB5E013-C12C-41C2-A083-6A082DE26C77}"/>
    <cellStyle name="Input 2 7 6 3" xfId="24177" xr:uid="{7668F7B5-D533-4DDD-A2C6-A48583C4C205}"/>
    <cellStyle name="Input 2 7 6 3 2" xfId="51382" xr:uid="{8A60F66E-FBC9-45AA-9FC3-5FFCF84FB958}"/>
    <cellStyle name="Input 2 7 6 4" xfId="37781" xr:uid="{D3EF6B71-DB7C-432A-8A83-7ACA0B265EE7}"/>
    <cellStyle name="Input 2 7 7" xfId="12027" xr:uid="{32514291-2748-42AB-9864-A41AD534BBFA}"/>
    <cellStyle name="Input 2 7 7 2" xfId="25677" xr:uid="{1908CD44-E2A0-481F-B61B-8F156D1B3F42}"/>
    <cellStyle name="Input 2 7 7 2 2" xfId="52882" xr:uid="{67187859-8C71-4558-BE3E-870168D8E5B4}"/>
    <cellStyle name="Input 2 7 7 3" xfId="39281" xr:uid="{584E600A-9910-43C2-8547-967119F037E0}"/>
    <cellStyle name="Input 2 7 8" xfId="18820" xr:uid="{FAEF07A1-BF79-4765-BCA4-B3A8548B76F6}"/>
    <cellStyle name="Input 2 7 8 2" xfId="46025" xr:uid="{609529F2-53CC-42D4-9384-CBDC762FA4B6}"/>
    <cellStyle name="Input 2 7 9" xfId="32424" xr:uid="{91977402-6B72-4BDA-8D75-D3A3DBDD5F11}"/>
    <cellStyle name="Input 2 8" xfId="4309" xr:uid="{BE486C32-609C-45CD-82DB-3A9F48CB2A37}"/>
    <cellStyle name="Input 2 8 2" xfId="5029" xr:uid="{4944DA76-7D0E-49D7-9B68-4CE37D6FF78C}"/>
    <cellStyle name="Input 2 8 2 2" xfId="6598" xr:uid="{2D7176B7-EBA8-445B-9A79-CD0F289D3DE7}"/>
    <cellStyle name="Input 2 8 2 2 2" xfId="13986" xr:uid="{09826D27-2661-4900-BB55-8CCC1B8086D4}"/>
    <cellStyle name="Input 2 8 2 2 2 2" xfId="27617" xr:uid="{3F0F388A-94CF-4A61-B77C-3317890B5CE4}"/>
    <cellStyle name="Input 2 8 2 2 2 2 2" xfId="54822" xr:uid="{B37F7050-6FFC-407A-852D-BB524BEE775F}"/>
    <cellStyle name="Input 2 8 2 2 2 3" xfId="41221" xr:uid="{40E41123-A1E1-48E3-B6DA-AEC72BA75CD8}"/>
    <cellStyle name="Input 2 8 2 2 3" xfId="20791" xr:uid="{DEBD550C-A186-442C-9455-75B1E7B6D79D}"/>
    <cellStyle name="Input 2 8 2 2 3 2" xfId="47996" xr:uid="{5DA8934A-1CAC-4D99-806C-D288F00EA77F}"/>
    <cellStyle name="Input 2 8 2 2 4" xfId="34395" xr:uid="{E054FFC9-176A-411B-A72B-29E02FA4B81D}"/>
    <cellStyle name="Input 2 8 2 3" xfId="7875" xr:uid="{50897242-A883-43A0-B87A-C2561B670B5B}"/>
    <cellStyle name="Input 2 8 2 3 2" xfId="15244" xr:uid="{A54E9D84-B598-4316-975D-6F19DF7DDDAC}"/>
    <cellStyle name="Input 2 8 2 3 2 2" xfId="28875" xr:uid="{FAE19B51-99AD-4D14-96A8-11E42B25B64C}"/>
    <cellStyle name="Input 2 8 2 3 2 2 2" xfId="56080" xr:uid="{B7082527-4D83-402B-843E-3A8D585709AD}"/>
    <cellStyle name="Input 2 8 2 3 2 3" xfId="42479" xr:uid="{EF7893D8-225B-417D-806C-C22A56E9F074}"/>
    <cellStyle name="Input 2 8 2 3 3" xfId="22068" xr:uid="{00284789-3B1A-4E18-A67E-425951B8B5CE}"/>
    <cellStyle name="Input 2 8 2 3 3 2" xfId="49273" xr:uid="{C0FEDA5D-1DC8-46CC-B3B5-224790FC2BBA}"/>
    <cellStyle name="Input 2 8 2 3 4" xfId="35672" xr:uid="{D7F1A091-8F03-4B13-BC65-FD6928BF7971}"/>
    <cellStyle name="Input 2 8 2 4" xfId="9140" xr:uid="{60714043-9276-4059-8597-582FD70E9257}"/>
    <cellStyle name="Input 2 8 2 4 2" xfId="16496" xr:uid="{017FDA5F-9C47-4B8A-8EB1-44823529C12A}"/>
    <cellStyle name="Input 2 8 2 4 2 2" xfId="30127" xr:uid="{1BE6E9DE-3D81-402F-A840-0C5BEACF5EC4}"/>
    <cellStyle name="Input 2 8 2 4 2 2 2" xfId="57332" xr:uid="{2EB5E7F3-9EBB-4B7F-BC49-2A5EDC2FA49A}"/>
    <cellStyle name="Input 2 8 2 4 2 3" xfId="43731" xr:uid="{E5911956-37DF-4F81-B3F2-CEDA99154472}"/>
    <cellStyle name="Input 2 8 2 4 3" xfId="23333" xr:uid="{D01E8B33-D768-47E5-A1A7-1E87F9ECAE35}"/>
    <cellStyle name="Input 2 8 2 4 3 2" xfId="50538" xr:uid="{D247D18F-67FE-4CC4-AC0C-702ED806A0D0}"/>
    <cellStyle name="Input 2 8 2 4 4" xfId="36937" xr:uid="{7B0BB8BC-B7B2-4D9C-A956-E0BDA02B0FE8}"/>
    <cellStyle name="Input 2 8 2 5" xfId="10398" xr:uid="{0F879CD5-20A5-48BB-95D0-80FFB0C958EA}"/>
    <cellStyle name="Input 2 8 2 5 2" xfId="17740" xr:uid="{E4BB0A94-1AA3-4A23-9D94-C8F2CB373CEA}"/>
    <cellStyle name="Input 2 8 2 5 2 2" xfId="31371" xr:uid="{2A356D6F-F388-475F-9D56-EB6C9154C524}"/>
    <cellStyle name="Input 2 8 2 5 2 2 2" xfId="58576" xr:uid="{A2BD8DA8-9EF0-4586-A4ED-EED10AA0AF68}"/>
    <cellStyle name="Input 2 8 2 5 2 3" xfId="44975" xr:uid="{A0D2EF3A-A33A-41D9-8D87-DE13B95DCCAC}"/>
    <cellStyle name="Input 2 8 2 5 3" xfId="24591" xr:uid="{4537C234-CA71-46AF-9473-9352CE6EFF0B}"/>
    <cellStyle name="Input 2 8 2 5 3 2" xfId="51796" xr:uid="{6F11668B-A327-4A6D-BCAF-CBE576600080}"/>
    <cellStyle name="Input 2 8 2 5 4" xfId="38195" xr:uid="{73CC4AC1-0BC4-483B-83FA-195D8D315022}"/>
    <cellStyle name="Input 2 8 2 6" xfId="12463" xr:uid="{4A76391D-F991-4001-813B-EA6F7BB033A3}"/>
    <cellStyle name="Input 2 8 2 6 2" xfId="26100" xr:uid="{081F23A2-CB44-49C7-9D64-E9D6B0BA3A4F}"/>
    <cellStyle name="Input 2 8 2 6 2 2" xfId="53305" xr:uid="{B131DE5B-9430-4DD6-B70C-A6E8BFDB201B}"/>
    <cellStyle name="Input 2 8 2 6 3" xfId="39704" xr:uid="{F4BF617C-B0C8-4A07-AC1D-256C9B67463B}"/>
    <cellStyle name="Input 2 8 2 7" xfId="19248" xr:uid="{428D9BDB-3652-470E-B811-A22528135DCB}"/>
    <cellStyle name="Input 2 8 2 7 2" xfId="46453" xr:uid="{0F3621B1-112A-498E-9DA6-41D785C9C8CB}"/>
    <cellStyle name="Input 2 8 2 8" xfId="32852" xr:uid="{87C83EDB-7921-47AD-B0AF-6D7A4B23D7A3}"/>
    <cellStyle name="Input 2 8 3" xfId="5932" xr:uid="{95DFBE7D-D133-4DB1-AD2C-9BCE87139875}"/>
    <cellStyle name="Input 2 8 3 2" xfId="13329" xr:uid="{F04CBB5D-1FC0-4242-ADF0-28DE9684271B}"/>
    <cellStyle name="Input 2 8 3 2 2" xfId="26960" xr:uid="{21C3EADF-AB78-494D-BA20-F5F305D0F430}"/>
    <cellStyle name="Input 2 8 3 2 2 2" xfId="54165" xr:uid="{B1393549-655D-4797-9593-5D7E98D1FE1D}"/>
    <cellStyle name="Input 2 8 3 2 3" xfId="40564" xr:uid="{E92976B7-E404-41F5-87E0-B68D61FC16A4}"/>
    <cellStyle name="Input 2 8 3 3" xfId="20129" xr:uid="{7834C1F6-986D-4334-AAC0-195832DC4C41}"/>
    <cellStyle name="Input 2 8 3 3 2" xfId="47334" xr:uid="{B1610781-6AB8-448F-A5FE-7FC84E27A19D}"/>
    <cellStyle name="Input 2 8 3 4" xfId="33733" xr:uid="{36BD14FE-285D-41B8-8840-88AE91F84326}"/>
    <cellStyle name="Input 2 8 4" xfId="5764" xr:uid="{38F342EF-6ABC-48DD-AFC6-905C1C87F0AD}"/>
    <cellStyle name="Input 2 8 4 2" xfId="13182" xr:uid="{478AE1B9-3E21-43C2-89E9-A888AA3A1718}"/>
    <cellStyle name="Input 2 8 4 2 2" xfId="26819" xr:uid="{17B8B2FE-D1C7-412D-A5FC-8E7F935AFC95}"/>
    <cellStyle name="Input 2 8 4 2 2 2" xfId="54024" xr:uid="{0C0A86F5-5C95-4E92-9972-24A96C204E00}"/>
    <cellStyle name="Input 2 8 4 2 3" xfId="40423" xr:uid="{64786357-EBE3-45CE-88F5-43923B8A19EE}"/>
    <cellStyle name="Input 2 8 4 3" xfId="19979" xr:uid="{7A9AA4C6-EC43-4591-A136-C83CFB61FB31}"/>
    <cellStyle name="Input 2 8 4 3 2" xfId="47184" xr:uid="{E7A7864F-83E1-4C9B-9154-E82F9F2761DA}"/>
    <cellStyle name="Input 2 8 4 4" xfId="33583" xr:uid="{02F9E74D-1438-49D5-92B5-795C9F28EC77}"/>
    <cellStyle name="Input 2 8 5" xfId="5866" xr:uid="{36012304-B105-474F-9B20-66B03797F172}"/>
    <cellStyle name="Input 2 8 5 2" xfId="13267" xr:uid="{C4AA62BF-AE63-408C-8178-135AF60303FA}"/>
    <cellStyle name="Input 2 8 5 2 2" xfId="26900" xr:uid="{03A2CF00-050C-4BDA-87BB-84DC64123924}"/>
    <cellStyle name="Input 2 8 5 2 2 2" xfId="54105" xr:uid="{135BB83D-365C-4F8C-AE23-3D9971F0D24F}"/>
    <cellStyle name="Input 2 8 5 2 3" xfId="40504" xr:uid="{E065E39A-0EB7-4EB6-B91B-DDC4CD7B78B5}"/>
    <cellStyle name="Input 2 8 5 3" xfId="20069" xr:uid="{B59F5D5C-94CB-41A0-A51F-633B0704B914}"/>
    <cellStyle name="Input 2 8 5 3 2" xfId="47274" xr:uid="{5A2663D9-3136-414C-B44B-97BC447CAB25}"/>
    <cellStyle name="Input 2 8 5 4" xfId="33673" xr:uid="{EE90FEEE-E56A-4026-BEB9-7E5EBB30F1D5}"/>
    <cellStyle name="Input 2 8 6" xfId="5830" xr:uid="{212EDF84-EA5E-454B-BB7E-2C168AE2E190}"/>
    <cellStyle name="Input 2 8 6 2" xfId="13245" xr:uid="{6D77CA6C-8ECE-4403-9022-1F19E6527A57}"/>
    <cellStyle name="Input 2 8 6 2 2" xfId="26880" xr:uid="{639AE5DF-FBF0-4CD7-A127-39BFB633F5E2}"/>
    <cellStyle name="Input 2 8 6 2 2 2" xfId="54085" xr:uid="{6236FD66-2C92-46B3-A881-246FD257CBF6}"/>
    <cellStyle name="Input 2 8 6 2 3" xfId="40484" xr:uid="{62C0C025-F191-4E05-AC65-F4B0E97A83B1}"/>
    <cellStyle name="Input 2 8 6 3" xfId="20040" xr:uid="{983270FE-9A5B-42DA-94E9-9467131F06E1}"/>
    <cellStyle name="Input 2 8 6 3 2" xfId="47245" xr:uid="{ED384A92-9A78-4AC1-B7E6-79B42F479EAA}"/>
    <cellStyle name="Input 2 8 6 4" xfId="33644" xr:uid="{2AA9F952-3953-43D8-8809-A3132C851E3C}"/>
    <cellStyle name="Input 2 8 7" xfId="11782" xr:uid="{3EE97552-DCB5-4FB0-9B93-8BD2B33CD3A0}"/>
    <cellStyle name="Input 2 8 7 2" xfId="25432" xr:uid="{CD9ACBB5-5A29-4C17-B6A6-195E0887BFA5}"/>
    <cellStyle name="Input 2 8 7 2 2" xfId="52637" xr:uid="{59CE1368-3751-4CEE-B459-64E9EFD19CEB}"/>
    <cellStyle name="Input 2 8 7 3" xfId="39036" xr:uid="{BEA95B80-E0B7-494A-A93E-B13E3668FF63}"/>
    <cellStyle name="Input 2 8 8" xfId="18572" xr:uid="{D238D615-5F78-498F-9C0D-671684EC6A3A}"/>
    <cellStyle name="Input 2 8 8 2" xfId="45777" xr:uid="{DB82E86D-EFFB-45BE-881D-3D9F520EF4D2}"/>
    <cellStyle name="Input 2 8 9" xfId="32176" xr:uid="{B97915C5-1ED0-4CD0-BC15-CC94ED95A5F4}"/>
    <cellStyle name="Input 2 9" xfId="4502" xr:uid="{3E2F544D-AFE4-47BA-B255-4D3B78036410}"/>
    <cellStyle name="Input 2 9 2" xfId="5222" xr:uid="{EF36BBD5-8B36-443A-97F0-3706DCC5DC8A}"/>
    <cellStyle name="Input 2 9 2 2" xfId="6788" xr:uid="{73480ABB-34FD-4AA6-9450-D0B27DF10114}"/>
    <cellStyle name="Input 2 9 2 2 2" xfId="14176" xr:uid="{755E110E-4556-40C5-9D21-8645F7FF93EA}"/>
    <cellStyle name="Input 2 9 2 2 2 2" xfId="27807" xr:uid="{B5E01586-E4DD-422E-88CF-4A9D795F2595}"/>
    <cellStyle name="Input 2 9 2 2 2 2 2" xfId="55012" xr:uid="{16D936C8-F896-4893-97D8-51E18734EF75}"/>
    <cellStyle name="Input 2 9 2 2 2 3" xfId="41411" xr:uid="{E606DB9F-F5F9-4540-8A56-84950127DAA6}"/>
    <cellStyle name="Input 2 9 2 2 3" xfId="20981" xr:uid="{31800BCA-63AA-494B-A975-15164820EDD0}"/>
    <cellStyle name="Input 2 9 2 2 3 2" xfId="48186" xr:uid="{F6E6D252-BD72-4F1D-BA35-DFCFD37FCEB2}"/>
    <cellStyle name="Input 2 9 2 2 4" xfId="34585" xr:uid="{FD18DDAC-9891-43E2-80B5-8B58E41B89C8}"/>
    <cellStyle name="Input 2 9 2 3" xfId="8065" xr:uid="{521ECBB7-8647-4E56-8EB8-D63333112EB4}"/>
    <cellStyle name="Input 2 9 2 3 2" xfId="15434" xr:uid="{3EECBE23-F663-49D3-BE19-6809EEB9F0E8}"/>
    <cellStyle name="Input 2 9 2 3 2 2" xfId="29065" xr:uid="{F96EB705-EB00-4C04-A922-74F0CC04DF24}"/>
    <cellStyle name="Input 2 9 2 3 2 2 2" xfId="56270" xr:uid="{CD36F47F-C2C8-4F42-8D6B-435EA06B3AF3}"/>
    <cellStyle name="Input 2 9 2 3 2 3" xfId="42669" xr:uid="{9E17D043-D18C-4E3C-9DA5-E86B54F12B78}"/>
    <cellStyle name="Input 2 9 2 3 3" xfId="22258" xr:uid="{BA1B9D77-67F5-4110-B944-D3A1E7EFD913}"/>
    <cellStyle name="Input 2 9 2 3 3 2" xfId="49463" xr:uid="{EF8A5591-D1F1-4038-843D-A2A35B1C1AC8}"/>
    <cellStyle name="Input 2 9 2 3 4" xfId="35862" xr:uid="{6076FFDF-4086-47F1-A0F9-BDC585E616A7}"/>
    <cellStyle name="Input 2 9 2 4" xfId="9330" xr:uid="{96EBA1B9-5DCA-48B2-AA6E-D2F7B5747B6D}"/>
    <cellStyle name="Input 2 9 2 4 2" xfId="16686" xr:uid="{4129ACFA-3E04-4CE8-A0F1-81EB12BE2D0D}"/>
    <cellStyle name="Input 2 9 2 4 2 2" xfId="30317" xr:uid="{86378BD5-6B72-42E5-807D-974AC411D2AE}"/>
    <cellStyle name="Input 2 9 2 4 2 2 2" xfId="57522" xr:uid="{133CAF31-0568-425D-A4AA-0E75BB0544BC}"/>
    <cellStyle name="Input 2 9 2 4 2 3" xfId="43921" xr:uid="{DCA5AD2A-5E96-4257-92AF-ECBF452F292B}"/>
    <cellStyle name="Input 2 9 2 4 3" xfId="23523" xr:uid="{E8191D11-7C48-4BF2-BC31-51E9CBCF90B3}"/>
    <cellStyle name="Input 2 9 2 4 3 2" xfId="50728" xr:uid="{FF30805E-69AA-4EE2-B309-80551BBE07B6}"/>
    <cellStyle name="Input 2 9 2 4 4" xfId="37127" xr:uid="{51B214B9-B9C0-449E-892C-7C3A249190FF}"/>
    <cellStyle name="Input 2 9 2 5" xfId="10588" xr:uid="{954608AC-D7B1-40E7-8883-10683B59CAA2}"/>
    <cellStyle name="Input 2 9 2 5 2" xfId="17930" xr:uid="{DC7C7DD5-9DEA-4759-8BC1-70BF3F692F15}"/>
    <cellStyle name="Input 2 9 2 5 2 2" xfId="31561" xr:uid="{A3A548F3-FDFB-4808-B378-778121749556}"/>
    <cellStyle name="Input 2 9 2 5 2 2 2" xfId="58766" xr:uid="{472109ED-ACCD-403A-8856-2C572A6E92C9}"/>
    <cellStyle name="Input 2 9 2 5 2 3" xfId="45165" xr:uid="{CCB13EC3-6E29-4259-9192-0DDFE203E556}"/>
    <cellStyle name="Input 2 9 2 5 3" xfId="24781" xr:uid="{D9054753-AE88-43B8-B0CD-9454E9114370}"/>
    <cellStyle name="Input 2 9 2 5 3 2" xfId="51986" xr:uid="{3EF6B4D4-2C21-47FB-A6AE-6F0635BCA265}"/>
    <cellStyle name="Input 2 9 2 5 4" xfId="38385" xr:uid="{B6210B37-A8F4-47B1-80C6-EAF1E4281DBF}"/>
    <cellStyle name="Input 2 9 2 6" xfId="12656" xr:uid="{B7D299D4-D53B-4603-969C-CA4A836332CD}"/>
    <cellStyle name="Input 2 9 2 6 2" xfId="26293" xr:uid="{4C745B73-D12D-4246-8409-9A2B5D8959E2}"/>
    <cellStyle name="Input 2 9 2 6 2 2" xfId="53498" xr:uid="{D9100EA3-DA36-430E-9421-140CC77D3610}"/>
    <cellStyle name="Input 2 9 2 6 3" xfId="39897" xr:uid="{FCD14F43-9297-4F0F-972D-22E0E918892F}"/>
    <cellStyle name="Input 2 9 2 7" xfId="19441" xr:uid="{40FC5339-7290-490A-A407-F7779DDE3C85}"/>
    <cellStyle name="Input 2 9 2 7 2" xfId="46646" xr:uid="{A9885B50-F29B-4CFB-AC87-91DB8DBB8063}"/>
    <cellStyle name="Input 2 9 2 8" xfId="33045" xr:uid="{683BC898-DD0B-4F97-938D-F4CE52759F41}"/>
    <cellStyle name="Input 2 9 3" xfId="6122" xr:uid="{B3B6AE16-1C28-4092-9459-25E17487374D}"/>
    <cellStyle name="Input 2 9 3 2" xfId="13519" xr:uid="{A5C9A819-0187-49A2-B742-C68B2534D9BC}"/>
    <cellStyle name="Input 2 9 3 2 2" xfId="27150" xr:uid="{2558EEEE-8FFC-4EB8-A22C-681EF3EF2CFF}"/>
    <cellStyle name="Input 2 9 3 2 2 2" xfId="54355" xr:uid="{2A9A9943-3164-4CE8-8636-6913AFE273F2}"/>
    <cellStyle name="Input 2 9 3 2 3" xfId="40754" xr:uid="{AEBC6BFB-6963-4AE6-B431-E96D36E92CA0}"/>
    <cellStyle name="Input 2 9 3 3" xfId="20319" xr:uid="{EABE4C40-54D3-4A65-9184-C91EFE881672}"/>
    <cellStyle name="Input 2 9 3 3 2" xfId="47524" xr:uid="{6BD81382-4EB4-4D54-ACC5-90D3EB71D6AE}"/>
    <cellStyle name="Input 2 9 3 4" xfId="33923" xr:uid="{E77D9163-D9AC-46D7-A065-830DF1D22B00}"/>
    <cellStyle name="Input 2 9 4" xfId="7401" xr:uid="{1A404655-2016-4BA4-BB5E-425E7018F449}"/>
    <cellStyle name="Input 2 9 4 2" xfId="14781" xr:uid="{73323421-94CA-4056-907D-FEE2DA92FAEC}"/>
    <cellStyle name="Input 2 9 4 2 2" xfId="28412" xr:uid="{03C765CA-90C1-4E89-A48B-EDBC3BE539A6}"/>
    <cellStyle name="Input 2 9 4 2 2 2" xfId="55617" xr:uid="{AB9E3CF5-9169-480D-BAD7-746F571425E7}"/>
    <cellStyle name="Input 2 9 4 2 3" xfId="42016" xr:uid="{C8338A96-DC07-4E9B-93C8-27C5F835EE4B}"/>
    <cellStyle name="Input 2 9 4 3" xfId="21594" xr:uid="{D4135C1A-720B-4A03-B31A-0D6A2F4FB930}"/>
    <cellStyle name="Input 2 9 4 3 2" xfId="48799" xr:uid="{6B1F84ED-1231-492B-859B-F9CB574EFA9A}"/>
    <cellStyle name="Input 2 9 4 4" xfId="35198" xr:uid="{0060A667-6D03-478D-8CE0-0ABA5AB23364}"/>
    <cellStyle name="Input 2 9 5" xfId="8672" xr:uid="{277D5218-D070-49F9-9982-5C00B1827604}"/>
    <cellStyle name="Input 2 9 5 2" xfId="16033" xr:uid="{C39667D4-20ED-4525-931C-17A152D27313}"/>
    <cellStyle name="Input 2 9 5 2 2" xfId="29664" xr:uid="{8DAA7008-FAE6-455A-9476-DE50C4F611AB}"/>
    <cellStyle name="Input 2 9 5 2 2 2" xfId="56869" xr:uid="{7D5A2322-FA4E-422E-B4C9-2B5C10B8DC1D}"/>
    <cellStyle name="Input 2 9 5 2 3" xfId="43268" xr:uid="{08192EA9-936E-4472-A51D-9C898A88ECFF}"/>
    <cellStyle name="Input 2 9 5 3" xfId="22865" xr:uid="{A8EB88FA-C699-4862-B0DA-DDFF49344414}"/>
    <cellStyle name="Input 2 9 5 3 2" xfId="50070" xr:uid="{251E8C83-C343-4689-A9F6-06E763EE7A7A}"/>
    <cellStyle name="Input 2 9 5 4" xfId="36469" xr:uid="{4EBBE17C-0BAC-40F0-AAF9-609617A320AC}"/>
    <cellStyle name="Input 2 9 6" xfId="9935" xr:uid="{D59718E9-A6B1-42D9-AF63-55ED97B81D61}"/>
    <cellStyle name="Input 2 9 6 2" xfId="17283" xr:uid="{927C631D-5C81-4FBC-8AA5-EE6A0AAAC64D}"/>
    <cellStyle name="Input 2 9 6 2 2" xfId="30914" xr:uid="{D8DEDC3C-1F61-4118-A05E-08FD45828DAD}"/>
    <cellStyle name="Input 2 9 6 2 2 2" xfId="58119" xr:uid="{A6094F82-97C8-4969-BF65-A33C3CCEA27D}"/>
    <cellStyle name="Input 2 9 6 2 3" xfId="44518" xr:uid="{C9DD5679-53CB-4C65-BA23-1F732FFE98C9}"/>
    <cellStyle name="Input 2 9 6 3" xfId="24128" xr:uid="{B99B9EBD-A207-4B5D-906C-D5CEA984705F}"/>
    <cellStyle name="Input 2 9 6 3 2" xfId="51333" xr:uid="{1A34E155-E496-4259-8CE6-B578C9BFAB98}"/>
    <cellStyle name="Input 2 9 6 4" xfId="37732" xr:uid="{5FDA32D5-4F56-402B-849C-08F3556F4BFB}"/>
    <cellStyle name="Input 2 9 7" xfId="11975" xr:uid="{761C879E-DD85-451B-9ECF-D6205E7204A4}"/>
    <cellStyle name="Input 2 9 7 2" xfId="25625" xr:uid="{45CC9338-B3E6-4EE8-BB94-63A1FFB0F0F1}"/>
    <cellStyle name="Input 2 9 7 2 2" xfId="52830" xr:uid="{2DFAD414-D1FA-4D8E-A0A8-99E80F56BCBF}"/>
    <cellStyle name="Input 2 9 7 3" xfId="39229" xr:uid="{9A7A926B-1CC5-4FE2-9F0B-A77C0E5C4A61}"/>
    <cellStyle name="Input 2 9 8" xfId="18765" xr:uid="{E73FA2FB-957E-4E60-B98C-A48744205357}"/>
    <cellStyle name="Input 2 9 8 2" xfId="45970" xr:uid="{25269458-2324-4D84-853D-3C800238E368}"/>
    <cellStyle name="Input 2 9 9" xfId="32369" xr:uid="{0CFF38CA-FB9B-4CB3-8251-D06EBFE0033E}"/>
    <cellStyle name="Input 3" xfId="787" xr:uid="{697DBB98-40A2-4D1D-A28E-2131F38F0F19}"/>
    <cellStyle name="Input 3 10" xfId="11160" xr:uid="{9BAA38AA-74CE-4D47-9FBC-2202385DB005}"/>
    <cellStyle name="Input 3 10 2" xfId="25310" xr:uid="{2120B084-D75C-4F98-B787-EE6EA8B8EAAE}"/>
    <cellStyle name="Input 3 10 2 2" xfId="52515" xr:uid="{F3A3738F-3E3D-47F8-B3DF-866E3CE0AEDA}"/>
    <cellStyle name="Input 3 10 3" xfId="38914" xr:uid="{2D5E5C81-BD20-4402-B5B0-396191E2227F}"/>
    <cellStyle name="Input 3 2" xfId="788" xr:uid="{E7196D3F-188B-4D83-AB6E-E0DCD2F292EB}"/>
    <cellStyle name="Input 3 2 10" xfId="18469" xr:uid="{A993C98E-4CE1-4CF7-890A-BE47149AAD9A}"/>
    <cellStyle name="Input 3 2 10 2" xfId="45674" xr:uid="{769097D9-4A46-404E-AFCE-B4957A10DF56}"/>
    <cellStyle name="Input 3 2 11" xfId="32073" xr:uid="{41FE4289-6160-4196-A18B-760F0980FB4D}"/>
    <cellStyle name="Input 3 2 2" xfId="4618" xr:uid="{A024590F-2E7B-493A-A2E5-A1370928DDD8}"/>
    <cellStyle name="Input 3 2 2 2" xfId="5336" xr:uid="{FA33EDC2-739B-4D90-9E2A-02FC52C2B301}"/>
    <cellStyle name="Input 3 2 2 2 2" xfId="6894" xr:uid="{D0690E29-46A5-482A-BC40-D697DA3AEDDE}"/>
    <cellStyle name="Input 3 2 2 2 2 2" xfId="14279" xr:uid="{5025BFED-CAE8-4968-AE80-B044BA3DCE00}"/>
    <cellStyle name="Input 3 2 2 2 2 2 2" xfId="27910" xr:uid="{834A6C42-4F41-4E91-A85A-70426EF93BE7}"/>
    <cellStyle name="Input 3 2 2 2 2 2 2 2" xfId="55115" xr:uid="{961EC8D6-F31E-4496-904E-7CAD45BC7557}"/>
    <cellStyle name="Input 3 2 2 2 2 2 3" xfId="41514" xr:uid="{19D1B027-0674-4420-A331-F1E77125BF69}"/>
    <cellStyle name="Input 3 2 2 2 2 3" xfId="21087" xr:uid="{FEE52950-6476-413B-84F6-C946BFEF5D8F}"/>
    <cellStyle name="Input 3 2 2 2 2 3 2" xfId="48292" xr:uid="{8BCB23FC-77E9-4C53-966A-D909CCCF1F06}"/>
    <cellStyle name="Input 3 2 2 2 2 4" xfId="34691" xr:uid="{2685B0EA-CB13-4E16-90CD-A828373315AE}"/>
    <cellStyle name="Input 3 2 2 2 3" xfId="8171" xr:uid="{ACFFE0DF-199E-4C5E-ABB9-2FFF06A95846}"/>
    <cellStyle name="Input 3 2 2 2 3 2" xfId="15537" xr:uid="{C0AD4845-FCBD-4ECE-B193-1856A446CD2B}"/>
    <cellStyle name="Input 3 2 2 2 3 2 2" xfId="29168" xr:uid="{D282C06B-E762-441A-B82A-E3C73563ECE1}"/>
    <cellStyle name="Input 3 2 2 2 3 2 2 2" xfId="56373" xr:uid="{2EB95402-21BD-4632-B6B4-BE73D86DFE3A}"/>
    <cellStyle name="Input 3 2 2 2 3 2 3" xfId="42772" xr:uid="{A3059A84-E665-421C-9473-C6D6B513CE70}"/>
    <cellStyle name="Input 3 2 2 2 3 3" xfId="22364" xr:uid="{5AD168D3-4F87-4D8F-BBCF-0CBB838470EF}"/>
    <cellStyle name="Input 3 2 2 2 3 3 2" xfId="49569" xr:uid="{659DD79D-C98B-4391-87F7-DC27A2C3E37C}"/>
    <cellStyle name="Input 3 2 2 2 3 4" xfId="35968" xr:uid="{DB73B9A8-5963-4ECB-9CF4-DFF0099B7539}"/>
    <cellStyle name="Input 3 2 2 2 4" xfId="9436" xr:uid="{B844346A-D25D-4B21-B45C-FE5E8672DA60}"/>
    <cellStyle name="Input 3 2 2 2 4 2" xfId="16789" xr:uid="{B6C7B403-CD5A-4BE3-8E26-29EAA78B9FBC}"/>
    <cellStyle name="Input 3 2 2 2 4 2 2" xfId="30420" xr:uid="{39BEF54E-D254-4AF3-BC7B-F458AB0EFB0F}"/>
    <cellStyle name="Input 3 2 2 2 4 2 2 2" xfId="57625" xr:uid="{37486BB2-B0A8-4CD8-AE5A-7A613D061F38}"/>
    <cellStyle name="Input 3 2 2 2 4 2 3" xfId="44024" xr:uid="{5628B201-3B01-4F0C-905C-66467DEDEDB6}"/>
    <cellStyle name="Input 3 2 2 2 4 3" xfId="23629" xr:uid="{1D6F267F-63EE-41F3-A686-7B336CA7C0EB}"/>
    <cellStyle name="Input 3 2 2 2 4 3 2" xfId="50834" xr:uid="{F8179A92-F102-461C-BFAB-2D2016A3DA6C}"/>
    <cellStyle name="Input 3 2 2 2 4 4" xfId="37233" xr:uid="{1C02434E-8F06-4D0B-B4F3-06A725FA8DB4}"/>
    <cellStyle name="Input 3 2 2 2 5" xfId="10694" xr:uid="{A4474223-6830-47DC-89DA-2ED32B42A47F}"/>
    <cellStyle name="Input 3 2 2 2 5 2" xfId="18033" xr:uid="{9E607FC5-3B01-4D2D-8D82-0AE5E207B13B}"/>
    <cellStyle name="Input 3 2 2 2 5 2 2" xfId="31664" xr:uid="{F1879690-B34F-4F6A-8066-E4C09941DC9B}"/>
    <cellStyle name="Input 3 2 2 2 5 2 2 2" xfId="58869" xr:uid="{1DF2044D-5483-4FDA-B255-391FF00B3ABB}"/>
    <cellStyle name="Input 3 2 2 2 5 2 3" xfId="45268" xr:uid="{03A359E7-146A-4865-8185-C8191E40E5D2}"/>
    <cellStyle name="Input 3 2 2 2 5 3" xfId="24887" xr:uid="{C753E772-A529-4080-97A9-63D0D853CD0A}"/>
    <cellStyle name="Input 3 2 2 2 5 3 2" xfId="52092" xr:uid="{A0DB61C2-0368-4D77-8C3A-0D0F2D7265D2}"/>
    <cellStyle name="Input 3 2 2 2 5 4" xfId="38491" xr:uid="{35D90DF2-0922-4D22-A434-6204824C9BC2}"/>
    <cellStyle name="Input 3 2 2 2 6" xfId="12767" xr:uid="{4987C073-9044-4607-A122-9AD8B0A0455D}"/>
    <cellStyle name="Input 3 2 2 2 6 2" xfId="26404" xr:uid="{E2D9A214-3AEF-49B7-B150-23BE23D6E49B}"/>
    <cellStyle name="Input 3 2 2 2 6 2 2" xfId="53609" xr:uid="{8F55CA2F-14A5-4366-AE8D-0CEC17636E88}"/>
    <cellStyle name="Input 3 2 2 2 6 3" xfId="40008" xr:uid="{6E97AD2B-0463-42B6-AC2F-8101273DE24F}"/>
    <cellStyle name="Input 3 2 2 2 7" xfId="19555" xr:uid="{D7239A53-06E9-4D8D-A3D9-C75471958BF8}"/>
    <cellStyle name="Input 3 2 2 2 7 2" xfId="46760" xr:uid="{C43E41A8-45A5-41FF-8D06-5A0703259607}"/>
    <cellStyle name="Input 3 2 2 2 8" xfId="33159" xr:uid="{F0D525AE-D08D-49CA-A6A4-65DED7A7BF7C}"/>
    <cellStyle name="Input 3 2 2 3" xfId="6229" xr:uid="{9BF9EDC5-6F83-4AA6-AF91-18DA87A78877}"/>
    <cellStyle name="Input 3 2 2 3 2" xfId="13622" xr:uid="{D6666F47-6546-41ED-AD84-5804F88E6F66}"/>
    <cellStyle name="Input 3 2 2 3 2 2" xfId="27253" xr:uid="{74C5AB0E-D631-48F1-9F55-B7A634F612C2}"/>
    <cellStyle name="Input 3 2 2 3 2 2 2" xfId="54458" xr:uid="{ECC33E7E-414A-47EB-8D73-32F5FFB7A323}"/>
    <cellStyle name="Input 3 2 2 3 2 3" xfId="40857" xr:uid="{A58A892E-9EB1-4459-A0C9-B4435CC844BA}"/>
    <cellStyle name="Input 3 2 2 3 3" xfId="20424" xr:uid="{99B44007-D8D6-4A93-AD6D-E3DF749B490C}"/>
    <cellStyle name="Input 3 2 2 3 3 2" xfId="47629" xr:uid="{4BC0DACF-033F-42D2-8494-79236321B789}"/>
    <cellStyle name="Input 3 2 2 3 4" xfId="34028" xr:uid="{471367A9-8765-48DA-BC3A-21E283922DB9}"/>
    <cellStyle name="Input 3 2 2 4" xfId="7507" xr:uid="{E64001A6-3EDC-4008-B1B4-370039EBA602}"/>
    <cellStyle name="Input 3 2 2 4 2" xfId="14884" xr:uid="{CBC05176-4729-4B84-BEEE-BDCC0F1BB52A}"/>
    <cellStyle name="Input 3 2 2 4 2 2" xfId="28515" xr:uid="{3136895A-A1A8-4627-BCB1-53BC617262C0}"/>
    <cellStyle name="Input 3 2 2 4 2 2 2" xfId="55720" xr:uid="{838A5932-3840-44D1-A189-0B84BBC5FEC3}"/>
    <cellStyle name="Input 3 2 2 4 2 3" xfId="42119" xr:uid="{3BB292C6-74BB-49D1-B287-2CCA03F1D023}"/>
    <cellStyle name="Input 3 2 2 4 3" xfId="21700" xr:uid="{6B7AA267-4055-446C-BD57-7CF6AC390BC3}"/>
    <cellStyle name="Input 3 2 2 4 3 2" xfId="48905" xr:uid="{ED53283B-8A27-4AB3-B10B-45FBCA3CB06A}"/>
    <cellStyle name="Input 3 2 2 4 4" xfId="35304" xr:uid="{4AEB53CD-AB56-46EB-B87C-D7A4FC94B24D}"/>
    <cellStyle name="Input 3 2 2 5" xfId="8777" xr:uid="{42EF5D7A-4DBE-49DF-B028-F537518227B6}"/>
    <cellStyle name="Input 3 2 2 5 2" xfId="16136" xr:uid="{B8E303BC-DAF7-4D3D-AD1B-D8F639F5488F}"/>
    <cellStyle name="Input 3 2 2 5 2 2" xfId="29767" xr:uid="{8A6394CA-488F-44FC-B75F-30A2923A371B}"/>
    <cellStyle name="Input 3 2 2 5 2 2 2" xfId="56972" xr:uid="{F4C1F286-2A43-409C-B9B7-F2CBC57A2881}"/>
    <cellStyle name="Input 3 2 2 5 2 3" xfId="43371" xr:uid="{C0857603-3200-45DB-9C15-D21F09DD1195}"/>
    <cellStyle name="Input 3 2 2 5 3" xfId="22970" xr:uid="{60DD94A0-EE1E-4BBA-A671-D93647AE3D10}"/>
    <cellStyle name="Input 3 2 2 5 3 2" xfId="50175" xr:uid="{9916F9AF-3734-4DBC-86EE-D2C85A762420}"/>
    <cellStyle name="Input 3 2 2 5 4" xfId="36574" xr:uid="{8EB96E89-C0C6-47B0-9CC7-697805F63BBA}"/>
    <cellStyle name="Input 3 2 2 6" xfId="10041" xr:uid="{0BED55C7-E70D-4E5B-AF65-24BDF916452A}"/>
    <cellStyle name="Input 3 2 2 6 2" xfId="17386" xr:uid="{DC2BCB49-8A58-40DD-8264-453E6CD02FDE}"/>
    <cellStyle name="Input 3 2 2 6 2 2" xfId="31017" xr:uid="{8A8A8B77-1551-418C-B937-0D946F082FCA}"/>
    <cellStyle name="Input 3 2 2 6 2 2 2" xfId="58222" xr:uid="{327DFC35-C1E9-4B62-968E-2D98EF2A52DF}"/>
    <cellStyle name="Input 3 2 2 6 2 3" xfId="44621" xr:uid="{C85846F9-2D36-4116-A207-F55FB8195466}"/>
    <cellStyle name="Input 3 2 2 6 3" xfId="24234" xr:uid="{C770DE8E-5866-428B-979F-62EBCDD2F375}"/>
    <cellStyle name="Input 3 2 2 6 3 2" xfId="51439" xr:uid="{1C4A0396-3C5B-48ED-BE58-4CB845AA1F27}"/>
    <cellStyle name="Input 3 2 2 6 4" xfId="37838" xr:uid="{749F291B-D398-4697-9D10-24F169015759}"/>
    <cellStyle name="Input 3 2 2 7" xfId="12086" xr:uid="{F5C34906-AB96-4A92-B279-58CB9E4B4264}"/>
    <cellStyle name="Input 3 2 2 7 2" xfId="25736" xr:uid="{8292E019-C4CE-404A-8D7B-F5B5F7012DCC}"/>
    <cellStyle name="Input 3 2 2 7 2 2" xfId="52941" xr:uid="{C68FBD23-7DCB-4F77-A5D9-99E4C6E83355}"/>
    <cellStyle name="Input 3 2 2 7 3" xfId="39340" xr:uid="{BCD0CB06-0B92-4012-AC55-59DE4D2F7F0A}"/>
    <cellStyle name="Input 3 2 2 8" xfId="18879" xr:uid="{CB907DE0-44AF-4C8C-AED2-C8BE2A6C9014}"/>
    <cellStyle name="Input 3 2 2 8 2" xfId="46084" xr:uid="{524AC326-A5EB-47FE-873F-15F31D4C7FD1}"/>
    <cellStyle name="Input 3 2 2 9" xfId="32483" xr:uid="{142D9E84-ECA1-4992-A97D-DAE05E50EC8F}"/>
    <cellStyle name="Input 3 2 3" xfId="4575" xr:uid="{3D30C005-FA15-4CE3-B525-C04B400C20A3}"/>
    <cellStyle name="Input 3 2 3 2" xfId="5294" xr:uid="{7258C36F-BCC5-42F2-8EE1-7E67267BA6ED}"/>
    <cellStyle name="Input 3 2 3 2 2" xfId="6854" xr:uid="{078F492F-5D45-4843-8A29-1288BBF3728C}"/>
    <cellStyle name="Input 3 2 3 2 2 2" xfId="14239" xr:uid="{5C1E5F69-2BFC-4D29-B1FD-736432D09B8A}"/>
    <cellStyle name="Input 3 2 3 2 2 2 2" xfId="27870" xr:uid="{86E88ADF-A9AB-4780-9843-4437725DE744}"/>
    <cellStyle name="Input 3 2 3 2 2 2 2 2" xfId="55075" xr:uid="{911D2894-24DD-4976-9721-829171BE391F}"/>
    <cellStyle name="Input 3 2 3 2 2 2 3" xfId="41474" xr:uid="{18488057-2D97-4725-9256-BE8AFF336DAD}"/>
    <cellStyle name="Input 3 2 3 2 2 3" xfId="21047" xr:uid="{1B45D8AD-5795-40E5-8895-FE891EFF6AAD}"/>
    <cellStyle name="Input 3 2 3 2 2 3 2" xfId="48252" xr:uid="{58A1C4FC-04F6-4B0D-8A0D-9D3C1F95EDDD}"/>
    <cellStyle name="Input 3 2 3 2 2 4" xfId="34651" xr:uid="{B8F324C2-FA60-4A32-8CCC-BFC2EE9159A8}"/>
    <cellStyle name="Input 3 2 3 2 3" xfId="8131" xr:uid="{3CDF899E-DF93-4B04-A574-ABB1A4EFB896}"/>
    <cellStyle name="Input 3 2 3 2 3 2" xfId="15497" xr:uid="{0164ADC6-2710-4833-AED8-A267EC5546B8}"/>
    <cellStyle name="Input 3 2 3 2 3 2 2" xfId="29128" xr:uid="{1DEE6C43-CFC4-4E86-8C58-731D45B549AA}"/>
    <cellStyle name="Input 3 2 3 2 3 2 2 2" xfId="56333" xr:uid="{BC3E27EB-664D-4A55-A901-29D17E04828F}"/>
    <cellStyle name="Input 3 2 3 2 3 2 3" xfId="42732" xr:uid="{B5A97FD9-122C-4EB3-BCE1-E9993E01820F}"/>
    <cellStyle name="Input 3 2 3 2 3 3" xfId="22324" xr:uid="{F460BEF6-1501-4725-BF98-43C6190ED6BB}"/>
    <cellStyle name="Input 3 2 3 2 3 3 2" xfId="49529" xr:uid="{AADE5407-F738-49B0-A27A-7F7DE13D24D5}"/>
    <cellStyle name="Input 3 2 3 2 3 4" xfId="35928" xr:uid="{AA26710D-2B73-46CA-B596-79C50339DDD5}"/>
    <cellStyle name="Input 3 2 3 2 4" xfId="9396" xr:uid="{09F5FDF2-984C-4ABA-BDDE-D18886510151}"/>
    <cellStyle name="Input 3 2 3 2 4 2" xfId="16749" xr:uid="{81DDC201-A09D-4787-AF12-E6E61E56039E}"/>
    <cellStyle name="Input 3 2 3 2 4 2 2" xfId="30380" xr:uid="{BC036DCA-690B-4705-9D0F-6E4DACA5DCE3}"/>
    <cellStyle name="Input 3 2 3 2 4 2 2 2" xfId="57585" xr:uid="{6819308E-C019-4831-8EC9-EA8075FE2634}"/>
    <cellStyle name="Input 3 2 3 2 4 2 3" xfId="43984" xr:uid="{DB8A3BF5-7ED4-4775-8F52-64E2F83F3E5F}"/>
    <cellStyle name="Input 3 2 3 2 4 3" xfId="23589" xr:uid="{7D624258-8AB8-4458-AF3B-6D5E09FF94BE}"/>
    <cellStyle name="Input 3 2 3 2 4 3 2" xfId="50794" xr:uid="{5A8324EF-1934-4895-A3A2-75364D70797F}"/>
    <cellStyle name="Input 3 2 3 2 4 4" xfId="37193" xr:uid="{65361EF1-E9F4-4FA5-8D70-4B7BF53BEBF1}"/>
    <cellStyle name="Input 3 2 3 2 5" xfId="10654" xr:uid="{E8620570-BC59-4979-AAB2-C344BF669482}"/>
    <cellStyle name="Input 3 2 3 2 5 2" xfId="17993" xr:uid="{B864E1CB-5D22-4CD5-932C-E079E0AF3D0C}"/>
    <cellStyle name="Input 3 2 3 2 5 2 2" xfId="31624" xr:uid="{A7D384D3-3819-4D3A-94D3-B1C1829E1CDD}"/>
    <cellStyle name="Input 3 2 3 2 5 2 2 2" xfId="58829" xr:uid="{12A6EF61-A4C0-49EB-8BBC-21B20A194D5E}"/>
    <cellStyle name="Input 3 2 3 2 5 2 3" xfId="45228" xr:uid="{E68D2CB9-5D9E-4A4D-9ECF-7D16739FFAAF}"/>
    <cellStyle name="Input 3 2 3 2 5 3" xfId="24847" xr:uid="{04D834CA-4D64-4C08-B48B-1472CDEFBC20}"/>
    <cellStyle name="Input 3 2 3 2 5 3 2" xfId="52052" xr:uid="{97DF2A3E-9226-43BB-8395-E598DE4AA4BE}"/>
    <cellStyle name="Input 3 2 3 2 5 4" xfId="38451" xr:uid="{4C4732E7-0BE7-45A8-8273-A2FEC2AC124B}"/>
    <cellStyle name="Input 3 2 3 2 6" xfId="12725" xr:uid="{6E782E16-8179-40AF-A88C-831BEE12E8CF}"/>
    <cellStyle name="Input 3 2 3 2 6 2" xfId="26362" xr:uid="{F7E34964-5DE5-4987-93FE-FB2F44CC854B}"/>
    <cellStyle name="Input 3 2 3 2 6 2 2" xfId="53567" xr:uid="{B279D676-445F-4D79-B01A-56AE73307443}"/>
    <cellStyle name="Input 3 2 3 2 6 3" xfId="39966" xr:uid="{ACCB4840-F4FD-403E-8BD4-A3CB4324ED6F}"/>
    <cellStyle name="Input 3 2 3 2 7" xfId="19513" xr:uid="{8C0A2460-AADF-4893-A649-28AFBB0C5EB9}"/>
    <cellStyle name="Input 3 2 3 2 7 2" xfId="46718" xr:uid="{8CF6B1D0-381E-42E3-8102-F42667F16943}"/>
    <cellStyle name="Input 3 2 3 2 8" xfId="33117" xr:uid="{B6352242-6AAE-48F4-B729-7AF445E6FA21}"/>
    <cellStyle name="Input 3 2 3 3" xfId="6188" xr:uid="{3D8BCD88-287A-472D-9B48-3383D24A4574}"/>
    <cellStyle name="Input 3 2 3 3 2" xfId="13582" xr:uid="{B66A1A05-E658-42C6-A66E-16D0F89FD743}"/>
    <cellStyle name="Input 3 2 3 3 2 2" xfId="27213" xr:uid="{C29FE43B-7071-4C69-98B8-D0F5B8055950}"/>
    <cellStyle name="Input 3 2 3 3 2 2 2" xfId="54418" xr:uid="{E6EB6D0E-D3F4-4FDD-A2CE-F7EC68D6D925}"/>
    <cellStyle name="Input 3 2 3 3 2 3" xfId="40817" xr:uid="{27AF24C9-D9F3-453D-8025-6262E0B029C8}"/>
    <cellStyle name="Input 3 2 3 3 3" xfId="20384" xr:uid="{178DA41C-A6DA-4E17-9C23-FB0283B20FDF}"/>
    <cellStyle name="Input 3 2 3 3 3 2" xfId="47589" xr:uid="{E91BD1C4-9E03-4CFD-82C0-D318AA3877F3}"/>
    <cellStyle name="Input 3 2 3 3 4" xfId="33988" xr:uid="{D202D603-13F1-4695-8271-D4405A02C56C}"/>
    <cellStyle name="Input 3 2 3 4" xfId="7467" xr:uid="{A40E8EA0-A9A3-493F-8A59-0EF38F811A58}"/>
    <cellStyle name="Input 3 2 3 4 2" xfId="14844" xr:uid="{296FF243-2C41-4AB7-8D15-879E4C43152C}"/>
    <cellStyle name="Input 3 2 3 4 2 2" xfId="28475" xr:uid="{AC9B40B8-D4C4-4FC5-8F77-31B7A5C3AC38}"/>
    <cellStyle name="Input 3 2 3 4 2 2 2" xfId="55680" xr:uid="{B061BCF4-DE78-4186-9908-0415363A64EA}"/>
    <cellStyle name="Input 3 2 3 4 2 3" xfId="42079" xr:uid="{D5BEADE9-5F8F-49B6-BB49-230FF77C2D9D}"/>
    <cellStyle name="Input 3 2 3 4 3" xfId="21660" xr:uid="{C0732981-F783-4A61-BA69-97058F9F65E2}"/>
    <cellStyle name="Input 3 2 3 4 3 2" xfId="48865" xr:uid="{D1C7C03B-07C2-41E1-B686-DCAE5257F69B}"/>
    <cellStyle name="Input 3 2 3 4 4" xfId="35264" xr:uid="{437188E0-F6C1-421E-A757-3277D172835A}"/>
    <cellStyle name="Input 3 2 3 5" xfId="8737" xr:uid="{BE1633B4-23AB-4AF9-A166-1B98B05B2A6E}"/>
    <cellStyle name="Input 3 2 3 5 2" xfId="16096" xr:uid="{A93A6E4E-1CF6-434A-93A1-F6E2109B3B82}"/>
    <cellStyle name="Input 3 2 3 5 2 2" xfId="29727" xr:uid="{91A34349-46F4-412E-8515-805A47FA7A91}"/>
    <cellStyle name="Input 3 2 3 5 2 2 2" xfId="56932" xr:uid="{9CCB4F94-1EE4-4ED2-8913-AFDBCD372DA8}"/>
    <cellStyle name="Input 3 2 3 5 2 3" xfId="43331" xr:uid="{C49AC7B5-9D21-4F3B-BA46-953D544C9A1F}"/>
    <cellStyle name="Input 3 2 3 5 3" xfId="22930" xr:uid="{AF82F349-A02F-4672-9711-9E0EAE61FB7D}"/>
    <cellStyle name="Input 3 2 3 5 3 2" xfId="50135" xr:uid="{C70BD851-3B1E-46CF-837A-BDC61E0820C4}"/>
    <cellStyle name="Input 3 2 3 5 4" xfId="36534" xr:uid="{63D4E580-82BA-43AB-9452-3AD87A238293}"/>
    <cellStyle name="Input 3 2 3 6" xfId="10001" xr:uid="{273B4F75-E55C-40E0-B43E-200419423A0D}"/>
    <cellStyle name="Input 3 2 3 6 2" xfId="17346" xr:uid="{D70FAE71-198B-463E-B700-05D5B48F2BD5}"/>
    <cellStyle name="Input 3 2 3 6 2 2" xfId="30977" xr:uid="{B6542CD5-B063-4628-88E6-0FF136C257FB}"/>
    <cellStyle name="Input 3 2 3 6 2 2 2" xfId="58182" xr:uid="{CACD9775-852A-48DC-A6F9-5331CA5A364F}"/>
    <cellStyle name="Input 3 2 3 6 2 3" xfId="44581" xr:uid="{11AFEEB7-85A1-49CC-A476-40B5D9C03FEF}"/>
    <cellStyle name="Input 3 2 3 6 3" xfId="24194" xr:uid="{C78C2FA5-DE1F-4D42-8B97-C16513B30A00}"/>
    <cellStyle name="Input 3 2 3 6 3 2" xfId="51399" xr:uid="{B0E2EA40-4E7B-4B70-8E66-5F07F4E977B0}"/>
    <cellStyle name="Input 3 2 3 6 4" xfId="37798" xr:uid="{1A7D64AD-743D-4877-9158-7F079083DC43}"/>
    <cellStyle name="Input 3 2 3 7" xfId="12044" xr:uid="{F1C519BB-DA47-4BD8-9C3C-D6B59E3F40D6}"/>
    <cellStyle name="Input 3 2 3 7 2" xfId="25694" xr:uid="{0A4CB360-FD10-4F24-B223-13481C7FD143}"/>
    <cellStyle name="Input 3 2 3 7 2 2" xfId="52899" xr:uid="{1C8897E9-AA70-4472-8B94-DB37FB2A1E80}"/>
    <cellStyle name="Input 3 2 3 7 3" xfId="39298" xr:uid="{82D7D309-E445-4AA1-B344-5828DF7828CC}"/>
    <cellStyle name="Input 3 2 3 8" xfId="18837" xr:uid="{1E9608BC-6D01-40DB-95CE-A7EEBC77C6AE}"/>
    <cellStyle name="Input 3 2 3 8 2" xfId="46042" xr:uid="{9AC272F7-A7FD-4DEA-B727-D30325D24960}"/>
    <cellStyle name="Input 3 2 3 9" xfId="32441" xr:uid="{472728CF-0DB7-4A6F-8FCA-7F1E72AFB2A7}"/>
    <cellStyle name="Input 3 2 4" xfId="4480" xr:uid="{52023A83-A548-4991-961A-E42BC18B82E3}"/>
    <cellStyle name="Input 3 2 4 2" xfId="5200" xr:uid="{1CF2F539-5E70-4890-9DC1-66B97AFFBB0F}"/>
    <cellStyle name="Input 3 2 4 2 2" xfId="6766" xr:uid="{5589AD82-F9D1-45FA-A784-3204F82876EF}"/>
    <cellStyle name="Input 3 2 4 2 2 2" xfId="14154" xr:uid="{3CB7153C-55E5-4123-BA73-5039E53DC3D3}"/>
    <cellStyle name="Input 3 2 4 2 2 2 2" xfId="27785" xr:uid="{36309E92-5853-40F4-AFE5-91F9396383B6}"/>
    <cellStyle name="Input 3 2 4 2 2 2 2 2" xfId="54990" xr:uid="{AD57785D-28DD-4517-AA48-0EB66ECA87F3}"/>
    <cellStyle name="Input 3 2 4 2 2 2 3" xfId="41389" xr:uid="{3B439E32-E6D9-4277-B8EB-769148387204}"/>
    <cellStyle name="Input 3 2 4 2 2 3" xfId="20959" xr:uid="{E14314E1-C14A-4EDD-BBF2-477A9E63FEAC}"/>
    <cellStyle name="Input 3 2 4 2 2 3 2" xfId="48164" xr:uid="{4F4DB4BE-E803-4D72-BF7E-9711C9FBF3AB}"/>
    <cellStyle name="Input 3 2 4 2 2 4" xfId="34563" xr:uid="{26CCCC49-884F-45EA-8D30-F3577F70B975}"/>
    <cellStyle name="Input 3 2 4 2 3" xfId="8043" xr:uid="{59FCA7E0-B43A-415E-A9B0-0849731024B3}"/>
    <cellStyle name="Input 3 2 4 2 3 2" xfId="15412" xr:uid="{875FD1F9-6D9F-4B16-BA5D-82084BD9701F}"/>
    <cellStyle name="Input 3 2 4 2 3 2 2" xfId="29043" xr:uid="{56F6053A-52BA-4D72-9BF9-983D33851E98}"/>
    <cellStyle name="Input 3 2 4 2 3 2 2 2" xfId="56248" xr:uid="{46D28FAE-381F-42EA-A837-77AC6AA1FB4B}"/>
    <cellStyle name="Input 3 2 4 2 3 2 3" xfId="42647" xr:uid="{60DB984F-A5AD-4481-BD87-B2BF0801D8C0}"/>
    <cellStyle name="Input 3 2 4 2 3 3" xfId="22236" xr:uid="{CC5B3EB3-2A97-4A00-AACE-372257B633C5}"/>
    <cellStyle name="Input 3 2 4 2 3 3 2" xfId="49441" xr:uid="{EB6262EA-B3D7-4169-B929-2DB4E33FB0ED}"/>
    <cellStyle name="Input 3 2 4 2 3 4" xfId="35840" xr:uid="{D29A249A-9DF1-469A-8C94-73DCA71E3D31}"/>
    <cellStyle name="Input 3 2 4 2 4" xfId="9308" xr:uid="{82E23CEB-9026-44A0-8C4D-A1B650FCAC82}"/>
    <cellStyle name="Input 3 2 4 2 4 2" xfId="16664" xr:uid="{C3319878-A10A-461A-BAE3-7BBFE54285AA}"/>
    <cellStyle name="Input 3 2 4 2 4 2 2" xfId="30295" xr:uid="{809E7A7B-5574-4004-A087-721EE5484313}"/>
    <cellStyle name="Input 3 2 4 2 4 2 2 2" xfId="57500" xr:uid="{D0DD50F3-72E6-451A-BACF-C680453158DE}"/>
    <cellStyle name="Input 3 2 4 2 4 2 3" xfId="43899" xr:uid="{636DD13B-01C1-431F-A122-0CF17ADBB05C}"/>
    <cellStyle name="Input 3 2 4 2 4 3" xfId="23501" xr:uid="{06B1D818-9B00-4370-829F-2E87FFF5B32E}"/>
    <cellStyle name="Input 3 2 4 2 4 3 2" xfId="50706" xr:uid="{F2045C8E-553E-4F7A-8009-3AEC24F6B30D}"/>
    <cellStyle name="Input 3 2 4 2 4 4" xfId="37105" xr:uid="{7DB3249E-6F70-4B0F-A9FA-D4C47E49830C}"/>
    <cellStyle name="Input 3 2 4 2 5" xfId="10566" xr:uid="{93DEC00D-0893-47F1-B696-EBBCD9AD2332}"/>
    <cellStyle name="Input 3 2 4 2 5 2" xfId="17908" xr:uid="{548EC7AF-C597-4272-B215-98081D746EE8}"/>
    <cellStyle name="Input 3 2 4 2 5 2 2" xfId="31539" xr:uid="{E5DA3099-6188-4433-9126-518BA18A95CF}"/>
    <cellStyle name="Input 3 2 4 2 5 2 2 2" xfId="58744" xr:uid="{4585EDC9-92B2-483F-8FC7-9B3A3082430C}"/>
    <cellStyle name="Input 3 2 4 2 5 2 3" xfId="45143" xr:uid="{585B9027-84C2-4245-B05C-B01BD6DAAA3A}"/>
    <cellStyle name="Input 3 2 4 2 5 3" xfId="24759" xr:uid="{02740721-4A15-469E-9DC0-ECCE3A628FC8}"/>
    <cellStyle name="Input 3 2 4 2 5 3 2" xfId="51964" xr:uid="{B709D7CB-07A3-449E-80AE-9E7D4205CF62}"/>
    <cellStyle name="Input 3 2 4 2 5 4" xfId="38363" xr:uid="{C5BF1050-9F19-47A7-B4D2-095BF90BBB2C}"/>
    <cellStyle name="Input 3 2 4 2 6" xfId="12634" xr:uid="{B99752EE-B9D4-4B32-9164-4C8FC06B2B7E}"/>
    <cellStyle name="Input 3 2 4 2 6 2" xfId="26271" xr:uid="{771CA261-469F-4C20-AE06-F27936B5DC34}"/>
    <cellStyle name="Input 3 2 4 2 6 2 2" xfId="53476" xr:uid="{41F49A1F-BCB1-4174-99F0-36E4DE5B3FF3}"/>
    <cellStyle name="Input 3 2 4 2 6 3" xfId="39875" xr:uid="{45F0F9C5-E20A-4F1D-A5B2-0250A76436D7}"/>
    <cellStyle name="Input 3 2 4 2 7" xfId="19419" xr:uid="{F2833E55-8EEA-4FBC-A67F-FE0FBA27A693}"/>
    <cellStyle name="Input 3 2 4 2 7 2" xfId="46624" xr:uid="{D1795AF3-3628-4746-A0A7-49196086DAB6}"/>
    <cellStyle name="Input 3 2 4 2 8" xfId="33023" xr:uid="{694D347B-4249-4682-A5D4-C7E64DEF3FCF}"/>
    <cellStyle name="Input 3 2 4 3" xfId="6100" xr:uid="{A6088EA7-E358-4FAF-9BF9-9EFCE98024DD}"/>
    <cellStyle name="Input 3 2 4 3 2" xfId="13497" xr:uid="{0D700141-9D0D-4116-BF55-BB7A1E88B820}"/>
    <cellStyle name="Input 3 2 4 3 2 2" xfId="27128" xr:uid="{DB1DB2D3-650A-452C-977A-379758B07198}"/>
    <cellStyle name="Input 3 2 4 3 2 2 2" xfId="54333" xr:uid="{8AE15325-DF5F-4DE0-9B2C-F4B9FEA2793B}"/>
    <cellStyle name="Input 3 2 4 3 2 3" xfId="40732" xr:uid="{EFC2669E-9F5F-4451-97B7-808327035354}"/>
    <cellStyle name="Input 3 2 4 3 3" xfId="20297" xr:uid="{A43905DE-ABC0-4836-A286-FD6FF664550C}"/>
    <cellStyle name="Input 3 2 4 3 3 2" xfId="47502" xr:uid="{F75DFF58-B9F0-4F80-9B2F-472B2E4F1266}"/>
    <cellStyle name="Input 3 2 4 3 4" xfId="33901" xr:uid="{135EEBB0-598D-4F68-8E37-C2CC0BF56F37}"/>
    <cellStyle name="Input 3 2 4 4" xfId="7379" xr:uid="{D2FC9696-8074-42D3-B395-EF80A6A9BEF7}"/>
    <cellStyle name="Input 3 2 4 4 2" xfId="14759" xr:uid="{89470121-0E3C-4FFD-A207-07BE760BF7D7}"/>
    <cellStyle name="Input 3 2 4 4 2 2" xfId="28390" xr:uid="{120386B3-A669-4D02-8F11-E14166917BA7}"/>
    <cellStyle name="Input 3 2 4 4 2 2 2" xfId="55595" xr:uid="{EE3B0B31-C1A1-4D46-9AA0-A6AB4AA7480E}"/>
    <cellStyle name="Input 3 2 4 4 2 3" xfId="41994" xr:uid="{E0F3A014-6BCF-4093-8B99-4CD1DE212377}"/>
    <cellStyle name="Input 3 2 4 4 3" xfId="21572" xr:uid="{9EAD5564-63D2-409E-9E9F-48CEAF00E3CE}"/>
    <cellStyle name="Input 3 2 4 4 3 2" xfId="48777" xr:uid="{F455F2F4-3D23-4578-A9E7-91E72DBF46DE}"/>
    <cellStyle name="Input 3 2 4 4 4" xfId="35176" xr:uid="{36989A4F-BB1A-4AA1-972B-597634A376A5}"/>
    <cellStyle name="Input 3 2 4 5" xfId="8650" xr:uid="{981361B3-557A-4467-8187-DD099B98A013}"/>
    <cellStyle name="Input 3 2 4 5 2" xfId="16011" xr:uid="{4BFD879E-4BF7-448E-89D4-43A4E43A6EE6}"/>
    <cellStyle name="Input 3 2 4 5 2 2" xfId="29642" xr:uid="{410F8CA1-C7F4-42B9-B414-B6DE4F1C3F16}"/>
    <cellStyle name="Input 3 2 4 5 2 2 2" xfId="56847" xr:uid="{3471538F-418E-42E1-AA75-0DBD78CCA4EB}"/>
    <cellStyle name="Input 3 2 4 5 2 3" xfId="43246" xr:uid="{555AC898-1A67-43A6-84B8-04113E9F993A}"/>
    <cellStyle name="Input 3 2 4 5 3" xfId="22843" xr:uid="{797F1F50-2195-4C75-A68F-3764BA1A367C}"/>
    <cellStyle name="Input 3 2 4 5 3 2" xfId="50048" xr:uid="{5035FFA8-F871-425A-A5B1-FBBBBFC2BDDA}"/>
    <cellStyle name="Input 3 2 4 5 4" xfId="36447" xr:uid="{9C7664F4-6FDD-4F67-B688-B9CFA411FC86}"/>
    <cellStyle name="Input 3 2 4 6" xfId="9913" xr:uid="{9B2D4229-16B2-4BF2-9076-009F23F2A0FA}"/>
    <cellStyle name="Input 3 2 4 6 2" xfId="17261" xr:uid="{CD660CCD-65AC-4E4B-A7EB-5AB3A018D73C}"/>
    <cellStyle name="Input 3 2 4 6 2 2" xfId="30892" xr:uid="{CCBC8CE6-6754-4759-8407-87172CDFD032}"/>
    <cellStyle name="Input 3 2 4 6 2 2 2" xfId="58097" xr:uid="{C19BC440-6C07-4A26-8C9B-3A81C4D8F73F}"/>
    <cellStyle name="Input 3 2 4 6 2 3" xfId="44496" xr:uid="{3586637C-D5D5-4ABB-87A9-771B786FB15F}"/>
    <cellStyle name="Input 3 2 4 6 3" xfId="24106" xr:uid="{A418BD62-A335-44D7-AF49-43BB7EBA0118}"/>
    <cellStyle name="Input 3 2 4 6 3 2" xfId="51311" xr:uid="{6895DB2C-ABE2-4B77-9375-6AE5BD95DC6B}"/>
    <cellStyle name="Input 3 2 4 6 4" xfId="37710" xr:uid="{130B1A97-DDCE-4896-A715-59B01B1C39B5}"/>
    <cellStyle name="Input 3 2 4 7" xfId="11953" xr:uid="{6B8395D3-C881-4E27-8882-601707ED5539}"/>
    <cellStyle name="Input 3 2 4 7 2" xfId="25603" xr:uid="{6BF04C58-5BE5-4789-A6FF-9C7BDD5C5290}"/>
    <cellStyle name="Input 3 2 4 7 2 2" xfId="52808" xr:uid="{89313B0B-4F3C-41C3-9305-75E84DA0CD8D}"/>
    <cellStyle name="Input 3 2 4 7 3" xfId="39207" xr:uid="{BE393FFD-8618-4E61-A6E3-B06E0B7A98CA}"/>
    <cellStyle name="Input 3 2 4 8" xfId="18743" xr:uid="{CD724DA5-2D06-427A-A94A-023D1F87A5C1}"/>
    <cellStyle name="Input 3 2 4 8 2" xfId="45948" xr:uid="{556C20AD-4987-47A3-BCE9-5ED3EBDCFA96}"/>
    <cellStyle name="Input 3 2 4 9" xfId="32347" xr:uid="{EA764434-5966-43AE-97B2-9F8A00A76E69}"/>
    <cellStyle name="Input 3 2 5" xfId="4846" xr:uid="{FC0F8C9A-346F-459A-8505-D02C644BD6A9}"/>
    <cellStyle name="Input 3 2 5 2" xfId="5558" xr:uid="{27FA672A-03DC-46B3-B654-01F85BCFA6E1}"/>
    <cellStyle name="Input 3 2 5 2 2" xfId="7114" xr:uid="{FEC24CD0-6900-49E9-B623-106D101F7123}"/>
    <cellStyle name="Input 3 2 5 2 2 2" xfId="14495" xr:uid="{3F548135-647C-4B60-8BDB-713CEA36989F}"/>
    <cellStyle name="Input 3 2 5 2 2 2 2" xfId="28126" xr:uid="{E052E58A-29FC-451E-9F42-8D38CF4174EF}"/>
    <cellStyle name="Input 3 2 5 2 2 2 2 2" xfId="55331" xr:uid="{614C90DA-D4E8-41F4-96E8-43B52B533B73}"/>
    <cellStyle name="Input 3 2 5 2 2 2 3" xfId="41730" xr:uid="{6F1C4A52-D3EA-42D5-A57E-91C506D52470}"/>
    <cellStyle name="Input 3 2 5 2 2 3" xfId="21307" xr:uid="{D5318FC2-202A-4729-96BF-45A345628DFA}"/>
    <cellStyle name="Input 3 2 5 2 2 3 2" xfId="48512" xr:uid="{386581EE-3E96-4AC4-8087-9981629CE3BA}"/>
    <cellStyle name="Input 3 2 5 2 2 4" xfId="34911" xr:uid="{22CAA251-22AF-4880-8B1F-B6CB999273CB}"/>
    <cellStyle name="Input 3 2 5 2 3" xfId="8391" xr:uid="{D930BF45-F858-4763-85CD-89F58490E507}"/>
    <cellStyle name="Input 3 2 5 2 3 2" xfId="15757" xr:uid="{AF58C5D0-E9E0-485F-82E4-146167C536D9}"/>
    <cellStyle name="Input 3 2 5 2 3 2 2" xfId="29388" xr:uid="{BC5A8628-3C3E-4777-8351-44520887715E}"/>
    <cellStyle name="Input 3 2 5 2 3 2 2 2" xfId="56593" xr:uid="{4E4865E0-D119-484A-A1F6-8B7E2AF83DD6}"/>
    <cellStyle name="Input 3 2 5 2 3 2 3" xfId="42992" xr:uid="{D45AFDDA-895F-4593-981D-CFD4D0140C81}"/>
    <cellStyle name="Input 3 2 5 2 3 3" xfId="22584" xr:uid="{805AD86F-868B-4F23-BF46-E9AD5F235CE4}"/>
    <cellStyle name="Input 3 2 5 2 3 3 2" xfId="49789" xr:uid="{93504310-13BF-410F-A195-7DF2BB343D87}"/>
    <cellStyle name="Input 3 2 5 2 3 4" xfId="36188" xr:uid="{CA11164D-2A53-4E4B-92B7-351ACC705294}"/>
    <cellStyle name="Input 3 2 5 2 4" xfId="9656" xr:uid="{872B3580-C581-465E-9D7D-1CF60207BFA5}"/>
    <cellStyle name="Input 3 2 5 2 4 2" xfId="17005" xr:uid="{15D91708-E9F1-4245-922D-7AA8D018A427}"/>
    <cellStyle name="Input 3 2 5 2 4 2 2" xfId="30636" xr:uid="{53BFF1FB-5BDD-4D50-A903-19FBB37FD69D}"/>
    <cellStyle name="Input 3 2 5 2 4 2 2 2" xfId="57841" xr:uid="{74489E84-826D-4148-AEEB-25CDBE1CA999}"/>
    <cellStyle name="Input 3 2 5 2 4 2 3" xfId="44240" xr:uid="{F38CBF18-8225-4BC1-9D0D-401091BBA4B2}"/>
    <cellStyle name="Input 3 2 5 2 4 3" xfId="23849" xr:uid="{1BF09334-0790-4B51-B234-11222E9AB9B6}"/>
    <cellStyle name="Input 3 2 5 2 4 3 2" xfId="51054" xr:uid="{98594493-D030-4F8B-94AA-CAC076E87F92}"/>
    <cellStyle name="Input 3 2 5 2 4 4" xfId="37453" xr:uid="{08034BA9-40CE-4439-88A1-767CABC7C3E0}"/>
    <cellStyle name="Input 3 2 5 2 5" xfId="10914" xr:uid="{50368D97-74CC-4EE7-8B03-153C4FDDCA56}"/>
    <cellStyle name="Input 3 2 5 2 5 2" xfId="18249" xr:uid="{B0A27E02-7EA0-42F7-95A0-D7590945E921}"/>
    <cellStyle name="Input 3 2 5 2 5 2 2" xfId="31880" xr:uid="{F8BB8E0D-79E3-441D-991A-39D5A832ACD6}"/>
    <cellStyle name="Input 3 2 5 2 5 2 2 2" xfId="59085" xr:uid="{B5739616-2DA1-449C-8F4A-2674271B8DBB}"/>
    <cellStyle name="Input 3 2 5 2 5 2 3" xfId="45484" xr:uid="{BBC64EFE-5052-4543-87DC-95540DCBF3D5}"/>
    <cellStyle name="Input 3 2 5 2 5 3" xfId="25107" xr:uid="{B919FFF3-270D-4124-AC08-065749B8B838}"/>
    <cellStyle name="Input 3 2 5 2 5 3 2" xfId="52312" xr:uid="{E97D004C-D7D2-4EAC-B400-29C4A83281A0}"/>
    <cellStyle name="Input 3 2 5 2 5 4" xfId="38711" xr:uid="{AC52EBAF-86E2-41C1-BB23-4C22D86AFAE2}"/>
    <cellStyle name="Input 3 2 5 2 6" xfId="12985" xr:uid="{8729B6CD-5BB7-4217-8B93-B0E8E9392A61}"/>
    <cellStyle name="Input 3 2 5 2 6 2" xfId="26622" xr:uid="{F490F1EE-6EAE-4EB8-86E2-9F9C26EC0D4B}"/>
    <cellStyle name="Input 3 2 5 2 6 2 2" xfId="53827" xr:uid="{B410C413-5683-4E41-8956-011E285A67EE}"/>
    <cellStyle name="Input 3 2 5 2 6 3" xfId="40226" xr:uid="{4D1C5C75-3909-4F2E-A8B0-03C3D96EF8EC}"/>
    <cellStyle name="Input 3 2 5 2 7" xfId="19777" xr:uid="{9CAFF502-72E0-4DB6-933F-9EA86D635E73}"/>
    <cellStyle name="Input 3 2 5 2 7 2" xfId="46982" xr:uid="{8340ACCD-D938-457B-8546-43D6D37EC765}"/>
    <cellStyle name="Input 3 2 5 2 8" xfId="33381" xr:uid="{EBCAB794-2822-4891-8FEB-B1B177C83582}"/>
    <cellStyle name="Input 3 2 5 3" xfId="6450" xr:uid="{6E9BA2F5-6DE9-4CE3-AB27-7EECF159D006}"/>
    <cellStyle name="Input 3 2 5 3 2" xfId="13842" xr:uid="{7F9C015A-9736-4FD2-BFE6-72E7F62084DB}"/>
    <cellStyle name="Input 3 2 5 3 2 2" xfId="27473" xr:uid="{AF450E96-5306-4401-8B43-9138428B5D31}"/>
    <cellStyle name="Input 3 2 5 3 2 2 2" xfId="54678" xr:uid="{3A79BB81-CE35-48DB-92FD-257597D54B71}"/>
    <cellStyle name="Input 3 2 5 3 2 3" xfId="41077" xr:uid="{584F9464-A10E-49B8-8998-4E1143DB566A}"/>
    <cellStyle name="Input 3 2 5 3 3" xfId="20644" xr:uid="{ACA7666A-53B5-4993-B002-FD8B5DDDD4A0}"/>
    <cellStyle name="Input 3 2 5 3 3 2" xfId="47849" xr:uid="{670484B9-2D5F-4572-8975-9F5094DF9FD2}"/>
    <cellStyle name="Input 3 2 5 3 4" xfId="34248" xr:uid="{72FDEA07-7B8D-4CCD-8CE4-628C54DF23A6}"/>
    <cellStyle name="Input 3 2 5 4" xfId="7727" xr:uid="{7E97A673-671A-43FE-B1CF-76691174911D}"/>
    <cellStyle name="Input 3 2 5 4 2" xfId="15104" xr:uid="{CEECC3EF-59B6-4091-930C-1C15109DFE7F}"/>
    <cellStyle name="Input 3 2 5 4 2 2" xfId="28735" xr:uid="{733275D2-45BB-44C3-9AF4-2120D94B176E}"/>
    <cellStyle name="Input 3 2 5 4 2 2 2" xfId="55940" xr:uid="{F25357CB-C2F3-4DA1-8951-00C75F3E4DB7}"/>
    <cellStyle name="Input 3 2 5 4 2 3" xfId="42339" xr:uid="{21B3B6D4-4C04-48A6-89C5-4CCF1EAEE84F}"/>
    <cellStyle name="Input 3 2 5 4 3" xfId="21920" xr:uid="{BF9151D1-173D-46AC-A255-1DF41A1FEC5F}"/>
    <cellStyle name="Input 3 2 5 4 3 2" xfId="49125" xr:uid="{544ACC11-94FE-4BBC-BE3B-6A0FD15DA900}"/>
    <cellStyle name="Input 3 2 5 4 4" xfId="35524" xr:uid="{A1D5C8F0-A51D-445F-B2B6-FC2449491B5B}"/>
    <cellStyle name="Input 3 2 5 5" xfId="8993" xr:uid="{CAB67C88-C20D-45A4-8F5B-E5C08D5CCA14}"/>
    <cellStyle name="Input 3 2 5 5 2" xfId="16352" xr:uid="{69821CB3-C969-44A8-84CA-AC6263CEAE1B}"/>
    <cellStyle name="Input 3 2 5 5 2 2" xfId="29983" xr:uid="{44F56E3F-720B-4C7F-B202-293389478917}"/>
    <cellStyle name="Input 3 2 5 5 2 2 2" xfId="57188" xr:uid="{41B69B7A-2259-4FBB-81F1-8188D0B1CCF2}"/>
    <cellStyle name="Input 3 2 5 5 2 3" xfId="43587" xr:uid="{0905EBDA-5ED0-412D-8E73-92863AAEFCBB}"/>
    <cellStyle name="Input 3 2 5 5 3" xfId="23186" xr:uid="{9C19EEAB-1DD4-49E2-BD1F-A18DE23B5C4F}"/>
    <cellStyle name="Input 3 2 5 5 3 2" xfId="50391" xr:uid="{66DF792E-0EA0-4529-AC02-39CF56F99AFD}"/>
    <cellStyle name="Input 3 2 5 5 4" xfId="36790" xr:uid="{2EE95405-6251-4981-8224-DA756D330C57}"/>
    <cellStyle name="Input 3 2 5 6" xfId="10257" xr:uid="{54862F81-DE79-4AAB-B014-D144F87E6C6D}"/>
    <cellStyle name="Input 3 2 5 6 2" xfId="17602" xr:uid="{8413DBB9-D5AE-40F4-8F5B-0F8D2350714C}"/>
    <cellStyle name="Input 3 2 5 6 2 2" xfId="31233" xr:uid="{54C00F5B-CC87-4653-B7DD-03F3BBF17329}"/>
    <cellStyle name="Input 3 2 5 6 2 2 2" xfId="58438" xr:uid="{C856A9ED-B82E-4EE6-AC41-FD5CE1CAB6FD}"/>
    <cellStyle name="Input 3 2 5 6 2 3" xfId="44837" xr:uid="{2D87B96B-C4AC-4418-A63E-C368C3AD0154}"/>
    <cellStyle name="Input 3 2 5 6 3" xfId="24450" xr:uid="{D4DE1579-A529-497A-8486-5B32DA0F706F}"/>
    <cellStyle name="Input 3 2 5 6 3 2" xfId="51655" xr:uid="{85A08CA9-0DCD-4CE8-9851-165326FA4C98}"/>
    <cellStyle name="Input 3 2 5 6 4" xfId="38054" xr:uid="{3AA8D46A-0D18-4FEB-B43B-CEEB3F5B9E96}"/>
    <cellStyle name="Input 3 2 5 7" xfId="12308" xr:uid="{5757C1C1-D25B-4763-AE47-D3B51326C341}"/>
    <cellStyle name="Input 3 2 5 7 2" xfId="25955" xr:uid="{E40C1EB1-BFE7-4219-AE5D-DE6A7324CBD5}"/>
    <cellStyle name="Input 3 2 5 7 2 2" xfId="53160" xr:uid="{89628B89-BB54-4D40-965E-9FDD7890C8CF}"/>
    <cellStyle name="Input 3 2 5 7 3" xfId="39559" xr:uid="{7270E8CF-D7F1-4426-94AE-3EA55F8FF87D}"/>
    <cellStyle name="Input 3 2 5 8" xfId="19100" xr:uid="{AB51AF55-B914-4EE9-8040-7A5A566B1BDA}"/>
    <cellStyle name="Input 3 2 5 8 2" xfId="46305" xr:uid="{8D606596-2B18-46AE-8430-DD002302BA40}"/>
    <cellStyle name="Input 3 2 5 9" xfId="32704" xr:uid="{913FFF7F-86BE-413D-918F-DAD70ABA7A54}"/>
    <cellStyle name="Input 3 2 6" xfId="4547" xr:uid="{282C542A-B58C-4F2E-B8AA-ADE5CD98FFE7}"/>
    <cellStyle name="Input 3 2 6 2" xfId="5266" xr:uid="{E0F74162-6E52-4D5A-960E-F32C12884CEE}"/>
    <cellStyle name="Input 3 2 6 2 2" xfId="6826" xr:uid="{9E2BA59E-D05B-429D-A79E-010BBAF4B936}"/>
    <cellStyle name="Input 3 2 6 2 2 2" xfId="14211" xr:uid="{B4C9E521-9174-4F78-BE5E-5FBD2C5F8E2B}"/>
    <cellStyle name="Input 3 2 6 2 2 2 2" xfId="27842" xr:uid="{82241639-6BFB-457D-BA79-B10582434993}"/>
    <cellStyle name="Input 3 2 6 2 2 2 2 2" xfId="55047" xr:uid="{62A9C75E-27AC-4244-95B0-8CF8321F7198}"/>
    <cellStyle name="Input 3 2 6 2 2 2 3" xfId="41446" xr:uid="{1C750E6F-9C5C-4C52-B5BE-0CE0D607DFE1}"/>
    <cellStyle name="Input 3 2 6 2 2 3" xfId="21019" xr:uid="{24E60DA6-5432-4B70-9AC8-5199F1B19C0D}"/>
    <cellStyle name="Input 3 2 6 2 2 3 2" xfId="48224" xr:uid="{3125E249-2243-444D-A961-F70FDC987775}"/>
    <cellStyle name="Input 3 2 6 2 2 4" xfId="34623" xr:uid="{5011B567-BDDF-437D-9006-73108547194F}"/>
    <cellStyle name="Input 3 2 6 2 3" xfId="8103" xr:uid="{99398AA5-0B3B-403A-8B80-71CA7D747447}"/>
    <cellStyle name="Input 3 2 6 2 3 2" xfId="15469" xr:uid="{7EA19404-F228-4D68-9C27-AE15954EB7E2}"/>
    <cellStyle name="Input 3 2 6 2 3 2 2" xfId="29100" xr:uid="{3E8CD892-DCB6-435D-916F-35730E4EEE3C}"/>
    <cellStyle name="Input 3 2 6 2 3 2 2 2" xfId="56305" xr:uid="{313A7278-F3E7-42A8-97C9-47F8F8F9D419}"/>
    <cellStyle name="Input 3 2 6 2 3 2 3" xfId="42704" xr:uid="{55FB05A5-0D3D-47EE-86E7-A7F8D9751055}"/>
    <cellStyle name="Input 3 2 6 2 3 3" xfId="22296" xr:uid="{F9029EC0-515A-49B1-BA6C-319625EC0FC4}"/>
    <cellStyle name="Input 3 2 6 2 3 3 2" xfId="49501" xr:uid="{256A4AE6-EFD5-470D-A3FC-A0F2C688F994}"/>
    <cellStyle name="Input 3 2 6 2 3 4" xfId="35900" xr:uid="{22E83C2D-5FFA-4032-A0B8-D518F3440EB1}"/>
    <cellStyle name="Input 3 2 6 2 4" xfId="9368" xr:uid="{557EEC45-13FB-44A9-9F03-E9255C9BE0BA}"/>
    <cellStyle name="Input 3 2 6 2 4 2" xfId="16721" xr:uid="{252D5F29-EE4E-4146-BE0F-F182D624243E}"/>
    <cellStyle name="Input 3 2 6 2 4 2 2" xfId="30352" xr:uid="{86B6E37E-2DAD-45AA-B2B5-4B567EF1D0CA}"/>
    <cellStyle name="Input 3 2 6 2 4 2 2 2" xfId="57557" xr:uid="{5A2C705C-906B-48E9-98B3-F370F7F685C4}"/>
    <cellStyle name="Input 3 2 6 2 4 2 3" xfId="43956" xr:uid="{D12DCD50-EC3E-486C-AB37-F00EC5D716F0}"/>
    <cellStyle name="Input 3 2 6 2 4 3" xfId="23561" xr:uid="{6E1C9259-A502-47D2-A43A-5262FB0067A2}"/>
    <cellStyle name="Input 3 2 6 2 4 3 2" xfId="50766" xr:uid="{81F16838-4FA8-4245-8963-C6D4BB860786}"/>
    <cellStyle name="Input 3 2 6 2 4 4" xfId="37165" xr:uid="{005996CA-64D8-4641-B707-A908CA214B1C}"/>
    <cellStyle name="Input 3 2 6 2 5" xfId="10626" xr:uid="{8EAD1ADB-6258-40D7-BCE9-9483B584AAA1}"/>
    <cellStyle name="Input 3 2 6 2 5 2" xfId="17965" xr:uid="{AC8D1D63-603E-40FB-A3DB-8D4804EAE5AF}"/>
    <cellStyle name="Input 3 2 6 2 5 2 2" xfId="31596" xr:uid="{4BB9F0B8-4EC6-40E9-BFC4-6B1D8EA896E9}"/>
    <cellStyle name="Input 3 2 6 2 5 2 2 2" xfId="58801" xr:uid="{520AAEFC-03C7-4866-89C4-B899EF19CCE4}"/>
    <cellStyle name="Input 3 2 6 2 5 2 3" xfId="45200" xr:uid="{909B2F3F-1655-4EFB-8BF0-278DD366066F}"/>
    <cellStyle name="Input 3 2 6 2 5 3" xfId="24819" xr:uid="{06492F70-BEF1-4B9E-A7DF-A38E78F8648D}"/>
    <cellStyle name="Input 3 2 6 2 5 3 2" xfId="52024" xr:uid="{61BF5B47-1424-485F-AA73-9DEC3476C066}"/>
    <cellStyle name="Input 3 2 6 2 5 4" xfId="38423" xr:uid="{43419E81-A0C4-4D3F-A5B4-D6BDB1DB8935}"/>
    <cellStyle name="Input 3 2 6 2 6" xfId="12697" xr:uid="{1E3E186A-2DF0-49F2-BF2B-B3D455B18050}"/>
    <cellStyle name="Input 3 2 6 2 6 2" xfId="26334" xr:uid="{A05B0985-AD77-4C0D-ABAC-D207AE0F6F32}"/>
    <cellStyle name="Input 3 2 6 2 6 2 2" xfId="53539" xr:uid="{A8CC220D-C2EC-49A3-A4E0-845B6F430C09}"/>
    <cellStyle name="Input 3 2 6 2 6 3" xfId="39938" xr:uid="{9373D7A8-D373-4062-B6D3-338F71AA3990}"/>
    <cellStyle name="Input 3 2 6 2 7" xfId="19485" xr:uid="{32E2A5B3-6D92-4D98-9C40-E0E3E2F7CD16}"/>
    <cellStyle name="Input 3 2 6 2 7 2" xfId="46690" xr:uid="{A6353BE4-F023-4A7C-825D-337A3B0DEB49}"/>
    <cellStyle name="Input 3 2 6 2 8" xfId="33089" xr:uid="{4E0AE3E1-1A0E-4F6A-AA73-431FE4657FE1}"/>
    <cellStyle name="Input 3 2 6 3" xfId="6160" xr:uid="{C04814D5-303D-4444-9406-9F27BE3657F6}"/>
    <cellStyle name="Input 3 2 6 3 2" xfId="13554" xr:uid="{3200CF3A-4B03-4121-A834-6F984558DD38}"/>
    <cellStyle name="Input 3 2 6 3 2 2" xfId="27185" xr:uid="{25ED474E-D74C-4E86-B8D2-87240367ED24}"/>
    <cellStyle name="Input 3 2 6 3 2 2 2" xfId="54390" xr:uid="{19D920B4-8332-4A7D-A049-0124762D4CD8}"/>
    <cellStyle name="Input 3 2 6 3 2 3" xfId="40789" xr:uid="{3AD2879B-F7D3-449B-B69A-EE682BC75EEA}"/>
    <cellStyle name="Input 3 2 6 3 3" xfId="20356" xr:uid="{490DFE51-64BC-434E-8A4F-167E83B620A1}"/>
    <cellStyle name="Input 3 2 6 3 3 2" xfId="47561" xr:uid="{A600E67D-5E92-4071-8047-EEB983EB4761}"/>
    <cellStyle name="Input 3 2 6 3 4" xfId="33960" xr:uid="{F8737D3E-74CC-4CC2-8562-05CC4C153406}"/>
    <cellStyle name="Input 3 2 6 4" xfId="7439" xr:uid="{0F6EE387-7CC7-48D5-80E2-C6BF1A8D860F}"/>
    <cellStyle name="Input 3 2 6 4 2" xfId="14816" xr:uid="{4BF56BFD-516A-4103-ADF2-DA4729A829AD}"/>
    <cellStyle name="Input 3 2 6 4 2 2" xfId="28447" xr:uid="{ECFE9E2A-03CF-4723-96A6-77BCC377662E}"/>
    <cellStyle name="Input 3 2 6 4 2 2 2" xfId="55652" xr:uid="{A2715B6D-ADF2-4ED7-BEFA-4A8B9F6111A5}"/>
    <cellStyle name="Input 3 2 6 4 2 3" xfId="42051" xr:uid="{0733B77D-6C08-4F41-A557-974B5D9C58FF}"/>
    <cellStyle name="Input 3 2 6 4 3" xfId="21632" xr:uid="{62BE88FF-2419-47ED-8E71-15D3F263C877}"/>
    <cellStyle name="Input 3 2 6 4 3 2" xfId="48837" xr:uid="{F430E51F-C409-4B30-823F-A5B185E92F4A}"/>
    <cellStyle name="Input 3 2 6 4 4" xfId="35236" xr:uid="{3361518E-9C7C-49E2-9955-C9CFA90AB954}"/>
    <cellStyle name="Input 3 2 6 5" xfId="8709" xr:uid="{8E492D1C-4A2F-46E9-8030-5A53739EF926}"/>
    <cellStyle name="Input 3 2 6 5 2" xfId="16068" xr:uid="{7A1555DC-780A-48E0-9B9C-70972B61182D}"/>
    <cellStyle name="Input 3 2 6 5 2 2" xfId="29699" xr:uid="{F4999E3A-24DA-4755-9EB2-12C704A7C650}"/>
    <cellStyle name="Input 3 2 6 5 2 2 2" xfId="56904" xr:uid="{2B775E84-9DC4-4C8D-AD63-00367942076C}"/>
    <cellStyle name="Input 3 2 6 5 2 3" xfId="43303" xr:uid="{0D3D84D6-3CB2-4483-B1F1-3599EBF06DB8}"/>
    <cellStyle name="Input 3 2 6 5 3" xfId="22902" xr:uid="{1B4B5959-81C8-4BA2-B13F-298A9CD3231B}"/>
    <cellStyle name="Input 3 2 6 5 3 2" xfId="50107" xr:uid="{64685295-0DC0-4CDC-8024-7640933D351E}"/>
    <cellStyle name="Input 3 2 6 5 4" xfId="36506" xr:uid="{3A2873E0-BD9E-4E71-A4EA-90AD19711251}"/>
    <cellStyle name="Input 3 2 6 6" xfId="9973" xr:uid="{20C7C426-1D5C-4E6D-987B-28DFF00488BF}"/>
    <cellStyle name="Input 3 2 6 6 2" xfId="17318" xr:uid="{DFFF66F6-A62E-40A6-A402-045C1F0D21E6}"/>
    <cellStyle name="Input 3 2 6 6 2 2" xfId="30949" xr:uid="{9C2275C8-0EDC-4DA2-A44F-EEF71C50DB44}"/>
    <cellStyle name="Input 3 2 6 6 2 2 2" xfId="58154" xr:uid="{5E360936-8F04-4DA8-8814-214DD53E24B5}"/>
    <cellStyle name="Input 3 2 6 6 2 3" xfId="44553" xr:uid="{F6E76ED0-A448-45FC-9520-448D36D53F36}"/>
    <cellStyle name="Input 3 2 6 6 3" xfId="24166" xr:uid="{AC373131-C472-4EA7-B6C1-166DC58E7CFD}"/>
    <cellStyle name="Input 3 2 6 6 3 2" xfId="51371" xr:uid="{62448055-AD5A-443E-9D75-F4B2457F4B75}"/>
    <cellStyle name="Input 3 2 6 6 4" xfId="37770" xr:uid="{C2121AED-1A62-4A03-A598-E2785821CD9D}"/>
    <cellStyle name="Input 3 2 6 7" xfId="12016" xr:uid="{12CA0429-F283-4D11-9B3F-6AAD286EE550}"/>
    <cellStyle name="Input 3 2 6 7 2" xfId="25666" xr:uid="{EEEC42AC-7C63-44AD-BC97-B121A960E9B6}"/>
    <cellStyle name="Input 3 2 6 7 2 2" xfId="52871" xr:uid="{C59F359A-10FA-4A34-91B4-B54EBAC1C899}"/>
    <cellStyle name="Input 3 2 6 7 3" xfId="39270" xr:uid="{2B178F9C-A9D3-4AE0-AD31-68FFB42B4FE4}"/>
    <cellStyle name="Input 3 2 6 8" xfId="18809" xr:uid="{F936C50C-90C5-4883-8008-93B6C50BFCE5}"/>
    <cellStyle name="Input 3 2 6 8 2" xfId="46014" xr:uid="{12CF83CE-1730-44AB-A8F0-6C87D13BDDD8}"/>
    <cellStyle name="Input 3 2 6 9" xfId="32413" xr:uid="{FCB98867-2847-400F-BBEE-FBDBF1C5239D}"/>
    <cellStyle name="Input 3 2 7" xfId="4498" xr:uid="{35295EDD-7283-4839-832C-B1A8D9E02A21}"/>
    <cellStyle name="Input 3 2 7 2" xfId="5218" xr:uid="{CCB71C65-3DA6-4590-BBE5-FF359EA2F3D6}"/>
    <cellStyle name="Input 3 2 7 2 2" xfId="6784" xr:uid="{2004EBB1-5F5B-4B9E-9101-898BB95525F3}"/>
    <cellStyle name="Input 3 2 7 2 2 2" xfId="14172" xr:uid="{16BAF32E-C2BE-4CE7-B474-AACE020E19FC}"/>
    <cellStyle name="Input 3 2 7 2 2 2 2" xfId="27803" xr:uid="{E585DE73-9D7C-44DF-902B-76E8042E645F}"/>
    <cellStyle name="Input 3 2 7 2 2 2 2 2" xfId="55008" xr:uid="{06D603E2-F4ED-4FD9-B68E-B392972D6F3E}"/>
    <cellStyle name="Input 3 2 7 2 2 2 3" xfId="41407" xr:uid="{99075E6D-2B2B-4F41-ABF4-8DE88BB30BE2}"/>
    <cellStyle name="Input 3 2 7 2 2 3" xfId="20977" xr:uid="{7B13725A-63DC-4540-B321-12E3C8DC4D1A}"/>
    <cellStyle name="Input 3 2 7 2 2 3 2" xfId="48182" xr:uid="{31D88393-0CE0-44BB-AE3B-51F1B7B2CA62}"/>
    <cellStyle name="Input 3 2 7 2 2 4" xfId="34581" xr:uid="{18C86F3B-5B05-46A7-AEA8-72A9F6C1A502}"/>
    <cellStyle name="Input 3 2 7 2 3" xfId="8061" xr:uid="{D2C3CF69-EF61-4B93-9ED5-B5BE843B1A1B}"/>
    <cellStyle name="Input 3 2 7 2 3 2" xfId="15430" xr:uid="{24190BED-8A98-4488-872B-75E1F36E1187}"/>
    <cellStyle name="Input 3 2 7 2 3 2 2" xfId="29061" xr:uid="{F0CA4506-139F-49C6-8DC4-CFDED83791C7}"/>
    <cellStyle name="Input 3 2 7 2 3 2 2 2" xfId="56266" xr:uid="{785C8E7E-68AB-453F-90C6-889A7CBDD395}"/>
    <cellStyle name="Input 3 2 7 2 3 2 3" xfId="42665" xr:uid="{C70AEE96-3837-4F53-BD5E-56C92540451A}"/>
    <cellStyle name="Input 3 2 7 2 3 3" xfId="22254" xr:uid="{FFB2AFCC-B11A-4995-91CD-2AD3A3B0BC38}"/>
    <cellStyle name="Input 3 2 7 2 3 3 2" xfId="49459" xr:uid="{23665906-AABA-4C04-9A37-A9F53687D14C}"/>
    <cellStyle name="Input 3 2 7 2 3 4" xfId="35858" xr:uid="{02172E84-9569-44AB-AAC5-FADE1DFA4307}"/>
    <cellStyle name="Input 3 2 7 2 4" xfId="9326" xr:uid="{5A404E84-9DAF-4BE4-A668-FC1B6BF441FF}"/>
    <cellStyle name="Input 3 2 7 2 4 2" xfId="16682" xr:uid="{ADF0991F-FDA7-4C47-AFEB-DF54B19ED1BA}"/>
    <cellStyle name="Input 3 2 7 2 4 2 2" xfId="30313" xr:uid="{AF15ED1D-DA39-4B56-9C61-213ECFFB698F}"/>
    <cellStyle name="Input 3 2 7 2 4 2 2 2" xfId="57518" xr:uid="{3A6629C7-B57B-4A75-B0CC-8A736A2CF77C}"/>
    <cellStyle name="Input 3 2 7 2 4 2 3" xfId="43917" xr:uid="{9F23C56C-DBDF-4C16-A8C0-C426A813E815}"/>
    <cellStyle name="Input 3 2 7 2 4 3" xfId="23519" xr:uid="{FE630CC8-5724-40BE-8B2C-EF0F94512297}"/>
    <cellStyle name="Input 3 2 7 2 4 3 2" xfId="50724" xr:uid="{99F82CF7-89FB-4086-838E-69B84B51110F}"/>
    <cellStyle name="Input 3 2 7 2 4 4" xfId="37123" xr:uid="{D9EBB204-86FF-4BBA-988E-9EFC083204D4}"/>
    <cellStyle name="Input 3 2 7 2 5" xfId="10584" xr:uid="{2346F99B-CC81-499C-BE71-EAB89FB9E5BE}"/>
    <cellStyle name="Input 3 2 7 2 5 2" xfId="17926" xr:uid="{C0E37407-BE3C-4645-9C1A-0E9C72AF2569}"/>
    <cellStyle name="Input 3 2 7 2 5 2 2" xfId="31557" xr:uid="{197F1066-BF73-4699-9940-D3907E67BD26}"/>
    <cellStyle name="Input 3 2 7 2 5 2 2 2" xfId="58762" xr:uid="{0BE90332-A49E-4225-8849-23CB992B424D}"/>
    <cellStyle name="Input 3 2 7 2 5 2 3" xfId="45161" xr:uid="{C42A6111-3F23-4460-BA68-7D2D33223E44}"/>
    <cellStyle name="Input 3 2 7 2 5 3" xfId="24777" xr:uid="{5E3E6BA4-8217-4118-87B9-CA2943A813DD}"/>
    <cellStyle name="Input 3 2 7 2 5 3 2" xfId="51982" xr:uid="{7FF7DB8C-01B7-4F6E-B387-54A4815D3C05}"/>
    <cellStyle name="Input 3 2 7 2 5 4" xfId="38381" xr:uid="{EA4BEEBC-A485-4A82-B6F8-F301353D38F0}"/>
    <cellStyle name="Input 3 2 7 2 6" xfId="12652" xr:uid="{09C9AE06-9289-465E-9844-3A39C14ECC6F}"/>
    <cellStyle name="Input 3 2 7 2 6 2" xfId="26289" xr:uid="{33CD7F6D-CCC3-45FC-99DF-54ED5655F0F3}"/>
    <cellStyle name="Input 3 2 7 2 6 2 2" xfId="53494" xr:uid="{2EBDB959-44B2-45C1-8841-05743F13BE48}"/>
    <cellStyle name="Input 3 2 7 2 6 3" xfId="39893" xr:uid="{D1FE59F5-53E1-400E-82CF-CD3FF958934B}"/>
    <cellStyle name="Input 3 2 7 2 7" xfId="19437" xr:uid="{2D939502-0335-4D74-9640-7002DB5186C3}"/>
    <cellStyle name="Input 3 2 7 2 7 2" xfId="46642" xr:uid="{9ED89394-A286-4EAA-85CC-2F6AA3396CBB}"/>
    <cellStyle name="Input 3 2 7 2 8" xfId="33041" xr:uid="{3ACABEAB-E961-486B-9248-A3EBB3428E83}"/>
    <cellStyle name="Input 3 2 7 3" xfId="6118" xr:uid="{C4952BDA-F248-490E-BB6C-6C44000C2565}"/>
    <cellStyle name="Input 3 2 7 3 2" xfId="13515" xr:uid="{8AFD3FAE-6E07-4822-84DB-1ECD859B245F}"/>
    <cellStyle name="Input 3 2 7 3 2 2" xfId="27146" xr:uid="{D4D0BEAA-5EE5-4C18-BB9C-FB5D0FB94239}"/>
    <cellStyle name="Input 3 2 7 3 2 2 2" xfId="54351" xr:uid="{000F8D13-03EC-42D1-8CB1-5A237457F842}"/>
    <cellStyle name="Input 3 2 7 3 2 3" xfId="40750" xr:uid="{04094F17-C00B-40AD-A2F4-487ABD625E6E}"/>
    <cellStyle name="Input 3 2 7 3 3" xfId="20315" xr:uid="{405FA00B-33E2-4B44-9DC2-00BEBB82DE61}"/>
    <cellStyle name="Input 3 2 7 3 3 2" xfId="47520" xr:uid="{EE22BF9F-9765-4387-965C-20ED31DD3CC3}"/>
    <cellStyle name="Input 3 2 7 3 4" xfId="33919" xr:uid="{9998E09F-D8FA-47BF-BF91-0AD02E9A755A}"/>
    <cellStyle name="Input 3 2 7 4" xfId="7397" xr:uid="{1005D3B3-FEF7-464B-B88A-068F9A41D1B7}"/>
    <cellStyle name="Input 3 2 7 4 2" xfId="14777" xr:uid="{282BC5F7-0FE1-4B7F-B86A-9A341F990E70}"/>
    <cellStyle name="Input 3 2 7 4 2 2" xfId="28408" xr:uid="{14953D34-4603-4E0B-A5F1-8A049CCB1D95}"/>
    <cellStyle name="Input 3 2 7 4 2 2 2" xfId="55613" xr:uid="{5FFBD08E-48BE-4F64-9186-884757BDF333}"/>
    <cellStyle name="Input 3 2 7 4 2 3" xfId="42012" xr:uid="{E1A3DB08-0615-45E5-90A0-78BEBEF220D0}"/>
    <cellStyle name="Input 3 2 7 4 3" xfId="21590" xr:uid="{78C549F1-9456-4179-9AA3-07826608A801}"/>
    <cellStyle name="Input 3 2 7 4 3 2" xfId="48795" xr:uid="{B27A9551-55A6-4E1B-8D58-463D36234D25}"/>
    <cellStyle name="Input 3 2 7 4 4" xfId="35194" xr:uid="{0031A3AE-87C9-43FB-8CB6-AB39B4E25253}"/>
    <cellStyle name="Input 3 2 7 5" xfId="8668" xr:uid="{B7763943-A363-41A3-BD47-BAFD2BFA390F}"/>
    <cellStyle name="Input 3 2 7 5 2" xfId="16029" xr:uid="{5C8E9CB3-E87A-4E01-BEF5-FF0A28B48F98}"/>
    <cellStyle name="Input 3 2 7 5 2 2" xfId="29660" xr:uid="{A08D9949-D3B9-4772-9D27-5B74CD974F23}"/>
    <cellStyle name="Input 3 2 7 5 2 2 2" xfId="56865" xr:uid="{A88B7B52-5C0B-483F-AD38-B0F4AB132D86}"/>
    <cellStyle name="Input 3 2 7 5 2 3" xfId="43264" xr:uid="{B2873D4A-3CF8-43B8-9FC5-5A7383BD5F45}"/>
    <cellStyle name="Input 3 2 7 5 3" xfId="22861" xr:uid="{CE8B0F6D-5FCC-47C7-B9F8-D026DAC7AB7E}"/>
    <cellStyle name="Input 3 2 7 5 3 2" xfId="50066" xr:uid="{6AA7B2CB-9ACD-4CEF-AB9B-7CE7D8827F9B}"/>
    <cellStyle name="Input 3 2 7 5 4" xfId="36465" xr:uid="{3707F68E-5036-444D-9825-06F9231959F3}"/>
    <cellStyle name="Input 3 2 7 6" xfId="9931" xr:uid="{F73F3795-B44C-4C1F-887D-5B5E16111ECF}"/>
    <cellStyle name="Input 3 2 7 6 2" xfId="17279" xr:uid="{EF67927E-BFF9-4334-8A58-20F76BDB8DF8}"/>
    <cellStyle name="Input 3 2 7 6 2 2" xfId="30910" xr:uid="{63748892-40D6-4951-BB65-78CAE0EC4FE6}"/>
    <cellStyle name="Input 3 2 7 6 2 2 2" xfId="58115" xr:uid="{E29C62E2-6F94-460B-921A-B992B7D7B35C}"/>
    <cellStyle name="Input 3 2 7 6 2 3" xfId="44514" xr:uid="{D61590B0-7654-4005-B23A-C33A1F93A1B7}"/>
    <cellStyle name="Input 3 2 7 6 3" xfId="24124" xr:uid="{2AC7D7FD-7553-4F02-AD1F-6559F8F643F3}"/>
    <cellStyle name="Input 3 2 7 6 3 2" xfId="51329" xr:uid="{1234632C-BAC4-4B69-98C0-90735E226C4F}"/>
    <cellStyle name="Input 3 2 7 6 4" xfId="37728" xr:uid="{22577184-8117-4608-A2EA-FC39FFCE330E}"/>
    <cellStyle name="Input 3 2 7 7" xfId="11971" xr:uid="{0C5FC81F-D19E-48CE-9AC9-1E443529F3D3}"/>
    <cellStyle name="Input 3 2 7 7 2" xfId="25621" xr:uid="{8E407CF7-5A14-4084-AD4E-EB75189B7CBE}"/>
    <cellStyle name="Input 3 2 7 7 2 2" xfId="52826" xr:uid="{83307EB9-146E-4BC7-810D-95F262CC267F}"/>
    <cellStyle name="Input 3 2 7 7 3" xfId="39225" xr:uid="{8374E54E-157B-4BA7-B8A8-BEE625F38FFD}"/>
    <cellStyle name="Input 3 2 7 8" xfId="18761" xr:uid="{10DEF149-3ABE-460E-8D40-31DF585F1CD8}"/>
    <cellStyle name="Input 3 2 7 8 2" xfId="45966" xr:uid="{D13317A4-7E08-4511-8E9F-74B7FDC8EA52}"/>
    <cellStyle name="Input 3 2 7 9" xfId="32365" xr:uid="{F018249F-B354-4427-A34A-2419B504148C}"/>
    <cellStyle name="Input 3 2 8" xfId="3289" xr:uid="{30C33007-57E3-4357-A292-CA8706FE7D7A}"/>
    <cellStyle name="Input 3 2 8 2" xfId="11514" xr:uid="{1E3214E5-0648-4B3A-AFA9-DEB10EB0A78A}"/>
    <cellStyle name="Input 3 2 8 2 2" xfId="25404" xr:uid="{A77574EA-9EDD-441C-922B-57B742D15702}"/>
    <cellStyle name="Input 3 2 8 2 2 2" xfId="52609" xr:uid="{0E513720-42AF-4CC2-95D7-99DE8D682ABD}"/>
    <cellStyle name="Input 3 2 8 2 3" xfId="39008" xr:uid="{080D1786-4BE9-4D97-B0D3-9AACBE7247C9}"/>
    <cellStyle name="Input 3 2 8 3" xfId="18549" xr:uid="{D9FDD50B-DD49-43F6-A89D-69428E122B95}"/>
    <cellStyle name="Input 3 2 8 3 2" xfId="45754" xr:uid="{F14FD57E-B9A7-49DA-B424-D0FF797DFC68}"/>
    <cellStyle name="Input 3 2 8 4" xfId="32153" xr:uid="{A3A0D868-B3CA-4822-9942-7CE39FCAEC17}"/>
    <cellStyle name="Input 3 2 9" xfId="11161" xr:uid="{16346945-AA67-4102-8C85-29A7F8111947}"/>
    <cellStyle name="Input 3 2 9 2" xfId="25311" xr:uid="{6AEBE9F4-3638-48D4-88F2-C598ABF089C2}"/>
    <cellStyle name="Input 3 2 9 2 2" xfId="52516" xr:uid="{74983128-B7B3-4D8D-B82C-9DDD687A6CFA}"/>
    <cellStyle name="Input 3 2 9 3" xfId="38915" xr:uid="{9ABFD39C-A9EB-448D-A699-33902D1653EE}"/>
    <cellStyle name="Input 3 3" xfId="3290" xr:uid="{7DF3233D-B9C1-4B3E-8B18-CF7FD55E5936}"/>
    <cellStyle name="Input 3 3 2" xfId="4619" xr:uid="{26B4990C-FC94-4A29-AEC1-C8F3810DBB0D}"/>
    <cellStyle name="Input 3 3 2 2" xfId="5337" xr:uid="{EFA6B0D5-DCEA-40A5-8AC2-CED12398BA9A}"/>
    <cellStyle name="Input 3 3 2 2 2" xfId="6895" xr:uid="{5C9A2287-82E9-4BD8-A7C2-02EAEBE34C60}"/>
    <cellStyle name="Input 3 3 2 2 2 2" xfId="14280" xr:uid="{B73C77E2-04F6-4491-9E1B-F29CA8298221}"/>
    <cellStyle name="Input 3 3 2 2 2 2 2" xfId="27911" xr:uid="{638E9B08-54DF-47DA-8DE0-0C9F5031F9F3}"/>
    <cellStyle name="Input 3 3 2 2 2 2 2 2" xfId="55116" xr:uid="{A42566C2-5ADD-4369-A3F1-AD21F2BF01A3}"/>
    <cellStyle name="Input 3 3 2 2 2 2 3" xfId="41515" xr:uid="{A23B3DD2-44C3-4DCF-9DD9-D1EA82640B2E}"/>
    <cellStyle name="Input 3 3 2 2 2 3" xfId="21088" xr:uid="{9E47E331-001E-45D8-A1F7-C07AD13D4F96}"/>
    <cellStyle name="Input 3 3 2 2 2 3 2" xfId="48293" xr:uid="{7F1B2827-9AA1-4E82-9175-3F2C34F82E1D}"/>
    <cellStyle name="Input 3 3 2 2 2 4" xfId="34692" xr:uid="{CCA77B9C-EEA6-4BA7-9DC2-1A21F0B0BDA2}"/>
    <cellStyle name="Input 3 3 2 2 3" xfId="8172" xr:uid="{159166B0-5BE9-44CC-8ED1-ABFDE5374C43}"/>
    <cellStyle name="Input 3 3 2 2 3 2" xfId="15538" xr:uid="{8C90CBBE-09D4-4AAC-83C9-855AD493D264}"/>
    <cellStyle name="Input 3 3 2 2 3 2 2" xfId="29169" xr:uid="{62FF1025-C3EC-4F7D-9B83-49521A5002EC}"/>
    <cellStyle name="Input 3 3 2 2 3 2 2 2" xfId="56374" xr:uid="{5C583289-C2D7-434A-86D4-60B36B71F67F}"/>
    <cellStyle name="Input 3 3 2 2 3 2 3" xfId="42773" xr:uid="{6491559D-A80F-4185-A5C7-DF98E3A7E4C9}"/>
    <cellStyle name="Input 3 3 2 2 3 3" xfId="22365" xr:uid="{F6D6CB87-DFD1-40F7-8531-F4BB0CDD091A}"/>
    <cellStyle name="Input 3 3 2 2 3 3 2" xfId="49570" xr:uid="{4F115401-8556-4276-B27C-646D2CBEF199}"/>
    <cellStyle name="Input 3 3 2 2 3 4" xfId="35969" xr:uid="{CEE2991D-54C3-43D5-A6A2-3ECAE36D8C03}"/>
    <cellStyle name="Input 3 3 2 2 4" xfId="9437" xr:uid="{23276252-92A7-40B4-BA15-5C3A4AFBE497}"/>
    <cellStyle name="Input 3 3 2 2 4 2" xfId="16790" xr:uid="{96A1AC12-5E51-4EC5-8024-0D8FC441B66E}"/>
    <cellStyle name="Input 3 3 2 2 4 2 2" xfId="30421" xr:uid="{51F1A975-C5FF-4E08-892C-FDB8985B9228}"/>
    <cellStyle name="Input 3 3 2 2 4 2 2 2" xfId="57626" xr:uid="{CF445469-2512-4CB3-98F9-437D7123EB25}"/>
    <cellStyle name="Input 3 3 2 2 4 2 3" xfId="44025" xr:uid="{02DAD0C6-81AB-488B-8183-7AE36A3799EA}"/>
    <cellStyle name="Input 3 3 2 2 4 3" xfId="23630" xr:uid="{6D86A12A-8D62-45E7-9E38-9B2A61012C0A}"/>
    <cellStyle name="Input 3 3 2 2 4 3 2" xfId="50835" xr:uid="{9818F002-F0B7-47DD-A780-F5FE1430DDC1}"/>
    <cellStyle name="Input 3 3 2 2 4 4" xfId="37234" xr:uid="{CCF737B0-DC68-4020-8B67-F4A5078B4C73}"/>
    <cellStyle name="Input 3 3 2 2 5" xfId="10695" xr:uid="{066B3A0A-7162-40E2-876B-E329D17A1640}"/>
    <cellStyle name="Input 3 3 2 2 5 2" xfId="18034" xr:uid="{B088A783-AE0E-4772-9B0E-D271C2E11D7C}"/>
    <cellStyle name="Input 3 3 2 2 5 2 2" xfId="31665" xr:uid="{A84D946D-B5F2-455B-A34B-27CC6C03BA3A}"/>
    <cellStyle name="Input 3 3 2 2 5 2 2 2" xfId="58870" xr:uid="{96252E58-B518-4F52-8C8E-8B020FB763E6}"/>
    <cellStyle name="Input 3 3 2 2 5 2 3" xfId="45269" xr:uid="{EA318165-4082-4C7E-93F9-E5CFB07F627F}"/>
    <cellStyle name="Input 3 3 2 2 5 3" xfId="24888" xr:uid="{045D905F-75BB-408D-BE80-3C2E14B21088}"/>
    <cellStyle name="Input 3 3 2 2 5 3 2" xfId="52093" xr:uid="{27160EC0-4962-4662-8F65-EACE2BA78620}"/>
    <cellStyle name="Input 3 3 2 2 5 4" xfId="38492" xr:uid="{A5D9F903-3037-4DF9-B524-BB2A43CA66F6}"/>
    <cellStyle name="Input 3 3 2 2 6" xfId="12768" xr:uid="{A9C1CA04-5EBB-4614-A592-FD48E4B2A30E}"/>
    <cellStyle name="Input 3 3 2 2 6 2" xfId="26405" xr:uid="{5CF0F01E-4EC5-4D1E-B422-40127755F1BC}"/>
    <cellStyle name="Input 3 3 2 2 6 2 2" xfId="53610" xr:uid="{3ED4BC67-EC74-494C-A2A2-F098B14C2824}"/>
    <cellStyle name="Input 3 3 2 2 6 3" xfId="40009" xr:uid="{D63BC3BC-E7EE-4D8C-AADB-C3395FB50A6F}"/>
    <cellStyle name="Input 3 3 2 2 7" xfId="19556" xr:uid="{A9D0E2FC-CA43-4F7A-9B75-C59EF8AA3981}"/>
    <cellStyle name="Input 3 3 2 2 7 2" xfId="46761" xr:uid="{464D1928-D235-416D-95F8-7711148E4337}"/>
    <cellStyle name="Input 3 3 2 2 8" xfId="33160" xr:uid="{CE5718E1-DB7F-4A49-8980-42563B66E35C}"/>
    <cellStyle name="Input 3 3 2 3" xfId="6230" xr:uid="{E7EF0CFC-6B85-4FF5-A2A4-B65EA52AEC59}"/>
    <cellStyle name="Input 3 3 2 3 2" xfId="13623" xr:uid="{F3E031E1-7EEE-4281-A5C7-D6AB10585546}"/>
    <cellStyle name="Input 3 3 2 3 2 2" xfId="27254" xr:uid="{EEF10EBA-0A0E-4502-953D-D5D7F647BCB5}"/>
    <cellStyle name="Input 3 3 2 3 2 2 2" xfId="54459" xr:uid="{2ED7E0B5-EA7E-462F-B92C-E1CDEC8791B7}"/>
    <cellStyle name="Input 3 3 2 3 2 3" xfId="40858" xr:uid="{F517D09C-F51B-463A-A5CD-82E223C73703}"/>
    <cellStyle name="Input 3 3 2 3 3" xfId="20425" xr:uid="{0377C66C-45B0-47D1-ACB3-8E5A45B6BD98}"/>
    <cellStyle name="Input 3 3 2 3 3 2" xfId="47630" xr:uid="{B8C604D2-81CE-4BD1-8ED5-AC410CE7A9E5}"/>
    <cellStyle name="Input 3 3 2 3 4" xfId="34029" xr:uid="{45B37297-A2D8-4359-8482-1A92BB7F763B}"/>
    <cellStyle name="Input 3 3 2 4" xfId="7508" xr:uid="{51951DAA-49A3-4BFC-A9DD-6BAA72DF70A1}"/>
    <cellStyle name="Input 3 3 2 4 2" xfId="14885" xr:uid="{F52529BF-41C2-4C52-AF5C-012943F80091}"/>
    <cellStyle name="Input 3 3 2 4 2 2" xfId="28516" xr:uid="{63E073C7-A4D0-46B1-ACBF-8CB46BA6BFD3}"/>
    <cellStyle name="Input 3 3 2 4 2 2 2" xfId="55721" xr:uid="{28BE0619-FD08-4A7F-9BB5-500BD8A80748}"/>
    <cellStyle name="Input 3 3 2 4 2 3" xfId="42120" xr:uid="{4B49324F-E69F-4325-85A9-68413F8B7C22}"/>
    <cellStyle name="Input 3 3 2 4 3" xfId="21701" xr:uid="{8C14E529-82EC-404B-8E41-774CF7D6D3BA}"/>
    <cellStyle name="Input 3 3 2 4 3 2" xfId="48906" xr:uid="{AC085B35-992D-4DE3-8BD9-F134ACF49D3F}"/>
    <cellStyle name="Input 3 3 2 4 4" xfId="35305" xr:uid="{C8EB5678-5FA6-4272-8111-7C7E8F17B0F7}"/>
    <cellStyle name="Input 3 3 2 5" xfId="8778" xr:uid="{634732B1-8D93-41CC-A246-773DE9B1933F}"/>
    <cellStyle name="Input 3 3 2 5 2" xfId="16137" xr:uid="{ADDEBA32-47E3-4BD4-BEF7-75A7C5C5EC41}"/>
    <cellStyle name="Input 3 3 2 5 2 2" xfId="29768" xr:uid="{D9AFB9BC-6096-4B48-8579-2FBC584BE054}"/>
    <cellStyle name="Input 3 3 2 5 2 2 2" xfId="56973" xr:uid="{940D36BA-E41D-4E4A-875B-CDDA96F3488E}"/>
    <cellStyle name="Input 3 3 2 5 2 3" xfId="43372" xr:uid="{4EC276F3-6356-40C0-9A85-59E4827F79EC}"/>
    <cellStyle name="Input 3 3 2 5 3" xfId="22971" xr:uid="{8CBCB6D5-A5B7-4795-9E60-BC6D259B9644}"/>
    <cellStyle name="Input 3 3 2 5 3 2" xfId="50176" xr:uid="{CCD22CC0-A30D-4FF1-8774-7AB8DCE9A434}"/>
    <cellStyle name="Input 3 3 2 5 4" xfId="36575" xr:uid="{AC6A7BE0-5F6F-4FF7-B5EC-AC68078D8EE7}"/>
    <cellStyle name="Input 3 3 2 6" xfId="10042" xr:uid="{FFD9C802-72DC-4645-833A-47EB791BC4CD}"/>
    <cellStyle name="Input 3 3 2 6 2" xfId="17387" xr:uid="{BB1C5F28-786C-43B7-A16F-AC83E65C2BF7}"/>
    <cellStyle name="Input 3 3 2 6 2 2" xfId="31018" xr:uid="{4EA63347-D793-4277-A850-3E0E73A19F12}"/>
    <cellStyle name="Input 3 3 2 6 2 2 2" xfId="58223" xr:uid="{F5DBEF4B-E5D3-4B5D-808F-F723B03DE2B8}"/>
    <cellStyle name="Input 3 3 2 6 2 3" xfId="44622" xr:uid="{F25508A1-30E5-40F7-9B15-868AFD53DD82}"/>
    <cellStyle name="Input 3 3 2 6 3" xfId="24235" xr:uid="{27438E45-8B23-4EEB-BC78-000531BCA0EE}"/>
    <cellStyle name="Input 3 3 2 6 3 2" xfId="51440" xr:uid="{84D58224-729F-4306-8494-F4AFB41C5813}"/>
    <cellStyle name="Input 3 3 2 6 4" xfId="37839" xr:uid="{189D4DCE-C837-43EC-A1CB-7F09FADFCA69}"/>
    <cellStyle name="Input 3 3 2 7" xfId="12087" xr:uid="{305CB8E6-8C5A-450D-A077-36484D70C2B9}"/>
    <cellStyle name="Input 3 3 2 7 2" xfId="25737" xr:uid="{F67C6E2E-7FD1-4F1B-B3E4-59B27BF42C3A}"/>
    <cellStyle name="Input 3 3 2 7 2 2" xfId="52942" xr:uid="{05568A34-402E-48FE-A875-50F96BFE2687}"/>
    <cellStyle name="Input 3 3 2 7 3" xfId="39341" xr:uid="{8F5DE9B6-C7D0-4F6C-A95D-9F8DC88E70AC}"/>
    <cellStyle name="Input 3 3 2 8" xfId="18880" xr:uid="{401FE13F-270F-406A-BD29-DBB300D1C6F3}"/>
    <cellStyle name="Input 3 3 2 8 2" xfId="46085" xr:uid="{423B64E0-98E6-453C-9D5F-B245B296F08F}"/>
    <cellStyle name="Input 3 3 2 9" xfId="32484" xr:uid="{55342291-2CAD-4BD7-BCD5-DD28BB92410B}"/>
    <cellStyle name="Input 3 3 3" xfId="4576" xr:uid="{0D0E0880-EF7A-48BF-8285-3DA953740836}"/>
    <cellStyle name="Input 3 3 3 2" xfId="5295" xr:uid="{55A31F33-64D6-4A3F-89C7-E80E0E85E250}"/>
    <cellStyle name="Input 3 3 3 2 2" xfId="6855" xr:uid="{D9F3902F-0D09-460C-97E9-1F634C154FAA}"/>
    <cellStyle name="Input 3 3 3 2 2 2" xfId="14240" xr:uid="{29FCE83D-268C-46F3-AA66-97AC640C1BAC}"/>
    <cellStyle name="Input 3 3 3 2 2 2 2" xfId="27871" xr:uid="{3F658B75-AFAD-4626-A44B-80D7CBBA0069}"/>
    <cellStyle name="Input 3 3 3 2 2 2 2 2" xfId="55076" xr:uid="{24D17695-798C-43B9-BFB0-A423D03ADB41}"/>
    <cellStyle name="Input 3 3 3 2 2 2 3" xfId="41475" xr:uid="{BEA0A35B-639C-4CF0-8826-A733B1088710}"/>
    <cellStyle name="Input 3 3 3 2 2 3" xfId="21048" xr:uid="{BEBEEBF9-75B9-41DD-BCBB-99AA969AF885}"/>
    <cellStyle name="Input 3 3 3 2 2 3 2" xfId="48253" xr:uid="{BA88AE35-88DA-4F4B-8A6F-16D59F9A7F92}"/>
    <cellStyle name="Input 3 3 3 2 2 4" xfId="34652" xr:uid="{56185090-9522-4297-912E-497EA5EA3638}"/>
    <cellStyle name="Input 3 3 3 2 3" xfId="8132" xr:uid="{82A2ACA1-AE47-41F5-98D2-B4554A10B2FB}"/>
    <cellStyle name="Input 3 3 3 2 3 2" xfId="15498" xr:uid="{C4F8855C-FC56-4524-A715-95403F6BC85E}"/>
    <cellStyle name="Input 3 3 3 2 3 2 2" xfId="29129" xr:uid="{0253E74E-9311-406D-98C2-254B0B85741A}"/>
    <cellStyle name="Input 3 3 3 2 3 2 2 2" xfId="56334" xr:uid="{DB8EA7EB-0702-48DD-BC08-F1A5B9DCDC63}"/>
    <cellStyle name="Input 3 3 3 2 3 2 3" xfId="42733" xr:uid="{AE9BB6E6-F2C3-4DAF-AF01-CADA6FD6F95B}"/>
    <cellStyle name="Input 3 3 3 2 3 3" xfId="22325" xr:uid="{92DC1196-F6C4-4B98-A93D-E5EEDB3AEFED}"/>
    <cellStyle name="Input 3 3 3 2 3 3 2" xfId="49530" xr:uid="{2C167F77-227A-4A95-9B91-D15A5798CA6B}"/>
    <cellStyle name="Input 3 3 3 2 3 4" xfId="35929" xr:uid="{A83756FF-EF92-4277-B3D1-F7F50F7039FB}"/>
    <cellStyle name="Input 3 3 3 2 4" xfId="9397" xr:uid="{12EFFF09-3A83-4219-A4FE-F22FC375B533}"/>
    <cellStyle name="Input 3 3 3 2 4 2" xfId="16750" xr:uid="{F73D4EE5-9E28-4E7F-8A08-AA8917D45F18}"/>
    <cellStyle name="Input 3 3 3 2 4 2 2" xfId="30381" xr:uid="{31E3346C-3540-4679-9C31-1B0F9E7A28AF}"/>
    <cellStyle name="Input 3 3 3 2 4 2 2 2" xfId="57586" xr:uid="{1071CD87-719C-41D8-BC92-B20CAF69AB05}"/>
    <cellStyle name="Input 3 3 3 2 4 2 3" xfId="43985" xr:uid="{E01BC40B-737F-4BC9-AB70-35D327D8D24E}"/>
    <cellStyle name="Input 3 3 3 2 4 3" xfId="23590" xr:uid="{E17B92B9-7D89-418D-A6D3-7A0D1C0FFEFE}"/>
    <cellStyle name="Input 3 3 3 2 4 3 2" xfId="50795" xr:uid="{02A590A5-F4B8-4789-B732-730BE69DC06C}"/>
    <cellStyle name="Input 3 3 3 2 4 4" xfId="37194" xr:uid="{ACB38BB5-A13F-4F96-92E4-441360A3772C}"/>
    <cellStyle name="Input 3 3 3 2 5" xfId="10655" xr:uid="{1C9FEDA6-50B1-49BC-8B9C-F702B598C46D}"/>
    <cellStyle name="Input 3 3 3 2 5 2" xfId="17994" xr:uid="{0D06A82D-A46A-4FD5-B37F-DC28DC3A7E60}"/>
    <cellStyle name="Input 3 3 3 2 5 2 2" xfId="31625" xr:uid="{5C75CD27-EBEE-478F-9C7E-1B922D7B4AC9}"/>
    <cellStyle name="Input 3 3 3 2 5 2 2 2" xfId="58830" xr:uid="{33358272-BAA4-4EBA-A40C-B46185B0D73A}"/>
    <cellStyle name="Input 3 3 3 2 5 2 3" xfId="45229" xr:uid="{BE35543D-0F36-4856-B40C-1EA9BF09C2C2}"/>
    <cellStyle name="Input 3 3 3 2 5 3" xfId="24848" xr:uid="{A2344955-39CB-4D91-9D4A-512C2A69089E}"/>
    <cellStyle name="Input 3 3 3 2 5 3 2" xfId="52053" xr:uid="{6D5D9EFF-6646-43DD-A5E3-1AECAB11ECA4}"/>
    <cellStyle name="Input 3 3 3 2 5 4" xfId="38452" xr:uid="{6DAF20AE-D74D-4E9F-AC8D-7F9A827DCD2F}"/>
    <cellStyle name="Input 3 3 3 2 6" xfId="12726" xr:uid="{3834B512-1634-4BAB-9E8F-5DB798BD3C6D}"/>
    <cellStyle name="Input 3 3 3 2 6 2" xfId="26363" xr:uid="{4EFDA646-896D-4E7F-867D-84425A60670E}"/>
    <cellStyle name="Input 3 3 3 2 6 2 2" xfId="53568" xr:uid="{F15D5B38-5D74-4E91-8A5D-E734BDC4B0A3}"/>
    <cellStyle name="Input 3 3 3 2 6 3" xfId="39967" xr:uid="{C4629A51-5F09-4B6B-B023-4A783BF2A18F}"/>
    <cellStyle name="Input 3 3 3 2 7" xfId="19514" xr:uid="{4EFFF227-5C0E-4988-A6D5-78FCD11E435A}"/>
    <cellStyle name="Input 3 3 3 2 7 2" xfId="46719" xr:uid="{8FCB07B1-6EDB-475D-B716-FB1D9021140F}"/>
    <cellStyle name="Input 3 3 3 2 8" xfId="33118" xr:uid="{9DB010E2-55E1-4BD4-9FF2-38DD6726ECBB}"/>
    <cellStyle name="Input 3 3 3 3" xfId="6189" xr:uid="{D57A65C9-A726-4307-B402-2F279FB387C5}"/>
    <cellStyle name="Input 3 3 3 3 2" xfId="13583" xr:uid="{94DFBA23-E995-402F-A962-C30E6CE3CE50}"/>
    <cellStyle name="Input 3 3 3 3 2 2" xfId="27214" xr:uid="{5DD2A2CE-C461-4BDA-AF98-CB778BE96314}"/>
    <cellStyle name="Input 3 3 3 3 2 2 2" xfId="54419" xr:uid="{4926AAD4-3FF3-4FF7-A6CB-3DB2406AEDFA}"/>
    <cellStyle name="Input 3 3 3 3 2 3" xfId="40818" xr:uid="{05678CDF-F981-484B-9FFE-C01163F9FBF7}"/>
    <cellStyle name="Input 3 3 3 3 3" xfId="20385" xr:uid="{97213697-C821-4DF4-9FBB-18A81A015E5F}"/>
    <cellStyle name="Input 3 3 3 3 3 2" xfId="47590" xr:uid="{8A444545-4EE3-4172-941D-B58B903F94BD}"/>
    <cellStyle name="Input 3 3 3 3 4" xfId="33989" xr:uid="{0AD59E05-FE1C-4E87-9D5E-FAC54D42917F}"/>
    <cellStyle name="Input 3 3 3 4" xfId="7468" xr:uid="{C740A5C3-6117-4A70-8335-A1D94F21F2AE}"/>
    <cellStyle name="Input 3 3 3 4 2" xfId="14845" xr:uid="{B92400B0-56D6-44A0-A945-0FD9306253AD}"/>
    <cellStyle name="Input 3 3 3 4 2 2" xfId="28476" xr:uid="{C7B8C643-7584-4F9F-A860-68DF1A2EB96F}"/>
    <cellStyle name="Input 3 3 3 4 2 2 2" xfId="55681" xr:uid="{D14EC346-7E12-4FCF-A630-B71C5642264D}"/>
    <cellStyle name="Input 3 3 3 4 2 3" xfId="42080" xr:uid="{4F2BA01E-BFAF-4708-A50C-418D7E090F8B}"/>
    <cellStyle name="Input 3 3 3 4 3" xfId="21661" xr:uid="{4DA52846-D670-41B4-8250-27FAA034C315}"/>
    <cellStyle name="Input 3 3 3 4 3 2" xfId="48866" xr:uid="{A0357170-347F-4D55-B771-AEE960D9A1AE}"/>
    <cellStyle name="Input 3 3 3 4 4" xfId="35265" xr:uid="{404CE4C0-4184-4299-A5E3-F1CD1C4B614A}"/>
    <cellStyle name="Input 3 3 3 5" xfId="8738" xr:uid="{645AF55F-80E9-44F4-B60F-4BB5D4859CFA}"/>
    <cellStyle name="Input 3 3 3 5 2" xfId="16097" xr:uid="{26AC3B40-BF31-4FDD-851B-7F000E1BBC2D}"/>
    <cellStyle name="Input 3 3 3 5 2 2" xfId="29728" xr:uid="{F82970B5-3FC3-4055-98AE-8CF4B2FBA341}"/>
    <cellStyle name="Input 3 3 3 5 2 2 2" xfId="56933" xr:uid="{4EB53D60-CF6F-40C8-8EBE-EBCCC74F264D}"/>
    <cellStyle name="Input 3 3 3 5 2 3" xfId="43332" xr:uid="{3903F261-8E72-48EA-BE79-9E6AD8952873}"/>
    <cellStyle name="Input 3 3 3 5 3" xfId="22931" xr:uid="{CEE09468-6F24-464D-8580-84DCB914D4B4}"/>
    <cellStyle name="Input 3 3 3 5 3 2" xfId="50136" xr:uid="{7FAF1D2E-EB4E-42E3-A029-1F0B174C5668}"/>
    <cellStyle name="Input 3 3 3 5 4" xfId="36535" xr:uid="{5D2117CD-EF71-4FF9-B05A-5A4F0D416DCE}"/>
    <cellStyle name="Input 3 3 3 6" xfId="10002" xr:uid="{E8DFB154-DF84-45F9-8526-A45B3A434825}"/>
    <cellStyle name="Input 3 3 3 6 2" xfId="17347" xr:uid="{60E7BB06-CBD6-4AD1-B5B2-4349548B5213}"/>
    <cellStyle name="Input 3 3 3 6 2 2" xfId="30978" xr:uid="{6E93BA44-EE3B-4FB7-BF10-2FB601A57E1A}"/>
    <cellStyle name="Input 3 3 3 6 2 2 2" xfId="58183" xr:uid="{45127F58-FC6D-4F95-9DFC-FF20CFA62FC6}"/>
    <cellStyle name="Input 3 3 3 6 2 3" xfId="44582" xr:uid="{335C86D9-9201-4A06-967D-EA9B404104B9}"/>
    <cellStyle name="Input 3 3 3 6 3" xfId="24195" xr:uid="{83A42C6E-8866-461D-B251-A0E149CB0215}"/>
    <cellStyle name="Input 3 3 3 6 3 2" xfId="51400" xr:uid="{B5C5835B-2A12-4E7A-A979-6C3D0048D4C2}"/>
    <cellStyle name="Input 3 3 3 6 4" xfId="37799" xr:uid="{53E320C6-6DA4-45E4-B10E-7356CCE7391C}"/>
    <cellStyle name="Input 3 3 3 7" xfId="12045" xr:uid="{FB4AC363-7A32-4148-93CD-6893A674F025}"/>
    <cellStyle name="Input 3 3 3 7 2" xfId="25695" xr:uid="{E2FD6312-8E89-4EFD-A49A-409A90606F47}"/>
    <cellStyle name="Input 3 3 3 7 2 2" xfId="52900" xr:uid="{08294C0B-0C35-4F87-ACF0-35DBC238178F}"/>
    <cellStyle name="Input 3 3 3 7 3" xfId="39299" xr:uid="{23A0CDD8-62B3-4CCC-99EF-F47F0D0D06D2}"/>
    <cellStyle name="Input 3 3 3 8" xfId="18838" xr:uid="{ED617073-DC0D-4844-B947-F5A185ACBC8B}"/>
    <cellStyle name="Input 3 3 3 8 2" xfId="46043" xr:uid="{CF6F156C-C19D-48B2-B1AC-70CDCC358992}"/>
    <cellStyle name="Input 3 3 3 9" xfId="32442" xr:uid="{938F741B-3938-4DEC-80E8-BCED8F2CB7EF}"/>
    <cellStyle name="Input 3 3 4" xfId="4479" xr:uid="{ABA5E13F-8C9D-4FA4-95F2-98F3856EA9CF}"/>
    <cellStyle name="Input 3 3 4 2" xfId="5199" xr:uid="{14D5E3CA-8EB3-4A94-8C22-8D18C7D827FF}"/>
    <cellStyle name="Input 3 3 4 2 2" xfId="6765" xr:uid="{7F2BA5BB-281D-4E8B-9A87-24C0FA7C88F2}"/>
    <cellStyle name="Input 3 3 4 2 2 2" xfId="14153" xr:uid="{0824722C-C99A-4C16-B444-DDD72FD0F787}"/>
    <cellStyle name="Input 3 3 4 2 2 2 2" xfId="27784" xr:uid="{9905334E-A8E6-4F7C-AFE4-53B7599BF427}"/>
    <cellStyle name="Input 3 3 4 2 2 2 2 2" xfId="54989" xr:uid="{40B81063-3E8E-4305-92FC-EC8DAE1C167A}"/>
    <cellStyle name="Input 3 3 4 2 2 2 3" xfId="41388" xr:uid="{E3C6CB08-3B50-4B45-AE0C-598BA50A9058}"/>
    <cellStyle name="Input 3 3 4 2 2 3" xfId="20958" xr:uid="{9216B75D-1746-4344-9E61-67C632F778CD}"/>
    <cellStyle name="Input 3 3 4 2 2 3 2" xfId="48163" xr:uid="{46586677-25FB-4868-AAB8-2E31BDA8CFF5}"/>
    <cellStyle name="Input 3 3 4 2 2 4" xfId="34562" xr:uid="{9C05AA73-FC55-41C2-BF41-AA561C949920}"/>
    <cellStyle name="Input 3 3 4 2 3" xfId="8042" xr:uid="{CE95E633-2FC6-4F57-A0DB-6CE4353E7A25}"/>
    <cellStyle name="Input 3 3 4 2 3 2" xfId="15411" xr:uid="{D654FFA8-783A-404A-9B52-5339782DFD28}"/>
    <cellStyle name="Input 3 3 4 2 3 2 2" xfId="29042" xr:uid="{1B25E70A-AB18-4BF8-B9DE-E990ECA34F57}"/>
    <cellStyle name="Input 3 3 4 2 3 2 2 2" xfId="56247" xr:uid="{ABB90906-CA39-400C-9DDD-D1F4C9651058}"/>
    <cellStyle name="Input 3 3 4 2 3 2 3" xfId="42646" xr:uid="{525A4639-572D-4FD7-B291-EC2E7C8860C1}"/>
    <cellStyle name="Input 3 3 4 2 3 3" xfId="22235" xr:uid="{31B086C3-9BD8-404B-B793-B6DAB18F304E}"/>
    <cellStyle name="Input 3 3 4 2 3 3 2" xfId="49440" xr:uid="{BD7AC8AF-5505-41AF-B828-28453DD39212}"/>
    <cellStyle name="Input 3 3 4 2 3 4" xfId="35839" xr:uid="{EAA558C5-95F1-4185-9921-8D3E734FA5B4}"/>
    <cellStyle name="Input 3 3 4 2 4" xfId="9307" xr:uid="{32B5F0C0-3A2A-44D5-96B9-84F2D1232636}"/>
    <cellStyle name="Input 3 3 4 2 4 2" xfId="16663" xr:uid="{38C3022E-7B3B-4F74-B199-19A391ADBCCF}"/>
    <cellStyle name="Input 3 3 4 2 4 2 2" xfId="30294" xr:uid="{56B20948-FF77-41F4-BE09-F5CEADF2FBB6}"/>
    <cellStyle name="Input 3 3 4 2 4 2 2 2" xfId="57499" xr:uid="{821673C5-FDB4-4DF1-A78D-1B60310BDAAE}"/>
    <cellStyle name="Input 3 3 4 2 4 2 3" xfId="43898" xr:uid="{ABF416EF-7F7D-4175-8904-93508BCAB3F6}"/>
    <cellStyle name="Input 3 3 4 2 4 3" xfId="23500" xr:uid="{19B52850-BB4B-46B8-B441-FE9E13A32B05}"/>
    <cellStyle name="Input 3 3 4 2 4 3 2" xfId="50705" xr:uid="{8A421650-DD98-4192-9976-CD9F1EFEBC11}"/>
    <cellStyle name="Input 3 3 4 2 4 4" xfId="37104" xr:uid="{2FD36E11-FAAC-4253-B85C-4152700EC663}"/>
    <cellStyle name="Input 3 3 4 2 5" xfId="10565" xr:uid="{F6D54BFB-E8AC-40D2-8CCC-56FCA302C1BB}"/>
    <cellStyle name="Input 3 3 4 2 5 2" xfId="17907" xr:uid="{C8FFFB2B-E96E-47A6-A546-F32C281F1B7E}"/>
    <cellStyle name="Input 3 3 4 2 5 2 2" xfId="31538" xr:uid="{8948AF89-C26A-417F-AB0E-A2268164F779}"/>
    <cellStyle name="Input 3 3 4 2 5 2 2 2" xfId="58743" xr:uid="{CE1B0534-3974-4659-8D12-5CD7AF3049A5}"/>
    <cellStyle name="Input 3 3 4 2 5 2 3" xfId="45142" xr:uid="{43B852AE-3425-4277-9883-C9E135092CE9}"/>
    <cellStyle name="Input 3 3 4 2 5 3" xfId="24758" xr:uid="{E07F081D-2319-4AB5-B8E0-865128600C64}"/>
    <cellStyle name="Input 3 3 4 2 5 3 2" xfId="51963" xr:uid="{54CC7F9E-0FB2-4764-95F3-4DA23EF19981}"/>
    <cellStyle name="Input 3 3 4 2 5 4" xfId="38362" xr:uid="{8BCB6056-24F6-43EB-9B3A-AE21F5347004}"/>
    <cellStyle name="Input 3 3 4 2 6" xfId="12633" xr:uid="{5DE73A81-45A0-4C98-9CB4-C28570B80416}"/>
    <cellStyle name="Input 3 3 4 2 6 2" xfId="26270" xr:uid="{2CD52D38-17D9-4A4E-92D6-882937A587A6}"/>
    <cellStyle name="Input 3 3 4 2 6 2 2" xfId="53475" xr:uid="{1719F793-1B86-4403-B64F-5C94A13CA0C1}"/>
    <cellStyle name="Input 3 3 4 2 6 3" xfId="39874" xr:uid="{9136E237-6716-46AD-8595-BB8E76F4E3DC}"/>
    <cellStyle name="Input 3 3 4 2 7" xfId="19418" xr:uid="{E90B9C0B-1164-458D-B0F7-220813DEC33F}"/>
    <cellStyle name="Input 3 3 4 2 7 2" xfId="46623" xr:uid="{AB0D2119-C900-4481-8039-3A1B2503E211}"/>
    <cellStyle name="Input 3 3 4 2 8" xfId="33022" xr:uid="{76CD9F8F-5CD9-4735-98D8-E69E19A70783}"/>
    <cellStyle name="Input 3 3 4 3" xfId="6099" xr:uid="{07889C7F-73C3-4F0F-8473-9B016A63354D}"/>
    <cellStyle name="Input 3 3 4 3 2" xfId="13496" xr:uid="{17D40BBA-1693-42EC-BA2F-F718D4CD4966}"/>
    <cellStyle name="Input 3 3 4 3 2 2" xfId="27127" xr:uid="{AB895238-4040-4A6B-A7E3-C8D3C3724482}"/>
    <cellStyle name="Input 3 3 4 3 2 2 2" xfId="54332" xr:uid="{332C7458-706E-468E-832A-A8A4DC624EB1}"/>
    <cellStyle name="Input 3 3 4 3 2 3" xfId="40731" xr:uid="{ECC3D7D1-38E2-4FAE-90CD-958DDB2CBFFA}"/>
    <cellStyle name="Input 3 3 4 3 3" xfId="20296" xr:uid="{3852BF60-E9AE-4B25-A8B3-2CB8BA7B86D2}"/>
    <cellStyle name="Input 3 3 4 3 3 2" xfId="47501" xr:uid="{BB7C7B5D-1F2A-4697-9BA3-463A9FA882ED}"/>
    <cellStyle name="Input 3 3 4 3 4" xfId="33900" xr:uid="{3EC55CE4-C2BB-487C-BA42-2357DB3D78A6}"/>
    <cellStyle name="Input 3 3 4 4" xfId="7378" xr:uid="{EE346A2E-403C-49D8-B14C-522FC8762DD9}"/>
    <cellStyle name="Input 3 3 4 4 2" xfId="14758" xr:uid="{760D575E-0F99-4E17-9D45-BC59752308CD}"/>
    <cellStyle name="Input 3 3 4 4 2 2" xfId="28389" xr:uid="{9D30CF28-AB00-497A-81A9-3E6D4575DBBD}"/>
    <cellStyle name="Input 3 3 4 4 2 2 2" xfId="55594" xr:uid="{4E95EEEE-5648-4A42-87FE-21F3E392A423}"/>
    <cellStyle name="Input 3 3 4 4 2 3" xfId="41993" xr:uid="{73000A4A-2A20-49EE-9712-321486C80C7A}"/>
    <cellStyle name="Input 3 3 4 4 3" xfId="21571" xr:uid="{8A341268-057E-424A-8838-56B31A3D2124}"/>
    <cellStyle name="Input 3 3 4 4 3 2" xfId="48776" xr:uid="{0F421F4A-15A5-462D-A424-D3E19FA175A6}"/>
    <cellStyle name="Input 3 3 4 4 4" xfId="35175" xr:uid="{6A73628C-A52B-4DA4-8BE4-81995AC1649E}"/>
    <cellStyle name="Input 3 3 4 5" xfId="8649" xr:uid="{64AB3D53-D23A-4969-B684-84E8C21A4A15}"/>
    <cellStyle name="Input 3 3 4 5 2" xfId="16010" xr:uid="{920709D8-7F51-4BD7-BE8D-41430405CFDA}"/>
    <cellStyle name="Input 3 3 4 5 2 2" xfId="29641" xr:uid="{EA9F5802-6D11-443E-B40C-87FEFC703703}"/>
    <cellStyle name="Input 3 3 4 5 2 2 2" xfId="56846" xr:uid="{3CAA728D-ED9B-4DC8-A0E5-CE3D78A60A2A}"/>
    <cellStyle name="Input 3 3 4 5 2 3" xfId="43245" xr:uid="{0A12E9C4-6891-45DA-BE0D-18608CE9E673}"/>
    <cellStyle name="Input 3 3 4 5 3" xfId="22842" xr:uid="{9F43B2F6-CF0C-4627-AEF5-A4BD975B6CC8}"/>
    <cellStyle name="Input 3 3 4 5 3 2" xfId="50047" xr:uid="{657FD23F-B072-44B8-9822-ECC4D72C0B54}"/>
    <cellStyle name="Input 3 3 4 5 4" xfId="36446" xr:uid="{E7096051-00EB-464F-AFF3-2339003E8212}"/>
    <cellStyle name="Input 3 3 4 6" xfId="9912" xr:uid="{4C8ADC82-60E0-4ECC-AFBE-DD53D079310A}"/>
    <cellStyle name="Input 3 3 4 6 2" xfId="17260" xr:uid="{AE2BC8D0-DAF2-40D8-93E6-AF91AD747CBB}"/>
    <cellStyle name="Input 3 3 4 6 2 2" xfId="30891" xr:uid="{DDDF31D1-EB3F-4EC6-8DBA-6850429CFE90}"/>
    <cellStyle name="Input 3 3 4 6 2 2 2" xfId="58096" xr:uid="{F870C9D4-39C8-452D-8195-460055088BAA}"/>
    <cellStyle name="Input 3 3 4 6 2 3" xfId="44495" xr:uid="{80875285-E824-4BDC-8745-5FCE9FEEFB2F}"/>
    <cellStyle name="Input 3 3 4 6 3" xfId="24105" xr:uid="{D5D8F0F6-A8C7-48AD-98D8-AED3FC896CF6}"/>
    <cellStyle name="Input 3 3 4 6 3 2" xfId="51310" xr:uid="{AA2330C5-D775-4DD0-B58E-38824A82180E}"/>
    <cellStyle name="Input 3 3 4 6 4" xfId="37709" xr:uid="{4C8C8FD4-3914-4BCA-ABB9-FE1DC73C0187}"/>
    <cellStyle name="Input 3 3 4 7" xfId="11952" xr:uid="{18FC2C7B-1CD0-46F1-B28C-5F91CBAC3BE9}"/>
    <cellStyle name="Input 3 3 4 7 2" xfId="25602" xr:uid="{DF346CCE-6722-4EE6-9DD5-30A8154DEF70}"/>
    <cellStyle name="Input 3 3 4 7 2 2" xfId="52807" xr:uid="{36CFCF98-CE20-4816-B6F4-C8FD2BFB6DE2}"/>
    <cellStyle name="Input 3 3 4 7 3" xfId="39206" xr:uid="{0196E9B1-DA1B-4EFB-8DA9-5EAAC99496BE}"/>
    <cellStyle name="Input 3 3 4 8" xfId="18742" xr:uid="{FEF7142F-E98C-4F42-AE94-07F36FF2B39B}"/>
    <cellStyle name="Input 3 3 4 8 2" xfId="45947" xr:uid="{460FB672-7B43-48ED-8945-8D8E4730C043}"/>
    <cellStyle name="Input 3 3 4 9" xfId="32346" xr:uid="{28D26037-B20F-4EA9-A0C6-586B1018ACC7}"/>
    <cellStyle name="Input 3 3 5" xfId="4315" xr:uid="{46467024-29CA-45A8-8674-5DFD54B4CE93}"/>
    <cellStyle name="Input 3 3 5 2" xfId="5035" xr:uid="{9E4FA25C-A3C2-42C4-B2F3-5C63E4DCD062}"/>
    <cellStyle name="Input 3 3 5 2 2" xfId="6604" xr:uid="{983C2B1F-F313-428D-87D4-D763CC43ED4E}"/>
    <cellStyle name="Input 3 3 5 2 2 2" xfId="13992" xr:uid="{62D293B7-3C70-4AB4-AE96-2617E640C439}"/>
    <cellStyle name="Input 3 3 5 2 2 2 2" xfId="27623" xr:uid="{81ECEAD6-932D-44AF-9ECB-275877F558EF}"/>
    <cellStyle name="Input 3 3 5 2 2 2 2 2" xfId="54828" xr:uid="{19FE965D-7758-4A6A-BED0-4AA4C06FDEBC}"/>
    <cellStyle name="Input 3 3 5 2 2 2 3" xfId="41227" xr:uid="{84F5F6F3-BBB8-413A-8931-AA29211139BB}"/>
    <cellStyle name="Input 3 3 5 2 2 3" xfId="20797" xr:uid="{36D6DCC2-36AA-41FE-BA6C-90850C6AB11E}"/>
    <cellStyle name="Input 3 3 5 2 2 3 2" xfId="48002" xr:uid="{F6877BCA-B9E0-4BCD-9F07-CEBC0CAA404F}"/>
    <cellStyle name="Input 3 3 5 2 2 4" xfId="34401" xr:uid="{3E4FA326-80B5-49C8-90E8-37E81B4C6A19}"/>
    <cellStyle name="Input 3 3 5 2 3" xfId="7881" xr:uid="{68F72CE5-2882-4DCB-BF94-7A6D9CA794D5}"/>
    <cellStyle name="Input 3 3 5 2 3 2" xfId="15250" xr:uid="{4CA2CE8E-23AB-4948-936A-D34BEA045114}"/>
    <cellStyle name="Input 3 3 5 2 3 2 2" xfId="28881" xr:uid="{2253DD7D-4B90-42D9-A293-342F229ADFE5}"/>
    <cellStyle name="Input 3 3 5 2 3 2 2 2" xfId="56086" xr:uid="{35E1CE2E-1DEB-4963-82EB-12E6A52B96C8}"/>
    <cellStyle name="Input 3 3 5 2 3 2 3" xfId="42485" xr:uid="{3B079D38-D5EA-45A9-836C-754830BB58AD}"/>
    <cellStyle name="Input 3 3 5 2 3 3" xfId="22074" xr:uid="{8709747B-1064-45AE-A66D-34939F80DACE}"/>
    <cellStyle name="Input 3 3 5 2 3 3 2" xfId="49279" xr:uid="{A4FBB630-2E2C-409C-A836-3243AA769431}"/>
    <cellStyle name="Input 3 3 5 2 3 4" xfId="35678" xr:uid="{CFC43871-C0CB-4827-BF7D-716146AC5281}"/>
    <cellStyle name="Input 3 3 5 2 4" xfId="9146" xr:uid="{86415644-9BAF-4768-A05E-258AE5421616}"/>
    <cellStyle name="Input 3 3 5 2 4 2" xfId="16502" xr:uid="{C7D6C72A-4D5F-44E0-8089-AEA3F2FE3989}"/>
    <cellStyle name="Input 3 3 5 2 4 2 2" xfId="30133" xr:uid="{AE36C91C-6EB7-47A0-B513-6AA737B02B61}"/>
    <cellStyle name="Input 3 3 5 2 4 2 2 2" xfId="57338" xr:uid="{86BBA4C2-59A7-43DC-A3A8-0326C6642226}"/>
    <cellStyle name="Input 3 3 5 2 4 2 3" xfId="43737" xr:uid="{BBF7C59B-59FF-442A-BC1B-7DE59474B54D}"/>
    <cellStyle name="Input 3 3 5 2 4 3" xfId="23339" xr:uid="{FE6CF138-7D84-420E-821A-B8836DA99B1C}"/>
    <cellStyle name="Input 3 3 5 2 4 3 2" xfId="50544" xr:uid="{A01342E7-1DF4-4A07-AE39-089955B6BF3D}"/>
    <cellStyle name="Input 3 3 5 2 4 4" xfId="36943" xr:uid="{14248E0B-3510-4CE8-8C3E-0C8C79600ADF}"/>
    <cellStyle name="Input 3 3 5 2 5" xfId="10404" xr:uid="{A17063DE-1923-4260-AFEF-7C9E0FC45CE0}"/>
    <cellStyle name="Input 3 3 5 2 5 2" xfId="17746" xr:uid="{DD35540D-A5CC-4FB5-9DBC-2DF329B0CE94}"/>
    <cellStyle name="Input 3 3 5 2 5 2 2" xfId="31377" xr:uid="{F5DFB907-ADAB-4689-91D1-72314140D948}"/>
    <cellStyle name="Input 3 3 5 2 5 2 2 2" xfId="58582" xr:uid="{259D0CDD-C64A-4E19-810D-CC7545A3225B}"/>
    <cellStyle name="Input 3 3 5 2 5 2 3" xfId="44981" xr:uid="{EC022EFC-3340-44B6-8BE7-B5392E97FDBA}"/>
    <cellStyle name="Input 3 3 5 2 5 3" xfId="24597" xr:uid="{EE50948E-979D-4225-95BB-3A6783D7A23E}"/>
    <cellStyle name="Input 3 3 5 2 5 3 2" xfId="51802" xr:uid="{47E22BA3-8CAF-4ADA-BE71-50C5EB7CA9CF}"/>
    <cellStyle name="Input 3 3 5 2 5 4" xfId="38201" xr:uid="{1CD98D10-E35D-4572-A9BF-E577636CDC11}"/>
    <cellStyle name="Input 3 3 5 2 6" xfId="12469" xr:uid="{AE7BFAA5-727A-4D91-9CF9-0072DC113C23}"/>
    <cellStyle name="Input 3 3 5 2 6 2" xfId="26106" xr:uid="{51F25214-572B-4ABF-9B50-2B34BA33A6BD}"/>
    <cellStyle name="Input 3 3 5 2 6 2 2" xfId="53311" xr:uid="{14435BBB-40DB-4CD1-B14B-92FE013F468F}"/>
    <cellStyle name="Input 3 3 5 2 6 3" xfId="39710" xr:uid="{7CE2780C-0495-46A1-B576-93815AE4FE2E}"/>
    <cellStyle name="Input 3 3 5 2 7" xfId="19254" xr:uid="{6EC35205-0137-4747-A553-DF665BF4CBF4}"/>
    <cellStyle name="Input 3 3 5 2 7 2" xfId="46459" xr:uid="{8EAF94E9-E43C-42D6-A6E4-CA8C2F047B9D}"/>
    <cellStyle name="Input 3 3 5 2 8" xfId="32858" xr:uid="{7ABB4BB2-5FD4-4B7B-9388-F4AC1C890C0C}"/>
    <cellStyle name="Input 3 3 5 3" xfId="5938" xr:uid="{FDFA97C3-583C-439D-B123-B327055E909E}"/>
    <cellStyle name="Input 3 3 5 3 2" xfId="13335" xr:uid="{3D08FBFB-BC45-48EC-AB63-37CF05B91665}"/>
    <cellStyle name="Input 3 3 5 3 2 2" xfId="26966" xr:uid="{2A415446-AC8A-4666-B290-33BCA2DACCF0}"/>
    <cellStyle name="Input 3 3 5 3 2 2 2" xfId="54171" xr:uid="{91980A96-F464-4B8D-B56E-ADB7407BF6C2}"/>
    <cellStyle name="Input 3 3 5 3 2 3" xfId="40570" xr:uid="{311B1720-1112-42EC-BCAB-1C757C9857B2}"/>
    <cellStyle name="Input 3 3 5 3 3" xfId="20135" xr:uid="{EBB77F51-5717-445C-B105-D56655CDA89E}"/>
    <cellStyle name="Input 3 3 5 3 3 2" xfId="47340" xr:uid="{5B21CE18-F0CD-42BE-815F-DCA479AA277F}"/>
    <cellStyle name="Input 3 3 5 3 4" xfId="33739" xr:uid="{E9551E04-F1D0-4064-B97F-40DFDDB80C51}"/>
    <cellStyle name="Input 3 3 5 4" xfId="5758" xr:uid="{85543329-DA6E-41E0-A49F-BFB4A2658B4A}"/>
    <cellStyle name="Input 3 3 5 4 2" xfId="13176" xr:uid="{4D8A4625-1356-488B-BAC8-EE9A402A5778}"/>
    <cellStyle name="Input 3 3 5 4 2 2" xfId="26813" xr:uid="{084061BA-B7C1-4775-B136-9457448934DD}"/>
    <cellStyle name="Input 3 3 5 4 2 2 2" xfId="54018" xr:uid="{2491FFAE-894C-4F03-BACD-A74E38009B10}"/>
    <cellStyle name="Input 3 3 5 4 2 3" xfId="40417" xr:uid="{097BB0ED-ED72-4659-9F00-1C1BB24E1BDD}"/>
    <cellStyle name="Input 3 3 5 4 3" xfId="19973" xr:uid="{0F98A866-BC6D-4926-B916-F7A15053C8BE}"/>
    <cellStyle name="Input 3 3 5 4 3 2" xfId="47178" xr:uid="{64CEEFD7-D84A-45F2-BF23-A4E382A78A97}"/>
    <cellStyle name="Input 3 3 5 4 4" xfId="33577" xr:uid="{1087CEEE-A273-4E8D-A7A8-E5E8A0CAD1BE}"/>
    <cellStyle name="Input 3 3 5 5" xfId="5872" xr:uid="{1E5E49B5-CE0C-4EC2-9F3E-9D6A7980DA0C}"/>
    <cellStyle name="Input 3 3 5 5 2" xfId="13273" xr:uid="{CDDAED2E-EB8D-42FC-9836-DB554E173AD2}"/>
    <cellStyle name="Input 3 3 5 5 2 2" xfId="26906" xr:uid="{44553571-0C04-48B3-A52C-0DD4C9B262E9}"/>
    <cellStyle name="Input 3 3 5 5 2 2 2" xfId="54111" xr:uid="{083EA285-BEAB-4E1A-A744-546EC6E6B8F2}"/>
    <cellStyle name="Input 3 3 5 5 2 3" xfId="40510" xr:uid="{952F69C8-4626-4683-8A1D-81EA4FB4ADD1}"/>
    <cellStyle name="Input 3 3 5 5 3" xfId="20075" xr:uid="{649B2DFE-DA9A-4E6A-A72F-81998C4C2BE5}"/>
    <cellStyle name="Input 3 3 5 5 3 2" xfId="47280" xr:uid="{23C38E80-839B-48EF-B4A1-0BE44D258271}"/>
    <cellStyle name="Input 3 3 5 5 4" xfId="33679" xr:uid="{5D9229CE-08CF-4CF4-9336-3154B53C3C3B}"/>
    <cellStyle name="Input 3 3 5 6" xfId="5824" xr:uid="{EA0A10A9-BFC6-4425-B7B6-02CFE82F69DD}"/>
    <cellStyle name="Input 3 3 5 6 2" xfId="13239" xr:uid="{2F8D975A-888F-43B4-B8D9-11E3D1849959}"/>
    <cellStyle name="Input 3 3 5 6 2 2" xfId="26874" xr:uid="{522D7A9C-BBBB-4829-8FC5-1E89B41676E1}"/>
    <cellStyle name="Input 3 3 5 6 2 2 2" xfId="54079" xr:uid="{22102367-9015-4CFA-A243-64673448B3DE}"/>
    <cellStyle name="Input 3 3 5 6 2 3" xfId="40478" xr:uid="{BED961BB-7585-4319-8D1A-76801FFEEA84}"/>
    <cellStyle name="Input 3 3 5 6 3" xfId="20034" xr:uid="{2B9FFC4C-8D80-4DFB-B5A7-2AF426DBE097}"/>
    <cellStyle name="Input 3 3 5 6 3 2" xfId="47239" xr:uid="{1867DD8F-D837-474D-B1EF-197E8B2CCFF6}"/>
    <cellStyle name="Input 3 3 5 6 4" xfId="33638" xr:uid="{F1F276E1-BBB2-4A00-A988-1FE29565F4B0}"/>
    <cellStyle name="Input 3 3 5 7" xfId="11788" xr:uid="{007C9887-43A5-47DB-95DA-87F553677F77}"/>
    <cellStyle name="Input 3 3 5 7 2" xfId="25438" xr:uid="{0358C82B-005D-47AA-8167-26290D1330FE}"/>
    <cellStyle name="Input 3 3 5 7 2 2" xfId="52643" xr:uid="{AD3E7E43-106E-4DFC-BC01-0A094627E268}"/>
    <cellStyle name="Input 3 3 5 7 3" xfId="39042" xr:uid="{5DDD2905-13CB-4705-8AFF-D3A91A38159C}"/>
    <cellStyle name="Input 3 3 5 8" xfId="18578" xr:uid="{7C53D195-FDC3-4A2D-B303-D9E518EE2702}"/>
    <cellStyle name="Input 3 3 5 8 2" xfId="45783" xr:uid="{B362A243-543D-4ADE-8598-115E73C04101}"/>
    <cellStyle name="Input 3 3 5 9" xfId="32182" xr:uid="{EBDA25F0-D117-487A-B12F-2662E8064756}"/>
    <cellStyle name="Input 3 3 6" xfId="4548" xr:uid="{0C87DB72-274A-44FA-BFB4-2F33453BB2AF}"/>
    <cellStyle name="Input 3 3 6 2" xfId="5267" xr:uid="{6ED8E1F9-00FA-4FB5-937E-ADE5DA59BC8E}"/>
    <cellStyle name="Input 3 3 6 2 2" xfId="6827" xr:uid="{8410FFF9-2256-4CBE-9DD8-B0E9F3922BF7}"/>
    <cellStyle name="Input 3 3 6 2 2 2" xfId="14212" xr:uid="{3605A413-1BEB-4126-8C8D-F8923C2C6941}"/>
    <cellStyle name="Input 3 3 6 2 2 2 2" xfId="27843" xr:uid="{FE9DDF78-E212-4FAD-A61A-0FD6C17A5694}"/>
    <cellStyle name="Input 3 3 6 2 2 2 2 2" xfId="55048" xr:uid="{BDEDC9C7-B686-4D39-B394-162C5EE8B01E}"/>
    <cellStyle name="Input 3 3 6 2 2 2 3" xfId="41447" xr:uid="{9F112411-F8F2-4DC5-9798-0D2F6B47B05E}"/>
    <cellStyle name="Input 3 3 6 2 2 3" xfId="21020" xr:uid="{E10B6E1B-ABF4-489B-9F47-78AC3BB1CF11}"/>
    <cellStyle name="Input 3 3 6 2 2 3 2" xfId="48225" xr:uid="{4D225709-AF55-4835-A26D-53FC7EDA950E}"/>
    <cellStyle name="Input 3 3 6 2 2 4" xfId="34624" xr:uid="{7CA358FB-FCA2-4F06-A1D0-96CC85112169}"/>
    <cellStyle name="Input 3 3 6 2 3" xfId="8104" xr:uid="{9657D5A0-9C9F-439A-A367-10F7A278D6B4}"/>
    <cellStyle name="Input 3 3 6 2 3 2" xfId="15470" xr:uid="{54A7DFD5-9C1C-4C06-9678-2527D0288665}"/>
    <cellStyle name="Input 3 3 6 2 3 2 2" xfId="29101" xr:uid="{C6ADC4B3-C08B-4746-8D9D-4D4AD5784BA8}"/>
    <cellStyle name="Input 3 3 6 2 3 2 2 2" xfId="56306" xr:uid="{9C8AB072-8324-4D9F-AC1B-FAC3DDDD7621}"/>
    <cellStyle name="Input 3 3 6 2 3 2 3" xfId="42705" xr:uid="{1865ECCC-1E07-44EF-B4F1-4ABB01ADC8D4}"/>
    <cellStyle name="Input 3 3 6 2 3 3" xfId="22297" xr:uid="{B428BFF8-585C-4C4C-9AE1-0318F8946A48}"/>
    <cellStyle name="Input 3 3 6 2 3 3 2" xfId="49502" xr:uid="{8670E4F1-EE6B-4601-AE5C-67921F376268}"/>
    <cellStyle name="Input 3 3 6 2 3 4" xfId="35901" xr:uid="{BC6DBD13-636F-45F8-A45D-57F1A0BCCBBB}"/>
    <cellStyle name="Input 3 3 6 2 4" xfId="9369" xr:uid="{37720656-E272-4854-8782-C5EB0EC07498}"/>
    <cellStyle name="Input 3 3 6 2 4 2" xfId="16722" xr:uid="{8E566352-BD11-4165-9634-F5130913F85E}"/>
    <cellStyle name="Input 3 3 6 2 4 2 2" xfId="30353" xr:uid="{A399DF69-198E-41C8-A1D2-71B5707FD134}"/>
    <cellStyle name="Input 3 3 6 2 4 2 2 2" xfId="57558" xr:uid="{D763A44B-5C1B-4CB2-B9F3-1128191DBEC2}"/>
    <cellStyle name="Input 3 3 6 2 4 2 3" xfId="43957" xr:uid="{C7F002A7-3078-44CD-8594-0A12C93F771B}"/>
    <cellStyle name="Input 3 3 6 2 4 3" xfId="23562" xr:uid="{C65169E5-1E52-4F91-9A7A-FE1BC5383351}"/>
    <cellStyle name="Input 3 3 6 2 4 3 2" xfId="50767" xr:uid="{566E6DB3-47D5-4712-8755-872AD4D9E5F7}"/>
    <cellStyle name="Input 3 3 6 2 4 4" xfId="37166" xr:uid="{349F8238-F0A0-49E9-8C50-4A69D58D131F}"/>
    <cellStyle name="Input 3 3 6 2 5" xfId="10627" xr:uid="{269EE52E-5B69-4A4C-89BE-889008CF2B6F}"/>
    <cellStyle name="Input 3 3 6 2 5 2" xfId="17966" xr:uid="{D14282E5-8DF9-4BD0-9645-5E241AAF5231}"/>
    <cellStyle name="Input 3 3 6 2 5 2 2" xfId="31597" xr:uid="{880FA329-0F62-4B52-8417-571837CE05C3}"/>
    <cellStyle name="Input 3 3 6 2 5 2 2 2" xfId="58802" xr:uid="{DC657ED7-E1B5-4DAF-A137-6D245C3C2956}"/>
    <cellStyle name="Input 3 3 6 2 5 2 3" xfId="45201" xr:uid="{334B8037-62FD-47F6-8544-22CA9532C3F0}"/>
    <cellStyle name="Input 3 3 6 2 5 3" xfId="24820" xr:uid="{198B28AA-42CC-4D53-B7CF-77DA7ADE47DF}"/>
    <cellStyle name="Input 3 3 6 2 5 3 2" xfId="52025" xr:uid="{A858283C-A033-4342-8F57-DC6EF301D53E}"/>
    <cellStyle name="Input 3 3 6 2 5 4" xfId="38424" xr:uid="{18477395-185D-456D-B9DF-B9A42F92A724}"/>
    <cellStyle name="Input 3 3 6 2 6" xfId="12698" xr:uid="{E0AB6BCA-BA66-4708-B3D2-14AD5580E5C2}"/>
    <cellStyle name="Input 3 3 6 2 6 2" xfId="26335" xr:uid="{25C14506-DC0C-4F6B-B7D2-CDD918E34562}"/>
    <cellStyle name="Input 3 3 6 2 6 2 2" xfId="53540" xr:uid="{1BEF0939-3A88-495F-8CC7-2E8DBAC7E7C1}"/>
    <cellStyle name="Input 3 3 6 2 6 3" xfId="39939" xr:uid="{21B3DFCE-F02B-41F5-A175-826EF67CACA7}"/>
    <cellStyle name="Input 3 3 6 2 7" xfId="19486" xr:uid="{F305706F-2FEC-4B81-BC0A-58419B33C22D}"/>
    <cellStyle name="Input 3 3 6 2 7 2" xfId="46691" xr:uid="{174DF571-80C5-4FCD-B9F6-D1722371CDC4}"/>
    <cellStyle name="Input 3 3 6 2 8" xfId="33090" xr:uid="{CA1C5FA2-2A9E-45D4-B4CE-9BA784194926}"/>
    <cellStyle name="Input 3 3 6 3" xfId="6161" xr:uid="{74C07721-8E23-425D-8CAB-23B145BDF3A5}"/>
    <cellStyle name="Input 3 3 6 3 2" xfId="13555" xr:uid="{E1F15C2C-9322-4DBA-AFAE-D731FFA13A59}"/>
    <cellStyle name="Input 3 3 6 3 2 2" xfId="27186" xr:uid="{3F326228-F3D6-4DB5-AA79-F54B44A73617}"/>
    <cellStyle name="Input 3 3 6 3 2 2 2" xfId="54391" xr:uid="{0D2F9B96-DC65-4A87-8657-AFC509D1D56B}"/>
    <cellStyle name="Input 3 3 6 3 2 3" xfId="40790" xr:uid="{FD3529E0-10CB-429C-BA7D-2E4CC6A23D04}"/>
    <cellStyle name="Input 3 3 6 3 3" xfId="20357" xr:uid="{49604B10-8595-40A2-AEE5-0A4C9C003B6B}"/>
    <cellStyle name="Input 3 3 6 3 3 2" xfId="47562" xr:uid="{5C470DE9-6063-4404-A719-04349774FCB4}"/>
    <cellStyle name="Input 3 3 6 3 4" xfId="33961" xr:uid="{99EC66BB-5660-4589-AF69-DA3FD49774D5}"/>
    <cellStyle name="Input 3 3 6 4" xfId="7440" xr:uid="{9DE7053E-15FC-45C0-9FC7-D37883FD152E}"/>
    <cellStyle name="Input 3 3 6 4 2" xfId="14817" xr:uid="{0D372D73-1C41-49E3-B184-28A09DA473D1}"/>
    <cellStyle name="Input 3 3 6 4 2 2" xfId="28448" xr:uid="{5E006FEF-14BE-4435-B1E6-4DCF8AD66010}"/>
    <cellStyle name="Input 3 3 6 4 2 2 2" xfId="55653" xr:uid="{6C709E32-970B-4444-B1F2-01EC7D6653A5}"/>
    <cellStyle name="Input 3 3 6 4 2 3" xfId="42052" xr:uid="{48B84EFD-DF63-4972-A8E6-0788824CBCED}"/>
    <cellStyle name="Input 3 3 6 4 3" xfId="21633" xr:uid="{DADADB21-FC10-46DF-AEFD-E0841C0C744E}"/>
    <cellStyle name="Input 3 3 6 4 3 2" xfId="48838" xr:uid="{BD05ACDD-9CC0-4540-B0F2-1F014C6F9396}"/>
    <cellStyle name="Input 3 3 6 4 4" xfId="35237" xr:uid="{4547A515-8B37-4BAC-83AE-F7A3D41C134D}"/>
    <cellStyle name="Input 3 3 6 5" xfId="8710" xr:uid="{F3BEF8A9-B5D9-477E-A169-888628C45E96}"/>
    <cellStyle name="Input 3 3 6 5 2" xfId="16069" xr:uid="{7005D133-9E13-4D70-B7E2-6D6B5422AC71}"/>
    <cellStyle name="Input 3 3 6 5 2 2" xfId="29700" xr:uid="{2B0C10E3-1EDC-439B-9168-7DFD3DAC82D1}"/>
    <cellStyle name="Input 3 3 6 5 2 2 2" xfId="56905" xr:uid="{5F15070E-C621-48E7-8969-D8309D87B2ED}"/>
    <cellStyle name="Input 3 3 6 5 2 3" xfId="43304" xr:uid="{F2AB5FA3-A412-42E8-87B5-F09FE9D83E0F}"/>
    <cellStyle name="Input 3 3 6 5 3" xfId="22903" xr:uid="{9620720D-F603-4719-9100-0BE772EF9829}"/>
    <cellStyle name="Input 3 3 6 5 3 2" xfId="50108" xr:uid="{9A4F9A2D-3AF6-4476-A35E-0A0860321A69}"/>
    <cellStyle name="Input 3 3 6 5 4" xfId="36507" xr:uid="{80A33FB8-D469-497A-A7BC-C6155D7BDAF0}"/>
    <cellStyle name="Input 3 3 6 6" xfId="9974" xr:uid="{F7CC15EF-80C2-4102-BCF7-0421C991A37E}"/>
    <cellStyle name="Input 3 3 6 6 2" xfId="17319" xr:uid="{A04545A1-42B4-469C-B9D5-2CA5BB4B0DFB}"/>
    <cellStyle name="Input 3 3 6 6 2 2" xfId="30950" xr:uid="{78D858CB-CFB6-401C-B0D8-748492CBDFF0}"/>
    <cellStyle name="Input 3 3 6 6 2 2 2" xfId="58155" xr:uid="{D0EAA57F-E66D-43EF-B4E6-463AFA4D8A45}"/>
    <cellStyle name="Input 3 3 6 6 2 3" xfId="44554" xr:uid="{D22EC5EA-9726-4939-A21E-2C19165FF471}"/>
    <cellStyle name="Input 3 3 6 6 3" xfId="24167" xr:uid="{CA5E729F-B686-47A3-A39E-6A53B8AAA96A}"/>
    <cellStyle name="Input 3 3 6 6 3 2" xfId="51372" xr:uid="{339693AA-C022-45FF-9251-8931A5846B13}"/>
    <cellStyle name="Input 3 3 6 6 4" xfId="37771" xr:uid="{60907F68-B108-49EA-97E8-1E2D9646BAAE}"/>
    <cellStyle name="Input 3 3 6 7" xfId="12017" xr:uid="{04B225E1-E0A9-45BD-9E3D-13751891A32D}"/>
    <cellStyle name="Input 3 3 6 7 2" xfId="25667" xr:uid="{025C2D44-2C57-4487-8AFD-ED2910312D31}"/>
    <cellStyle name="Input 3 3 6 7 2 2" xfId="52872" xr:uid="{19739D6B-8198-486A-9AF1-AB323A22DF08}"/>
    <cellStyle name="Input 3 3 6 7 3" xfId="39271" xr:uid="{FF42E5F3-C3FA-400A-A036-2F531653A97C}"/>
    <cellStyle name="Input 3 3 6 8" xfId="18810" xr:uid="{933AEA70-9F43-4BBE-8191-727389F8DFD7}"/>
    <cellStyle name="Input 3 3 6 8 2" xfId="46015" xr:uid="{8644CBD7-492B-468D-941D-97A6D1EB4E2E}"/>
    <cellStyle name="Input 3 3 6 9" xfId="32414" xr:uid="{7318988F-3C25-4E35-8CCA-321406536D2A}"/>
    <cellStyle name="Input 3 3 7" xfId="4497" xr:uid="{2206A238-B372-4C47-925E-A87F166187AF}"/>
    <cellStyle name="Input 3 3 7 2" xfId="5217" xr:uid="{6E92B898-39A8-4364-BDB4-BACD0B37F16D}"/>
    <cellStyle name="Input 3 3 7 2 2" xfId="6783" xr:uid="{55B83DDD-B32D-49E9-A84D-91923067CD29}"/>
    <cellStyle name="Input 3 3 7 2 2 2" xfId="14171" xr:uid="{9156A246-73BE-4F67-98D0-8209460AEB26}"/>
    <cellStyle name="Input 3 3 7 2 2 2 2" xfId="27802" xr:uid="{5BC1766B-84BC-42F8-8935-428EF348D2E3}"/>
    <cellStyle name="Input 3 3 7 2 2 2 2 2" xfId="55007" xr:uid="{0237B30B-A3CE-4AA4-8013-89EE4B627D00}"/>
    <cellStyle name="Input 3 3 7 2 2 2 3" xfId="41406" xr:uid="{46EFD194-4F58-43F3-84AB-1D934EBC1245}"/>
    <cellStyle name="Input 3 3 7 2 2 3" xfId="20976" xr:uid="{E32D808A-CFCC-4F44-8DA5-31F061DDE7AC}"/>
    <cellStyle name="Input 3 3 7 2 2 3 2" xfId="48181" xr:uid="{B87E75A5-7B34-43BF-8DDA-C253E31BC50B}"/>
    <cellStyle name="Input 3 3 7 2 2 4" xfId="34580" xr:uid="{F0FA8204-50A1-4A0D-818E-DF2FE1406882}"/>
    <cellStyle name="Input 3 3 7 2 3" xfId="8060" xr:uid="{C7C5412B-977B-44F8-8F6E-605AF0EB464D}"/>
    <cellStyle name="Input 3 3 7 2 3 2" xfId="15429" xr:uid="{0EE419C9-B4E3-4557-94E0-843CA81C4D60}"/>
    <cellStyle name="Input 3 3 7 2 3 2 2" xfId="29060" xr:uid="{962EFD0D-C725-47B5-B8AC-DCC07DE39FE0}"/>
    <cellStyle name="Input 3 3 7 2 3 2 2 2" xfId="56265" xr:uid="{C5883663-A6E8-498D-A00E-3C42D447D53F}"/>
    <cellStyle name="Input 3 3 7 2 3 2 3" xfId="42664" xr:uid="{B26F64CE-BB26-4055-A0CB-57D9B3D686AA}"/>
    <cellStyle name="Input 3 3 7 2 3 3" xfId="22253" xr:uid="{B99CB36D-1851-495A-93D6-9F789FA10B24}"/>
    <cellStyle name="Input 3 3 7 2 3 3 2" xfId="49458" xr:uid="{BD60AE80-FD62-421B-9587-A7F46CEABF87}"/>
    <cellStyle name="Input 3 3 7 2 3 4" xfId="35857" xr:uid="{49B05B28-5DAE-4BED-9B35-8FA80ED21C0F}"/>
    <cellStyle name="Input 3 3 7 2 4" xfId="9325" xr:uid="{059CE7AD-1C04-45B3-8BF6-8BE98F58BA7A}"/>
    <cellStyle name="Input 3 3 7 2 4 2" xfId="16681" xr:uid="{28DC5899-8101-406B-A6F2-E74F67832A18}"/>
    <cellStyle name="Input 3 3 7 2 4 2 2" xfId="30312" xr:uid="{9636E54C-F951-4540-B6C5-FA243337B04D}"/>
    <cellStyle name="Input 3 3 7 2 4 2 2 2" xfId="57517" xr:uid="{7339CE90-598B-4DE3-B5BC-FEA9557F9BCC}"/>
    <cellStyle name="Input 3 3 7 2 4 2 3" xfId="43916" xr:uid="{4A2C83C7-9084-4B82-BDA3-C3917E738C4B}"/>
    <cellStyle name="Input 3 3 7 2 4 3" xfId="23518" xr:uid="{3CD94F4B-7024-41F4-91C5-3A814F6E974B}"/>
    <cellStyle name="Input 3 3 7 2 4 3 2" xfId="50723" xr:uid="{09B20071-ADB8-45C5-A3BC-C1757F92CCCA}"/>
    <cellStyle name="Input 3 3 7 2 4 4" xfId="37122" xr:uid="{A69A4EBF-D86D-4083-904D-310988A79302}"/>
    <cellStyle name="Input 3 3 7 2 5" xfId="10583" xr:uid="{7DD289C1-2F87-4534-842B-2E7B56DF300F}"/>
    <cellStyle name="Input 3 3 7 2 5 2" xfId="17925" xr:uid="{6B0FB96E-2211-4CAB-8B82-FC6986E10302}"/>
    <cellStyle name="Input 3 3 7 2 5 2 2" xfId="31556" xr:uid="{AB2C3EB6-242F-4F92-AB69-7E633AF14BFE}"/>
    <cellStyle name="Input 3 3 7 2 5 2 2 2" xfId="58761" xr:uid="{ED0141C3-F826-4A2A-B98F-1C79A82BD5D3}"/>
    <cellStyle name="Input 3 3 7 2 5 2 3" xfId="45160" xr:uid="{133EBDBE-652A-44C6-A189-B825978A99DE}"/>
    <cellStyle name="Input 3 3 7 2 5 3" xfId="24776" xr:uid="{25B08220-63CF-48BD-8D87-FD265A5D6554}"/>
    <cellStyle name="Input 3 3 7 2 5 3 2" xfId="51981" xr:uid="{4443CDE3-3665-4BA1-8EE5-8B72280DBE9D}"/>
    <cellStyle name="Input 3 3 7 2 5 4" xfId="38380" xr:uid="{2AB03A80-9FBB-42EF-8C7C-791460ADDDBF}"/>
    <cellStyle name="Input 3 3 7 2 6" xfId="12651" xr:uid="{21EA5E5E-7301-4394-9671-2F0DB82C7EDA}"/>
    <cellStyle name="Input 3 3 7 2 6 2" xfId="26288" xr:uid="{F8F3B11C-45B5-4583-A2A2-F55C51021852}"/>
    <cellStyle name="Input 3 3 7 2 6 2 2" xfId="53493" xr:uid="{B8B9D318-15DD-44F9-BB39-B145F3F9859D}"/>
    <cellStyle name="Input 3 3 7 2 6 3" xfId="39892" xr:uid="{BF20756D-B275-4149-B8F0-C3946064B1BA}"/>
    <cellStyle name="Input 3 3 7 2 7" xfId="19436" xr:uid="{F3EA9CA1-A3F4-4F1B-928C-51EB13D024DB}"/>
    <cellStyle name="Input 3 3 7 2 7 2" xfId="46641" xr:uid="{96554798-726F-4A16-A654-34E7FA86DBCE}"/>
    <cellStyle name="Input 3 3 7 2 8" xfId="33040" xr:uid="{6E970A3A-2C0F-4381-B96C-A4B02B424008}"/>
    <cellStyle name="Input 3 3 7 3" xfId="6117" xr:uid="{1F5D41EB-7C49-47A2-B16D-8F414DB14586}"/>
    <cellStyle name="Input 3 3 7 3 2" xfId="13514" xr:uid="{B57C7119-A8CC-48EF-B1C3-1540AD93B9C5}"/>
    <cellStyle name="Input 3 3 7 3 2 2" xfId="27145" xr:uid="{0B18AC73-B4A3-4FA3-A8FC-1D36BCC1A723}"/>
    <cellStyle name="Input 3 3 7 3 2 2 2" xfId="54350" xr:uid="{4317EAE8-FBBC-42B6-9178-6DDA3CCDA3EA}"/>
    <cellStyle name="Input 3 3 7 3 2 3" xfId="40749" xr:uid="{D3E5D5FA-335C-4BE6-AF14-F9AEAB53C5EC}"/>
    <cellStyle name="Input 3 3 7 3 3" xfId="20314" xr:uid="{CBB2F8E4-6567-4AB1-B135-E3B4199FE512}"/>
    <cellStyle name="Input 3 3 7 3 3 2" xfId="47519" xr:uid="{FEA85672-07E4-45E2-AF28-5A973FE01F5E}"/>
    <cellStyle name="Input 3 3 7 3 4" xfId="33918" xr:uid="{3F232DD8-C17C-4241-A9EE-0A321552D94B}"/>
    <cellStyle name="Input 3 3 7 4" xfId="7396" xr:uid="{BDDA1E36-92BB-49CA-9E9D-DB4ACF6883FA}"/>
    <cellStyle name="Input 3 3 7 4 2" xfId="14776" xr:uid="{7A55205D-AE8B-4F59-8B28-CD962B268A77}"/>
    <cellStyle name="Input 3 3 7 4 2 2" xfId="28407" xr:uid="{E7FAAC28-8A43-4E78-8056-10D76E1BE034}"/>
    <cellStyle name="Input 3 3 7 4 2 2 2" xfId="55612" xr:uid="{6684909F-7AD0-45A9-8D54-4F1852335618}"/>
    <cellStyle name="Input 3 3 7 4 2 3" xfId="42011" xr:uid="{1C9A7F06-0753-44CA-BB57-F4DF4DEBC847}"/>
    <cellStyle name="Input 3 3 7 4 3" xfId="21589" xr:uid="{6FE01B4E-40A9-4FCF-BBBF-58C6A3B61BE9}"/>
    <cellStyle name="Input 3 3 7 4 3 2" xfId="48794" xr:uid="{C0778C94-6344-4411-8175-A82B6B8EA5A1}"/>
    <cellStyle name="Input 3 3 7 4 4" xfId="35193" xr:uid="{7FBDF7D9-866F-4D51-AC37-D0BE4523DD29}"/>
    <cellStyle name="Input 3 3 7 5" xfId="8667" xr:uid="{072CE178-E72E-4F6B-9795-2F7202EA98D2}"/>
    <cellStyle name="Input 3 3 7 5 2" xfId="16028" xr:uid="{8629D2B9-409F-4271-B4AE-4C054A08B457}"/>
    <cellStyle name="Input 3 3 7 5 2 2" xfId="29659" xr:uid="{EB28D027-A0F2-4763-93E3-0E8DB57DF458}"/>
    <cellStyle name="Input 3 3 7 5 2 2 2" xfId="56864" xr:uid="{68A1CDE7-D0EB-4C15-BFD8-DE896EA84F75}"/>
    <cellStyle name="Input 3 3 7 5 2 3" xfId="43263" xr:uid="{0118C2EA-5447-49E5-B287-C026B7C14317}"/>
    <cellStyle name="Input 3 3 7 5 3" xfId="22860" xr:uid="{C956D03E-DA94-41CF-A9DB-1DF2B37262C2}"/>
    <cellStyle name="Input 3 3 7 5 3 2" xfId="50065" xr:uid="{588C9116-E7DC-4A54-83B8-A3A27E3201F9}"/>
    <cellStyle name="Input 3 3 7 5 4" xfId="36464" xr:uid="{3012C9F5-AC3F-4472-8AC7-82C5E78E8517}"/>
    <cellStyle name="Input 3 3 7 6" xfId="9930" xr:uid="{5D02DB2E-4C07-4DEE-9CE9-FA3F8563B52C}"/>
    <cellStyle name="Input 3 3 7 6 2" xfId="17278" xr:uid="{6E5107B4-03EC-4901-A03F-0D7D3E08705D}"/>
    <cellStyle name="Input 3 3 7 6 2 2" xfId="30909" xr:uid="{15D14F9D-4542-4EB5-A332-50A9D0839F3C}"/>
    <cellStyle name="Input 3 3 7 6 2 2 2" xfId="58114" xr:uid="{3E7BB74C-C40B-4405-BA07-A11F9D4609FF}"/>
    <cellStyle name="Input 3 3 7 6 2 3" xfId="44513" xr:uid="{B3666FF4-C553-4A01-B2E2-AAF5C3280E8C}"/>
    <cellStyle name="Input 3 3 7 6 3" xfId="24123" xr:uid="{44AEB79F-922D-4A34-99ED-7DCF493A6B5F}"/>
    <cellStyle name="Input 3 3 7 6 3 2" xfId="51328" xr:uid="{25870C22-F7A9-424D-BFA2-3747F8B18AF8}"/>
    <cellStyle name="Input 3 3 7 6 4" xfId="37727" xr:uid="{1211AA0A-DD45-4B17-972A-8472B02D17FC}"/>
    <cellStyle name="Input 3 3 7 7" xfId="11970" xr:uid="{C9276E1E-CBE7-445D-A170-4855C5CB1942}"/>
    <cellStyle name="Input 3 3 7 7 2" xfId="25620" xr:uid="{76D4B217-7548-4C8F-BF0D-0AA05C7AC461}"/>
    <cellStyle name="Input 3 3 7 7 2 2" xfId="52825" xr:uid="{0F5A14FE-AA1F-4925-80D6-D90CC4E1C50E}"/>
    <cellStyle name="Input 3 3 7 7 3" xfId="39224" xr:uid="{4BBC03ED-EF92-4BC8-8A7D-F0FA63E93E20}"/>
    <cellStyle name="Input 3 3 7 8" xfId="18760" xr:uid="{E23A8F6A-3448-43C3-ACB6-1B9ADA8F7EBD}"/>
    <cellStyle name="Input 3 3 7 8 2" xfId="45965" xr:uid="{FA4EDF5C-6324-47F9-8090-E7C4B439B4CF}"/>
    <cellStyle name="Input 3 3 7 9" xfId="32364" xr:uid="{8E46F8AA-F237-4432-8F9B-D4890DF1E443}"/>
    <cellStyle name="Input 3 3 8" xfId="11515" xr:uid="{B4B6689D-ED58-42AE-A5CB-69D3C861FF77}"/>
    <cellStyle name="Input 3 3 8 2" xfId="25405" xr:uid="{D3348770-A167-44EA-B846-7401D57D83AC}"/>
    <cellStyle name="Input 3 3 8 2 2" xfId="52610" xr:uid="{D7BB534A-2084-45E8-BD5C-C2734937C9DC}"/>
    <cellStyle name="Input 3 3 8 3" xfId="39009" xr:uid="{E03CCE91-D53A-4034-BE7F-BC9B43E9EBA1}"/>
    <cellStyle name="Input 3 4" xfId="4617" xr:uid="{A9421C66-1240-4110-BA89-6110B29602AD}"/>
    <cellStyle name="Input 3 4 2" xfId="5335" xr:uid="{1CEB8A88-A623-4EAF-A7BF-E2E42FF5CB7A}"/>
    <cellStyle name="Input 3 4 2 2" xfId="6893" xr:uid="{E09F6EE6-202B-4101-A5DF-64D6346B9EFF}"/>
    <cellStyle name="Input 3 4 2 2 2" xfId="14278" xr:uid="{F96B9402-82C9-455D-9123-5FCAE9966570}"/>
    <cellStyle name="Input 3 4 2 2 2 2" xfId="27909" xr:uid="{83587903-0471-4FAE-B789-B6A1CF109E70}"/>
    <cellStyle name="Input 3 4 2 2 2 2 2" xfId="55114" xr:uid="{59D6BA2D-602D-4376-BAE6-022A5EDF6DC8}"/>
    <cellStyle name="Input 3 4 2 2 2 3" xfId="41513" xr:uid="{C3978D58-2547-48D3-BADA-30D0C1DADF86}"/>
    <cellStyle name="Input 3 4 2 2 3" xfId="21086" xr:uid="{632E5FF4-1CC5-40F1-BE75-B3F576B00928}"/>
    <cellStyle name="Input 3 4 2 2 3 2" xfId="48291" xr:uid="{F1941DFF-6A25-4F75-AD39-9E76015E6326}"/>
    <cellStyle name="Input 3 4 2 2 4" xfId="34690" xr:uid="{05674452-D62F-43DB-B603-D0F0C617295F}"/>
    <cellStyle name="Input 3 4 2 3" xfId="8170" xr:uid="{B532EE1C-B1C5-45A6-86D4-986DE6FD9A6B}"/>
    <cellStyle name="Input 3 4 2 3 2" xfId="15536" xr:uid="{F983BA08-B2E0-47A9-8C7D-30ED47C5B255}"/>
    <cellStyle name="Input 3 4 2 3 2 2" xfId="29167" xr:uid="{12BA8ED9-F6C8-4593-B554-0BF009A7EB48}"/>
    <cellStyle name="Input 3 4 2 3 2 2 2" xfId="56372" xr:uid="{C42581F3-D316-4FB2-9A49-13A11E2208D9}"/>
    <cellStyle name="Input 3 4 2 3 2 3" xfId="42771" xr:uid="{59FD985F-C372-4B93-AF27-B4337D05E1D2}"/>
    <cellStyle name="Input 3 4 2 3 3" xfId="22363" xr:uid="{D170D750-58C9-419E-9347-CE8314DC538C}"/>
    <cellStyle name="Input 3 4 2 3 3 2" xfId="49568" xr:uid="{55850C12-A88F-4B3F-811D-D0D769EABD65}"/>
    <cellStyle name="Input 3 4 2 3 4" xfId="35967" xr:uid="{F8C6284C-F6EA-4E0A-B473-B31A041E4373}"/>
    <cellStyle name="Input 3 4 2 4" xfId="9435" xr:uid="{BDC31687-80F7-4BA1-8487-21A0857EECC8}"/>
    <cellStyle name="Input 3 4 2 4 2" xfId="16788" xr:uid="{2C088451-06A1-417E-B1DA-FB56C1EF240C}"/>
    <cellStyle name="Input 3 4 2 4 2 2" xfId="30419" xr:uid="{F7D4DE4F-79FD-4213-90C8-7A19D3C28DE9}"/>
    <cellStyle name="Input 3 4 2 4 2 2 2" xfId="57624" xr:uid="{979AB22A-1CA0-441E-8BD8-B0AF255A420D}"/>
    <cellStyle name="Input 3 4 2 4 2 3" xfId="44023" xr:uid="{D1905EE2-19C3-4A2B-8FEB-469D5F81F0A8}"/>
    <cellStyle name="Input 3 4 2 4 3" xfId="23628" xr:uid="{451D1FE3-D261-48CC-8F4D-D2C02E41FC1C}"/>
    <cellStyle name="Input 3 4 2 4 3 2" xfId="50833" xr:uid="{25B93823-3C5F-49A5-82BA-5C952FCDC82F}"/>
    <cellStyle name="Input 3 4 2 4 4" xfId="37232" xr:uid="{34C1B176-50FD-4AF1-9342-60718651413F}"/>
    <cellStyle name="Input 3 4 2 5" xfId="10693" xr:uid="{077A3A29-6EE6-4862-93CE-DB7CFF50602D}"/>
    <cellStyle name="Input 3 4 2 5 2" xfId="18032" xr:uid="{B5BEB8BF-3DAC-49A8-84C9-95749B57B79F}"/>
    <cellStyle name="Input 3 4 2 5 2 2" xfId="31663" xr:uid="{6C67A7C9-78A5-41AF-8288-69FEE8B4783E}"/>
    <cellStyle name="Input 3 4 2 5 2 2 2" xfId="58868" xr:uid="{73BAA68A-76C4-4EB0-9708-8881697CBF69}"/>
    <cellStyle name="Input 3 4 2 5 2 3" xfId="45267" xr:uid="{A416AF3A-5D59-418F-B813-A60EACF970E6}"/>
    <cellStyle name="Input 3 4 2 5 3" xfId="24886" xr:uid="{8C29D550-339E-470E-9D0A-5D654AA53F2B}"/>
    <cellStyle name="Input 3 4 2 5 3 2" xfId="52091" xr:uid="{B5C0C693-1EDE-4CA8-A763-C60277FC978B}"/>
    <cellStyle name="Input 3 4 2 5 4" xfId="38490" xr:uid="{0684DB63-6A47-46D9-A0A6-04CD16983BA4}"/>
    <cellStyle name="Input 3 4 2 6" xfId="12766" xr:uid="{C07EB3F7-735E-43E0-9A5E-4BB1B872584F}"/>
    <cellStyle name="Input 3 4 2 6 2" xfId="26403" xr:uid="{EFF83FC2-5FA3-4808-8EAD-B2D7AE0AB96E}"/>
    <cellStyle name="Input 3 4 2 6 2 2" xfId="53608" xr:uid="{8DB565BD-0976-403E-BB7A-1E28A75EAF79}"/>
    <cellStyle name="Input 3 4 2 6 3" xfId="40007" xr:uid="{3CE047AA-9133-44E1-9FE4-E7CE6F1E4960}"/>
    <cellStyle name="Input 3 4 2 7" xfId="19554" xr:uid="{B735F00F-7919-468C-8758-1A5A27ABA301}"/>
    <cellStyle name="Input 3 4 2 7 2" xfId="46759" xr:uid="{C1DC83E0-6567-4C4C-BE2D-556401BA5741}"/>
    <cellStyle name="Input 3 4 2 8" xfId="33158" xr:uid="{CE86A59F-8B25-4559-84C9-826DAB770B09}"/>
    <cellStyle name="Input 3 4 3" xfId="6228" xr:uid="{7B04D050-2AF3-4432-9642-734F3F933747}"/>
    <cellStyle name="Input 3 4 3 2" xfId="13621" xr:uid="{05234B70-DBF9-455F-81E9-C0C79322E2F5}"/>
    <cellStyle name="Input 3 4 3 2 2" xfId="27252" xr:uid="{D3D051F7-179B-4179-8AA0-F33C67256D05}"/>
    <cellStyle name="Input 3 4 3 2 2 2" xfId="54457" xr:uid="{B09642C3-4874-479E-8DAC-579140304643}"/>
    <cellStyle name="Input 3 4 3 2 3" xfId="40856" xr:uid="{B48B9EB8-6E6E-41D5-9EB4-5A1D1EA2CBD7}"/>
    <cellStyle name="Input 3 4 3 3" xfId="20423" xr:uid="{AC344F85-62C9-4FB9-B9CC-275C13B84234}"/>
    <cellStyle name="Input 3 4 3 3 2" xfId="47628" xr:uid="{06E80FCA-364E-41E4-9962-5B0CFCC50D20}"/>
    <cellStyle name="Input 3 4 3 4" xfId="34027" xr:uid="{55AFFF20-72C2-4DAC-985E-B12A968F3E5E}"/>
    <cellStyle name="Input 3 4 4" xfId="7506" xr:uid="{0363806F-F1A7-463A-8F93-32B015904A38}"/>
    <cellStyle name="Input 3 4 4 2" xfId="14883" xr:uid="{33A8B28A-D117-431F-B335-A101DE11B6B0}"/>
    <cellStyle name="Input 3 4 4 2 2" xfId="28514" xr:uid="{22CC0BA2-EC0A-4CF6-902F-2C4601FF64F8}"/>
    <cellStyle name="Input 3 4 4 2 2 2" xfId="55719" xr:uid="{80F0F35E-E64C-42DD-A0D0-F254CF8D7051}"/>
    <cellStyle name="Input 3 4 4 2 3" xfId="42118" xr:uid="{9FFB651F-1FC1-4B34-AAF9-443ADB6D3BE1}"/>
    <cellStyle name="Input 3 4 4 3" xfId="21699" xr:uid="{A4810D28-EC4F-423F-97AA-C14B5801366F}"/>
    <cellStyle name="Input 3 4 4 3 2" xfId="48904" xr:uid="{EAD831A2-CA0A-4F18-9364-77C156F5C223}"/>
    <cellStyle name="Input 3 4 4 4" xfId="35303" xr:uid="{57058136-D55F-4C77-AE37-EDF1937BF3A8}"/>
    <cellStyle name="Input 3 4 5" xfId="8776" xr:uid="{6BA955E0-F049-463A-ACEE-127C021EA2AC}"/>
    <cellStyle name="Input 3 4 5 2" xfId="16135" xr:uid="{65D97E5F-4719-4FB1-91F7-5257D7874306}"/>
    <cellStyle name="Input 3 4 5 2 2" xfId="29766" xr:uid="{15EE66F1-242E-4E32-9BF2-AAC481C066F9}"/>
    <cellStyle name="Input 3 4 5 2 2 2" xfId="56971" xr:uid="{C35FFB3D-8B20-4D74-B378-4D90C8E12CF6}"/>
    <cellStyle name="Input 3 4 5 2 3" xfId="43370" xr:uid="{F96174B2-B1E6-472C-B54F-8BC9ED0438FD}"/>
    <cellStyle name="Input 3 4 5 3" xfId="22969" xr:uid="{439ED021-53BC-45B9-A123-F98C5856F75C}"/>
    <cellStyle name="Input 3 4 5 3 2" xfId="50174" xr:uid="{66E598BE-0A58-4321-990A-322F41F39769}"/>
    <cellStyle name="Input 3 4 5 4" xfId="36573" xr:uid="{13BFF999-C4B1-4CE0-8E4C-BC197306FB18}"/>
    <cellStyle name="Input 3 4 6" xfId="10040" xr:uid="{358F9326-71EF-41ED-9349-74713BEDDDCD}"/>
    <cellStyle name="Input 3 4 6 2" xfId="17385" xr:uid="{CFB9EC9D-F0B4-4ED8-94B6-0CBAC89C55DC}"/>
    <cellStyle name="Input 3 4 6 2 2" xfId="31016" xr:uid="{62D54EE9-8FD1-4DDB-AE03-A7874D464FDE}"/>
    <cellStyle name="Input 3 4 6 2 2 2" xfId="58221" xr:uid="{17A2A903-6E72-4143-A2C4-44329D9416A1}"/>
    <cellStyle name="Input 3 4 6 2 3" xfId="44620" xr:uid="{39F3D744-96E7-4D4A-B3D6-2C651478898D}"/>
    <cellStyle name="Input 3 4 6 3" xfId="24233" xr:uid="{BF329AA1-F11F-4DB4-88F2-FE2C6BCB8E45}"/>
    <cellStyle name="Input 3 4 6 3 2" xfId="51438" xr:uid="{3603CAA9-1CD0-40C4-ACBD-B12D07EA041A}"/>
    <cellStyle name="Input 3 4 6 4" xfId="37837" xr:uid="{6FBD29F4-E017-40D2-94D1-8D57F7640658}"/>
    <cellStyle name="Input 3 4 7" xfId="12085" xr:uid="{1268FC80-77F3-47D9-A9EE-8C4246CA1276}"/>
    <cellStyle name="Input 3 4 7 2" xfId="25735" xr:uid="{B4DF0E29-A7B2-4189-9E75-FF6FF558E44C}"/>
    <cellStyle name="Input 3 4 7 2 2" xfId="52940" xr:uid="{14FF303B-CE1B-43E7-977C-65A89C8D7AB1}"/>
    <cellStyle name="Input 3 4 7 3" xfId="39339" xr:uid="{0CB590B4-16CE-4B95-9653-E19F957E3C2A}"/>
    <cellStyle name="Input 3 4 8" xfId="18878" xr:uid="{818CBE40-33A7-4C49-B20D-45FDA19B2795}"/>
    <cellStyle name="Input 3 4 8 2" xfId="46083" xr:uid="{1F452567-D21E-4858-A7A1-CD1F107C49D6}"/>
    <cellStyle name="Input 3 4 9" xfId="32482" xr:uid="{946E6444-3D57-4867-9809-F0966377FDC2}"/>
    <cellStyle name="Input 3 5" xfId="4574" xr:uid="{8C6D4D2E-ED3C-49FC-9803-27D2E15FAC24}"/>
    <cellStyle name="Input 3 5 2" xfId="5293" xr:uid="{073F601D-1BA3-4083-968E-6AD8EDC966EF}"/>
    <cellStyle name="Input 3 5 2 2" xfId="6853" xr:uid="{EEE6EDD7-C881-4364-805D-18C47D7E3EC1}"/>
    <cellStyle name="Input 3 5 2 2 2" xfId="14238" xr:uid="{44531773-B610-4C4C-935E-2F6E857392B5}"/>
    <cellStyle name="Input 3 5 2 2 2 2" xfId="27869" xr:uid="{CDF5B819-BA2F-4068-BA3D-45BFA86F39A9}"/>
    <cellStyle name="Input 3 5 2 2 2 2 2" xfId="55074" xr:uid="{284F61F1-10E2-4823-8B9F-FE3B7CD1CD15}"/>
    <cellStyle name="Input 3 5 2 2 2 3" xfId="41473" xr:uid="{0295904B-C927-44A2-BC41-F53A72111A96}"/>
    <cellStyle name="Input 3 5 2 2 3" xfId="21046" xr:uid="{1659B6E1-C448-4E9D-A470-C7E4E26F0D48}"/>
    <cellStyle name="Input 3 5 2 2 3 2" xfId="48251" xr:uid="{FD36380A-CBD7-4684-9091-E5FB26360D7A}"/>
    <cellStyle name="Input 3 5 2 2 4" xfId="34650" xr:uid="{EFB05939-FDC8-4302-9D60-1F37DDAF7F15}"/>
    <cellStyle name="Input 3 5 2 3" xfId="8130" xr:uid="{19310A14-79DB-4829-9477-E1AA5318FC14}"/>
    <cellStyle name="Input 3 5 2 3 2" xfId="15496" xr:uid="{D0F13977-826A-43A5-AED0-DD65D2D7C21D}"/>
    <cellStyle name="Input 3 5 2 3 2 2" xfId="29127" xr:uid="{5B17FE82-418C-4CF7-9D99-B2B2F6FB5B76}"/>
    <cellStyle name="Input 3 5 2 3 2 2 2" xfId="56332" xr:uid="{402DFEB6-EFA0-40A2-AC13-645C080F4EB7}"/>
    <cellStyle name="Input 3 5 2 3 2 3" xfId="42731" xr:uid="{829C5A68-514A-4DD4-9F1D-E6A324863FAD}"/>
    <cellStyle name="Input 3 5 2 3 3" xfId="22323" xr:uid="{0653D366-1655-4474-AEBD-09D9920DC1CC}"/>
    <cellStyle name="Input 3 5 2 3 3 2" xfId="49528" xr:uid="{5BBEDA91-5F83-43EC-84D8-99C3438546DD}"/>
    <cellStyle name="Input 3 5 2 3 4" xfId="35927" xr:uid="{62985673-726B-43CA-BDF9-40A18C843420}"/>
    <cellStyle name="Input 3 5 2 4" xfId="9395" xr:uid="{A7E21932-C89B-4E98-9C72-0728B9F42C96}"/>
    <cellStyle name="Input 3 5 2 4 2" xfId="16748" xr:uid="{2EA35DFC-1A3F-4741-A54C-4E0E07927CC0}"/>
    <cellStyle name="Input 3 5 2 4 2 2" xfId="30379" xr:uid="{AAB2D774-BF6E-4A69-A723-D32127D02528}"/>
    <cellStyle name="Input 3 5 2 4 2 2 2" xfId="57584" xr:uid="{18F88477-83E4-46CD-940B-438D71812C2C}"/>
    <cellStyle name="Input 3 5 2 4 2 3" xfId="43983" xr:uid="{61203739-035D-4002-91A4-90E503F4264C}"/>
    <cellStyle name="Input 3 5 2 4 3" xfId="23588" xr:uid="{0926D35E-725B-4253-AE5B-40B5EB84121F}"/>
    <cellStyle name="Input 3 5 2 4 3 2" xfId="50793" xr:uid="{0C19B5B9-BA23-45F2-892A-798482D43653}"/>
    <cellStyle name="Input 3 5 2 4 4" xfId="37192" xr:uid="{02E12381-F7A6-4F30-858F-FDBD103810E9}"/>
    <cellStyle name="Input 3 5 2 5" xfId="10653" xr:uid="{932D7609-6172-43F7-B91B-9CD900D8FBF4}"/>
    <cellStyle name="Input 3 5 2 5 2" xfId="17992" xr:uid="{8F2958A0-9155-4FFD-826E-94546B5882F7}"/>
    <cellStyle name="Input 3 5 2 5 2 2" xfId="31623" xr:uid="{16537984-6E31-4769-B9CA-3B86722E4A57}"/>
    <cellStyle name="Input 3 5 2 5 2 2 2" xfId="58828" xr:uid="{81995A24-F64E-4B48-9478-E55A9B790464}"/>
    <cellStyle name="Input 3 5 2 5 2 3" xfId="45227" xr:uid="{7C5D1F11-BBEB-48F3-9F1D-FFCA31BF1BE5}"/>
    <cellStyle name="Input 3 5 2 5 3" xfId="24846" xr:uid="{22467D45-5F10-46D4-A942-E8B3E3F4573A}"/>
    <cellStyle name="Input 3 5 2 5 3 2" xfId="52051" xr:uid="{14D1A3B6-0BD0-4753-8F3D-52AA9C85FF3B}"/>
    <cellStyle name="Input 3 5 2 5 4" xfId="38450" xr:uid="{7AE30A82-A27F-4909-8CD7-5B9447EF0E4E}"/>
    <cellStyle name="Input 3 5 2 6" xfId="12724" xr:uid="{D8CC3786-10A4-4BAC-9704-1B855A3B02CC}"/>
    <cellStyle name="Input 3 5 2 6 2" xfId="26361" xr:uid="{DAA9039B-5110-45A0-83CE-CDBEE75B70AD}"/>
    <cellStyle name="Input 3 5 2 6 2 2" xfId="53566" xr:uid="{A91C43B1-72FE-49BA-8B5C-A759C4A98F6A}"/>
    <cellStyle name="Input 3 5 2 6 3" xfId="39965" xr:uid="{5E6ACA4E-21D5-412A-A464-8578C11F33B3}"/>
    <cellStyle name="Input 3 5 2 7" xfId="19512" xr:uid="{093276B9-56AC-4B91-9815-35669CBDE198}"/>
    <cellStyle name="Input 3 5 2 7 2" xfId="46717" xr:uid="{0C19F3FB-FBED-4FFD-8562-ABCD5BCDA336}"/>
    <cellStyle name="Input 3 5 2 8" xfId="33116" xr:uid="{949D4D02-53C0-4926-90F2-9F230DF64839}"/>
    <cellStyle name="Input 3 5 3" xfId="6187" xr:uid="{A90B70B6-5116-44A8-ACF7-55EFE13A56B2}"/>
    <cellStyle name="Input 3 5 3 2" xfId="13581" xr:uid="{FC0979EE-BE28-49E9-BE27-4A698D28382C}"/>
    <cellStyle name="Input 3 5 3 2 2" xfId="27212" xr:uid="{A13F6F59-CE06-4E13-9D14-5EBB0628F457}"/>
    <cellStyle name="Input 3 5 3 2 2 2" xfId="54417" xr:uid="{4DA1CFDB-F30F-4370-BE28-3FE757649408}"/>
    <cellStyle name="Input 3 5 3 2 3" xfId="40816" xr:uid="{6C449849-1D31-495F-A743-F7FB67375BE5}"/>
    <cellStyle name="Input 3 5 3 3" xfId="20383" xr:uid="{9E772F19-F765-4C25-995C-EB45A9D390F8}"/>
    <cellStyle name="Input 3 5 3 3 2" xfId="47588" xr:uid="{B5FF7D48-0EDB-4FF5-A966-D9D0E07210DC}"/>
    <cellStyle name="Input 3 5 3 4" xfId="33987" xr:uid="{9C615FB4-E0CD-4887-A2A7-18A1E54CCF19}"/>
    <cellStyle name="Input 3 5 4" xfId="7466" xr:uid="{FBE82030-09B8-4565-953F-82DC479D3E45}"/>
    <cellStyle name="Input 3 5 4 2" xfId="14843" xr:uid="{618F021A-2F1B-4E3B-9242-5AD6F0027C41}"/>
    <cellStyle name="Input 3 5 4 2 2" xfId="28474" xr:uid="{967A879C-FA23-411B-B1F1-7FADB26DF859}"/>
    <cellStyle name="Input 3 5 4 2 2 2" xfId="55679" xr:uid="{B9832200-8DC0-4F24-A77A-6546397B0925}"/>
    <cellStyle name="Input 3 5 4 2 3" xfId="42078" xr:uid="{56373BB7-93AD-4180-BD75-C0E5B409BE55}"/>
    <cellStyle name="Input 3 5 4 3" xfId="21659" xr:uid="{1575C7F3-BE08-4C02-BFDB-25A2D8F2AED1}"/>
    <cellStyle name="Input 3 5 4 3 2" xfId="48864" xr:uid="{C6F1E171-F864-4F18-81B2-03E66A3C0606}"/>
    <cellStyle name="Input 3 5 4 4" xfId="35263" xr:uid="{46E78B4B-85AB-4814-91D0-38F37F92B40E}"/>
    <cellStyle name="Input 3 5 5" xfId="8736" xr:uid="{6A377324-658F-4642-B125-8AF6F7A751E2}"/>
    <cellStyle name="Input 3 5 5 2" xfId="16095" xr:uid="{A55C36DF-DA4B-4265-ADA1-529D123F9596}"/>
    <cellStyle name="Input 3 5 5 2 2" xfId="29726" xr:uid="{EA2733D5-2056-4C20-A683-EB48E09DF7EE}"/>
    <cellStyle name="Input 3 5 5 2 2 2" xfId="56931" xr:uid="{FDA20412-36BA-4A17-9133-532270ADC8C0}"/>
    <cellStyle name="Input 3 5 5 2 3" xfId="43330" xr:uid="{2BA36EA7-D68A-4840-9047-AC6E9E31A845}"/>
    <cellStyle name="Input 3 5 5 3" xfId="22929" xr:uid="{73AFF423-C6CE-4C3F-B8E3-678482B7E61F}"/>
    <cellStyle name="Input 3 5 5 3 2" xfId="50134" xr:uid="{3BE7EB6F-5A90-4DC0-A900-C9D98D0D4F8D}"/>
    <cellStyle name="Input 3 5 5 4" xfId="36533" xr:uid="{38D2A41D-D869-438E-A029-E243C30C74B4}"/>
    <cellStyle name="Input 3 5 6" xfId="10000" xr:uid="{B7818A4F-387A-44D9-B6F4-984122F1114D}"/>
    <cellStyle name="Input 3 5 6 2" xfId="17345" xr:uid="{479D1B44-429F-4D5A-A8BC-6274E7F8AEF8}"/>
    <cellStyle name="Input 3 5 6 2 2" xfId="30976" xr:uid="{142BB636-C3D2-4512-B3D8-6692229E0D54}"/>
    <cellStyle name="Input 3 5 6 2 2 2" xfId="58181" xr:uid="{2546A316-524E-45BD-BED6-6D8875ED7956}"/>
    <cellStyle name="Input 3 5 6 2 3" xfId="44580" xr:uid="{AB729245-12F1-4FF0-8A01-E61B44C70997}"/>
    <cellStyle name="Input 3 5 6 3" xfId="24193" xr:uid="{255AD496-AAF4-4B24-AB9E-020E2CB0DFE9}"/>
    <cellStyle name="Input 3 5 6 3 2" xfId="51398" xr:uid="{EBF10301-3BA9-4CFD-944E-1A2F873B8E01}"/>
    <cellStyle name="Input 3 5 6 4" xfId="37797" xr:uid="{165D370C-259B-46D8-9E61-B69E66CA0C11}"/>
    <cellStyle name="Input 3 5 7" xfId="12043" xr:uid="{51C6E954-0D85-49D0-A2DB-D928D4FF0533}"/>
    <cellStyle name="Input 3 5 7 2" xfId="25693" xr:uid="{669FF0E2-FC28-4809-B04E-89EC5B7D5C31}"/>
    <cellStyle name="Input 3 5 7 2 2" xfId="52898" xr:uid="{20BAA523-40B3-4D1E-B9A4-C722A685B3E4}"/>
    <cellStyle name="Input 3 5 7 3" xfId="39297" xr:uid="{9072FA7C-1CDC-4A72-BDE0-1E623CAA4A61}"/>
    <cellStyle name="Input 3 5 8" xfId="18836" xr:uid="{BF845A5C-7589-4513-A99F-F9286C1EB7DB}"/>
    <cellStyle name="Input 3 5 8 2" xfId="46041" xr:uid="{DEAEA27D-9105-4BB4-8216-C5C6359839B8}"/>
    <cellStyle name="Input 3 5 9" xfId="32440" xr:uid="{E35B7B7D-A2A6-48BD-9279-3788E764C7E1}"/>
    <cellStyle name="Input 3 6" xfId="4481" xr:uid="{CA623148-7AC4-4C91-9078-E572B2E78C99}"/>
    <cellStyle name="Input 3 6 2" xfId="5201" xr:uid="{F46233FC-9FC6-4767-BE13-9A538A4FE628}"/>
    <cellStyle name="Input 3 6 2 2" xfId="6767" xr:uid="{81F9A241-FB15-4C63-B669-CD4263132F5E}"/>
    <cellStyle name="Input 3 6 2 2 2" xfId="14155" xr:uid="{89CE6C9A-FD30-40FD-8976-4E8D80004A72}"/>
    <cellStyle name="Input 3 6 2 2 2 2" xfId="27786" xr:uid="{7EC7FE06-CE0A-4A99-AC8C-5D2D946411DC}"/>
    <cellStyle name="Input 3 6 2 2 2 2 2" xfId="54991" xr:uid="{466E7245-F157-483F-B78B-5C2692A7F54D}"/>
    <cellStyle name="Input 3 6 2 2 2 3" xfId="41390" xr:uid="{256E407F-1186-4DD1-B4C1-297F07CCDF1F}"/>
    <cellStyle name="Input 3 6 2 2 3" xfId="20960" xr:uid="{1F47DE0E-3C34-48DE-9F32-480855B6E251}"/>
    <cellStyle name="Input 3 6 2 2 3 2" xfId="48165" xr:uid="{A20CE1DF-1A9B-4A38-AA6F-B9C6549A9D01}"/>
    <cellStyle name="Input 3 6 2 2 4" xfId="34564" xr:uid="{3DDBF489-6B4F-43FE-A3FB-279A40F96704}"/>
    <cellStyle name="Input 3 6 2 3" xfId="8044" xr:uid="{14B46A2F-8CEB-4F87-B887-A9CBEE9D33E9}"/>
    <cellStyle name="Input 3 6 2 3 2" xfId="15413" xr:uid="{F5C0BBEC-984C-4956-8369-73DA45121807}"/>
    <cellStyle name="Input 3 6 2 3 2 2" xfId="29044" xr:uid="{D9AC6AF8-C514-4CA1-84F1-01B50B625CAF}"/>
    <cellStyle name="Input 3 6 2 3 2 2 2" xfId="56249" xr:uid="{2D788F35-322E-4279-B076-481BAC4CD9A2}"/>
    <cellStyle name="Input 3 6 2 3 2 3" xfId="42648" xr:uid="{77783038-B694-4368-8EB3-30C0F7BDC841}"/>
    <cellStyle name="Input 3 6 2 3 3" xfId="22237" xr:uid="{FBC1DBF9-83AF-4674-B7F8-06595E404304}"/>
    <cellStyle name="Input 3 6 2 3 3 2" xfId="49442" xr:uid="{AA0E2567-69FA-4F33-AD65-1FF2C18DC140}"/>
    <cellStyle name="Input 3 6 2 3 4" xfId="35841" xr:uid="{0B824519-96FF-4970-8993-B3D2CA7A4ED9}"/>
    <cellStyle name="Input 3 6 2 4" xfId="9309" xr:uid="{CC947237-4C51-4167-B3E9-183B3278DA03}"/>
    <cellStyle name="Input 3 6 2 4 2" xfId="16665" xr:uid="{B8E753CF-D17C-47ED-B92C-3C4EBCA4BD09}"/>
    <cellStyle name="Input 3 6 2 4 2 2" xfId="30296" xr:uid="{3E9F3861-8A7F-48F3-9543-EE6F9CC0108C}"/>
    <cellStyle name="Input 3 6 2 4 2 2 2" xfId="57501" xr:uid="{92860DE8-927D-40BB-8F6C-D050950590A8}"/>
    <cellStyle name="Input 3 6 2 4 2 3" xfId="43900" xr:uid="{A5C75723-C334-43DF-853F-5214BEA7184B}"/>
    <cellStyle name="Input 3 6 2 4 3" xfId="23502" xr:uid="{FF310CE9-AE6E-4E4F-84FC-4C6B4B283C27}"/>
    <cellStyle name="Input 3 6 2 4 3 2" xfId="50707" xr:uid="{EEDEE206-6FD8-4661-885E-A187392BA5A5}"/>
    <cellStyle name="Input 3 6 2 4 4" xfId="37106" xr:uid="{1B92B8FF-E449-4A51-994D-3A22A39AE1E4}"/>
    <cellStyle name="Input 3 6 2 5" xfId="10567" xr:uid="{3941E5D2-41FF-460A-9F73-FBBD2960A3AA}"/>
    <cellStyle name="Input 3 6 2 5 2" xfId="17909" xr:uid="{9829D59B-221B-4341-9FDF-AB3923172295}"/>
    <cellStyle name="Input 3 6 2 5 2 2" xfId="31540" xr:uid="{4FACD0F1-2D53-41E1-BE93-502258A858B8}"/>
    <cellStyle name="Input 3 6 2 5 2 2 2" xfId="58745" xr:uid="{DD667BCC-872A-4135-B3CE-74BE9301322F}"/>
    <cellStyle name="Input 3 6 2 5 2 3" xfId="45144" xr:uid="{64442282-C9CE-4845-B506-4B3BEE329A90}"/>
    <cellStyle name="Input 3 6 2 5 3" xfId="24760" xr:uid="{401DC80C-0BBD-41EC-BD8E-84AFC3B4B8C1}"/>
    <cellStyle name="Input 3 6 2 5 3 2" xfId="51965" xr:uid="{92A915F4-EFDC-4445-86AA-2D3846EFDD54}"/>
    <cellStyle name="Input 3 6 2 5 4" xfId="38364" xr:uid="{14A5E98A-F75F-4CC9-855B-DBE758851815}"/>
    <cellStyle name="Input 3 6 2 6" xfId="12635" xr:uid="{C667FBBA-9CF4-4BBF-9185-C1CB5D00E7E9}"/>
    <cellStyle name="Input 3 6 2 6 2" xfId="26272" xr:uid="{67EFE804-83A3-40B0-B042-543B50F268A2}"/>
    <cellStyle name="Input 3 6 2 6 2 2" xfId="53477" xr:uid="{BDAFF273-E6CB-4302-9A51-C7FB1D696A55}"/>
    <cellStyle name="Input 3 6 2 6 3" xfId="39876" xr:uid="{60E8C7BA-63AF-43C4-9F2D-AC70374D0D7F}"/>
    <cellStyle name="Input 3 6 2 7" xfId="19420" xr:uid="{4DF879B2-48D9-4F95-8C3A-C5B7A1D3A886}"/>
    <cellStyle name="Input 3 6 2 7 2" xfId="46625" xr:uid="{053510FF-86F6-4173-929D-AAC796376D60}"/>
    <cellStyle name="Input 3 6 2 8" xfId="33024" xr:uid="{FE29AE21-01CF-4DBE-A780-31E5B06D6FB6}"/>
    <cellStyle name="Input 3 6 3" xfId="6101" xr:uid="{3441DF37-3040-4FA5-9583-7F44D7445944}"/>
    <cellStyle name="Input 3 6 3 2" xfId="13498" xr:uid="{6DDF1E65-BAD0-4A62-B3B8-193361A0876B}"/>
    <cellStyle name="Input 3 6 3 2 2" xfId="27129" xr:uid="{6BDBAF92-4E08-4699-ADA1-22FA6B783F14}"/>
    <cellStyle name="Input 3 6 3 2 2 2" xfId="54334" xr:uid="{E6D76A34-967F-43FD-AF51-FE04620CC664}"/>
    <cellStyle name="Input 3 6 3 2 3" xfId="40733" xr:uid="{F1C2115A-EB96-4C39-8512-1A83C46B5372}"/>
    <cellStyle name="Input 3 6 3 3" xfId="20298" xr:uid="{E5A7DB88-FC85-47BB-8C0A-2017792B0DF0}"/>
    <cellStyle name="Input 3 6 3 3 2" xfId="47503" xr:uid="{54A8CEEE-BEFC-4351-97E1-F72BFCB6D566}"/>
    <cellStyle name="Input 3 6 3 4" xfId="33902" xr:uid="{BA767B1B-46AD-4F22-8AED-51C28EBBFD27}"/>
    <cellStyle name="Input 3 6 4" xfId="7380" xr:uid="{4C5E6632-BBA7-4B26-9AB5-02E9F78C8FED}"/>
    <cellStyle name="Input 3 6 4 2" xfId="14760" xr:uid="{874B20DE-3498-4C20-9FFF-35E3D4FA6BDE}"/>
    <cellStyle name="Input 3 6 4 2 2" xfId="28391" xr:uid="{C7410F02-8148-4FF2-8A1B-17D0EDDAA488}"/>
    <cellStyle name="Input 3 6 4 2 2 2" xfId="55596" xr:uid="{211B7A7D-82CC-4ECC-A558-06B4D5002877}"/>
    <cellStyle name="Input 3 6 4 2 3" xfId="41995" xr:uid="{AB4CB0BE-CD86-4121-8496-E4BE1636FD19}"/>
    <cellStyle name="Input 3 6 4 3" xfId="21573" xr:uid="{26D926B5-1EEF-48C2-9890-C6281B9E00F8}"/>
    <cellStyle name="Input 3 6 4 3 2" xfId="48778" xr:uid="{C297B705-E617-4388-A3C3-68FD369C1763}"/>
    <cellStyle name="Input 3 6 4 4" xfId="35177" xr:uid="{6E80FF94-832F-4F87-8E78-290995CCF1C6}"/>
    <cellStyle name="Input 3 6 5" xfId="8651" xr:uid="{9475989E-819A-4D81-8BAB-923EE01531C2}"/>
    <cellStyle name="Input 3 6 5 2" xfId="16012" xr:uid="{37DE35E1-B7FC-4227-B9B6-A5D80A4A8B47}"/>
    <cellStyle name="Input 3 6 5 2 2" xfId="29643" xr:uid="{CBACC6A3-8AEF-4801-9B48-8ADBAA57E3F0}"/>
    <cellStyle name="Input 3 6 5 2 2 2" xfId="56848" xr:uid="{2B9680CA-5A2B-401D-B278-A63EFDBBC537}"/>
    <cellStyle name="Input 3 6 5 2 3" xfId="43247" xr:uid="{81CB3256-7561-4FB2-8F51-D2FB7CF48066}"/>
    <cellStyle name="Input 3 6 5 3" xfId="22844" xr:uid="{AB3723C1-C4B4-4FA3-AB13-BFCE0092D1F7}"/>
    <cellStyle name="Input 3 6 5 3 2" xfId="50049" xr:uid="{B2921760-7C37-483A-938C-348495AB8609}"/>
    <cellStyle name="Input 3 6 5 4" xfId="36448" xr:uid="{180B6C41-7FA4-4C7B-A256-BD117F15A277}"/>
    <cellStyle name="Input 3 6 6" xfId="9914" xr:uid="{7E53D76D-D92C-4584-B588-85B59127F6D0}"/>
    <cellStyle name="Input 3 6 6 2" xfId="17262" xr:uid="{DBA9A5D7-EAFC-4291-9F3B-FE949BC73184}"/>
    <cellStyle name="Input 3 6 6 2 2" xfId="30893" xr:uid="{1EA47E08-7E8D-4364-BE49-5C0FBAEA6159}"/>
    <cellStyle name="Input 3 6 6 2 2 2" xfId="58098" xr:uid="{9ACDEFF6-DFF3-49C8-95DE-3198D9547224}"/>
    <cellStyle name="Input 3 6 6 2 3" xfId="44497" xr:uid="{49178716-D2D6-4941-8204-72AC19B863EE}"/>
    <cellStyle name="Input 3 6 6 3" xfId="24107" xr:uid="{BF7329F2-554F-4DB4-AF4F-49EFAD090331}"/>
    <cellStyle name="Input 3 6 6 3 2" xfId="51312" xr:uid="{725B22E9-FFFF-4043-B38F-DE326396DF6D}"/>
    <cellStyle name="Input 3 6 6 4" xfId="37711" xr:uid="{4401556F-F399-45FA-8459-8FC87732520D}"/>
    <cellStyle name="Input 3 6 7" xfId="11954" xr:uid="{312C54AB-B0D7-4A9C-8F60-DFE46EDE0D22}"/>
    <cellStyle name="Input 3 6 7 2" xfId="25604" xr:uid="{46B7AF34-2E71-43D9-8119-6F94291D3091}"/>
    <cellStyle name="Input 3 6 7 2 2" xfId="52809" xr:uid="{76FBF72E-17D0-44BB-BCE3-44C71E8D871D}"/>
    <cellStyle name="Input 3 6 7 3" xfId="39208" xr:uid="{6FEE3590-1E8B-4FBE-9EC7-F209788672BE}"/>
    <cellStyle name="Input 3 6 8" xfId="18744" xr:uid="{2CADF726-8580-41C6-9D57-9ADCA87BCE1F}"/>
    <cellStyle name="Input 3 6 8 2" xfId="45949" xr:uid="{428C21F3-BC2D-4F47-BE5F-DFA692F09A04}"/>
    <cellStyle name="Input 3 6 9" xfId="32348" xr:uid="{1CE7D6E0-293F-4F6B-B938-C89D66F81EE5}"/>
    <cellStyle name="Input 3 7" xfId="4561" xr:uid="{AAAFD060-9781-4922-B731-F06B55AED053}"/>
    <cellStyle name="Input 3 7 2" xfId="5280" xr:uid="{E3A27A7E-FFAD-4BCA-8568-7010F858D7D5}"/>
    <cellStyle name="Input 3 7 2 2" xfId="6840" xr:uid="{A6C682D7-F6D8-4591-BD6D-A5B2D89DFB15}"/>
    <cellStyle name="Input 3 7 2 2 2" xfId="14225" xr:uid="{D54CECE1-CEC1-4C51-8D5F-02663E6E6FA0}"/>
    <cellStyle name="Input 3 7 2 2 2 2" xfId="27856" xr:uid="{5E253362-6303-423F-8638-27CABDAD401F}"/>
    <cellStyle name="Input 3 7 2 2 2 2 2" xfId="55061" xr:uid="{585AEA44-FE32-49A0-BDCC-1FCA0588FA7A}"/>
    <cellStyle name="Input 3 7 2 2 2 3" xfId="41460" xr:uid="{C35A041B-5504-43CB-887C-4A055EC04118}"/>
    <cellStyle name="Input 3 7 2 2 3" xfId="21033" xr:uid="{F82464CC-D079-4B17-82AD-14F5C0F54E71}"/>
    <cellStyle name="Input 3 7 2 2 3 2" xfId="48238" xr:uid="{542B4456-4535-432C-9740-F5E6C85A9A96}"/>
    <cellStyle name="Input 3 7 2 2 4" xfId="34637" xr:uid="{0C124A06-D507-4914-B698-A8AE2BAEAA18}"/>
    <cellStyle name="Input 3 7 2 3" xfId="8117" xr:uid="{79000C2F-E3EC-42F4-AB0C-CEDC9E8B67ED}"/>
    <cellStyle name="Input 3 7 2 3 2" xfId="15483" xr:uid="{874F3E44-25C8-426E-8C8A-B77543977C4C}"/>
    <cellStyle name="Input 3 7 2 3 2 2" xfId="29114" xr:uid="{9581ADE2-03ED-41E6-8733-61754C6245D7}"/>
    <cellStyle name="Input 3 7 2 3 2 2 2" xfId="56319" xr:uid="{BE935FF8-E215-474F-A10A-DF0E3133C91F}"/>
    <cellStyle name="Input 3 7 2 3 2 3" xfId="42718" xr:uid="{DA0B68C6-07F0-4C96-B7FC-702971AAABB3}"/>
    <cellStyle name="Input 3 7 2 3 3" xfId="22310" xr:uid="{86F6841C-A980-43C0-BBC6-29F1DFB6BA7D}"/>
    <cellStyle name="Input 3 7 2 3 3 2" xfId="49515" xr:uid="{713B533C-7ABE-475B-BAAF-ABCE35F9B87B}"/>
    <cellStyle name="Input 3 7 2 3 4" xfId="35914" xr:uid="{B4B07578-52EB-4C72-911F-32F9B3515E7C}"/>
    <cellStyle name="Input 3 7 2 4" xfId="9382" xr:uid="{DD400FAF-022E-4201-A8AD-34CD855483B2}"/>
    <cellStyle name="Input 3 7 2 4 2" xfId="16735" xr:uid="{F222154E-186C-49F1-ADFA-5EA41FA0CF96}"/>
    <cellStyle name="Input 3 7 2 4 2 2" xfId="30366" xr:uid="{4B9DE319-83C8-47A0-868E-59781D5D40E3}"/>
    <cellStyle name="Input 3 7 2 4 2 2 2" xfId="57571" xr:uid="{A19104C9-DF05-4A55-A537-2392ECAB001E}"/>
    <cellStyle name="Input 3 7 2 4 2 3" xfId="43970" xr:uid="{DF1A513B-491F-4E6B-87DB-0EE01B092CA2}"/>
    <cellStyle name="Input 3 7 2 4 3" xfId="23575" xr:uid="{0ABC3A29-1717-4267-A85F-ACB29C4CD440}"/>
    <cellStyle name="Input 3 7 2 4 3 2" xfId="50780" xr:uid="{D5F4565F-F531-4EC9-968D-0F437E38B0B5}"/>
    <cellStyle name="Input 3 7 2 4 4" xfId="37179" xr:uid="{638631D0-1F63-4982-AB02-A42605ECA73B}"/>
    <cellStyle name="Input 3 7 2 5" xfId="10640" xr:uid="{40140FFE-0D37-47CF-8A91-CB7A75FCC4A8}"/>
    <cellStyle name="Input 3 7 2 5 2" xfId="17979" xr:uid="{B6438619-6ABE-43A1-885B-37D2F3E747CD}"/>
    <cellStyle name="Input 3 7 2 5 2 2" xfId="31610" xr:uid="{18A9911B-200E-4DDA-BF16-2F1766C01819}"/>
    <cellStyle name="Input 3 7 2 5 2 2 2" xfId="58815" xr:uid="{F239A38C-BF09-461B-86AD-7DC11D269035}"/>
    <cellStyle name="Input 3 7 2 5 2 3" xfId="45214" xr:uid="{A436C6F3-03FA-4DF2-BC8E-AB9458E2E26B}"/>
    <cellStyle name="Input 3 7 2 5 3" xfId="24833" xr:uid="{98776121-5FD8-490F-80E3-51DCEC7C3660}"/>
    <cellStyle name="Input 3 7 2 5 3 2" xfId="52038" xr:uid="{17E2AD18-AE42-4ACE-AB42-39221EA889D4}"/>
    <cellStyle name="Input 3 7 2 5 4" xfId="38437" xr:uid="{1E608454-FD50-46FA-9E91-345665BA69E6}"/>
    <cellStyle name="Input 3 7 2 6" xfId="12711" xr:uid="{3C4EB4C4-6208-4A25-8D5B-525FED2A367F}"/>
    <cellStyle name="Input 3 7 2 6 2" xfId="26348" xr:uid="{A98EF7E1-DE77-4000-9819-E56C692F91DD}"/>
    <cellStyle name="Input 3 7 2 6 2 2" xfId="53553" xr:uid="{F7DE3337-3939-4214-A7F0-9A013B9D8BED}"/>
    <cellStyle name="Input 3 7 2 6 3" xfId="39952" xr:uid="{FA7B1B86-8475-414A-8A64-80AB76B9EB91}"/>
    <cellStyle name="Input 3 7 2 7" xfId="19499" xr:uid="{2A14AD21-760C-4649-99D8-0DE16701DCBD}"/>
    <cellStyle name="Input 3 7 2 7 2" xfId="46704" xr:uid="{D5A87C61-74B9-480C-9C68-4BEB181C54CB}"/>
    <cellStyle name="Input 3 7 2 8" xfId="33103" xr:uid="{907F38C6-C42D-465B-9A60-4F3284DDA45A}"/>
    <cellStyle name="Input 3 7 3" xfId="6174" xr:uid="{C4ED9FCB-BB07-45F9-8C32-3B450B7251E1}"/>
    <cellStyle name="Input 3 7 3 2" xfId="13568" xr:uid="{BA27D7C2-7E02-4C8D-A4E4-2DF2287C5785}"/>
    <cellStyle name="Input 3 7 3 2 2" xfId="27199" xr:uid="{4A2C9AE7-3848-4AE9-A26B-1A926843E4E6}"/>
    <cellStyle name="Input 3 7 3 2 2 2" xfId="54404" xr:uid="{9A62953D-3BC2-42DF-AD7D-53F21E9DF65C}"/>
    <cellStyle name="Input 3 7 3 2 3" xfId="40803" xr:uid="{5A095C28-5EFC-4FDB-A084-487D510FBAA5}"/>
    <cellStyle name="Input 3 7 3 3" xfId="20370" xr:uid="{69741D7A-C5BA-4545-92DF-7773B571AFD3}"/>
    <cellStyle name="Input 3 7 3 3 2" xfId="47575" xr:uid="{98E5E09A-6CD9-4914-B003-DF97E915B6D6}"/>
    <cellStyle name="Input 3 7 3 4" xfId="33974" xr:uid="{8DAF7068-97FE-4669-AAE9-BAF9B1C756D8}"/>
    <cellStyle name="Input 3 7 4" xfId="7453" xr:uid="{BDB1CCC8-D2B7-4A93-8E63-E37026AD16E4}"/>
    <cellStyle name="Input 3 7 4 2" xfId="14830" xr:uid="{ADD5DFE0-6BD0-47F3-83EA-9379EAA0F1E0}"/>
    <cellStyle name="Input 3 7 4 2 2" xfId="28461" xr:uid="{7C062002-4256-411C-B5E7-3534F9AEDA32}"/>
    <cellStyle name="Input 3 7 4 2 2 2" xfId="55666" xr:uid="{0CB8463E-B807-4CF4-8564-C4EF92CC5F92}"/>
    <cellStyle name="Input 3 7 4 2 3" xfId="42065" xr:uid="{ADF55502-C982-4AC8-B7F9-ABC95054B26F}"/>
    <cellStyle name="Input 3 7 4 3" xfId="21646" xr:uid="{BB728D39-5518-4538-88D4-CE99CF9EF28A}"/>
    <cellStyle name="Input 3 7 4 3 2" xfId="48851" xr:uid="{4F0B04CE-84FC-4F7B-9CF5-F54A9FE9583F}"/>
    <cellStyle name="Input 3 7 4 4" xfId="35250" xr:uid="{DE8D3E26-6FFB-452A-92EA-48D34D682DD9}"/>
    <cellStyle name="Input 3 7 5" xfId="8723" xr:uid="{8CDF364D-DA80-488F-B3FD-CCBA54ED5571}"/>
    <cellStyle name="Input 3 7 5 2" xfId="16082" xr:uid="{51A7FE93-B96C-499F-8A03-F506226FAD6B}"/>
    <cellStyle name="Input 3 7 5 2 2" xfId="29713" xr:uid="{707349F5-E6FC-4368-B672-28B2B688A4E6}"/>
    <cellStyle name="Input 3 7 5 2 2 2" xfId="56918" xr:uid="{F5399754-4550-4D4F-8C26-9E39DE782CDC}"/>
    <cellStyle name="Input 3 7 5 2 3" xfId="43317" xr:uid="{DDC5AE93-4852-4847-8A07-38D07F730DEF}"/>
    <cellStyle name="Input 3 7 5 3" xfId="22916" xr:uid="{0097ED58-771A-4F57-9626-D6B69A8657CF}"/>
    <cellStyle name="Input 3 7 5 3 2" xfId="50121" xr:uid="{7A6C91D7-E31A-4E48-ACB2-0BAC16C911E6}"/>
    <cellStyle name="Input 3 7 5 4" xfId="36520" xr:uid="{9727E84F-F8C6-4A34-A58C-A373EB391153}"/>
    <cellStyle name="Input 3 7 6" xfId="9987" xr:uid="{43ECDA44-D04E-4495-AAE4-E935E39057F6}"/>
    <cellStyle name="Input 3 7 6 2" xfId="17332" xr:uid="{0CC5CE6B-41C3-4E3C-8C29-3D62417EF965}"/>
    <cellStyle name="Input 3 7 6 2 2" xfId="30963" xr:uid="{4BB03652-10A8-4EA9-88E1-DBACA87662A7}"/>
    <cellStyle name="Input 3 7 6 2 2 2" xfId="58168" xr:uid="{8F04EED0-A636-43BF-8EC1-80B4F65A1C6B}"/>
    <cellStyle name="Input 3 7 6 2 3" xfId="44567" xr:uid="{04C920A5-751C-4BAD-9755-D1A9C08D9417}"/>
    <cellStyle name="Input 3 7 6 3" xfId="24180" xr:uid="{E2567D2A-0D70-494D-8768-6EC197387FE6}"/>
    <cellStyle name="Input 3 7 6 3 2" xfId="51385" xr:uid="{88FA580F-BC97-4EA1-87E9-C9CA17750732}"/>
    <cellStyle name="Input 3 7 6 4" xfId="37784" xr:uid="{E53FD4BC-5717-47E9-ADF4-A9DCF918513E}"/>
    <cellStyle name="Input 3 7 7" xfId="12030" xr:uid="{54BD436C-1252-48C8-90DC-52C29D6777DC}"/>
    <cellStyle name="Input 3 7 7 2" xfId="25680" xr:uid="{64B5E6B4-4731-4FCE-8F80-998C1BE85C41}"/>
    <cellStyle name="Input 3 7 7 2 2" xfId="52885" xr:uid="{A84C8C1B-C519-4AE9-9684-A5AA492AFFDA}"/>
    <cellStyle name="Input 3 7 7 3" xfId="39284" xr:uid="{B334421F-27FA-4C70-B27A-8615FC0D161D}"/>
    <cellStyle name="Input 3 7 8" xfId="18823" xr:uid="{7E51A000-F201-4A6A-B4D4-6B31B7244E8B}"/>
    <cellStyle name="Input 3 7 8 2" xfId="46028" xr:uid="{35E8F88A-5780-42B7-8333-BAA80D668729}"/>
    <cellStyle name="Input 3 7 9" xfId="32427" xr:uid="{EE03AA41-3855-4684-A2D0-BAD15FE0A295}"/>
    <cellStyle name="Input 3 8" xfId="4546" xr:uid="{A9A966A6-C29A-4AA7-BEC7-5FA80D601ED4}"/>
    <cellStyle name="Input 3 8 2" xfId="5265" xr:uid="{2918335A-D0AE-4059-BAF5-A3319F4480AE}"/>
    <cellStyle name="Input 3 8 2 2" xfId="6825" xr:uid="{DD3C5F48-C40B-4A40-93AE-68D2A8F283BD}"/>
    <cellStyle name="Input 3 8 2 2 2" xfId="14210" xr:uid="{23D39189-DC53-4CD3-86CF-6012B692C2F6}"/>
    <cellStyle name="Input 3 8 2 2 2 2" xfId="27841" xr:uid="{DED03541-7FF1-4181-9178-E89EB065CC33}"/>
    <cellStyle name="Input 3 8 2 2 2 2 2" xfId="55046" xr:uid="{1E2CE392-E76A-418C-A678-13889797A82A}"/>
    <cellStyle name="Input 3 8 2 2 2 3" xfId="41445" xr:uid="{6D06DBF7-BE62-461E-AF4F-0CBD6FB2D641}"/>
    <cellStyle name="Input 3 8 2 2 3" xfId="21018" xr:uid="{969EA1CA-F27F-4931-965B-38900F0BC913}"/>
    <cellStyle name="Input 3 8 2 2 3 2" xfId="48223" xr:uid="{5729B0F7-D0FF-4E82-B4DE-164D5D926A8A}"/>
    <cellStyle name="Input 3 8 2 2 4" xfId="34622" xr:uid="{6F5D2B4D-AE93-4B7B-8C9F-2CFB3DDF1FCD}"/>
    <cellStyle name="Input 3 8 2 3" xfId="8102" xr:uid="{E8EEDFF3-DED5-40F8-9D3C-D17B9ECBDFFC}"/>
    <cellStyle name="Input 3 8 2 3 2" xfId="15468" xr:uid="{6A830EDB-EFED-4B60-AED9-683A5F0BD111}"/>
    <cellStyle name="Input 3 8 2 3 2 2" xfId="29099" xr:uid="{BFF58EDC-87E3-4F5F-9AF4-577C63726DE7}"/>
    <cellStyle name="Input 3 8 2 3 2 2 2" xfId="56304" xr:uid="{45100F71-22C8-4E32-9AB2-7B0843DAB2D4}"/>
    <cellStyle name="Input 3 8 2 3 2 3" xfId="42703" xr:uid="{B23C6ED2-87CC-4858-8D24-0C0F9DBDD699}"/>
    <cellStyle name="Input 3 8 2 3 3" xfId="22295" xr:uid="{A11B58E4-CF4E-4759-BB62-FA1CA208E0C4}"/>
    <cellStyle name="Input 3 8 2 3 3 2" xfId="49500" xr:uid="{E8988DE7-8281-4919-B6CF-FA69CEFB3A8C}"/>
    <cellStyle name="Input 3 8 2 3 4" xfId="35899" xr:uid="{08F500A0-0C04-4CDD-B45A-E836E9B053C4}"/>
    <cellStyle name="Input 3 8 2 4" xfId="9367" xr:uid="{B2FE1923-79DE-40F3-B1E2-0FDBD5B57296}"/>
    <cellStyle name="Input 3 8 2 4 2" xfId="16720" xr:uid="{523ABF7D-4258-4A7D-B9F8-C14DC99CFFCC}"/>
    <cellStyle name="Input 3 8 2 4 2 2" xfId="30351" xr:uid="{8FB80D08-D1AD-43B8-9AB9-09D6A32E2E4B}"/>
    <cellStyle name="Input 3 8 2 4 2 2 2" xfId="57556" xr:uid="{849D9EDE-88B8-4FAE-84F7-D9A35DE2EAC6}"/>
    <cellStyle name="Input 3 8 2 4 2 3" xfId="43955" xr:uid="{3EA79C0F-1FAE-46DD-964C-002C3D76039D}"/>
    <cellStyle name="Input 3 8 2 4 3" xfId="23560" xr:uid="{5ACA31DC-D794-4A02-B3F8-F22411376CC1}"/>
    <cellStyle name="Input 3 8 2 4 3 2" xfId="50765" xr:uid="{6D38C397-AFB0-42BB-BF76-3AF365F7C80B}"/>
    <cellStyle name="Input 3 8 2 4 4" xfId="37164" xr:uid="{0A213689-6805-404B-A9AF-BB895102169E}"/>
    <cellStyle name="Input 3 8 2 5" xfId="10625" xr:uid="{1EBE08C8-CEF8-4AD8-844B-63D1876900ED}"/>
    <cellStyle name="Input 3 8 2 5 2" xfId="17964" xr:uid="{76ECA8DE-BE2D-4D0F-A27E-C9C42CC97E35}"/>
    <cellStyle name="Input 3 8 2 5 2 2" xfId="31595" xr:uid="{4C214370-F049-4376-B388-FB98867C7FD9}"/>
    <cellStyle name="Input 3 8 2 5 2 2 2" xfId="58800" xr:uid="{E5995DC7-D3C4-4B53-B7E8-D5B96A76E7F5}"/>
    <cellStyle name="Input 3 8 2 5 2 3" xfId="45199" xr:uid="{DBE47ACB-31C1-4A26-8B52-ADD0F0885CA4}"/>
    <cellStyle name="Input 3 8 2 5 3" xfId="24818" xr:uid="{FEE8500E-F3CF-4A7F-AC54-BC2DE690EEDC}"/>
    <cellStyle name="Input 3 8 2 5 3 2" xfId="52023" xr:uid="{098BD722-B6E1-41E4-BF92-6595B68DDE3B}"/>
    <cellStyle name="Input 3 8 2 5 4" xfId="38422" xr:uid="{A2F1E2E5-6F53-4534-99F3-3C83A89BB327}"/>
    <cellStyle name="Input 3 8 2 6" xfId="12696" xr:uid="{80809558-0062-491F-9B0D-FE689EC93A3D}"/>
    <cellStyle name="Input 3 8 2 6 2" xfId="26333" xr:uid="{E588C167-8C68-4EF9-901C-7ED75E672624}"/>
    <cellStyle name="Input 3 8 2 6 2 2" xfId="53538" xr:uid="{6D968B1A-973A-4ECB-8537-1D995D54B61F}"/>
    <cellStyle name="Input 3 8 2 6 3" xfId="39937" xr:uid="{65087DAE-811A-4044-BE6C-A238D26320B1}"/>
    <cellStyle name="Input 3 8 2 7" xfId="19484" xr:uid="{B1F45EF8-2C84-4EB1-9A97-8D1581626EE7}"/>
    <cellStyle name="Input 3 8 2 7 2" xfId="46689" xr:uid="{22F2FCA0-87C3-476E-9C30-1E080E5396AC}"/>
    <cellStyle name="Input 3 8 2 8" xfId="33088" xr:uid="{F407FDD4-AE37-44A1-B85D-B574AB852759}"/>
    <cellStyle name="Input 3 8 3" xfId="6159" xr:uid="{B4D018B2-045F-4BFE-8473-EC69714D171A}"/>
    <cellStyle name="Input 3 8 3 2" xfId="13553" xr:uid="{2158F6C1-338C-4FFD-919B-801F913DA79D}"/>
    <cellStyle name="Input 3 8 3 2 2" xfId="27184" xr:uid="{D37480AD-4122-41AF-9A8D-382F0CDBF6F6}"/>
    <cellStyle name="Input 3 8 3 2 2 2" xfId="54389" xr:uid="{359FCACD-CA2B-478C-8884-98D6BDDCE460}"/>
    <cellStyle name="Input 3 8 3 2 3" xfId="40788" xr:uid="{0AAB2447-4B73-4899-A897-5835E50B36DB}"/>
    <cellStyle name="Input 3 8 3 3" xfId="20355" xr:uid="{47896CB7-780E-4B76-A455-5918E22631EF}"/>
    <cellStyle name="Input 3 8 3 3 2" xfId="47560" xr:uid="{A49A2D0B-62CE-4EDC-B72D-4F4ACA16E9A7}"/>
    <cellStyle name="Input 3 8 3 4" xfId="33959" xr:uid="{EC95B617-9452-4ED9-B43F-AD27AC67F8FF}"/>
    <cellStyle name="Input 3 8 4" xfId="7438" xr:uid="{64BC6FA4-CDDB-4C6E-AEDD-79C9511F5390}"/>
    <cellStyle name="Input 3 8 4 2" xfId="14815" xr:uid="{59EC1683-89AC-4D30-80DD-B2E575521C9B}"/>
    <cellStyle name="Input 3 8 4 2 2" xfId="28446" xr:uid="{604ACAA5-4FF9-4218-AE79-63A76A294F05}"/>
    <cellStyle name="Input 3 8 4 2 2 2" xfId="55651" xr:uid="{FF93C656-1105-4371-992B-FD2201F03404}"/>
    <cellStyle name="Input 3 8 4 2 3" xfId="42050" xr:uid="{380CBEC7-A8BA-4779-A880-E14F2D84650A}"/>
    <cellStyle name="Input 3 8 4 3" xfId="21631" xr:uid="{D8452251-9F1E-4C24-85DE-9C7A9D7E41B1}"/>
    <cellStyle name="Input 3 8 4 3 2" xfId="48836" xr:uid="{71E0A5C9-94F6-4DDD-9623-CCE36AE87237}"/>
    <cellStyle name="Input 3 8 4 4" xfId="35235" xr:uid="{E5EBC92A-12D5-4AA6-AD5F-839967D50017}"/>
    <cellStyle name="Input 3 8 5" xfId="8708" xr:uid="{DE649B12-2BAB-44C0-80F7-CA3AB03A188B}"/>
    <cellStyle name="Input 3 8 5 2" xfId="16067" xr:uid="{4954584A-6627-4FA0-B026-2A8EA4484C89}"/>
    <cellStyle name="Input 3 8 5 2 2" xfId="29698" xr:uid="{13F0771E-EEE9-40DD-853C-739B1702619F}"/>
    <cellStyle name="Input 3 8 5 2 2 2" xfId="56903" xr:uid="{F9299754-6CA4-454F-9618-F2C979D6936C}"/>
    <cellStyle name="Input 3 8 5 2 3" xfId="43302" xr:uid="{3BB2EA0C-6DB5-4E29-A4EA-7510B5D3FC79}"/>
    <cellStyle name="Input 3 8 5 3" xfId="22901" xr:uid="{A0719B5D-406F-400C-9528-1413D34DBADD}"/>
    <cellStyle name="Input 3 8 5 3 2" xfId="50106" xr:uid="{CAF90ED6-4DA5-4A7E-BB32-73DA488B02DB}"/>
    <cellStyle name="Input 3 8 5 4" xfId="36505" xr:uid="{72B6D37D-C0E2-4D53-81F5-2E0036F67066}"/>
    <cellStyle name="Input 3 8 6" xfId="9972" xr:uid="{46DCFD46-72CF-4B42-A1A6-DC3678C8B173}"/>
    <cellStyle name="Input 3 8 6 2" xfId="17317" xr:uid="{698EB073-0412-4E75-BA3E-D49D6D01C1CD}"/>
    <cellStyle name="Input 3 8 6 2 2" xfId="30948" xr:uid="{1213A2C1-F369-436A-8D3E-BB07BAB71B0B}"/>
    <cellStyle name="Input 3 8 6 2 2 2" xfId="58153" xr:uid="{D808B7E5-5CB9-4F68-AFA5-03B6BDB61300}"/>
    <cellStyle name="Input 3 8 6 2 3" xfId="44552" xr:uid="{888B7CAE-2A8F-4397-8DA5-146A54786BB0}"/>
    <cellStyle name="Input 3 8 6 3" xfId="24165" xr:uid="{37BE1A72-6908-45A7-AC9A-B445C3F8A8B8}"/>
    <cellStyle name="Input 3 8 6 3 2" xfId="51370" xr:uid="{6F05AF67-0327-4476-94EC-52C025F347F2}"/>
    <cellStyle name="Input 3 8 6 4" xfId="37769" xr:uid="{705DD48D-63B1-4E39-8D03-E3D178D2A870}"/>
    <cellStyle name="Input 3 8 7" xfId="12015" xr:uid="{E1E37196-46A6-4E3C-82E5-E791CCF50F28}"/>
    <cellStyle name="Input 3 8 7 2" xfId="25665" xr:uid="{A7512939-F91F-420E-875D-02D2514B31C2}"/>
    <cellStyle name="Input 3 8 7 2 2" xfId="52870" xr:uid="{0B64B444-F126-402C-86FD-E17EDF1CA3DF}"/>
    <cellStyle name="Input 3 8 7 3" xfId="39269" xr:uid="{3020BE54-3B7C-48DA-9B03-E8B8057587DC}"/>
    <cellStyle name="Input 3 8 8" xfId="18808" xr:uid="{416191EB-9B13-4513-877A-A20141388BF6}"/>
    <cellStyle name="Input 3 8 8 2" xfId="46013" xr:uid="{B39D5853-352E-4713-A1E1-D2D0E4C38CE9}"/>
    <cellStyle name="Input 3 8 9" xfId="32412" xr:uid="{77544A0B-A9CB-42E6-832E-9BF0EEE1A5F7}"/>
    <cellStyle name="Input 3 9" xfId="4499" xr:uid="{35B5C3B5-8253-420B-9F84-D7E8820C4EE4}"/>
    <cellStyle name="Input 3 9 2" xfId="5219" xr:uid="{E4D8AADF-E33F-4973-870B-7092391A68FA}"/>
    <cellStyle name="Input 3 9 2 2" xfId="6785" xr:uid="{A6A01FFF-BF3F-4939-9C78-46DBA30ECF00}"/>
    <cellStyle name="Input 3 9 2 2 2" xfId="14173" xr:uid="{C87FDE9E-E328-4DA9-ABE2-32704C3C2EB2}"/>
    <cellStyle name="Input 3 9 2 2 2 2" xfId="27804" xr:uid="{0BF126C1-62C3-4BF9-A05F-44D282AA4F34}"/>
    <cellStyle name="Input 3 9 2 2 2 2 2" xfId="55009" xr:uid="{90566601-0698-44E0-82E3-E540CD3F48A6}"/>
    <cellStyle name="Input 3 9 2 2 2 3" xfId="41408" xr:uid="{4159E2E9-D6E8-415A-8E9F-EBBB4B864BC9}"/>
    <cellStyle name="Input 3 9 2 2 3" xfId="20978" xr:uid="{BB1CC912-6241-4929-8BBC-0EAB31002717}"/>
    <cellStyle name="Input 3 9 2 2 3 2" xfId="48183" xr:uid="{C10D6D35-531E-4154-98AF-C71A0E145A9C}"/>
    <cellStyle name="Input 3 9 2 2 4" xfId="34582" xr:uid="{DC309C56-4933-4F65-9B56-A1D08F39182F}"/>
    <cellStyle name="Input 3 9 2 3" xfId="8062" xr:uid="{0B3F90EE-BBF3-4F19-9887-FD1C84689589}"/>
    <cellStyle name="Input 3 9 2 3 2" xfId="15431" xr:uid="{67EC5A4B-05F2-49A9-B2F8-9D4DBEE98BC3}"/>
    <cellStyle name="Input 3 9 2 3 2 2" xfId="29062" xr:uid="{95553C4D-B476-41CB-8923-944410916AA8}"/>
    <cellStyle name="Input 3 9 2 3 2 2 2" xfId="56267" xr:uid="{1CE5B79F-4EFE-4FC1-B3C2-EF90C44CD931}"/>
    <cellStyle name="Input 3 9 2 3 2 3" xfId="42666" xr:uid="{B63096C4-AB27-4EFB-AEFC-2D67947B9032}"/>
    <cellStyle name="Input 3 9 2 3 3" xfId="22255" xr:uid="{8D23C186-7D4B-45A9-AB40-5B0761953119}"/>
    <cellStyle name="Input 3 9 2 3 3 2" xfId="49460" xr:uid="{3EFD7111-B473-456A-A6DF-C2EB81164646}"/>
    <cellStyle name="Input 3 9 2 3 4" xfId="35859" xr:uid="{9F3CB995-80A6-4ABF-86CB-29E796964AF8}"/>
    <cellStyle name="Input 3 9 2 4" xfId="9327" xr:uid="{68AF83F9-58F3-4490-A6C6-B54C9C58936F}"/>
    <cellStyle name="Input 3 9 2 4 2" xfId="16683" xr:uid="{6F004F52-BE62-4709-B2CC-784F581DDD6C}"/>
    <cellStyle name="Input 3 9 2 4 2 2" xfId="30314" xr:uid="{B23A44E9-7F13-4DA9-B9BE-30DC85036E47}"/>
    <cellStyle name="Input 3 9 2 4 2 2 2" xfId="57519" xr:uid="{57017E14-3D76-4DCF-9A97-14A40C6C523B}"/>
    <cellStyle name="Input 3 9 2 4 2 3" xfId="43918" xr:uid="{157164F6-617C-4AD3-BBBF-3BB07922D31D}"/>
    <cellStyle name="Input 3 9 2 4 3" xfId="23520" xr:uid="{98C69718-0993-4F84-AFF0-505A244A2C32}"/>
    <cellStyle name="Input 3 9 2 4 3 2" xfId="50725" xr:uid="{54B26E1C-7A20-4239-8005-D2217A282769}"/>
    <cellStyle name="Input 3 9 2 4 4" xfId="37124" xr:uid="{8EFDC920-1683-4497-9A47-DD3B434CD782}"/>
    <cellStyle name="Input 3 9 2 5" xfId="10585" xr:uid="{BF625F4D-C8EA-4092-98CF-E6F948107B9F}"/>
    <cellStyle name="Input 3 9 2 5 2" xfId="17927" xr:uid="{FA2A9F55-83CA-4FD9-B5E3-31D6729302BE}"/>
    <cellStyle name="Input 3 9 2 5 2 2" xfId="31558" xr:uid="{C6529568-2775-4804-ACE9-24284EC92FAF}"/>
    <cellStyle name="Input 3 9 2 5 2 2 2" xfId="58763" xr:uid="{3B15EE6D-67EA-417E-9A12-09F7C72F7CC0}"/>
    <cellStyle name="Input 3 9 2 5 2 3" xfId="45162" xr:uid="{605C6CCC-7366-4033-A6F9-58FE96BE63AE}"/>
    <cellStyle name="Input 3 9 2 5 3" xfId="24778" xr:uid="{1E3C1D49-FCE2-42DB-A411-3B76B8BBD1AA}"/>
    <cellStyle name="Input 3 9 2 5 3 2" xfId="51983" xr:uid="{41AC5F15-DBB0-438C-9EF7-356514E29098}"/>
    <cellStyle name="Input 3 9 2 5 4" xfId="38382" xr:uid="{126E59E3-63C5-4EA3-8E69-D921472B78C6}"/>
    <cellStyle name="Input 3 9 2 6" xfId="12653" xr:uid="{5CC931D4-B679-44ED-8E18-8C4AF74F67E4}"/>
    <cellStyle name="Input 3 9 2 6 2" xfId="26290" xr:uid="{B5E8F912-EF0A-4413-BEEB-CB5B02F2F981}"/>
    <cellStyle name="Input 3 9 2 6 2 2" xfId="53495" xr:uid="{67D110FD-A596-4CC4-AE54-FB6B4F49B032}"/>
    <cellStyle name="Input 3 9 2 6 3" xfId="39894" xr:uid="{CADE7755-C53B-45A1-AD84-27D1BFF8B2BC}"/>
    <cellStyle name="Input 3 9 2 7" xfId="19438" xr:uid="{EB5E19BF-D6BA-47B5-AB42-3B7E5B243D3F}"/>
    <cellStyle name="Input 3 9 2 7 2" xfId="46643" xr:uid="{353DA00A-3AC1-4AF1-B805-B505A43BDFCF}"/>
    <cellStyle name="Input 3 9 2 8" xfId="33042" xr:uid="{71017017-85A7-4F9D-8C11-0A5E0A88C118}"/>
    <cellStyle name="Input 3 9 3" xfId="6119" xr:uid="{6F6252DA-00E7-4498-AA78-B4C291490FCE}"/>
    <cellStyle name="Input 3 9 3 2" xfId="13516" xr:uid="{FF14B42E-BA6B-4913-A9D1-FE212A636156}"/>
    <cellStyle name="Input 3 9 3 2 2" xfId="27147" xr:uid="{FFF90C53-6F2E-44D9-989A-A9FA8105B4F4}"/>
    <cellStyle name="Input 3 9 3 2 2 2" xfId="54352" xr:uid="{73CD7155-E594-47DA-AE20-CD0E2E567601}"/>
    <cellStyle name="Input 3 9 3 2 3" xfId="40751" xr:uid="{33AB2CBB-6518-4920-84E4-4BA3B565B55F}"/>
    <cellStyle name="Input 3 9 3 3" xfId="20316" xr:uid="{A8B157B3-7BA5-48C0-B645-8D0A74F2779A}"/>
    <cellStyle name="Input 3 9 3 3 2" xfId="47521" xr:uid="{104B9ECB-5587-4BD2-9E52-AE9D31B323A9}"/>
    <cellStyle name="Input 3 9 3 4" xfId="33920" xr:uid="{25661745-2C97-4B81-8E37-C99D186E0225}"/>
    <cellStyle name="Input 3 9 4" xfId="7398" xr:uid="{39AC58EA-0C56-4C72-8EF2-1124D54827CB}"/>
    <cellStyle name="Input 3 9 4 2" xfId="14778" xr:uid="{5BD5A5E5-238C-4713-87CB-E980DC4F2920}"/>
    <cellStyle name="Input 3 9 4 2 2" xfId="28409" xr:uid="{C5EE17D9-82E2-4C88-82DD-C4AC232FB952}"/>
    <cellStyle name="Input 3 9 4 2 2 2" xfId="55614" xr:uid="{AC4485F2-1953-4665-BA02-73FDC16B14C1}"/>
    <cellStyle name="Input 3 9 4 2 3" xfId="42013" xr:uid="{1C9D3FF3-7FEA-46BF-AD11-13DB56B3E0A2}"/>
    <cellStyle name="Input 3 9 4 3" xfId="21591" xr:uid="{B905B4DD-2B63-4CAA-A8C2-813D1A0F9287}"/>
    <cellStyle name="Input 3 9 4 3 2" xfId="48796" xr:uid="{71211CF2-2345-4666-81C8-732C21AFF92B}"/>
    <cellStyle name="Input 3 9 4 4" xfId="35195" xr:uid="{E177721E-716E-46BC-9E66-99664B7203EF}"/>
    <cellStyle name="Input 3 9 5" xfId="8669" xr:uid="{9C84053A-37EF-4463-8523-B9182E55919D}"/>
    <cellStyle name="Input 3 9 5 2" xfId="16030" xr:uid="{18AC75FD-8090-4409-8269-5DF216B63A3E}"/>
    <cellStyle name="Input 3 9 5 2 2" xfId="29661" xr:uid="{DA427DA2-0019-45B9-BC85-410D2B4510E8}"/>
    <cellStyle name="Input 3 9 5 2 2 2" xfId="56866" xr:uid="{0C8A6186-A3AD-4317-825D-BF884E0A1EBB}"/>
    <cellStyle name="Input 3 9 5 2 3" xfId="43265" xr:uid="{850E5A01-16E5-444B-901E-7DC25AC78113}"/>
    <cellStyle name="Input 3 9 5 3" xfId="22862" xr:uid="{0504BE3E-6012-46FF-B304-16B200A1FE93}"/>
    <cellStyle name="Input 3 9 5 3 2" xfId="50067" xr:uid="{5D049AF3-AD93-4CB6-93EA-7A3ABB5EDDE2}"/>
    <cellStyle name="Input 3 9 5 4" xfId="36466" xr:uid="{B5548D85-5A79-4803-BDCA-07444DDC48F1}"/>
    <cellStyle name="Input 3 9 6" xfId="9932" xr:uid="{45CF1874-B93E-4594-90B2-D781C4937737}"/>
    <cellStyle name="Input 3 9 6 2" xfId="17280" xr:uid="{92DFEF95-1955-4F42-9063-3237C474CEF6}"/>
    <cellStyle name="Input 3 9 6 2 2" xfId="30911" xr:uid="{C57231F7-1FE8-41A1-AC0A-3DAC07D90A5E}"/>
    <cellStyle name="Input 3 9 6 2 2 2" xfId="58116" xr:uid="{8C792F4C-31B1-4F9C-8DE7-54B40BCA2E1A}"/>
    <cellStyle name="Input 3 9 6 2 3" xfId="44515" xr:uid="{762768E4-2E63-4F91-A92F-CAE042C7DAD0}"/>
    <cellStyle name="Input 3 9 6 3" xfId="24125" xr:uid="{909E639D-DA35-40F8-BD7D-738861D71871}"/>
    <cellStyle name="Input 3 9 6 3 2" xfId="51330" xr:uid="{3F558C52-E845-4C0A-9302-2215DF281337}"/>
    <cellStyle name="Input 3 9 6 4" xfId="37729" xr:uid="{C45E3845-A241-4BC2-9A69-692BA9DBA0D9}"/>
    <cellStyle name="Input 3 9 7" xfId="11972" xr:uid="{BD32443D-A76E-414E-81B6-D92678B8A591}"/>
    <cellStyle name="Input 3 9 7 2" xfId="25622" xr:uid="{8C3376C2-B3AE-46B5-85DD-E6A9D4883EA4}"/>
    <cellStyle name="Input 3 9 7 2 2" xfId="52827" xr:uid="{C5D2733D-3ACE-44D5-AE3A-5086135215E9}"/>
    <cellStyle name="Input 3 9 7 3" xfId="39226" xr:uid="{084C8ABC-F136-4E02-9A8F-F6C32694459F}"/>
    <cellStyle name="Input 3 9 8" xfId="18762" xr:uid="{33F692C6-6E22-4D53-9F97-FD797E725D0E}"/>
    <cellStyle name="Input 3 9 8 2" xfId="45967" xr:uid="{56005473-8A3F-49AA-AFA2-F07893E50785}"/>
    <cellStyle name="Input 3 9 9" xfId="32366" xr:uid="{2B4D9B8E-B32A-461C-B633-97C7C5896908}"/>
    <cellStyle name="Input 4" xfId="789" xr:uid="{8A8B34F8-0C22-4FD8-B4CA-EC55620E1347}"/>
    <cellStyle name="Input 4 10" xfId="32074" xr:uid="{1D7D20B4-EF79-4882-BE42-DBBBD0469A93}"/>
    <cellStyle name="Input 4 2" xfId="790" xr:uid="{2DE2DA61-BE0E-4F81-8541-98D9429ED7F7}"/>
    <cellStyle name="Input 4 2 2" xfId="5338" xr:uid="{3869FCF1-2335-4C0A-B1AA-654D328306DD}"/>
    <cellStyle name="Input 4 2 2 2" xfId="6896" xr:uid="{FA36B502-1E79-468F-A4A3-DC2DE9FE07F5}"/>
    <cellStyle name="Input 4 2 2 2 2" xfId="14281" xr:uid="{9BFDBF6B-1718-4FC8-85DE-4E1565D29587}"/>
    <cellStyle name="Input 4 2 2 2 2 2" xfId="27912" xr:uid="{48D779D3-EA0C-4302-91C4-312E6412012D}"/>
    <cellStyle name="Input 4 2 2 2 2 2 2" xfId="55117" xr:uid="{AFBB863A-CD3C-4ED3-9D47-7DF3BE878C1F}"/>
    <cellStyle name="Input 4 2 2 2 2 3" xfId="41516" xr:uid="{CAB902D7-4007-4F37-9872-B8BBD1EB24C9}"/>
    <cellStyle name="Input 4 2 2 2 3" xfId="21089" xr:uid="{DC99FCCE-4AA3-46C7-A116-242B1DF876DB}"/>
    <cellStyle name="Input 4 2 2 2 3 2" xfId="48294" xr:uid="{B6E063EC-AC6E-4F4D-934D-26AE2AC9D723}"/>
    <cellStyle name="Input 4 2 2 2 4" xfId="34693" xr:uid="{B2F1911F-EA70-46B0-B673-DA7ACECEFF19}"/>
    <cellStyle name="Input 4 2 2 3" xfId="8173" xr:uid="{BE2E9A93-71D1-4DDD-9FF5-F135E83266BC}"/>
    <cellStyle name="Input 4 2 2 3 2" xfId="15539" xr:uid="{49259DD4-C346-4D3D-96E6-C0ACFB7BD708}"/>
    <cellStyle name="Input 4 2 2 3 2 2" xfId="29170" xr:uid="{EFC984AF-81FC-442B-BC59-BC828F2D27E3}"/>
    <cellStyle name="Input 4 2 2 3 2 2 2" xfId="56375" xr:uid="{2F467338-E2AA-4AC8-9892-90021C2DCFF2}"/>
    <cellStyle name="Input 4 2 2 3 2 3" xfId="42774" xr:uid="{9B44A335-7045-463D-9A55-1B11A089A82A}"/>
    <cellStyle name="Input 4 2 2 3 3" xfId="22366" xr:uid="{FC353872-B1FC-4094-972F-DFE9813D5DFC}"/>
    <cellStyle name="Input 4 2 2 3 3 2" xfId="49571" xr:uid="{13AB2C88-D6BB-4B03-8911-836DCE58CE54}"/>
    <cellStyle name="Input 4 2 2 3 4" xfId="35970" xr:uid="{F2486DA1-A43B-476F-9BCB-7B72581656CE}"/>
    <cellStyle name="Input 4 2 2 4" xfId="9438" xr:uid="{E7C88216-4E51-41AA-8252-CACE1B76BD45}"/>
    <cellStyle name="Input 4 2 2 4 2" xfId="16791" xr:uid="{543F030E-CF4C-4F01-B0F7-901855BEAA7F}"/>
    <cellStyle name="Input 4 2 2 4 2 2" xfId="30422" xr:uid="{25251839-739C-407E-8B0E-4F93502DF4DB}"/>
    <cellStyle name="Input 4 2 2 4 2 2 2" xfId="57627" xr:uid="{BB6EA02E-E9C2-4FCD-A579-F3FFCB3370D6}"/>
    <cellStyle name="Input 4 2 2 4 2 3" xfId="44026" xr:uid="{D6392BB4-C901-411C-A032-57BAAAF7ABDD}"/>
    <cellStyle name="Input 4 2 2 4 3" xfId="23631" xr:uid="{BA7E6676-2AD1-4BF6-B086-DA56111B7AE1}"/>
    <cellStyle name="Input 4 2 2 4 3 2" xfId="50836" xr:uid="{38DE038C-211D-4C8D-9C18-641205E6D1A5}"/>
    <cellStyle name="Input 4 2 2 4 4" xfId="37235" xr:uid="{9D0EAD78-4FFD-4AE6-A898-A4AD9DE0B89F}"/>
    <cellStyle name="Input 4 2 2 5" xfId="10696" xr:uid="{5DA37957-C6AD-415C-9A46-65A0C02F3B4F}"/>
    <cellStyle name="Input 4 2 2 5 2" xfId="18035" xr:uid="{F29F04AF-67E5-450E-8A64-4AA974E9A575}"/>
    <cellStyle name="Input 4 2 2 5 2 2" xfId="31666" xr:uid="{6046137B-ADAE-426B-8522-994905712DE6}"/>
    <cellStyle name="Input 4 2 2 5 2 2 2" xfId="58871" xr:uid="{8DA92B01-82D0-4BA8-AA09-996D7B3D238D}"/>
    <cellStyle name="Input 4 2 2 5 2 3" xfId="45270" xr:uid="{D9353FEC-043D-49E4-A5B1-9DF606C40ABF}"/>
    <cellStyle name="Input 4 2 2 5 3" xfId="24889" xr:uid="{1DB2BB8B-1E0A-4A2E-ABC3-0BB2C3E0CBE0}"/>
    <cellStyle name="Input 4 2 2 5 3 2" xfId="52094" xr:uid="{D44B8F6E-586F-4ADB-A80B-B69E16C2120B}"/>
    <cellStyle name="Input 4 2 2 5 4" xfId="38493" xr:uid="{ECF87F3F-EC3E-49B5-A9DA-8A643E8FE448}"/>
    <cellStyle name="Input 4 2 2 6" xfId="12769" xr:uid="{0FA0B3B6-E7E7-4979-A60C-0295BE54598E}"/>
    <cellStyle name="Input 4 2 2 6 2" xfId="26406" xr:uid="{53685D95-B32A-453E-98CA-1B7E32C6480D}"/>
    <cellStyle name="Input 4 2 2 6 2 2" xfId="53611" xr:uid="{F0A8DCDA-9C9B-4483-9B3D-DAF5DA76F719}"/>
    <cellStyle name="Input 4 2 2 6 3" xfId="40010" xr:uid="{D5E1E4FE-A285-42C0-BAB8-DB53936B70F5}"/>
    <cellStyle name="Input 4 2 2 7" xfId="19557" xr:uid="{58CD1B82-0836-4803-AED3-FB2CE1BF37B6}"/>
    <cellStyle name="Input 4 2 2 7 2" xfId="46762" xr:uid="{A0AC4ABE-F513-4636-8224-6681535737F2}"/>
    <cellStyle name="Input 4 2 2 8" xfId="33161" xr:uid="{7C9124D2-E91B-44D7-8BD6-6A7AEF4CD0B2}"/>
    <cellStyle name="Input 4 2 3" xfId="6231" xr:uid="{52B33EF0-08F2-429C-8E54-578FF37046EF}"/>
    <cellStyle name="Input 4 2 3 2" xfId="13624" xr:uid="{E584EB8B-91C4-415D-8DDA-0B90953E9438}"/>
    <cellStyle name="Input 4 2 3 2 2" xfId="27255" xr:uid="{2987C332-E8D4-4E76-B618-075C820D71D8}"/>
    <cellStyle name="Input 4 2 3 2 2 2" xfId="54460" xr:uid="{3FF3143C-4C30-40C4-A96E-90DEBE37E0E2}"/>
    <cellStyle name="Input 4 2 3 2 3" xfId="40859" xr:uid="{EFD1F7CD-7A5F-4A23-9E1F-D0C14178F13A}"/>
    <cellStyle name="Input 4 2 3 3" xfId="20426" xr:uid="{0E24ED03-0F74-4FD6-9F18-ADA031067FBD}"/>
    <cellStyle name="Input 4 2 3 3 2" xfId="47631" xr:uid="{18B66B9C-5B5E-4FFC-9E2C-F15D6FA87DC1}"/>
    <cellStyle name="Input 4 2 3 4" xfId="34030" xr:uid="{3E881A2E-C8A1-4F4E-886C-03FE2EB07661}"/>
    <cellStyle name="Input 4 2 4" xfId="7509" xr:uid="{7A2FBBCC-332E-42D5-B34C-193B3B10CF5A}"/>
    <cellStyle name="Input 4 2 4 2" xfId="14886" xr:uid="{08B0C88E-8F05-4890-8364-8E4632530F95}"/>
    <cellStyle name="Input 4 2 4 2 2" xfId="28517" xr:uid="{DE3A682F-A2A8-400B-A90D-08D7429DDD3C}"/>
    <cellStyle name="Input 4 2 4 2 2 2" xfId="55722" xr:uid="{2FF59398-D74E-4C88-9D31-4848A5980B2A}"/>
    <cellStyle name="Input 4 2 4 2 3" xfId="42121" xr:uid="{4145D6DD-6DDE-479E-A425-577D8F6F5BF1}"/>
    <cellStyle name="Input 4 2 4 3" xfId="21702" xr:uid="{08F675A8-1639-4570-85CF-EB93C65C5A83}"/>
    <cellStyle name="Input 4 2 4 3 2" xfId="48907" xr:uid="{B7A5E6F7-37FD-4A78-BF5A-CEE4AEE03A17}"/>
    <cellStyle name="Input 4 2 4 4" xfId="35306" xr:uid="{940750FF-832F-4DBE-92EF-66F2822D61ED}"/>
    <cellStyle name="Input 4 2 5" xfId="8779" xr:uid="{855DE934-1F2E-4FB0-9191-213265BD08E2}"/>
    <cellStyle name="Input 4 2 5 2" xfId="16138" xr:uid="{F71274DB-06AA-4745-9A33-172D189D940B}"/>
    <cellStyle name="Input 4 2 5 2 2" xfId="29769" xr:uid="{4E50B68A-4DDD-4FD7-959B-B844FD956C86}"/>
    <cellStyle name="Input 4 2 5 2 2 2" xfId="56974" xr:uid="{C9981E2C-5880-4475-8BCE-91E9A3D785C9}"/>
    <cellStyle name="Input 4 2 5 2 3" xfId="43373" xr:uid="{1E80C0AD-9CA3-4EA6-A537-E9C8B734E61A}"/>
    <cellStyle name="Input 4 2 5 3" xfId="22972" xr:uid="{9686F3A1-C830-4E4A-8A97-8FA0D25DEECA}"/>
    <cellStyle name="Input 4 2 5 3 2" xfId="50177" xr:uid="{3EB23674-8BE9-4D73-887E-361F0E9B5857}"/>
    <cellStyle name="Input 4 2 5 4" xfId="36576" xr:uid="{59615DDD-11A8-4926-9B03-E6FEB86B1839}"/>
    <cellStyle name="Input 4 2 6" xfId="10043" xr:uid="{C1126673-D842-4A04-B5EE-ED57B93457AD}"/>
    <cellStyle name="Input 4 2 6 2" xfId="17388" xr:uid="{A2BD181B-4862-4F58-87EB-949D7ED9F5C6}"/>
    <cellStyle name="Input 4 2 6 2 2" xfId="31019" xr:uid="{397ED24D-37EE-4169-B7D0-CD1B1B4BEE1E}"/>
    <cellStyle name="Input 4 2 6 2 2 2" xfId="58224" xr:uid="{D8EC9302-EFB5-4F5E-BDC5-40957A470213}"/>
    <cellStyle name="Input 4 2 6 2 3" xfId="44623" xr:uid="{C5192603-2BC1-4074-B9F3-880FF339756B}"/>
    <cellStyle name="Input 4 2 6 3" xfId="24236" xr:uid="{F518BF3A-74BD-4368-B7A5-047B932DAC32}"/>
    <cellStyle name="Input 4 2 6 3 2" xfId="51441" xr:uid="{517DEC49-DEB4-4B68-9605-9B54524EEDBF}"/>
    <cellStyle name="Input 4 2 6 4" xfId="37840" xr:uid="{DC163EAA-96D9-4FAA-8921-F8AFF7C67B7D}"/>
    <cellStyle name="Input 4 2 7" xfId="11163" xr:uid="{A6AF5CB7-9CC9-42D6-B67D-B83E2CB05CFA}"/>
    <cellStyle name="Input 4 2 7 2" xfId="25313" xr:uid="{C75F96D0-921D-4D5D-9AC5-AF3DE012410B}"/>
    <cellStyle name="Input 4 2 7 2 2" xfId="52518" xr:uid="{3C6C32CE-90C6-4654-82B8-E6D8AE2DB3B8}"/>
    <cellStyle name="Input 4 2 7 3" xfId="38917" xr:uid="{DB918954-FF6F-4857-A77E-9FB9B4464C58}"/>
    <cellStyle name="Input 4 2 8" xfId="18471" xr:uid="{25393179-FE68-4BCE-8696-983785DEB1FE}"/>
    <cellStyle name="Input 4 2 8 2" xfId="45676" xr:uid="{2A860B45-E1DA-4350-9B83-11B8EEE7F56E}"/>
    <cellStyle name="Input 4 2 9" xfId="32075" xr:uid="{AF3D7571-136F-4312-8949-06D439C26613}"/>
    <cellStyle name="Input 4 3" xfId="4577" xr:uid="{82D83AA0-F7D1-4E82-8AE0-7A9F4389DE8D}"/>
    <cellStyle name="Input 4 3 2" xfId="5296" xr:uid="{F4398FE0-6039-4AB8-A639-CF5CFAC8A1F3}"/>
    <cellStyle name="Input 4 3 2 2" xfId="6856" xr:uid="{97C25226-5F7E-41BE-8B21-20A56510D0F1}"/>
    <cellStyle name="Input 4 3 2 2 2" xfId="14241" xr:uid="{BAE95376-4EA1-46DA-B13B-E3A89AEFD1F6}"/>
    <cellStyle name="Input 4 3 2 2 2 2" xfId="27872" xr:uid="{1114FBF6-0DCA-478C-B177-1D1145F38774}"/>
    <cellStyle name="Input 4 3 2 2 2 2 2" xfId="55077" xr:uid="{8A4DA536-15C0-45DE-A5BF-33A41FED5CFA}"/>
    <cellStyle name="Input 4 3 2 2 2 3" xfId="41476" xr:uid="{13F6FB69-9217-4DD7-AC3E-E7BBFB53CC8F}"/>
    <cellStyle name="Input 4 3 2 2 3" xfId="21049" xr:uid="{368BFA6D-076F-4E11-BCA6-74984FD94833}"/>
    <cellStyle name="Input 4 3 2 2 3 2" xfId="48254" xr:uid="{22FC5C40-077A-4808-BAED-4429EA6DE2E1}"/>
    <cellStyle name="Input 4 3 2 2 4" xfId="34653" xr:uid="{8E2B969E-652F-414C-BE4E-E8EC7766E577}"/>
    <cellStyle name="Input 4 3 2 3" xfId="8133" xr:uid="{D7B3D04B-6269-4B26-94AF-E377E6C9BE98}"/>
    <cellStyle name="Input 4 3 2 3 2" xfId="15499" xr:uid="{7A33F09D-E98A-4A5B-9D78-43CF019BEC53}"/>
    <cellStyle name="Input 4 3 2 3 2 2" xfId="29130" xr:uid="{091B3638-5A02-48B2-B1CA-FFA684B9357F}"/>
    <cellStyle name="Input 4 3 2 3 2 2 2" xfId="56335" xr:uid="{60AE1BFD-3666-40E4-ADA3-4BE521782CDC}"/>
    <cellStyle name="Input 4 3 2 3 2 3" xfId="42734" xr:uid="{F1F3F615-B376-46FA-9F8C-B7C45ADCD500}"/>
    <cellStyle name="Input 4 3 2 3 3" xfId="22326" xr:uid="{BD10F78F-B929-423A-8466-2624B634F36C}"/>
    <cellStyle name="Input 4 3 2 3 3 2" xfId="49531" xr:uid="{1926E642-0A0B-4EE0-8697-4B9251878B9A}"/>
    <cellStyle name="Input 4 3 2 3 4" xfId="35930" xr:uid="{36C1A692-2B7B-4BB6-8A6A-67625E41D218}"/>
    <cellStyle name="Input 4 3 2 4" xfId="9398" xr:uid="{F69E0806-077C-476A-AB27-A8FC7CD50A23}"/>
    <cellStyle name="Input 4 3 2 4 2" xfId="16751" xr:uid="{11C53498-E135-4ECF-8C64-4C244042620D}"/>
    <cellStyle name="Input 4 3 2 4 2 2" xfId="30382" xr:uid="{B3CEA906-C0CA-4474-9472-8FD93EBA5AD4}"/>
    <cellStyle name="Input 4 3 2 4 2 2 2" xfId="57587" xr:uid="{FD9D29BE-3A8E-4314-ACA5-15762D03894E}"/>
    <cellStyle name="Input 4 3 2 4 2 3" xfId="43986" xr:uid="{4DEF71F7-54D6-4CA5-871F-61F86AC95C73}"/>
    <cellStyle name="Input 4 3 2 4 3" xfId="23591" xr:uid="{37FADA2A-0290-4F4B-999A-3253266D7123}"/>
    <cellStyle name="Input 4 3 2 4 3 2" xfId="50796" xr:uid="{D046B202-0D56-4DFE-9E24-EAD3AABE3BBC}"/>
    <cellStyle name="Input 4 3 2 4 4" xfId="37195" xr:uid="{82020B08-4596-4EA0-B27F-53A506BCA7A8}"/>
    <cellStyle name="Input 4 3 2 5" xfId="10656" xr:uid="{6B341353-EC18-47BC-BF16-4ACFB169AD8E}"/>
    <cellStyle name="Input 4 3 2 5 2" xfId="17995" xr:uid="{D8AB3BB3-3061-488B-A3D0-6F41D421E9AD}"/>
    <cellStyle name="Input 4 3 2 5 2 2" xfId="31626" xr:uid="{A9AA91F6-A691-49B5-8858-8BE37B3D0B1C}"/>
    <cellStyle name="Input 4 3 2 5 2 2 2" xfId="58831" xr:uid="{07E93F50-20A5-4D35-9889-4874FEE786C0}"/>
    <cellStyle name="Input 4 3 2 5 2 3" xfId="45230" xr:uid="{1A237980-C357-46EA-AC80-770B15B959B7}"/>
    <cellStyle name="Input 4 3 2 5 3" xfId="24849" xr:uid="{DF30B5D7-F9CE-4218-B0C2-F0941BEAA350}"/>
    <cellStyle name="Input 4 3 2 5 3 2" xfId="52054" xr:uid="{B42647EC-4456-4AF9-AE70-2B5BE88D6268}"/>
    <cellStyle name="Input 4 3 2 5 4" xfId="38453" xr:uid="{8382DCAD-C09D-4AA3-9B4F-53B924B68E4F}"/>
    <cellStyle name="Input 4 3 2 6" xfId="12727" xr:uid="{5E1EDAE1-E6CD-4E79-AB21-086A78BFD383}"/>
    <cellStyle name="Input 4 3 2 6 2" xfId="26364" xr:uid="{E08EF067-D087-488D-A3F8-FAE79E59B8AA}"/>
    <cellStyle name="Input 4 3 2 6 2 2" xfId="53569" xr:uid="{7C23CE82-C22F-4C8D-96FD-A9A4ECA1048F}"/>
    <cellStyle name="Input 4 3 2 6 3" xfId="39968" xr:uid="{98B098E8-F394-441A-BD00-85E1C079DD93}"/>
    <cellStyle name="Input 4 3 2 7" xfId="19515" xr:uid="{25768DA5-FB38-4C70-9029-46A962E7B97F}"/>
    <cellStyle name="Input 4 3 2 7 2" xfId="46720" xr:uid="{6BB8E2DE-237F-4F85-ABA1-F590BA88BB4E}"/>
    <cellStyle name="Input 4 3 2 8" xfId="33119" xr:uid="{9A22A54F-1B87-4512-8FD0-4B5B88660264}"/>
    <cellStyle name="Input 4 3 3" xfId="6190" xr:uid="{629705E0-B1F5-4870-BBF4-7247F508B870}"/>
    <cellStyle name="Input 4 3 3 2" xfId="13584" xr:uid="{F9476BB6-4312-489E-A4B4-460A5F5B99B9}"/>
    <cellStyle name="Input 4 3 3 2 2" xfId="27215" xr:uid="{21F630F5-2E90-4A2A-BF99-BC80339CB38F}"/>
    <cellStyle name="Input 4 3 3 2 2 2" xfId="54420" xr:uid="{D8E94E19-EDFA-4C48-90D5-122C71EEEBDE}"/>
    <cellStyle name="Input 4 3 3 2 3" xfId="40819" xr:uid="{209647C8-212F-4BDC-B267-B518F4A76BC2}"/>
    <cellStyle name="Input 4 3 3 3" xfId="20386" xr:uid="{2E1CEB2A-EBFF-4402-83FC-EAC474BC568A}"/>
    <cellStyle name="Input 4 3 3 3 2" xfId="47591" xr:uid="{5888BC96-6B3A-434E-BAE4-3EFB04871B03}"/>
    <cellStyle name="Input 4 3 3 4" xfId="33990" xr:uid="{1A6F02EB-35F7-4A8C-936A-5B8ED8D8F9F8}"/>
    <cellStyle name="Input 4 3 4" xfId="7469" xr:uid="{3FE8824B-7B5E-46B0-8F55-3653CA8990EF}"/>
    <cellStyle name="Input 4 3 4 2" xfId="14846" xr:uid="{CC7B99F8-48C3-4164-9928-F62A6EB0E60F}"/>
    <cellStyle name="Input 4 3 4 2 2" xfId="28477" xr:uid="{543E23D9-3333-49D5-A9E1-4C6DBC86EB49}"/>
    <cellStyle name="Input 4 3 4 2 2 2" xfId="55682" xr:uid="{DB30A2A8-7DB7-4E0F-84EE-E6887FB885DC}"/>
    <cellStyle name="Input 4 3 4 2 3" xfId="42081" xr:uid="{240634D2-DDCD-4441-B09D-875261906FDD}"/>
    <cellStyle name="Input 4 3 4 3" xfId="21662" xr:uid="{61E5C410-821F-4682-9C35-53F755EA3A7B}"/>
    <cellStyle name="Input 4 3 4 3 2" xfId="48867" xr:uid="{076C393C-06CD-4C5C-ADFA-DDC7F1C38D9E}"/>
    <cellStyle name="Input 4 3 4 4" xfId="35266" xr:uid="{CB9B0EB8-D7C3-4C9F-ADB4-84E2482C396C}"/>
    <cellStyle name="Input 4 3 5" xfId="8739" xr:uid="{DDB5C6F4-752A-48F1-9AE4-0A0B6863C2BD}"/>
    <cellStyle name="Input 4 3 5 2" xfId="16098" xr:uid="{C8C0BEF5-F3B9-45DB-A503-209195447BFF}"/>
    <cellStyle name="Input 4 3 5 2 2" xfId="29729" xr:uid="{6C8F0BEF-8412-4A71-88F8-8D550A280806}"/>
    <cellStyle name="Input 4 3 5 2 2 2" xfId="56934" xr:uid="{88528DAF-C589-4EB1-88BF-BA194C003870}"/>
    <cellStyle name="Input 4 3 5 2 3" xfId="43333" xr:uid="{CBFEB9F0-A28F-4496-97AC-0DF611F167AE}"/>
    <cellStyle name="Input 4 3 5 3" xfId="22932" xr:uid="{D9B5B4C8-8916-4212-B294-31621CFA322B}"/>
    <cellStyle name="Input 4 3 5 3 2" xfId="50137" xr:uid="{5DEE0B11-1A8A-4776-BCFA-14D6E2B53411}"/>
    <cellStyle name="Input 4 3 5 4" xfId="36536" xr:uid="{F87860D5-E226-46FD-9C37-93D24A734CBD}"/>
    <cellStyle name="Input 4 3 6" xfId="10003" xr:uid="{B70FAC40-8853-4094-82A9-1CB772608F07}"/>
    <cellStyle name="Input 4 3 6 2" xfId="17348" xr:uid="{FACBA716-E8B3-41BE-A5CD-429E248450E7}"/>
    <cellStyle name="Input 4 3 6 2 2" xfId="30979" xr:uid="{49C6CE25-0629-4246-880B-6107A85604BD}"/>
    <cellStyle name="Input 4 3 6 2 2 2" xfId="58184" xr:uid="{38379414-7510-4596-8EFF-422988E275B5}"/>
    <cellStyle name="Input 4 3 6 2 3" xfId="44583" xr:uid="{760C07E1-BB26-4371-BD19-2EE58CD5FE26}"/>
    <cellStyle name="Input 4 3 6 3" xfId="24196" xr:uid="{BB1601FA-BAFE-43AD-B0F4-E4106B9DC867}"/>
    <cellStyle name="Input 4 3 6 3 2" xfId="51401" xr:uid="{0D77F301-979B-4C3E-9276-A0820E517385}"/>
    <cellStyle name="Input 4 3 6 4" xfId="37800" xr:uid="{47D203CE-A9C4-484C-9B86-8CEBCF14CA2D}"/>
    <cellStyle name="Input 4 3 7" xfId="12046" xr:uid="{2ACFF818-0C18-47E2-896D-110A917986D2}"/>
    <cellStyle name="Input 4 3 7 2" xfId="25696" xr:uid="{410AA0FE-4CDF-4C99-9017-793A5C6742A4}"/>
    <cellStyle name="Input 4 3 7 2 2" xfId="52901" xr:uid="{C47EBF11-DD1F-4D82-8BF8-FA12B574C6FB}"/>
    <cellStyle name="Input 4 3 7 3" xfId="39300" xr:uid="{221D51AA-E62A-4BDD-BCDF-F4C8B3960ECF}"/>
    <cellStyle name="Input 4 3 8" xfId="18839" xr:uid="{1E8C89E6-035F-47F4-89EE-B667EC14C679}"/>
    <cellStyle name="Input 4 3 8 2" xfId="46044" xr:uid="{238C82B2-5FF9-4AD5-B1FA-30A41634C200}"/>
    <cellStyle name="Input 4 3 9" xfId="32443" xr:uid="{9392F6FC-7D9E-4456-9222-F401F8FACECB}"/>
    <cellStyle name="Input 4 4" xfId="4478" xr:uid="{02BE4145-C137-4302-A514-886840DEFD36}"/>
    <cellStyle name="Input 4 4 2" xfId="5198" xr:uid="{C9538AC5-4CC3-4DB9-92AD-016A71B0081D}"/>
    <cellStyle name="Input 4 4 2 2" xfId="6764" xr:uid="{315BCE32-BA86-412A-9D70-A5FD639A6D3A}"/>
    <cellStyle name="Input 4 4 2 2 2" xfId="14152" xr:uid="{6A28AFBB-9E9E-48A9-889F-ECAED274B46D}"/>
    <cellStyle name="Input 4 4 2 2 2 2" xfId="27783" xr:uid="{CEF4EEC8-512D-44A0-966B-F8C8C01C1901}"/>
    <cellStyle name="Input 4 4 2 2 2 2 2" xfId="54988" xr:uid="{21E213EA-1185-4D51-9AFC-847B7B3EDA72}"/>
    <cellStyle name="Input 4 4 2 2 2 3" xfId="41387" xr:uid="{3103DBB0-07DB-480A-BB8B-B986092EE41B}"/>
    <cellStyle name="Input 4 4 2 2 3" xfId="20957" xr:uid="{C4DD8685-EE3D-4672-8077-182E2FEC0B3A}"/>
    <cellStyle name="Input 4 4 2 2 3 2" xfId="48162" xr:uid="{EDB31FEE-9406-48EC-9FA8-E1D03CCD596D}"/>
    <cellStyle name="Input 4 4 2 2 4" xfId="34561" xr:uid="{29A70A2E-0413-43D7-A6A4-49FA9B9BF456}"/>
    <cellStyle name="Input 4 4 2 3" xfId="8041" xr:uid="{35CA24BC-17EA-4EF5-9C5F-77A95FB2B878}"/>
    <cellStyle name="Input 4 4 2 3 2" xfId="15410" xr:uid="{D2B0C655-6075-47CF-ADBD-1429F5D2484F}"/>
    <cellStyle name="Input 4 4 2 3 2 2" xfId="29041" xr:uid="{C7DA7DF4-C01B-4934-BBDC-72CAB61218FD}"/>
    <cellStyle name="Input 4 4 2 3 2 2 2" xfId="56246" xr:uid="{54FB3846-D387-4962-B709-D9B153024DB5}"/>
    <cellStyle name="Input 4 4 2 3 2 3" xfId="42645" xr:uid="{AAD3CFF9-B8DA-4FC2-8C87-734E63BF75BF}"/>
    <cellStyle name="Input 4 4 2 3 3" xfId="22234" xr:uid="{A3322781-2671-4CD2-B53F-7C96FC2E84F5}"/>
    <cellStyle name="Input 4 4 2 3 3 2" xfId="49439" xr:uid="{C8897A65-3232-450B-89C1-2489487C85B1}"/>
    <cellStyle name="Input 4 4 2 3 4" xfId="35838" xr:uid="{D159811A-7BFF-49D3-9902-D1693996A787}"/>
    <cellStyle name="Input 4 4 2 4" xfId="9306" xr:uid="{23461A26-A34A-446B-872F-B59317C2AE5C}"/>
    <cellStyle name="Input 4 4 2 4 2" xfId="16662" xr:uid="{43D88342-09EC-457C-A682-2D5258FDAA9C}"/>
    <cellStyle name="Input 4 4 2 4 2 2" xfId="30293" xr:uid="{369C3554-ED59-42C7-B823-658096035DBD}"/>
    <cellStyle name="Input 4 4 2 4 2 2 2" xfId="57498" xr:uid="{3ABECB1B-3C16-421D-B68E-3984DFA614EE}"/>
    <cellStyle name="Input 4 4 2 4 2 3" xfId="43897" xr:uid="{C2D75A5C-9BCC-4337-93D1-A7C0C61A085E}"/>
    <cellStyle name="Input 4 4 2 4 3" xfId="23499" xr:uid="{1695C5B0-9915-4559-9FCA-9588969E9FCB}"/>
    <cellStyle name="Input 4 4 2 4 3 2" xfId="50704" xr:uid="{6DE330C1-8946-4975-8BBB-442F2B39D6ED}"/>
    <cellStyle name="Input 4 4 2 4 4" xfId="37103" xr:uid="{117B08E0-0B04-4B37-9706-3BE460EF5311}"/>
    <cellStyle name="Input 4 4 2 5" xfId="10564" xr:uid="{4E18FA80-E644-4EBF-AC44-3B44A53E342A}"/>
    <cellStyle name="Input 4 4 2 5 2" xfId="17906" xr:uid="{C9F36231-844B-40A5-A041-86AD671E5147}"/>
    <cellStyle name="Input 4 4 2 5 2 2" xfId="31537" xr:uid="{BA1F0E66-DAFA-40B3-95E8-B55FAC72677B}"/>
    <cellStyle name="Input 4 4 2 5 2 2 2" xfId="58742" xr:uid="{4FE77D78-EC56-4A8F-BC28-C31E8531A2D5}"/>
    <cellStyle name="Input 4 4 2 5 2 3" xfId="45141" xr:uid="{6D95870C-E687-4559-8F2B-08C712F6183A}"/>
    <cellStyle name="Input 4 4 2 5 3" xfId="24757" xr:uid="{91E2C806-8BA5-4432-9E4C-9532C37936D4}"/>
    <cellStyle name="Input 4 4 2 5 3 2" xfId="51962" xr:uid="{B1CA11C5-0B48-40A7-9F1F-1A2A5621477C}"/>
    <cellStyle name="Input 4 4 2 5 4" xfId="38361" xr:uid="{4C9F0645-BA78-43B6-A4A8-9397A4AAE5A1}"/>
    <cellStyle name="Input 4 4 2 6" xfId="12632" xr:uid="{009BE18D-4E10-4F1C-825A-85BCE03DD1E0}"/>
    <cellStyle name="Input 4 4 2 6 2" xfId="26269" xr:uid="{EBF2BB4D-E665-42B2-A161-D50978352D94}"/>
    <cellStyle name="Input 4 4 2 6 2 2" xfId="53474" xr:uid="{C64DF538-187B-4518-8E91-66B281676504}"/>
    <cellStyle name="Input 4 4 2 6 3" xfId="39873" xr:uid="{8129FB02-578E-47C8-B06B-C49F44569A48}"/>
    <cellStyle name="Input 4 4 2 7" xfId="19417" xr:uid="{22C3D524-4833-4817-ACB3-35992966DF74}"/>
    <cellStyle name="Input 4 4 2 7 2" xfId="46622" xr:uid="{06546B90-D952-4E0A-9DF6-18BD7C5FC27A}"/>
    <cellStyle name="Input 4 4 2 8" xfId="33021" xr:uid="{7CCDC877-76EC-44C8-B087-83C8186617D6}"/>
    <cellStyle name="Input 4 4 3" xfId="6098" xr:uid="{12435DD1-59B2-4927-AFA4-1038787E4AB5}"/>
    <cellStyle name="Input 4 4 3 2" xfId="13495" xr:uid="{B9AD7A06-DCA7-4D88-99AD-7DDA2A29D822}"/>
    <cellStyle name="Input 4 4 3 2 2" xfId="27126" xr:uid="{147147A6-BA35-45EE-8A6C-262B4D9E4618}"/>
    <cellStyle name="Input 4 4 3 2 2 2" xfId="54331" xr:uid="{FB493824-3D54-4D1E-91CC-8ECB2169BE2C}"/>
    <cellStyle name="Input 4 4 3 2 3" xfId="40730" xr:uid="{4ADD99F8-119E-463B-8386-F2C6C1C50411}"/>
    <cellStyle name="Input 4 4 3 3" xfId="20295" xr:uid="{F10BD384-A5E6-47D9-8386-E695ECDC7F61}"/>
    <cellStyle name="Input 4 4 3 3 2" xfId="47500" xr:uid="{7A6EAC62-8616-4094-8597-BB1B067840B8}"/>
    <cellStyle name="Input 4 4 3 4" xfId="33899" xr:uid="{D93C103A-952F-42C1-8A06-60271BC7B621}"/>
    <cellStyle name="Input 4 4 4" xfId="7377" xr:uid="{59CCE857-DBD3-48F6-A57E-BD6755135E57}"/>
    <cellStyle name="Input 4 4 4 2" xfId="14757" xr:uid="{1B95F3E4-524A-430F-9B4C-8A70E48193AF}"/>
    <cellStyle name="Input 4 4 4 2 2" xfId="28388" xr:uid="{825CCB91-24AC-487D-BBC2-D2398389590C}"/>
    <cellStyle name="Input 4 4 4 2 2 2" xfId="55593" xr:uid="{888CE8DC-15FE-4580-88BD-3652F84F8044}"/>
    <cellStyle name="Input 4 4 4 2 3" xfId="41992" xr:uid="{4C45C529-4B02-4389-9470-AAB61738B7EF}"/>
    <cellStyle name="Input 4 4 4 3" xfId="21570" xr:uid="{54E65D6C-AA66-48A8-B6AC-191641114B8E}"/>
    <cellStyle name="Input 4 4 4 3 2" xfId="48775" xr:uid="{E941BC53-5676-4E20-9636-A7EE320371E9}"/>
    <cellStyle name="Input 4 4 4 4" xfId="35174" xr:uid="{7AD2FD23-861A-4260-ACE8-E4F3C59C463A}"/>
    <cellStyle name="Input 4 4 5" xfId="8648" xr:uid="{DC3B6720-D6A3-4D84-B94C-BB3085066D08}"/>
    <cellStyle name="Input 4 4 5 2" xfId="16009" xr:uid="{1CE3D916-B523-41FB-B434-45AB594BFDB8}"/>
    <cellStyle name="Input 4 4 5 2 2" xfId="29640" xr:uid="{F28E319B-990A-45DD-AD27-149E6EACC71D}"/>
    <cellStyle name="Input 4 4 5 2 2 2" xfId="56845" xr:uid="{2A215198-A3D7-4F34-B0A1-5743D9571AA5}"/>
    <cellStyle name="Input 4 4 5 2 3" xfId="43244" xr:uid="{8F16CAF0-7AF0-42A9-866C-158D17FEB84C}"/>
    <cellStyle name="Input 4 4 5 3" xfId="22841" xr:uid="{404F6B38-F1F6-49A1-BC5A-D432A7D25143}"/>
    <cellStyle name="Input 4 4 5 3 2" xfId="50046" xr:uid="{A48FB496-4B34-4203-A2F7-1F63A5102B1C}"/>
    <cellStyle name="Input 4 4 5 4" xfId="36445" xr:uid="{CD9F8279-25EA-4AEF-B020-7F53AA9761F5}"/>
    <cellStyle name="Input 4 4 6" xfId="9911" xr:uid="{B7B9A154-7422-4FF4-8607-EFFB9029F9A6}"/>
    <cellStyle name="Input 4 4 6 2" xfId="17259" xr:uid="{AD7AEA29-B0F8-495B-80B0-D63D16E647E3}"/>
    <cellStyle name="Input 4 4 6 2 2" xfId="30890" xr:uid="{E63830F4-39EF-4D4F-A87A-BBF86F7A16AE}"/>
    <cellStyle name="Input 4 4 6 2 2 2" xfId="58095" xr:uid="{74802A35-C611-431A-A235-668EAE62B987}"/>
    <cellStyle name="Input 4 4 6 2 3" xfId="44494" xr:uid="{23E54F47-AF95-484B-A7B3-E1355A5701A8}"/>
    <cellStyle name="Input 4 4 6 3" xfId="24104" xr:uid="{C94C0BB1-1691-4343-A3F4-2DF65CB483E5}"/>
    <cellStyle name="Input 4 4 6 3 2" xfId="51309" xr:uid="{C3FB1C18-B89C-4A2D-A5DF-DB328593BC96}"/>
    <cellStyle name="Input 4 4 6 4" xfId="37708" xr:uid="{92C809EA-7A38-4395-AA0D-E6AA76D203F8}"/>
    <cellStyle name="Input 4 4 7" xfId="11951" xr:uid="{2DBC52D6-2D7D-4705-BDA3-EA6447319065}"/>
    <cellStyle name="Input 4 4 7 2" xfId="25601" xr:uid="{92B48A60-27B8-45D2-8C55-363518C521FF}"/>
    <cellStyle name="Input 4 4 7 2 2" xfId="52806" xr:uid="{4C07B880-A756-4408-8C9B-EEF42BCAA763}"/>
    <cellStyle name="Input 4 4 7 3" xfId="39205" xr:uid="{1A4E7259-2865-4870-9E83-CECBBC3B5450}"/>
    <cellStyle name="Input 4 4 8" xfId="18741" xr:uid="{14C6E778-C545-4106-BB45-7718EF4F4BD3}"/>
    <cellStyle name="Input 4 4 8 2" xfId="45946" xr:uid="{5C49DFAB-E753-454E-BAE4-D5E3BE1D576F}"/>
    <cellStyle name="Input 4 4 9" xfId="32345" xr:uid="{3F8ED7EB-770A-4B40-BEEC-E103C10081B2}"/>
    <cellStyle name="Input 4 5" xfId="4563" xr:uid="{815E8095-1B62-4387-A590-F74EDBABED14}"/>
    <cellStyle name="Input 4 5 2" xfId="5282" xr:uid="{600777AB-BC3F-4333-9F95-0625511D8B9D}"/>
    <cellStyle name="Input 4 5 2 2" xfId="6842" xr:uid="{BE4A60B8-4646-46FC-82F6-A528B34EBE1F}"/>
    <cellStyle name="Input 4 5 2 2 2" xfId="14227" xr:uid="{8C08FD62-ED81-4DFE-9AB9-DE2AFE0919B3}"/>
    <cellStyle name="Input 4 5 2 2 2 2" xfId="27858" xr:uid="{615CF02B-BF2C-482B-AF71-EE9ABF199A5E}"/>
    <cellStyle name="Input 4 5 2 2 2 2 2" xfId="55063" xr:uid="{1C46FF9D-EDCA-407D-98DE-2C13D2AF8016}"/>
    <cellStyle name="Input 4 5 2 2 2 3" xfId="41462" xr:uid="{F342435B-9143-475E-B3AD-041E9BDD0399}"/>
    <cellStyle name="Input 4 5 2 2 3" xfId="21035" xr:uid="{F8737643-F979-426F-A335-4F6F4C367527}"/>
    <cellStyle name="Input 4 5 2 2 3 2" xfId="48240" xr:uid="{8E4D29D8-980A-49DA-A10C-8E3B9663031E}"/>
    <cellStyle name="Input 4 5 2 2 4" xfId="34639" xr:uid="{E95CD63A-1EA2-4340-A5B1-8F3D3760A47F}"/>
    <cellStyle name="Input 4 5 2 3" xfId="8119" xr:uid="{05FA6B1D-0ECE-49EC-9806-54EA365049E5}"/>
    <cellStyle name="Input 4 5 2 3 2" xfId="15485" xr:uid="{4010CB7A-BA83-43A8-AFA9-3C14122E171B}"/>
    <cellStyle name="Input 4 5 2 3 2 2" xfId="29116" xr:uid="{26D926CD-580A-4BAA-B293-2DF2DF8BA0EC}"/>
    <cellStyle name="Input 4 5 2 3 2 2 2" xfId="56321" xr:uid="{F450D65C-CE43-4570-A869-00421D35A991}"/>
    <cellStyle name="Input 4 5 2 3 2 3" xfId="42720" xr:uid="{115138CF-3507-4EAC-BAF6-A5DFDBB58B76}"/>
    <cellStyle name="Input 4 5 2 3 3" xfId="22312" xr:uid="{B8727CD0-08B7-4797-B8BE-9CB1ED6C9753}"/>
    <cellStyle name="Input 4 5 2 3 3 2" xfId="49517" xr:uid="{992E7FC7-48EC-4701-88BE-F596A8297F61}"/>
    <cellStyle name="Input 4 5 2 3 4" xfId="35916" xr:uid="{C3AB5669-BBBC-47E7-890E-9DA59933B012}"/>
    <cellStyle name="Input 4 5 2 4" xfId="9384" xr:uid="{39536916-005F-474D-8376-930B7D51657B}"/>
    <cellStyle name="Input 4 5 2 4 2" xfId="16737" xr:uid="{5B125A3B-DD43-4D14-B175-BAEE3510FA1D}"/>
    <cellStyle name="Input 4 5 2 4 2 2" xfId="30368" xr:uid="{9BFB9B74-A7A9-4C69-AB4B-AD4D76F60BE3}"/>
    <cellStyle name="Input 4 5 2 4 2 2 2" xfId="57573" xr:uid="{03472CFF-AD7A-4CAB-9A09-A4F1C032A110}"/>
    <cellStyle name="Input 4 5 2 4 2 3" xfId="43972" xr:uid="{110120CC-6D43-4179-88F9-5FCDEA6194CC}"/>
    <cellStyle name="Input 4 5 2 4 3" xfId="23577" xr:uid="{7D6EB084-2BAF-4DBD-8796-C04ECA4B12BB}"/>
    <cellStyle name="Input 4 5 2 4 3 2" xfId="50782" xr:uid="{48DA5E4D-4FED-4ADA-9C69-450D799D1EB8}"/>
    <cellStyle name="Input 4 5 2 4 4" xfId="37181" xr:uid="{1D59C836-B155-44F5-A1F4-CBCDBF9119F7}"/>
    <cellStyle name="Input 4 5 2 5" xfId="10642" xr:uid="{4283FAF7-E95F-424C-BD21-9F36D3B47671}"/>
    <cellStyle name="Input 4 5 2 5 2" xfId="17981" xr:uid="{3A562668-5263-4D03-BBC4-2505A07350F1}"/>
    <cellStyle name="Input 4 5 2 5 2 2" xfId="31612" xr:uid="{019B090B-8382-46BE-B4C9-763B2AAB8357}"/>
    <cellStyle name="Input 4 5 2 5 2 2 2" xfId="58817" xr:uid="{369DE04D-4F76-40DA-ABFA-C17F49A5D7A1}"/>
    <cellStyle name="Input 4 5 2 5 2 3" xfId="45216" xr:uid="{8880CD0A-5995-47A2-8ED5-753492388273}"/>
    <cellStyle name="Input 4 5 2 5 3" xfId="24835" xr:uid="{BC2D369E-E2CB-470A-8CB4-B02313AED8EC}"/>
    <cellStyle name="Input 4 5 2 5 3 2" xfId="52040" xr:uid="{316B3146-81A4-43F8-9D88-D33941EF8CB1}"/>
    <cellStyle name="Input 4 5 2 5 4" xfId="38439" xr:uid="{DB429D25-7680-4684-8008-054491C71F3F}"/>
    <cellStyle name="Input 4 5 2 6" xfId="12713" xr:uid="{62CF5277-DE7B-4BEF-821D-52807C4A2820}"/>
    <cellStyle name="Input 4 5 2 6 2" xfId="26350" xr:uid="{F3B33A87-C83A-4704-9456-AD8D731D37E4}"/>
    <cellStyle name="Input 4 5 2 6 2 2" xfId="53555" xr:uid="{90BB38AB-E7D0-4F36-9E1A-8B102309D345}"/>
    <cellStyle name="Input 4 5 2 6 3" xfId="39954" xr:uid="{5E0D909B-3A6B-4149-B614-50FADEB17B5E}"/>
    <cellStyle name="Input 4 5 2 7" xfId="19501" xr:uid="{44CFDD6E-D433-4694-8AA5-BF210B51CE87}"/>
    <cellStyle name="Input 4 5 2 7 2" xfId="46706" xr:uid="{55C77636-242A-42B2-B85F-C1D0F1BAB219}"/>
    <cellStyle name="Input 4 5 2 8" xfId="33105" xr:uid="{50EBF303-2D43-479E-981C-33F2200462FE}"/>
    <cellStyle name="Input 4 5 3" xfId="6176" xr:uid="{74B67633-D92E-44A6-B410-FD109942A494}"/>
    <cellStyle name="Input 4 5 3 2" xfId="13570" xr:uid="{94FC1E2D-E10E-46D3-A654-6072417FCDCA}"/>
    <cellStyle name="Input 4 5 3 2 2" xfId="27201" xr:uid="{AB9488DD-008F-480F-AA6E-5EE63D94017C}"/>
    <cellStyle name="Input 4 5 3 2 2 2" xfId="54406" xr:uid="{21F6517A-28CF-4491-96B3-3FAF803F472C}"/>
    <cellStyle name="Input 4 5 3 2 3" xfId="40805" xr:uid="{88D522A6-3F88-4FD5-8A85-833A77D67BF8}"/>
    <cellStyle name="Input 4 5 3 3" xfId="20372" xr:uid="{F0810C60-C246-49CD-A43D-A1521FA72F8C}"/>
    <cellStyle name="Input 4 5 3 3 2" xfId="47577" xr:uid="{2D435EE1-F72A-416B-9F7B-D09E6A2D87EE}"/>
    <cellStyle name="Input 4 5 3 4" xfId="33976" xr:uid="{A2689651-AB27-48D6-BB05-8ECFE251F6C4}"/>
    <cellStyle name="Input 4 5 4" xfId="7455" xr:uid="{B12FD9A0-F87E-48F2-9EA6-4542D82D7120}"/>
    <cellStyle name="Input 4 5 4 2" xfId="14832" xr:uid="{EBA312DA-62AB-4861-878B-E9486C6AA0C1}"/>
    <cellStyle name="Input 4 5 4 2 2" xfId="28463" xr:uid="{60484BD9-5B6E-4723-9AED-B75BF4D6742E}"/>
    <cellStyle name="Input 4 5 4 2 2 2" xfId="55668" xr:uid="{5288224A-6070-4260-85D6-4C9BC880E34E}"/>
    <cellStyle name="Input 4 5 4 2 3" xfId="42067" xr:uid="{6D3CBFDD-235F-449C-B3C5-67A49E12E9F6}"/>
    <cellStyle name="Input 4 5 4 3" xfId="21648" xr:uid="{A16365C2-3346-4120-9310-F0E5D8D891F6}"/>
    <cellStyle name="Input 4 5 4 3 2" xfId="48853" xr:uid="{634F3822-A283-476C-824B-87C2A661697B}"/>
    <cellStyle name="Input 4 5 4 4" xfId="35252" xr:uid="{6DB13E83-9A35-4ACE-9B96-243C17857C2F}"/>
    <cellStyle name="Input 4 5 5" xfId="8725" xr:uid="{56C32727-6887-4B41-892D-B0911BB9231F}"/>
    <cellStyle name="Input 4 5 5 2" xfId="16084" xr:uid="{7915EAA4-9A4C-42E8-9CC4-E5455719A853}"/>
    <cellStyle name="Input 4 5 5 2 2" xfId="29715" xr:uid="{9F37E417-5AA6-4043-8155-A8A221E25587}"/>
    <cellStyle name="Input 4 5 5 2 2 2" xfId="56920" xr:uid="{AA0AEA98-BA3A-4529-9DAE-F5D634F27CD1}"/>
    <cellStyle name="Input 4 5 5 2 3" xfId="43319" xr:uid="{D1E43AD3-9182-4281-9C27-B1FE435BB8B6}"/>
    <cellStyle name="Input 4 5 5 3" xfId="22918" xr:uid="{260F816F-1EAA-4A3C-8BB4-E10E4FC31944}"/>
    <cellStyle name="Input 4 5 5 3 2" xfId="50123" xr:uid="{401B8AA1-2C96-4A0D-8B88-91375BA439A8}"/>
    <cellStyle name="Input 4 5 5 4" xfId="36522" xr:uid="{C7FAB426-26DF-4DB7-B253-C8DCABCB849C}"/>
    <cellStyle name="Input 4 5 6" xfId="9989" xr:uid="{BA48D086-D5DD-43F0-972B-6F5D88BD4998}"/>
    <cellStyle name="Input 4 5 6 2" xfId="17334" xr:uid="{5415FA8E-7A82-458A-BF49-C901F7C150F9}"/>
    <cellStyle name="Input 4 5 6 2 2" xfId="30965" xr:uid="{79F376A3-F285-4621-839D-A7543B9A55B0}"/>
    <cellStyle name="Input 4 5 6 2 2 2" xfId="58170" xr:uid="{885755E0-D560-438E-A29F-A0B59506E478}"/>
    <cellStyle name="Input 4 5 6 2 3" xfId="44569" xr:uid="{74AB93C7-3DE3-4185-932B-EC73792BE61A}"/>
    <cellStyle name="Input 4 5 6 3" xfId="24182" xr:uid="{60AAC133-5587-4357-AA8F-C2862D14F508}"/>
    <cellStyle name="Input 4 5 6 3 2" xfId="51387" xr:uid="{92880FD4-C60B-466D-915E-E62E207B1957}"/>
    <cellStyle name="Input 4 5 6 4" xfId="37786" xr:uid="{57F452F4-D8F1-4172-A053-0B10AA2CEC5D}"/>
    <cellStyle name="Input 4 5 7" xfId="12032" xr:uid="{738EEAD8-4CC6-41B1-A73C-A72F018FC95C}"/>
    <cellStyle name="Input 4 5 7 2" xfId="25682" xr:uid="{55377168-1CBD-40C0-9E3A-678FC59F2047}"/>
    <cellStyle name="Input 4 5 7 2 2" xfId="52887" xr:uid="{782BE6AD-3927-4FD1-A9F5-1B5CFD5FE06F}"/>
    <cellStyle name="Input 4 5 7 3" xfId="39286" xr:uid="{D3DB252B-DF13-43C5-A879-4E0EA03E3B9D}"/>
    <cellStyle name="Input 4 5 8" xfId="18825" xr:uid="{F33F20B6-FFF2-4727-9A11-3D4BBC51B417}"/>
    <cellStyle name="Input 4 5 8 2" xfId="46030" xr:uid="{0AFFD8A2-7373-45FD-A3C3-5785E07ACD92}"/>
    <cellStyle name="Input 4 5 9" xfId="32429" xr:uid="{A4905E0C-A773-4480-B7E8-BDF9AF17AD58}"/>
    <cellStyle name="Input 4 6" xfId="4549" xr:uid="{397B9B7B-FCE4-4E4A-8EF4-4095C0B1071B}"/>
    <cellStyle name="Input 4 6 2" xfId="5268" xr:uid="{944578AA-8701-475B-B504-387457FF8C35}"/>
    <cellStyle name="Input 4 6 2 2" xfId="6828" xr:uid="{F2D75A3E-3894-451D-BBFE-F735DD218169}"/>
    <cellStyle name="Input 4 6 2 2 2" xfId="14213" xr:uid="{AA27F0AD-6B7A-4658-A186-7927B53AD752}"/>
    <cellStyle name="Input 4 6 2 2 2 2" xfId="27844" xr:uid="{C1B48F45-52DE-4D26-9CC5-65245E4B0BEC}"/>
    <cellStyle name="Input 4 6 2 2 2 2 2" xfId="55049" xr:uid="{EDE5D705-860C-4C8B-B5CC-C223F757D7A8}"/>
    <cellStyle name="Input 4 6 2 2 2 3" xfId="41448" xr:uid="{14C68FEB-536F-40A9-A94C-977FDC19F425}"/>
    <cellStyle name="Input 4 6 2 2 3" xfId="21021" xr:uid="{EDF72A74-490E-4897-B80C-2F10659F21EF}"/>
    <cellStyle name="Input 4 6 2 2 3 2" xfId="48226" xr:uid="{07AD6160-E68D-49CF-A96E-E03CF690B641}"/>
    <cellStyle name="Input 4 6 2 2 4" xfId="34625" xr:uid="{3A3E2D06-6C8E-4148-8539-A7ED95BBDB81}"/>
    <cellStyle name="Input 4 6 2 3" xfId="8105" xr:uid="{997F758D-DC63-48EF-A052-8E9BF038FEAE}"/>
    <cellStyle name="Input 4 6 2 3 2" xfId="15471" xr:uid="{A059F91B-48B2-4709-A543-C8CF609DD727}"/>
    <cellStyle name="Input 4 6 2 3 2 2" xfId="29102" xr:uid="{8F1FAF7C-3C9D-4DE2-B332-C335810EDB43}"/>
    <cellStyle name="Input 4 6 2 3 2 2 2" xfId="56307" xr:uid="{517A0F63-1E1D-4A5E-BD8A-E818E536B901}"/>
    <cellStyle name="Input 4 6 2 3 2 3" xfId="42706" xr:uid="{106826E3-75DC-48FA-AD74-2BC5640792CA}"/>
    <cellStyle name="Input 4 6 2 3 3" xfId="22298" xr:uid="{AD57BD18-4A59-4665-B5E1-A71AC888A450}"/>
    <cellStyle name="Input 4 6 2 3 3 2" xfId="49503" xr:uid="{72F97551-561F-4EF2-89B0-6537C3BC7287}"/>
    <cellStyle name="Input 4 6 2 3 4" xfId="35902" xr:uid="{C4EA3466-4B51-4F39-9386-0C938C06E21F}"/>
    <cellStyle name="Input 4 6 2 4" xfId="9370" xr:uid="{96E40BCC-74EF-402A-8977-0F730BA447EE}"/>
    <cellStyle name="Input 4 6 2 4 2" xfId="16723" xr:uid="{A25BB98C-E024-4BCF-9B2C-101BB648F7AA}"/>
    <cellStyle name="Input 4 6 2 4 2 2" xfId="30354" xr:uid="{5371C699-E449-44D1-9E46-0563A6357B36}"/>
    <cellStyle name="Input 4 6 2 4 2 2 2" xfId="57559" xr:uid="{2ECB6658-3A17-4485-825C-28D6E4524DB9}"/>
    <cellStyle name="Input 4 6 2 4 2 3" xfId="43958" xr:uid="{085690CE-2287-4654-AEDD-2FB94A373194}"/>
    <cellStyle name="Input 4 6 2 4 3" xfId="23563" xr:uid="{F8F7436F-263A-4583-96E1-61352DE3F969}"/>
    <cellStyle name="Input 4 6 2 4 3 2" xfId="50768" xr:uid="{CE20BB32-25B9-4C54-B752-B284FCC0D246}"/>
    <cellStyle name="Input 4 6 2 4 4" xfId="37167" xr:uid="{A7185F39-793E-4ACD-B054-9D7FCA4C24CE}"/>
    <cellStyle name="Input 4 6 2 5" xfId="10628" xr:uid="{FFDAD343-B933-4C0D-9C42-E245B88AA74B}"/>
    <cellStyle name="Input 4 6 2 5 2" xfId="17967" xr:uid="{33E3335A-A8ED-4467-8EE7-94FC14956CAA}"/>
    <cellStyle name="Input 4 6 2 5 2 2" xfId="31598" xr:uid="{039AD26A-77B9-462E-8E9C-292F972F6081}"/>
    <cellStyle name="Input 4 6 2 5 2 2 2" xfId="58803" xr:uid="{2869665B-C9F5-4DBD-B8F2-42DC274C4D0A}"/>
    <cellStyle name="Input 4 6 2 5 2 3" xfId="45202" xr:uid="{7F920963-B5DE-41C8-8458-141C311FD40E}"/>
    <cellStyle name="Input 4 6 2 5 3" xfId="24821" xr:uid="{BED4B5BA-0FA0-41A8-8116-DBE62BEDCA0F}"/>
    <cellStyle name="Input 4 6 2 5 3 2" xfId="52026" xr:uid="{418C1B3B-3DF1-40AA-917D-BFAF74230A20}"/>
    <cellStyle name="Input 4 6 2 5 4" xfId="38425" xr:uid="{2DE969CE-5A2A-45ED-8980-573FFA4BB6A3}"/>
    <cellStyle name="Input 4 6 2 6" xfId="12699" xr:uid="{6758B4D9-8E95-4363-B894-47D3CD973752}"/>
    <cellStyle name="Input 4 6 2 6 2" xfId="26336" xr:uid="{440DAC34-F5B1-44B8-83E4-02A1D5BFC21D}"/>
    <cellStyle name="Input 4 6 2 6 2 2" xfId="53541" xr:uid="{2FA04A54-3A8F-47AD-A9E8-292E990B7899}"/>
    <cellStyle name="Input 4 6 2 6 3" xfId="39940" xr:uid="{4D9B01C8-88CD-47E5-AD16-E829B90F1E88}"/>
    <cellStyle name="Input 4 6 2 7" xfId="19487" xr:uid="{674D4F61-9E5D-4839-AA02-A4C292340FA1}"/>
    <cellStyle name="Input 4 6 2 7 2" xfId="46692" xr:uid="{A91DA2F7-B5F0-46CA-9DC6-FDD00D14144F}"/>
    <cellStyle name="Input 4 6 2 8" xfId="33091" xr:uid="{3FFE9134-B685-4F98-A7F6-0DF2F3433A13}"/>
    <cellStyle name="Input 4 6 3" xfId="6162" xr:uid="{CF9E3B67-ACBF-4197-9ACC-ECB11AFDB377}"/>
    <cellStyle name="Input 4 6 3 2" xfId="13556" xr:uid="{C013BA17-1CC7-409E-9E5D-A7A33CF28F52}"/>
    <cellStyle name="Input 4 6 3 2 2" xfId="27187" xr:uid="{7CA41D73-1BE7-451A-B8CD-CA557ECBB4AC}"/>
    <cellStyle name="Input 4 6 3 2 2 2" xfId="54392" xr:uid="{AB2078AB-0E86-4F44-9594-B9E93053B3EC}"/>
    <cellStyle name="Input 4 6 3 2 3" xfId="40791" xr:uid="{F05AA21E-53E9-4FE8-A593-366606BB8E4D}"/>
    <cellStyle name="Input 4 6 3 3" xfId="20358" xr:uid="{1C7D2D4A-B9D1-4F25-B910-F71CFCA590B4}"/>
    <cellStyle name="Input 4 6 3 3 2" xfId="47563" xr:uid="{A6E33D80-E892-477A-B213-5C1604C21099}"/>
    <cellStyle name="Input 4 6 3 4" xfId="33962" xr:uid="{4CDC0EEC-7A70-412C-8401-818160A01B0A}"/>
    <cellStyle name="Input 4 6 4" xfId="7441" xr:uid="{28D02EFD-D789-46E8-BEF7-AAF545CBD5F1}"/>
    <cellStyle name="Input 4 6 4 2" xfId="14818" xr:uid="{E15F7660-0446-483E-9A1B-0B108BAAF505}"/>
    <cellStyle name="Input 4 6 4 2 2" xfId="28449" xr:uid="{91030D7B-2666-4881-8303-715975CBB6D9}"/>
    <cellStyle name="Input 4 6 4 2 2 2" xfId="55654" xr:uid="{C1B33EC6-A5DA-43F8-818A-F4041F2E1005}"/>
    <cellStyle name="Input 4 6 4 2 3" xfId="42053" xr:uid="{9D9BA020-3095-4AE4-AB73-6DD5350AD81D}"/>
    <cellStyle name="Input 4 6 4 3" xfId="21634" xr:uid="{AD88C65B-212F-4420-B468-98B02F9C5A0A}"/>
    <cellStyle name="Input 4 6 4 3 2" xfId="48839" xr:uid="{885B6EF1-84BF-4D04-A8A3-940650137C98}"/>
    <cellStyle name="Input 4 6 4 4" xfId="35238" xr:uid="{CA547320-F593-4E89-A618-18284C19FA29}"/>
    <cellStyle name="Input 4 6 5" xfId="8711" xr:uid="{12D64FB2-6ABD-4728-B650-41B4D70C1205}"/>
    <cellStyle name="Input 4 6 5 2" xfId="16070" xr:uid="{27D9DAF3-37E4-4394-B8C0-E4B304BC6AE7}"/>
    <cellStyle name="Input 4 6 5 2 2" xfId="29701" xr:uid="{A36618D5-2109-4219-ABB9-A1C0F865B80A}"/>
    <cellStyle name="Input 4 6 5 2 2 2" xfId="56906" xr:uid="{0D3A294C-DF82-4AC9-9ABE-713E4A0A6A3A}"/>
    <cellStyle name="Input 4 6 5 2 3" xfId="43305" xr:uid="{054BDF99-9FB1-4706-B1C3-EB50E2352ACA}"/>
    <cellStyle name="Input 4 6 5 3" xfId="22904" xr:uid="{4B67D992-78FB-4E4A-B860-475B1E1A333E}"/>
    <cellStyle name="Input 4 6 5 3 2" xfId="50109" xr:uid="{0FF29F51-3311-475A-BC55-A50D3EAF2891}"/>
    <cellStyle name="Input 4 6 5 4" xfId="36508" xr:uid="{7DC51737-6307-4169-850F-0EE2B961E481}"/>
    <cellStyle name="Input 4 6 6" xfId="9975" xr:uid="{AAA7A4F0-2F0A-48A3-995E-B9FBC6503B23}"/>
    <cellStyle name="Input 4 6 6 2" xfId="17320" xr:uid="{127218C1-48D9-4382-A5D3-D3701C297DF5}"/>
    <cellStyle name="Input 4 6 6 2 2" xfId="30951" xr:uid="{A3F04896-D2EC-4527-A7AD-17099BDEF34D}"/>
    <cellStyle name="Input 4 6 6 2 2 2" xfId="58156" xr:uid="{C3C9912F-B6BC-481E-B8FB-2D67443B5727}"/>
    <cellStyle name="Input 4 6 6 2 3" xfId="44555" xr:uid="{312DF2DD-CF65-42DD-A03C-C4A16FC21685}"/>
    <cellStyle name="Input 4 6 6 3" xfId="24168" xr:uid="{CBE957B8-9C9F-4123-A790-87D19837C730}"/>
    <cellStyle name="Input 4 6 6 3 2" xfId="51373" xr:uid="{91674B41-5667-4F7E-8C58-5944EFD18285}"/>
    <cellStyle name="Input 4 6 6 4" xfId="37772" xr:uid="{AB6A8301-AEEB-4C4E-8D44-967356F98119}"/>
    <cellStyle name="Input 4 6 7" xfId="12018" xr:uid="{CE2804BE-4425-4316-8BC7-C48985CD9D3D}"/>
    <cellStyle name="Input 4 6 7 2" xfId="25668" xr:uid="{4CFE7397-2205-412F-8E67-E7A6CCCA586C}"/>
    <cellStyle name="Input 4 6 7 2 2" xfId="52873" xr:uid="{EB865FCE-61B7-4F18-B36C-8B812316B2BE}"/>
    <cellStyle name="Input 4 6 7 3" xfId="39272" xr:uid="{A10D0117-AF21-4D9D-BF3A-FC6F772082DB}"/>
    <cellStyle name="Input 4 6 8" xfId="18811" xr:uid="{E9C6F9D1-07A3-4535-95C9-104900D85A5C}"/>
    <cellStyle name="Input 4 6 8 2" xfId="46016" xr:uid="{7F3D8819-84BB-4060-A168-3CA84E2834A1}"/>
    <cellStyle name="Input 4 6 9" xfId="32415" xr:uid="{FE5A8ABC-1FE9-4A7D-BEE2-5F57D0DDC4AA}"/>
    <cellStyle name="Input 4 7" xfId="4908" xr:uid="{9909975A-1515-4FEA-98AD-6CD5A7C4564F}"/>
    <cellStyle name="Input 4 7 2" xfId="5607" xr:uid="{0A5BC5C3-1A9A-46DB-98A8-8445E3527FF1}"/>
    <cellStyle name="Input 4 7 2 2" xfId="7163" xr:uid="{BC81F1FE-E00E-4538-861B-0ADC8E6A40E2}"/>
    <cellStyle name="Input 4 7 2 2 2" xfId="14544" xr:uid="{384DE230-E86F-4B8F-AD18-28A9F99533D3}"/>
    <cellStyle name="Input 4 7 2 2 2 2" xfId="28175" xr:uid="{5787AC95-D1E2-4079-A8F6-D298757199EE}"/>
    <cellStyle name="Input 4 7 2 2 2 2 2" xfId="55380" xr:uid="{0E7A7C7F-B59E-4D89-B6EF-6F0631061A73}"/>
    <cellStyle name="Input 4 7 2 2 2 3" xfId="41779" xr:uid="{68E62E8D-1DAE-4858-B117-726B9FB36AF1}"/>
    <cellStyle name="Input 4 7 2 2 3" xfId="21356" xr:uid="{8324E2F3-0012-4EC5-8A26-01C4C6C0A585}"/>
    <cellStyle name="Input 4 7 2 2 3 2" xfId="48561" xr:uid="{2F8CC428-55D1-456C-9D30-51E4C703A6C9}"/>
    <cellStyle name="Input 4 7 2 2 4" xfId="34960" xr:uid="{DD3876A9-A277-4019-AEF3-8E4A5CD1424D}"/>
    <cellStyle name="Input 4 7 2 3" xfId="8440" xr:uid="{21D0187C-F074-4375-970D-C62DF907C8D2}"/>
    <cellStyle name="Input 4 7 2 3 2" xfId="15801" xr:uid="{2E6F0C97-5368-4230-9F6D-5FE3B36C7332}"/>
    <cellStyle name="Input 4 7 2 3 2 2" xfId="29432" xr:uid="{8FA0BCC1-445B-4476-80D7-267DE355B7FC}"/>
    <cellStyle name="Input 4 7 2 3 2 2 2" xfId="56637" xr:uid="{AF29E21D-681A-4CD1-8B05-0DF573821B41}"/>
    <cellStyle name="Input 4 7 2 3 2 3" xfId="43036" xr:uid="{D1B860F5-D348-4D59-828C-7E5AA2D18212}"/>
    <cellStyle name="Input 4 7 2 3 3" xfId="22633" xr:uid="{9CAAB484-040B-4CD0-BCBC-941E2BF9C711}"/>
    <cellStyle name="Input 4 7 2 3 3 2" xfId="49838" xr:uid="{480F58A8-FE23-41A3-AD5C-1CBF276AAEC2}"/>
    <cellStyle name="Input 4 7 2 3 4" xfId="36237" xr:uid="{20DA9950-4994-46AF-850B-4ED4943C862E}"/>
    <cellStyle name="Input 4 7 2 4" xfId="9705" xr:uid="{C6C04B11-6153-4AEE-87AD-3AA84FCF635D}"/>
    <cellStyle name="Input 4 7 2 4 2" xfId="17054" xr:uid="{0E50762F-593A-4B6B-8463-061DBA66A432}"/>
    <cellStyle name="Input 4 7 2 4 2 2" xfId="30685" xr:uid="{7DBBCAA0-8723-4D11-A147-D80482568CD0}"/>
    <cellStyle name="Input 4 7 2 4 2 2 2" xfId="57890" xr:uid="{15B68F67-96BC-4D33-860F-9EEE4E49B468}"/>
    <cellStyle name="Input 4 7 2 4 2 3" xfId="44289" xr:uid="{57EA20C5-F8ED-4999-AF9F-F203D25C98C4}"/>
    <cellStyle name="Input 4 7 2 4 3" xfId="23898" xr:uid="{77368E7B-717A-4443-BA21-AB5CDE576FAD}"/>
    <cellStyle name="Input 4 7 2 4 3 2" xfId="51103" xr:uid="{0CB39848-4144-4C9E-819D-8FF5270C90E8}"/>
    <cellStyle name="Input 4 7 2 4 4" xfId="37502" xr:uid="{3EF9D185-1997-42CB-8E6C-5A1FDFB61F20}"/>
    <cellStyle name="Input 4 7 2 5" xfId="10963" xr:uid="{82001EC9-04E3-4352-B8DA-B4BA4BB0CB15}"/>
    <cellStyle name="Input 4 7 2 5 2" xfId="18293" xr:uid="{247DA2A1-4358-4CFE-84DA-507E1428B2F4}"/>
    <cellStyle name="Input 4 7 2 5 2 2" xfId="31924" xr:uid="{3C8ECF48-1B75-48F6-91F1-9C149B20B922}"/>
    <cellStyle name="Input 4 7 2 5 2 2 2" xfId="59129" xr:uid="{24C5D4FB-A8A8-4FDA-B913-BE6BFDC09E10}"/>
    <cellStyle name="Input 4 7 2 5 2 3" xfId="45528" xr:uid="{8D26C906-2299-429A-AFB6-98F865322B6A}"/>
    <cellStyle name="Input 4 7 2 5 3" xfId="25156" xr:uid="{BD88928F-E059-4C33-A1E6-6C7786540D87}"/>
    <cellStyle name="Input 4 7 2 5 3 2" xfId="52361" xr:uid="{EBCC5B60-4810-4197-BF15-7AAE99E27414}"/>
    <cellStyle name="Input 4 7 2 5 4" xfId="38760" xr:uid="{0619A3D6-97DE-46DF-B648-38F4D073EE22}"/>
    <cellStyle name="Input 4 7 2 6" xfId="13031" xr:uid="{BBCF0A5C-C4D3-4B28-A70F-69667391026A}"/>
    <cellStyle name="Input 4 7 2 6 2" xfId="26668" xr:uid="{1AC9DDC4-2ADA-4A1B-A38C-2AFDDE603025}"/>
    <cellStyle name="Input 4 7 2 6 2 2" xfId="53873" xr:uid="{6B804B91-ADBA-4958-B242-9A155423839A}"/>
    <cellStyle name="Input 4 7 2 6 3" xfId="40272" xr:uid="{ADAB1668-7097-4D28-BC31-829ABA9B92D8}"/>
    <cellStyle name="Input 4 7 2 7" xfId="19826" xr:uid="{66211FB5-0C9A-43AD-83B3-231FF5E6E38F}"/>
    <cellStyle name="Input 4 7 2 7 2" xfId="47031" xr:uid="{E0ABFE54-67D4-4ADA-9046-B9AE5961BD3B}"/>
    <cellStyle name="Input 4 7 2 8" xfId="33430" xr:uid="{DB69DB8E-939D-41A4-B293-E39F3E70D0F2}"/>
    <cellStyle name="Input 4 7 3" xfId="6500" xr:uid="{11E3BB47-16E6-4B13-BB48-E28CEC702F04}"/>
    <cellStyle name="Input 4 7 3 2" xfId="13891" xr:uid="{BA9906E4-73FC-4BAF-B890-51BD9977B20A}"/>
    <cellStyle name="Input 4 7 3 2 2" xfId="27522" xr:uid="{F48A29C0-EC96-46E0-8964-5D15C840C885}"/>
    <cellStyle name="Input 4 7 3 2 2 2" xfId="54727" xr:uid="{86D4C2ED-4140-4F4B-8FBF-2E91009240B2}"/>
    <cellStyle name="Input 4 7 3 2 3" xfId="41126" xr:uid="{A855E28B-7A3B-4685-BB09-F0F54808D83A}"/>
    <cellStyle name="Input 4 7 3 3" xfId="20693" xr:uid="{D0001CE6-9893-4F74-B418-2987D735A293}"/>
    <cellStyle name="Input 4 7 3 3 2" xfId="47898" xr:uid="{BE723757-0FF8-4C54-90DA-42F15B7BFE92}"/>
    <cellStyle name="Input 4 7 3 4" xfId="34297" xr:uid="{8CBB5467-2A18-4BBE-9F98-76AE7DCBE8B6}"/>
    <cellStyle name="Input 4 7 4" xfId="7777" xr:uid="{60CA3FDA-7C62-44C5-A073-F5C79928B86F}"/>
    <cellStyle name="Input 4 7 4 2" xfId="15149" xr:uid="{3AA12089-9C63-4CFB-B631-AE9B17DDCA1D}"/>
    <cellStyle name="Input 4 7 4 2 2" xfId="28780" xr:uid="{709F0538-7BB7-469F-AC13-7690FCF4A253}"/>
    <cellStyle name="Input 4 7 4 2 2 2" xfId="55985" xr:uid="{EB172FB1-3F29-4FB5-8BEC-ECD26AD959DC}"/>
    <cellStyle name="Input 4 7 4 2 3" xfId="42384" xr:uid="{FC6865B4-620A-4AF9-A93B-2717C2A54EF9}"/>
    <cellStyle name="Input 4 7 4 3" xfId="21970" xr:uid="{B825E033-A88E-40F8-B91E-E0BAA1CE64C6}"/>
    <cellStyle name="Input 4 7 4 3 2" xfId="49175" xr:uid="{14128F97-8759-4ECD-8958-FD8C51F6E9A0}"/>
    <cellStyle name="Input 4 7 4 4" xfId="35574" xr:uid="{AFF868EE-622F-49BB-8A3F-532B419EB91C}"/>
    <cellStyle name="Input 4 7 5" xfId="9043" xr:uid="{295FAC43-D9F9-42EC-AEA1-FD6FF43F506B}"/>
    <cellStyle name="Input 4 7 5 2" xfId="16402" xr:uid="{468238AD-E925-45F8-9859-650B2DBB4C28}"/>
    <cellStyle name="Input 4 7 5 2 2" xfId="30033" xr:uid="{0EA4D7D4-3122-47D7-8B4F-7336A413F037}"/>
    <cellStyle name="Input 4 7 5 2 2 2" xfId="57238" xr:uid="{B4174D77-9327-43B1-89D0-368165F28C51}"/>
    <cellStyle name="Input 4 7 5 2 3" xfId="43637" xr:uid="{37006D91-E59E-4A8B-AC97-EADDCBC132B6}"/>
    <cellStyle name="Input 4 7 5 3" xfId="23236" xr:uid="{2BBD7595-C698-450F-839F-8E51D29E55A5}"/>
    <cellStyle name="Input 4 7 5 3 2" xfId="50441" xr:uid="{673A74FB-3DA1-40AC-8144-7D22C2BDB232}"/>
    <cellStyle name="Input 4 7 5 4" xfId="36840" xr:uid="{D59D0BA4-73A4-413A-8E2A-67CEBA847F05}"/>
    <cellStyle name="Input 4 7 6" xfId="10301" xr:uid="{49F7784E-589E-43A8-8ACE-F101D2734A62}"/>
    <cellStyle name="Input 4 7 6 2" xfId="17646" xr:uid="{2EF29C1D-6F06-4F30-AEEC-BB28F288CB32}"/>
    <cellStyle name="Input 4 7 6 2 2" xfId="31277" xr:uid="{9F74E312-E388-4F8D-BD7E-698715F3825C}"/>
    <cellStyle name="Input 4 7 6 2 2 2" xfId="58482" xr:uid="{C851CD4F-1DEE-41A7-BAAF-F6422FBD603E}"/>
    <cellStyle name="Input 4 7 6 2 3" xfId="44881" xr:uid="{C8BDC8D8-009C-4890-A195-D9C342D2E132}"/>
    <cellStyle name="Input 4 7 6 3" xfId="24494" xr:uid="{EB1C5E07-7C60-4036-B99B-7E1B381FDF01}"/>
    <cellStyle name="Input 4 7 6 3 2" xfId="51699" xr:uid="{9EFE1291-1A6B-401B-81FA-667151DBCB2F}"/>
    <cellStyle name="Input 4 7 6 4" xfId="38098" xr:uid="{26BFAB2D-076D-4C36-BBB9-E1318E8C5E3B}"/>
    <cellStyle name="Input 4 7 7" xfId="12361" xr:uid="{92D0F67C-F1AF-4F01-8BD7-DAF2C27B0978}"/>
    <cellStyle name="Input 4 7 7 2" xfId="26004" xr:uid="{91B2CD83-3678-4D27-837B-AE1A6B8D897D}"/>
    <cellStyle name="Input 4 7 7 2 2" xfId="53209" xr:uid="{BF00F1FB-7E43-4381-80CB-88F337384934}"/>
    <cellStyle name="Input 4 7 7 3" xfId="39608" xr:uid="{8CBDFDAB-1461-4523-929D-0CD0504185ED}"/>
    <cellStyle name="Input 4 7 8" xfId="19149" xr:uid="{8DF38067-7F9A-4A28-9DFE-1E8B7740A68B}"/>
    <cellStyle name="Input 4 7 8 2" xfId="46354" xr:uid="{61DBB3CB-36C9-4A96-BDF4-B0A03E3AD789}"/>
    <cellStyle name="Input 4 7 9" xfId="32753" xr:uid="{87240153-B65E-4D84-BCFB-D27A136862C6}"/>
    <cellStyle name="Input 4 8" xfId="11162" xr:uid="{ECEF6975-E0CE-4FE8-86A6-B65E0FDE63DB}"/>
    <cellStyle name="Input 4 8 2" xfId="25312" xr:uid="{2BB633F2-87A6-4A59-BF3F-E504A1D917AE}"/>
    <cellStyle name="Input 4 8 2 2" xfId="52517" xr:uid="{D6F9B95F-708B-4AC1-9626-9A1755BC13EE}"/>
    <cellStyle name="Input 4 8 3" xfId="38916" xr:uid="{0527EE90-2A11-45EF-9E1B-32F5FBAFD9D6}"/>
    <cellStyle name="Input 4 9" xfId="18470" xr:uid="{F9954367-ADE2-4A4D-AD90-3464882FCE17}"/>
    <cellStyle name="Input 4 9 2" xfId="45675" xr:uid="{477490CA-FD6D-40FF-BE12-5FDB046072F8}"/>
    <cellStyle name="Input 5" xfId="791" xr:uid="{B6A49A36-5DDA-4216-96D1-8836512E6E17}"/>
    <cellStyle name="Input 5 10" xfId="18472" xr:uid="{20ADE1D2-2B96-4429-BCE8-F93FEEFDE2F9}"/>
    <cellStyle name="Input 5 10 2" xfId="45677" xr:uid="{01FCF953-1BA2-42AA-AF1B-4FDEE01B995C}"/>
    <cellStyle name="Input 5 11" xfId="32076" xr:uid="{729F7A1E-53C7-4139-82AC-D5212EEC937B}"/>
    <cellStyle name="Input 5 2" xfId="4620" xr:uid="{4925ADCD-0D23-45C4-AC02-0FAC2FC4763E}"/>
    <cellStyle name="Input 5 2 2" xfId="5339" xr:uid="{3837E76D-896C-47F9-8242-658791A1A530}"/>
    <cellStyle name="Input 5 2 2 2" xfId="6897" xr:uid="{22FEA8A4-E8E7-49D0-B909-4898B4D1B4F3}"/>
    <cellStyle name="Input 5 2 2 2 2" xfId="14282" xr:uid="{0DCE7D63-E629-4D25-8714-D3AB266A468C}"/>
    <cellStyle name="Input 5 2 2 2 2 2" xfId="27913" xr:uid="{3982DA04-83C8-4A19-8ED9-4A7F9FAC8613}"/>
    <cellStyle name="Input 5 2 2 2 2 2 2" xfId="55118" xr:uid="{A72E849C-A78A-4068-8D3A-B273241302B6}"/>
    <cellStyle name="Input 5 2 2 2 2 3" xfId="41517" xr:uid="{59365BE7-C8A4-42B2-9F12-BCBCD0FBF1CC}"/>
    <cellStyle name="Input 5 2 2 2 3" xfId="21090" xr:uid="{D8F6EBD8-152E-4BFA-8547-160C73D752EE}"/>
    <cellStyle name="Input 5 2 2 2 3 2" xfId="48295" xr:uid="{5CB0081B-4A95-4113-B6A0-561E25D97C02}"/>
    <cellStyle name="Input 5 2 2 2 4" xfId="34694" xr:uid="{1C89BDD3-6989-48EB-9291-434BC115E1D9}"/>
    <cellStyle name="Input 5 2 2 3" xfId="8174" xr:uid="{413EE044-1926-449D-92B7-4F61B3762B5F}"/>
    <cellStyle name="Input 5 2 2 3 2" xfId="15540" xr:uid="{5443D7FE-830A-48CF-8F8D-F63CEB7739B7}"/>
    <cellStyle name="Input 5 2 2 3 2 2" xfId="29171" xr:uid="{6D4E33B6-C1BB-47BB-9ED1-A25B7F130AF0}"/>
    <cellStyle name="Input 5 2 2 3 2 2 2" xfId="56376" xr:uid="{3E373358-A6C4-4942-A385-3A71B7B0BC1B}"/>
    <cellStyle name="Input 5 2 2 3 2 3" xfId="42775" xr:uid="{F5F8F391-7906-450C-BEFD-9372DDC7428E}"/>
    <cellStyle name="Input 5 2 2 3 3" xfId="22367" xr:uid="{C4492A7B-EA0B-496E-B178-A63AAC98C173}"/>
    <cellStyle name="Input 5 2 2 3 3 2" xfId="49572" xr:uid="{A6B77F49-A9BD-475D-8527-CC71D785A90C}"/>
    <cellStyle name="Input 5 2 2 3 4" xfId="35971" xr:uid="{9D722B52-469A-4A6E-8E37-2D43B993830B}"/>
    <cellStyle name="Input 5 2 2 4" xfId="9439" xr:uid="{74091DA0-DB1B-4539-AC02-E66C206A0BBD}"/>
    <cellStyle name="Input 5 2 2 4 2" xfId="16792" xr:uid="{584C03E4-9F6C-483B-B6B6-2C97F05CD79D}"/>
    <cellStyle name="Input 5 2 2 4 2 2" xfId="30423" xr:uid="{BCEBB0A2-ECCE-4C3A-A012-7FD214AAF6C6}"/>
    <cellStyle name="Input 5 2 2 4 2 2 2" xfId="57628" xr:uid="{CA580220-3942-4A17-90E0-B540F39F86D3}"/>
    <cellStyle name="Input 5 2 2 4 2 3" xfId="44027" xr:uid="{5A001A7A-CC14-4F6A-B60A-04D6C1EA3C26}"/>
    <cellStyle name="Input 5 2 2 4 3" xfId="23632" xr:uid="{B47E7A74-C2E3-400D-A5C8-26D4B6E613CD}"/>
    <cellStyle name="Input 5 2 2 4 3 2" xfId="50837" xr:uid="{2D283370-20E7-4BCB-B219-C12EAC118DAC}"/>
    <cellStyle name="Input 5 2 2 4 4" xfId="37236" xr:uid="{71173455-CC0A-4CE2-90F4-0E15618C21AC}"/>
    <cellStyle name="Input 5 2 2 5" xfId="10697" xr:uid="{5F4B490B-3854-45F3-AD01-896844025A34}"/>
    <cellStyle name="Input 5 2 2 5 2" xfId="18036" xr:uid="{4A5F4AA7-C74B-42B8-8678-5200C0ED401C}"/>
    <cellStyle name="Input 5 2 2 5 2 2" xfId="31667" xr:uid="{D9B471ED-9396-4518-B107-2774D83D4DAE}"/>
    <cellStyle name="Input 5 2 2 5 2 2 2" xfId="58872" xr:uid="{F9C989E9-65CA-4519-91D5-1AA4D2F08912}"/>
    <cellStyle name="Input 5 2 2 5 2 3" xfId="45271" xr:uid="{3FBB69EF-93D3-4061-AA65-8ED8D9BA858A}"/>
    <cellStyle name="Input 5 2 2 5 3" xfId="24890" xr:uid="{894A70E7-9D41-488A-8A69-5D35E2683D77}"/>
    <cellStyle name="Input 5 2 2 5 3 2" xfId="52095" xr:uid="{9F71FF34-B8C6-4B90-A4F4-5F06CC69D0A9}"/>
    <cellStyle name="Input 5 2 2 5 4" xfId="38494" xr:uid="{9E9803C6-FBCC-4D92-A421-AA406D0E265D}"/>
    <cellStyle name="Input 5 2 2 6" xfId="12770" xr:uid="{3761354A-E8BD-4A6D-B90C-3F5FDC23B4A9}"/>
    <cellStyle name="Input 5 2 2 6 2" xfId="26407" xr:uid="{970F4729-CCFD-44BB-8051-236049DAB2FD}"/>
    <cellStyle name="Input 5 2 2 6 2 2" xfId="53612" xr:uid="{61A29537-6AA0-4F91-9A38-2ABD4AB69905}"/>
    <cellStyle name="Input 5 2 2 6 3" xfId="40011" xr:uid="{2A4B6358-6CCD-48BE-A3BE-209340BA316A}"/>
    <cellStyle name="Input 5 2 2 7" xfId="19558" xr:uid="{75A3F218-8D1B-443D-9EB4-CA085135B3EB}"/>
    <cellStyle name="Input 5 2 2 7 2" xfId="46763" xr:uid="{8F5081A8-B110-45B6-A98E-1DC7037AC133}"/>
    <cellStyle name="Input 5 2 2 8" xfId="33162" xr:uid="{CE1D50D4-88E4-4A65-87B2-171BEBFFB50B}"/>
    <cellStyle name="Input 5 2 3" xfId="6232" xr:uid="{0854E4CA-C4C8-421B-93DB-9356F30AC503}"/>
    <cellStyle name="Input 5 2 3 2" xfId="13625" xr:uid="{DC837413-F52F-4A96-8D49-457A5C8C8548}"/>
    <cellStyle name="Input 5 2 3 2 2" xfId="27256" xr:uid="{4FF45989-376E-4961-A570-152B204B42FF}"/>
    <cellStyle name="Input 5 2 3 2 2 2" xfId="54461" xr:uid="{FBDC4EB2-6DE9-444B-8800-EF560EA9148F}"/>
    <cellStyle name="Input 5 2 3 2 3" xfId="40860" xr:uid="{EEE0D021-2A19-495A-95A3-CD4C372118C8}"/>
    <cellStyle name="Input 5 2 3 3" xfId="20427" xr:uid="{E7EB7BEF-610C-4E83-ABE6-C8109B84E51E}"/>
    <cellStyle name="Input 5 2 3 3 2" xfId="47632" xr:uid="{A51FE3DE-F237-45A6-9955-07E9A0F12846}"/>
    <cellStyle name="Input 5 2 3 4" xfId="34031" xr:uid="{7AF3B7BF-672C-47B5-8EEC-6D47A3EDDA14}"/>
    <cellStyle name="Input 5 2 4" xfId="7510" xr:uid="{0F81B3E2-5F11-47D1-8959-805FB9E28AF8}"/>
    <cellStyle name="Input 5 2 4 2" xfId="14887" xr:uid="{C74351EC-7B7B-4C3C-835E-F592B843E593}"/>
    <cellStyle name="Input 5 2 4 2 2" xfId="28518" xr:uid="{AE97DC19-D72A-4228-8E4B-E6B547D21BFF}"/>
    <cellStyle name="Input 5 2 4 2 2 2" xfId="55723" xr:uid="{B8249DEF-7D18-4690-B663-40A6DCB5D9E5}"/>
    <cellStyle name="Input 5 2 4 2 3" xfId="42122" xr:uid="{849EACBF-2888-48F3-BAD0-0795CF47E89F}"/>
    <cellStyle name="Input 5 2 4 3" xfId="21703" xr:uid="{BC8EB9EB-B64F-4500-A434-23820B28739E}"/>
    <cellStyle name="Input 5 2 4 3 2" xfId="48908" xr:uid="{E6DB1C86-2D2B-413C-A670-7DCC009A086D}"/>
    <cellStyle name="Input 5 2 4 4" xfId="35307" xr:uid="{01DE233D-B597-4BF0-BFCB-C2519E278C9A}"/>
    <cellStyle name="Input 5 2 5" xfId="8780" xr:uid="{14F2BCB4-71E7-4FDA-98D4-1B40E3BD3666}"/>
    <cellStyle name="Input 5 2 5 2" xfId="16139" xr:uid="{45987728-A246-402B-8CCF-9B79F07B8F11}"/>
    <cellStyle name="Input 5 2 5 2 2" xfId="29770" xr:uid="{21360233-D78A-47F3-8B6B-475EE5C9B2E5}"/>
    <cellStyle name="Input 5 2 5 2 2 2" xfId="56975" xr:uid="{B277C041-53EC-4E27-8E60-1B7681F8F28E}"/>
    <cellStyle name="Input 5 2 5 2 3" xfId="43374" xr:uid="{FBAA6F82-641F-4C2E-9A1A-6C24F64B877A}"/>
    <cellStyle name="Input 5 2 5 3" xfId="22973" xr:uid="{DA246CCD-6B00-49AB-9A13-2E9499F166DE}"/>
    <cellStyle name="Input 5 2 5 3 2" xfId="50178" xr:uid="{75E92849-2A5F-49AF-A631-EA12D4B82CD7}"/>
    <cellStyle name="Input 5 2 5 4" xfId="36577" xr:uid="{AF9CB19D-AFD2-4CE6-8242-B76164F019E0}"/>
    <cellStyle name="Input 5 2 6" xfId="10044" xr:uid="{3ED5238E-9B2B-4933-B710-C132FFDDA6E8}"/>
    <cellStyle name="Input 5 2 6 2" xfId="17389" xr:uid="{3CC9CB08-043A-4F61-A4C7-C08BFAE02344}"/>
    <cellStyle name="Input 5 2 6 2 2" xfId="31020" xr:uid="{B84D4BC0-BE4C-485E-8924-49943A1295A4}"/>
    <cellStyle name="Input 5 2 6 2 2 2" xfId="58225" xr:uid="{5E8090F7-7BAE-4A42-A3DA-D762CC485B33}"/>
    <cellStyle name="Input 5 2 6 2 3" xfId="44624" xr:uid="{CDE79ABF-8AF7-4094-A1CE-7147E7C162D6}"/>
    <cellStyle name="Input 5 2 6 3" xfId="24237" xr:uid="{3D630442-46FF-4D9E-8F3D-CFCE539EEDBC}"/>
    <cellStyle name="Input 5 2 6 3 2" xfId="51442" xr:uid="{CB1F3D2C-2DCB-4D00-B14A-E641E2B14F60}"/>
    <cellStyle name="Input 5 2 6 4" xfId="37841" xr:uid="{7700140D-B384-45F4-872E-552125BE466A}"/>
    <cellStyle name="Input 5 2 7" xfId="12088" xr:uid="{72712D9A-5B37-4B05-9A4F-0443C0CAF4AB}"/>
    <cellStyle name="Input 5 2 7 2" xfId="25738" xr:uid="{BDAA971D-21E0-4742-9330-C6455EDD5B38}"/>
    <cellStyle name="Input 5 2 7 2 2" xfId="52943" xr:uid="{A1382817-B73D-4612-870C-267341F005B1}"/>
    <cellStyle name="Input 5 2 7 3" xfId="39342" xr:uid="{52FAA431-9B64-4F9B-BEE0-28F538A1EEDA}"/>
    <cellStyle name="Input 5 2 8" xfId="18881" xr:uid="{BF9A5153-4D7E-4256-AF80-160FAC9A7612}"/>
    <cellStyle name="Input 5 2 8 2" xfId="46086" xr:uid="{FAF55BDA-4FC6-4901-BDB0-D6C613E89053}"/>
    <cellStyle name="Input 5 2 9" xfId="32485" xr:uid="{3F7D9567-BD77-46AD-B643-0C3A1C6E47C5}"/>
    <cellStyle name="Input 5 3" xfId="4310" xr:uid="{8AA949E7-9C0D-43C0-8B64-1A7370A84D43}"/>
    <cellStyle name="Input 5 3 2" xfId="5030" xr:uid="{F5ED0975-A440-46BA-B6D6-B8C2E3B45AC4}"/>
    <cellStyle name="Input 5 3 2 2" xfId="6599" xr:uid="{A15C0763-AD61-41D6-9828-98830D7F15E3}"/>
    <cellStyle name="Input 5 3 2 2 2" xfId="13987" xr:uid="{A3138761-CF0C-41CE-981C-AA1648A09CFE}"/>
    <cellStyle name="Input 5 3 2 2 2 2" xfId="27618" xr:uid="{0324C42B-A25B-45CD-B249-BA201D457BC9}"/>
    <cellStyle name="Input 5 3 2 2 2 2 2" xfId="54823" xr:uid="{F6670868-7655-4054-A9DD-E72B39F33440}"/>
    <cellStyle name="Input 5 3 2 2 2 3" xfId="41222" xr:uid="{09A362E0-80C5-4EDA-BE48-D5D6DE3EA9FB}"/>
    <cellStyle name="Input 5 3 2 2 3" xfId="20792" xr:uid="{2586609D-2878-4625-8638-5985AF9E734F}"/>
    <cellStyle name="Input 5 3 2 2 3 2" xfId="47997" xr:uid="{9B5FC588-5B89-4D62-AC06-27717B0B888D}"/>
    <cellStyle name="Input 5 3 2 2 4" xfId="34396" xr:uid="{3D0C9005-802D-47F1-A23C-A7DFAECBA4D8}"/>
    <cellStyle name="Input 5 3 2 3" xfId="7876" xr:uid="{E82A8952-B2F1-4215-BA93-E7D643D52D63}"/>
    <cellStyle name="Input 5 3 2 3 2" xfId="15245" xr:uid="{A8C9CED9-F852-49B2-A83C-18693921BBC2}"/>
    <cellStyle name="Input 5 3 2 3 2 2" xfId="28876" xr:uid="{F0C618E3-34DB-4115-921A-ABEAF4CF66C6}"/>
    <cellStyle name="Input 5 3 2 3 2 2 2" xfId="56081" xr:uid="{1EBBCD47-3A4E-4E09-B2EF-8D8326C7BA99}"/>
    <cellStyle name="Input 5 3 2 3 2 3" xfId="42480" xr:uid="{A115412A-EB65-401D-BDB3-EEF2C6B20F80}"/>
    <cellStyle name="Input 5 3 2 3 3" xfId="22069" xr:uid="{7B79C027-75C4-4576-AE52-9428FFA99FA5}"/>
    <cellStyle name="Input 5 3 2 3 3 2" xfId="49274" xr:uid="{29319359-2DC6-48E5-8F8F-430DA45DE711}"/>
    <cellStyle name="Input 5 3 2 3 4" xfId="35673" xr:uid="{A8B06BB7-29ED-46BE-AEFF-4CE85DDA6664}"/>
    <cellStyle name="Input 5 3 2 4" xfId="9141" xr:uid="{1BEEF417-34E1-42D3-8723-CCE1FAD48FB5}"/>
    <cellStyle name="Input 5 3 2 4 2" xfId="16497" xr:uid="{17D02A5A-69A0-49D0-B411-799CAA5D3110}"/>
    <cellStyle name="Input 5 3 2 4 2 2" xfId="30128" xr:uid="{4379E193-07F2-4FF3-9DC2-31F14E5588EB}"/>
    <cellStyle name="Input 5 3 2 4 2 2 2" xfId="57333" xr:uid="{D6ACB0B0-56F8-43D0-8FD2-3726F0F86F36}"/>
    <cellStyle name="Input 5 3 2 4 2 3" xfId="43732" xr:uid="{D30123E6-7D08-4BA0-8CE4-064DC286EA0A}"/>
    <cellStyle name="Input 5 3 2 4 3" xfId="23334" xr:uid="{733B1BEE-34F1-48A6-8CA7-0075EA5E4CB1}"/>
    <cellStyle name="Input 5 3 2 4 3 2" xfId="50539" xr:uid="{7F111F1A-D8D6-407B-9D51-F33A089DBA21}"/>
    <cellStyle name="Input 5 3 2 4 4" xfId="36938" xr:uid="{183BCF9D-900E-4729-B786-99D61C1C23A9}"/>
    <cellStyle name="Input 5 3 2 5" xfId="10399" xr:uid="{E9B1DF87-1FE9-464A-8F1C-E3EEF52F35AE}"/>
    <cellStyle name="Input 5 3 2 5 2" xfId="17741" xr:uid="{D9ABCD40-0425-4354-AD69-D6C3E4EFCE3C}"/>
    <cellStyle name="Input 5 3 2 5 2 2" xfId="31372" xr:uid="{A2C5E86D-B908-44ED-8947-C6F689AE5853}"/>
    <cellStyle name="Input 5 3 2 5 2 2 2" xfId="58577" xr:uid="{47C6A068-A994-4567-BE27-965595C80FBA}"/>
    <cellStyle name="Input 5 3 2 5 2 3" xfId="44976" xr:uid="{B4646F57-20EB-4804-863D-6344608B8823}"/>
    <cellStyle name="Input 5 3 2 5 3" xfId="24592" xr:uid="{4B1CD25B-6D6D-44CC-8763-FE9E72E35235}"/>
    <cellStyle name="Input 5 3 2 5 3 2" xfId="51797" xr:uid="{663FA8B5-22F7-403C-8F5A-CA9E314083E5}"/>
    <cellStyle name="Input 5 3 2 5 4" xfId="38196" xr:uid="{D8FFC3C9-32C6-4D5A-9C3B-A5C96484B1D5}"/>
    <cellStyle name="Input 5 3 2 6" xfId="12464" xr:uid="{1CAB6B8E-4103-4405-B748-52F494F7B339}"/>
    <cellStyle name="Input 5 3 2 6 2" xfId="26101" xr:uid="{AD93A1A0-6E89-483D-A030-BF5E3D887148}"/>
    <cellStyle name="Input 5 3 2 6 2 2" xfId="53306" xr:uid="{D0DDE302-366C-42D6-835C-6127E72D831D}"/>
    <cellStyle name="Input 5 3 2 6 3" xfId="39705" xr:uid="{89994D59-47A4-4C27-9E3D-FE87F5B330D9}"/>
    <cellStyle name="Input 5 3 2 7" xfId="19249" xr:uid="{9BE5F48E-C1AB-4100-AE79-275A7074CED6}"/>
    <cellStyle name="Input 5 3 2 7 2" xfId="46454" xr:uid="{6CD8475A-2EBF-4DAA-A7CD-99FAF30C74F1}"/>
    <cellStyle name="Input 5 3 2 8" xfId="32853" xr:uid="{F77E6A3C-B812-46DB-9739-6CBB8A1509C9}"/>
    <cellStyle name="Input 5 3 3" xfId="5933" xr:uid="{63A45091-5061-4B5E-8299-D75DD8FC5091}"/>
    <cellStyle name="Input 5 3 3 2" xfId="13330" xr:uid="{4E43893D-7DD9-438A-AB5A-3EB6F4AB10B7}"/>
    <cellStyle name="Input 5 3 3 2 2" xfId="26961" xr:uid="{3C8934F0-EAFE-4AD6-9465-49F5240DADA8}"/>
    <cellStyle name="Input 5 3 3 2 2 2" xfId="54166" xr:uid="{0EEFE8CD-FE3B-47AE-9C4A-58C1A23F30D9}"/>
    <cellStyle name="Input 5 3 3 2 3" xfId="40565" xr:uid="{26462611-5CEA-4B9D-B4CA-2D552DF7EF62}"/>
    <cellStyle name="Input 5 3 3 3" xfId="20130" xr:uid="{DDDEC5F2-E85C-4887-B103-41F9FDC8C39B}"/>
    <cellStyle name="Input 5 3 3 3 2" xfId="47335" xr:uid="{D70E5F34-51E2-4399-91C0-B07FF6E5189D}"/>
    <cellStyle name="Input 5 3 3 4" xfId="33734" xr:uid="{9B24DDDD-D49A-4F81-9F9A-4E13F1658C0E}"/>
    <cellStyle name="Input 5 3 4" xfId="5763" xr:uid="{E80DF764-CB25-45D9-8F2E-DA6FD6BBDD14}"/>
    <cellStyle name="Input 5 3 4 2" xfId="13181" xr:uid="{29ADDE96-D514-4388-8003-45AAE958698D}"/>
    <cellStyle name="Input 5 3 4 2 2" xfId="26818" xr:uid="{567D3592-CEF7-459B-9497-AF3CABC004E1}"/>
    <cellStyle name="Input 5 3 4 2 2 2" xfId="54023" xr:uid="{012004D9-D7C0-474B-8F15-2C3C8534AEDD}"/>
    <cellStyle name="Input 5 3 4 2 3" xfId="40422" xr:uid="{2812A3E0-5D4D-4BD3-94D5-D8595CC0C85B}"/>
    <cellStyle name="Input 5 3 4 3" xfId="19978" xr:uid="{99947E59-586B-40F9-AB4A-4D5D77B3BD6B}"/>
    <cellStyle name="Input 5 3 4 3 2" xfId="47183" xr:uid="{B5ADC8D9-6425-4A82-ADFB-9B67A6DE31CF}"/>
    <cellStyle name="Input 5 3 4 4" xfId="33582" xr:uid="{ED55D0C9-447C-49CF-9BC4-CFAB5CCA9DCD}"/>
    <cellStyle name="Input 5 3 5" xfId="5867" xr:uid="{B1E92B3C-6025-4A3F-9D5F-0610BDA48097}"/>
    <cellStyle name="Input 5 3 5 2" xfId="13268" xr:uid="{D42ECA2C-AD21-477E-B4F4-F71FC8C51C3E}"/>
    <cellStyle name="Input 5 3 5 2 2" xfId="26901" xr:uid="{32FFA82D-F496-4F9D-BFFA-7C595E333A93}"/>
    <cellStyle name="Input 5 3 5 2 2 2" xfId="54106" xr:uid="{0A613A04-0431-40F4-9EB1-F76C6A043077}"/>
    <cellStyle name="Input 5 3 5 2 3" xfId="40505" xr:uid="{08B6538A-D0B7-48D0-BFFF-DCDB6C04D61A}"/>
    <cellStyle name="Input 5 3 5 3" xfId="20070" xr:uid="{81D00F3F-61C9-4454-AF00-822F3D5D74B9}"/>
    <cellStyle name="Input 5 3 5 3 2" xfId="47275" xr:uid="{0FBA8A7F-3754-4323-AFFA-5A7263436420}"/>
    <cellStyle name="Input 5 3 5 4" xfId="33674" xr:uid="{8F78BD12-F9ED-4D06-B4AB-13069B669DB2}"/>
    <cellStyle name="Input 5 3 6" xfId="5829" xr:uid="{29FD9A56-4078-4E3A-B301-1BE4D2F3172F}"/>
    <cellStyle name="Input 5 3 6 2" xfId="13244" xr:uid="{1C3C715E-52D2-48D3-A522-B4CAA7D4BADD}"/>
    <cellStyle name="Input 5 3 6 2 2" xfId="26879" xr:uid="{AC206B64-279F-492D-98EC-4C85DC5FA535}"/>
    <cellStyle name="Input 5 3 6 2 2 2" xfId="54084" xr:uid="{57752F2A-74DF-4951-AC0A-7184DC3EEC39}"/>
    <cellStyle name="Input 5 3 6 2 3" xfId="40483" xr:uid="{5021E982-A681-46EE-89B7-2A797D15FAB5}"/>
    <cellStyle name="Input 5 3 6 3" xfId="20039" xr:uid="{850F817E-E298-4E37-B3A0-0ABA53EF043F}"/>
    <cellStyle name="Input 5 3 6 3 2" xfId="47244" xr:uid="{1E6A813B-444D-4B7C-ADEA-9192EA1B95CF}"/>
    <cellStyle name="Input 5 3 6 4" xfId="33643" xr:uid="{51AB2CFD-0EF9-4F65-948B-D6EE722D6DCC}"/>
    <cellStyle name="Input 5 3 7" xfId="11783" xr:uid="{2479BF02-A631-4703-82F3-6DCAFA0F922E}"/>
    <cellStyle name="Input 5 3 7 2" xfId="25433" xr:uid="{1976B032-7FFB-4D84-9A46-69E0AD4C7196}"/>
    <cellStyle name="Input 5 3 7 2 2" xfId="52638" xr:uid="{0286DDB9-A08C-44EA-98E0-8E95820BC833}"/>
    <cellStyle name="Input 5 3 7 3" xfId="39037" xr:uid="{B6E8B839-405D-4568-B884-382B0DFAA71A}"/>
    <cellStyle name="Input 5 3 8" xfId="18573" xr:uid="{8595E137-9AF9-43CD-985D-9F8885E3D2E5}"/>
    <cellStyle name="Input 5 3 8 2" xfId="45778" xr:uid="{6D932491-F742-4985-A3D3-B7FEE8107393}"/>
    <cellStyle name="Input 5 3 9" xfId="32177" xr:uid="{0BB173E1-AEA2-472D-A6FE-04E81EF89BAA}"/>
    <cellStyle name="Input 5 4" xfId="4891" xr:uid="{F8A6134E-95AF-4D87-A059-34952C95D7C3}"/>
    <cellStyle name="Input 5 4 2" xfId="5591" xr:uid="{D28B2D03-367E-4520-9886-A3A306940419}"/>
    <cellStyle name="Input 5 4 2 2" xfId="7147" xr:uid="{0AAD682D-88C7-4911-8F95-CB3F01769019}"/>
    <cellStyle name="Input 5 4 2 2 2" xfId="14528" xr:uid="{75CA4D33-BF1F-4E4F-A59A-CDAAC40FB96D}"/>
    <cellStyle name="Input 5 4 2 2 2 2" xfId="28159" xr:uid="{0828247D-2EAB-4127-AB8E-83F0E0FA3BFA}"/>
    <cellStyle name="Input 5 4 2 2 2 2 2" xfId="55364" xr:uid="{DE82FA93-69A1-4BC9-91C0-84CFCF5CC5B2}"/>
    <cellStyle name="Input 5 4 2 2 2 3" xfId="41763" xr:uid="{8AD068EF-7B09-4318-9892-67C23DFB4C3F}"/>
    <cellStyle name="Input 5 4 2 2 3" xfId="21340" xr:uid="{13D26DA8-90ED-4E88-887E-F9062457DEE9}"/>
    <cellStyle name="Input 5 4 2 2 3 2" xfId="48545" xr:uid="{532FC28E-24C5-40BA-A781-4B1FB624CB3D}"/>
    <cellStyle name="Input 5 4 2 2 4" xfId="34944" xr:uid="{CA4616F0-7E85-4898-82CA-682B26A5BD95}"/>
    <cellStyle name="Input 5 4 2 3" xfId="8424" xr:uid="{982D72A5-6AF3-421E-9E38-72A94511694B}"/>
    <cellStyle name="Input 5 4 2 3 2" xfId="15785" xr:uid="{072A286D-398E-4030-B887-F876EDC789C3}"/>
    <cellStyle name="Input 5 4 2 3 2 2" xfId="29416" xr:uid="{1D1A4666-AE97-4F76-91BC-40C2BC8DCDEB}"/>
    <cellStyle name="Input 5 4 2 3 2 2 2" xfId="56621" xr:uid="{5E63D98B-3FD3-40C8-99C5-8413E31DDA38}"/>
    <cellStyle name="Input 5 4 2 3 2 3" xfId="43020" xr:uid="{67863E9C-90FE-4C32-9844-D353593E8862}"/>
    <cellStyle name="Input 5 4 2 3 3" xfId="22617" xr:uid="{DB61001A-A9B1-425B-A054-7E8E71340FDE}"/>
    <cellStyle name="Input 5 4 2 3 3 2" xfId="49822" xr:uid="{E90384D2-6DE5-495A-9A92-E64121248F93}"/>
    <cellStyle name="Input 5 4 2 3 4" xfId="36221" xr:uid="{82B3DF07-CAF8-4ECF-8D82-A55980B048EF}"/>
    <cellStyle name="Input 5 4 2 4" xfId="9689" xr:uid="{682C6953-876A-4892-87F3-E1E94FA9700E}"/>
    <cellStyle name="Input 5 4 2 4 2" xfId="17038" xr:uid="{306CE10C-2DDB-43B7-B5E4-CA82C4F97AA7}"/>
    <cellStyle name="Input 5 4 2 4 2 2" xfId="30669" xr:uid="{A5E49D39-945C-42B4-B65C-F6EE8394D972}"/>
    <cellStyle name="Input 5 4 2 4 2 2 2" xfId="57874" xr:uid="{F2EF80BE-4443-4DD6-BB99-089933CC6AB3}"/>
    <cellStyle name="Input 5 4 2 4 2 3" xfId="44273" xr:uid="{1047567D-6721-4831-844A-1EEB8FCC24D5}"/>
    <cellStyle name="Input 5 4 2 4 3" xfId="23882" xr:uid="{0F7DB1B5-1137-4855-8F21-E17200F6F943}"/>
    <cellStyle name="Input 5 4 2 4 3 2" xfId="51087" xr:uid="{1F61E70E-3B8D-4A4D-9B6C-4566B11DA8F4}"/>
    <cellStyle name="Input 5 4 2 4 4" xfId="37486" xr:uid="{AE96CD8D-373A-431A-9C81-A9851C79AFF7}"/>
    <cellStyle name="Input 5 4 2 5" xfId="10947" xr:uid="{7EC9D22B-5017-4759-A7AB-816AF8D58828}"/>
    <cellStyle name="Input 5 4 2 5 2" xfId="18277" xr:uid="{916066E7-2E24-4E80-832C-EE33D0CBABC9}"/>
    <cellStyle name="Input 5 4 2 5 2 2" xfId="31908" xr:uid="{3574F6F4-E7F1-43FF-9D92-ECEC3326AD39}"/>
    <cellStyle name="Input 5 4 2 5 2 2 2" xfId="59113" xr:uid="{CB2C8E5A-5229-4C24-9A5F-B062087C3475}"/>
    <cellStyle name="Input 5 4 2 5 2 3" xfId="45512" xr:uid="{10051FA4-ED3D-4F50-8F85-CD00A76E82D2}"/>
    <cellStyle name="Input 5 4 2 5 3" xfId="25140" xr:uid="{AD13CC4E-7010-435C-9AB2-A7D99CF65819}"/>
    <cellStyle name="Input 5 4 2 5 3 2" xfId="52345" xr:uid="{9FBFE2EE-7FD2-4D11-AE5F-810D829854A2}"/>
    <cellStyle name="Input 5 4 2 5 4" xfId="38744" xr:uid="{F485708D-8862-42CD-A754-E311251CB9FC}"/>
    <cellStyle name="Input 5 4 2 6" xfId="13015" xr:uid="{1A38D036-6A5C-4EEF-9816-251C83D8C164}"/>
    <cellStyle name="Input 5 4 2 6 2" xfId="26652" xr:uid="{9CA28FF7-48CF-4680-8FDF-B82900256BEC}"/>
    <cellStyle name="Input 5 4 2 6 2 2" xfId="53857" xr:uid="{7BB4A830-EE64-4557-B9EE-57267F16ECF2}"/>
    <cellStyle name="Input 5 4 2 6 3" xfId="40256" xr:uid="{4125AFA8-20AB-411B-BD17-A5B14B6D2009}"/>
    <cellStyle name="Input 5 4 2 7" xfId="19810" xr:uid="{C06CACDD-4187-4EBF-B95E-3D425AF165AF}"/>
    <cellStyle name="Input 5 4 2 7 2" xfId="47015" xr:uid="{0B58CF63-5353-4FA2-844C-B761B8EF430A}"/>
    <cellStyle name="Input 5 4 2 8" xfId="33414" xr:uid="{02740920-D4DD-48C8-8999-3684CB1CE3D5}"/>
    <cellStyle name="Input 5 4 3" xfId="6484" xr:uid="{C3B1C1A8-BDD5-445A-8463-129BECCEC612}"/>
    <cellStyle name="Input 5 4 3 2" xfId="13875" xr:uid="{6699B60C-E259-4A77-85B1-AE3D967061F0}"/>
    <cellStyle name="Input 5 4 3 2 2" xfId="27506" xr:uid="{8B601B71-2F6E-4CE3-9254-717C29A3A6A7}"/>
    <cellStyle name="Input 5 4 3 2 2 2" xfId="54711" xr:uid="{5CE680CE-D52F-4057-A536-CAE56B15253B}"/>
    <cellStyle name="Input 5 4 3 2 3" xfId="41110" xr:uid="{4160222E-A994-4F62-B780-3A48DC453A49}"/>
    <cellStyle name="Input 5 4 3 3" xfId="20677" xr:uid="{03E72EF3-6E38-44B9-BACA-BE5C2CB83DF8}"/>
    <cellStyle name="Input 5 4 3 3 2" xfId="47882" xr:uid="{022C2B84-D36C-4D18-99AC-672C6903A079}"/>
    <cellStyle name="Input 5 4 3 4" xfId="34281" xr:uid="{6ECDCE29-085A-48E2-97F6-DF75E9053D64}"/>
    <cellStyle name="Input 5 4 4" xfId="7761" xr:uid="{C46CC9F6-F44D-4263-A725-ECB396555887}"/>
    <cellStyle name="Input 5 4 4 2" xfId="15133" xr:uid="{2A07D8CB-BECD-4568-94D8-9A866AE314BF}"/>
    <cellStyle name="Input 5 4 4 2 2" xfId="28764" xr:uid="{60CF2B3C-47BC-4441-85B4-08648CE78AD6}"/>
    <cellStyle name="Input 5 4 4 2 2 2" xfId="55969" xr:uid="{99988F43-439B-469D-A540-2CA773A84B4D}"/>
    <cellStyle name="Input 5 4 4 2 3" xfId="42368" xr:uid="{32ED788D-B445-420E-9235-3BC5BBC24C2C}"/>
    <cellStyle name="Input 5 4 4 3" xfId="21954" xr:uid="{45F980F0-1437-4C2F-990E-9BDA38AFF0A3}"/>
    <cellStyle name="Input 5 4 4 3 2" xfId="49159" xr:uid="{67FE6AA1-04F7-4A71-8A3B-333CA33F5C08}"/>
    <cellStyle name="Input 5 4 4 4" xfId="35558" xr:uid="{EABFF70B-A7AA-4AB0-9715-5EDD973CE6A6}"/>
    <cellStyle name="Input 5 4 5" xfId="9027" xr:uid="{EB9D3D87-B7CB-4E88-A9AC-F28F38B6FDF4}"/>
    <cellStyle name="Input 5 4 5 2" xfId="16386" xr:uid="{2D2C39F9-3B09-4407-9F32-D4F029D8D78C}"/>
    <cellStyle name="Input 5 4 5 2 2" xfId="30017" xr:uid="{65E2020D-9A28-4167-B640-D2C706858E54}"/>
    <cellStyle name="Input 5 4 5 2 2 2" xfId="57222" xr:uid="{ADC959F7-9063-43DF-88A8-BB487AC609C3}"/>
    <cellStyle name="Input 5 4 5 2 3" xfId="43621" xr:uid="{BBE61E97-6E6B-47BA-870A-BF4987A425BD}"/>
    <cellStyle name="Input 5 4 5 3" xfId="23220" xr:uid="{5A324DFB-675E-4E51-8407-62CF0E3F5B17}"/>
    <cellStyle name="Input 5 4 5 3 2" xfId="50425" xr:uid="{26FD2946-DB02-45C5-A1B6-9F52AA2CC1D5}"/>
    <cellStyle name="Input 5 4 5 4" xfId="36824" xr:uid="{15B10FF6-C5C7-4294-BADF-E1504F37D38F}"/>
    <cellStyle name="Input 5 4 6" xfId="10285" xr:uid="{01AEB000-5970-41AF-8B8F-9EE069A37723}"/>
    <cellStyle name="Input 5 4 6 2" xfId="17630" xr:uid="{E4F2B2E8-AD62-46A7-9944-D688D26DB672}"/>
    <cellStyle name="Input 5 4 6 2 2" xfId="31261" xr:uid="{BB314232-3D8A-4666-AFCF-9FA5AC16ECCC}"/>
    <cellStyle name="Input 5 4 6 2 2 2" xfId="58466" xr:uid="{C5883D7D-8D9E-4071-8CCF-DFD4489289D2}"/>
    <cellStyle name="Input 5 4 6 2 3" xfId="44865" xr:uid="{923F6543-5840-410B-9D13-23CADEFB28D0}"/>
    <cellStyle name="Input 5 4 6 3" xfId="24478" xr:uid="{9FE054AD-E107-46AE-8847-C0A909350C60}"/>
    <cellStyle name="Input 5 4 6 3 2" xfId="51683" xr:uid="{7CB35A8F-CC90-4513-85E7-D5A73681A499}"/>
    <cellStyle name="Input 5 4 6 4" xfId="38082" xr:uid="{4BCA0FC7-E6FF-4BBC-9D2B-336DDA344C8B}"/>
    <cellStyle name="Input 5 4 7" xfId="12345" xr:uid="{D6F805F5-CA61-47FB-BC24-859C9FE253D6}"/>
    <cellStyle name="Input 5 4 7 2" xfId="25988" xr:uid="{B715F5FF-3EA8-4C55-8144-3B38E9CA2BF2}"/>
    <cellStyle name="Input 5 4 7 2 2" xfId="53193" xr:uid="{D308B2D8-DC8B-4898-B788-72D977A1ABE4}"/>
    <cellStyle name="Input 5 4 7 3" xfId="39592" xr:uid="{A729485E-48FE-4FAC-B598-E8352AF065CB}"/>
    <cellStyle name="Input 5 4 8" xfId="19133" xr:uid="{4391DE40-73F7-4EAF-A7D6-27F089657027}"/>
    <cellStyle name="Input 5 4 8 2" xfId="46338" xr:uid="{FD9BD032-CC3D-4551-A4A1-51F690F9769D}"/>
    <cellStyle name="Input 5 4 9" xfId="32737" xr:uid="{4F2CA307-C73E-4BF3-A1F6-EADC4BF931D1}"/>
    <cellStyle name="Input 5 5" xfId="4564" xr:uid="{E45C21C6-AF42-4672-BD4D-BAC5E8B264AC}"/>
    <cellStyle name="Input 5 5 2" xfId="5283" xr:uid="{EB557D80-0C9E-4B93-8160-2468EE01CD69}"/>
    <cellStyle name="Input 5 5 2 2" xfId="6843" xr:uid="{D87C1051-DAC3-4B5D-A78A-FAD47EC2188D}"/>
    <cellStyle name="Input 5 5 2 2 2" xfId="14228" xr:uid="{2162333D-74C0-4174-911F-BD1339820891}"/>
    <cellStyle name="Input 5 5 2 2 2 2" xfId="27859" xr:uid="{F9568B71-3493-4F71-8C5E-2DC3D4A59C60}"/>
    <cellStyle name="Input 5 5 2 2 2 2 2" xfId="55064" xr:uid="{F0A73945-AF97-4C51-8C75-98EF7C25623D}"/>
    <cellStyle name="Input 5 5 2 2 2 3" xfId="41463" xr:uid="{5025A71F-C8C5-4A53-AA46-0DE24AD5BDD4}"/>
    <cellStyle name="Input 5 5 2 2 3" xfId="21036" xr:uid="{46841985-A60B-407E-953E-E07F52A7DDBF}"/>
    <cellStyle name="Input 5 5 2 2 3 2" xfId="48241" xr:uid="{24FC8E57-F804-4C25-8D99-609556190FFB}"/>
    <cellStyle name="Input 5 5 2 2 4" xfId="34640" xr:uid="{08092054-673F-4154-A22A-2FF6BBB34DE0}"/>
    <cellStyle name="Input 5 5 2 3" xfId="8120" xr:uid="{ACBB7931-154F-47D3-B467-401332EFEC14}"/>
    <cellStyle name="Input 5 5 2 3 2" xfId="15486" xr:uid="{68D7CD19-F5C3-4258-A286-8661B6C6F62B}"/>
    <cellStyle name="Input 5 5 2 3 2 2" xfId="29117" xr:uid="{9C51C49E-D41B-4E6F-A9A6-E6D273681101}"/>
    <cellStyle name="Input 5 5 2 3 2 2 2" xfId="56322" xr:uid="{DF42D367-0CD0-4FC8-B542-E2A8E16779E8}"/>
    <cellStyle name="Input 5 5 2 3 2 3" xfId="42721" xr:uid="{05276DF7-EB02-46D5-9AE1-51620D1EB50C}"/>
    <cellStyle name="Input 5 5 2 3 3" xfId="22313" xr:uid="{154856E5-AA0A-4A59-97FD-54D25ADB5440}"/>
    <cellStyle name="Input 5 5 2 3 3 2" xfId="49518" xr:uid="{79EAFCD3-E70C-4E70-9EDE-DF1F0CF740BE}"/>
    <cellStyle name="Input 5 5 2 3 4" xfId="35917" xr:uid="{EFE26960-FEB8-4555-8B8A-89033A9A4364}"/>
    <cellStyle name="Input 5 5 2 4" xfId="9385" xr:uid="{D6D5BDFE-25BE-4167-978C-AE2DBE6A323A}"/>
    <cellStyle name="Input 5 5 2 4 2" xfId="16738" xr:uid="{BB46600D-9F73-49EF-BB7F-66D8BEFA7501}"/>
    <cellStyle name="Input 5 5 2 4 2 2" xfId="30369" xr:uid="{EEE5E87A-277F-4EA4-BCD4-7453AD1C6CAC}"/>
    <cellStyle name="Input 5 5 2 4 2 2 2" xfId="57574" xr:uid="{4A94920A-3072-41DA-98EA-1C0ECC922864}"/>
    <cellStyle name="Input 5 5 2 4 2 3" xfId="43973" xr:uid="{58738C70-044C-4310-89AA-F74A1EA1EE85}"/>
    <cellStyle name="Input 5 5 2 4 3" xfId="23578" xr:uid="{80D9928C-5174-40DC-A7D1-4E24834B9FF8}"/>
    <cellStyle name="Input 5 5 2 4 3 2" xfId="50783" xr:uid="{94301BD8-D417-4893-A1F4-3A52859BE25A}"/>
    <cellStyle name="Input 5 5 2 4 4" xfId="37182" xr:uid="{1575926F-47F4-48B6-ACDA-C7AAF8AA9CCE}"/>
    <cellStyle name="Input 5 5 2 5" xfId="10643" xr:uid="{6DAC4291-9692-4DF7-ACD8-07924A74E67B}"/>
    <cellStyle name="Input 5 5 2 5 2" xfId="17982" xr:uid="{425F831E-8B39-4DBD-8D25-FED7980AF004}"/>
    <cellStyle name="Input 5 5 2 5 2 2" xfId="31613" xr:uid="{F61FAE32-9D20-4B7E-9998-293CE6C60729}"/>
    <cellStyle name="Input 5 5 2 5 2 2 2" xfId="58818" xr:uid="{100CB8CD-918B-480C-B6DE-D93837C966D7}"/>
    <cellStyle name="Input 5 5 2 5 2 3" xfId="45217" xr:uid="{678A61EB-F1D3-408B-B706-13D90DCEA410}"/>
    <cellStyle name="Input 5 5 2 5 3" xfId="24836" xr:uid="{458CB4B9-6C1B-4B7E-8684-E4CA605C0C20}"/>
    <cellStyle name="Input 5 5 2 5 3 2" xfId="52041" xr:uid="{6C3FF5A4-C9E9-48D9-8F61-1A6349CACF12}"/>
    <cellStyle name="Input 5 5 2 5 4" xfId="38440" xr:uid="{6D52909B-0060-4D68-AC7A-0DBB17B1F2D8}"/>
    <cellStyle name="Input 5 5 2 6" xfId="12714" xr:uid="{E81DAAD0-B339-4FDC-9FA3-7DDA934F8880}"/>
    <cellStyle name="Input 5 5 2 6 2" xfId="26351" xr:uid="{31D50984-DCAA-4DE2-A306-5241A4F0E0C1}"/>
    <cellStyle name="Input 5 5 2 6 2 2" xfId="53556" xr:uid="{6753F31A-392E-41F1-A5D4-A619860C5CC2}"/>
    <cellStyle name="Input 5 5 2 6 3" xfId="39955" xr:uid="{3F4CDE3C-6103-40FD-90DA-4B64BA856891}"/>
    <cellStyle name="Input 5 5 2 7" xfId="19502" xr:uid="{5FDDF459-B7A3-4847-A74A-13ECF1744046}"/>
    <cellStyle name="Input 5 5 2 7 2" xfId="46707" xr:uid="{45B231F0-7576-4B73-9B88-609514BA90EE}"/>
    <cellStyle name="Input 5 5 2 8" xfId="33106" xr:uid="{DCFAC640-C475-49D3-8189-DC1990724DF2}"/>
    <cellStyle name="Input 5 5 3" xfId="6177" xr:uid="{CC7A77B9-7E0A-4697-8631-2F7F20790706}"/>
    <cellStyle name="Input 5 5 3 2" xfId="13571" xr:uid="{2B34F4AD-2901-4716-A8C0-7978FDDDA6E4}"/>
    <cellStyle name="Input 5 5 3 2 2" xfId="27202" xr:uid="{29092616-C2BB-4E0C-A542-E4D14647D8A5}"/>
    <cellStyle name="Input 5 5 3 2 2 2" xfId="54407" xr:uid="{92C7950C-22C2-43B7-A0FB-7B2DA8E65879}"/>
    <cellStyle name="Input 5 5 3 2 3" xfId="40806" xr:uid="{FDC2111C-9DF9-4691-9162-0237AFBCB949}"/>
    <cellStyle name="Input 5 5 3 3" xfId="20373" xr:uid="{048E51B5-1AC8-4098-AF3B-4BD574FC645F}"/>
    <cellStyle name="Input 5 5 3 3 2" xfId="47578" xr:uid="{6DD51ADC-B55E-4FEB-9600-161D6DFEF1A1}"/>
    <cellStyle name="Input 5 5 3 4" xfId="33977" xr:uid="{FB5B12D6-84E6-4100-A148-3C12A9B3A2A0}"/>
    <cellStyle name="Input 5 5 4" xfId="7456" xr:uid="{FE6CB65F-12A0-46DE-A59D-5631A1E4F272}"/>
    <cellStyle name="Input 5 5 4 2" xfId="14833" xr:uid="{97590EC2-16DD-4E25-89EC-BFE1FF5D611A}"/>
    <cellStyle name="Input 5 5 4 2 2" xfId="28464" xr:uid="{CBCC03DE-EFD6-4A1E-8075-C57691D27AAF}"/>
    <cellStyle name="Input 5 5 4 2 2 2" xfId="55669" xr:uid="{D7CC41AD-DD92-4A31-9313-85B0E8CEE496}"/>
    <cellStyle name="Input 5 5 4 2 3" xfId="42068" xr:uid="{4BADE325-73EE-4577-A944-96267FFF4822}"/>
    <cellStyle name="Input 5 5 4 3" xfId="21649" xr:uid="{2DFE08C8-2E2B-4029-900D-138085A8FCAE}"/>
    <cellStyle name="Input 5 5 4 3 2" xfId="48854" xr:uid="{B843DDB4-F538-40C0-BE2F-EDF539DE9FE2}"/>
    <cellStyle name="Input 5 5 4 4" xfId="35253" xr:uid="{4ACC05A5-1967-4EC2-9A08-991E4CD538C3}"/>
    <cellStyle name="Input 5 5 5" xfId="8726" xr:uid="{0FFF2803-2E7E-4ADC-880F-E304D97934F6}"/>
    <cellStyle name="Input 5 5 5 2" xfId="16085" xr:uid="{39CAB9FC-71A0-4220-8656-076D932C185B}"/>
    <cellStyle name="Input 5 5 5 2 2" xfId="29716" xr:uid="{E771C88A-6098-4965-B721-D44E82597023}"/>
    <cellStyle name="Input 5 5 5 2 2 2" xfId="56921" xr:uid="{3173C7BE-371E-4463-8C45-AC1B7E419183}"/>
    <cellStyle name="Input 5 5 5 2 3" xfId="43320" xr:uid="{249225F8-4764-4BFC-BC99-ECB15DB1E3A7}"/>
    <cellStyle name="Input 5 5 5 3" xfId="22919" xr:uid="{B249F8FE-0427-4542-9E78-D3321E133626}"/>
    <cellStyle name="Input 5 5 5 3 2" xfId="50124" xr:uid="{3E514CF6-5EEC-4012-B443-4CC35FADAD10}"/>
    <cellStyle name="Input 5 5 5 4" xfId="36523" xr:uid="{F4A41A34-A775-4085-A8AF-52F7E938631C}"/>
    <cellStyle name="Input 5 5 6" xfId="9990" xr:uid="{A6003F1F-3AF1-43D3-8A53-E6D21435494B}"/>
    <cellStyle name="Input 5 5 6 2" xfId="17335" xr:uid="{AA74967B-A349-44BD-90D0-80685F4E1DF7}"/>
    <cellStyle name="Input 5 5 6 2 2" xfId="30966" xr:uid="{0660ED43-8751-40CC-86BD-B6FA09AD88B0}"/>
    <cellStyle name="Input 5 5 6 2 2 2" xfId="58171" xr:uid="{E154A4E8-6EF0-4FFE-8940-F8CC6222CA9B}"/>
    <cellStyle name="Input 5 5 6 2 3" xfId="44570" xr:uid="{BC4FB219-130F-482D-ACA3-30382FBC9D31}"/>
    <cellStyle name="Input 5 5 6 3" xfId="24183" xr:uid="{7B2E680D-1A54-4523-B98D-BC03FB2A846C}"/>
    <cellStyle name="Input 5 5 6 3 2" xfId="51388" xr:uid="{4F9EF09F-6C58-4E1E-AA0C-B6C7DD11A42C}"/>
    <cellStyle name="Input 5 5 6 4" xfId="37787" xr:uid="{22A15BE5-2302-45FD-92B1-5701333F4DD8}"/>
    <cellStyle name="Input 5 5 7" xfId="12033" xr:uid="{AB3C46A7-E4EA-4C0F-84A3-5C187FFFDCEA}"/>
    <cellStyle name="Input 5 5 7 2" xfId="25683" xr:uid="{0CF142E0-F4CA-4BA3-9D14-DF857C8FBE2A}"/>
    <cellStyle name="Input 5 5 7 2 2" xfId="52888" xr:uid="{37DADEDE-229D-47A1-ADE8-E0E9BDBAF67D}"/>
    <cellStyle name="Input 5 5 7 3" xfId="39287" xr:uid="{EE46B9B8-C2B4-414C-979D-96CC056F1642}"/>
    <cellStyle name="Input 5 5 8" xfId="18826" xr:uid="{4CB98EDF-AE62-4611-A83D-F7BB4366718C}"/>
    <cellStyle name="Input 5 5 8 2" xfId="46031" xr:uid="{69DA5F96-21B1-48E0-8DDF-0705D9DE8104}"/>
    <cellStyle name="Input 5 5 9" xfId="32430" xr:uid="{26DB3CA5-8B98-4658-B88D-AE6C2AEF6B70}"/>
    <cellStyle name="Input 5 6" xfId="4550" xr:uid="{F10266A8-EEF5-4FFA-BFCB-0E1048824794}"/>
    <cellStyle name="Input 5 6 2" xfId="5269" xr:uid="{13D5879D-4E51-45C0-B106-82F9171404AD}"/>
    <cellStyle name="Input 5 6 2 2" xfId="6829" xr:uid="{A3E8D4D1-0248-4D4B-8729-A0567388C73A}"/>
    <cellStyle name="Input 5 6 2 2 2" xfId="14214" xr:uid="{EB4083CB-C172-4760-A7B1-EA18BC6AE637}"/>
    <cellStyle name="Input 5 6 2 2 2 2" xfId="27845" xr:uid="{2B083516-B1AB-4BF5-A23E-BD9AD716BF60}"/>
    <cellStyle name="Input 5 6 2 2 2 2 2" xfId="55050" xr:uid="{1C0DAF9A-A5A5-4EC2-BD6B-791414482835}"/>
    <cellStyle name="Input 5 6 2 2 2 3" xfId="41449" xr:uid="{2AFEBA08-3640-45C7-A6B0-682AE4DE7EDC}"/>
    <cellStyle name="Input 5 6 2 2 3" xfId="21022" xr:uid="{6CC0439F-D9AB-4991-98EF-563EAACAB5BC}"/>
    <cellStyle name="Input 5 6 2 2 3 2" xfId="48227" xr:uid="{6051AE6F-8663-460A-9BDA-107D70753993}"/>
    <cellStyle name="Input 5 6 2 2 4" xfId="34626" xr:uid="{750C69B7-FCF9-433A-8DC0-24F023B7E354}"/>
    <cellStyle name="Input 5 6 2 3" xfId="8106" xr:uid="{5CF5AC51-6063-4318-AD0D-8FB2E8C5482B}"/>
    <cellStyle name="Input 5 6 2 3 2" xfId="15472" xr:uid="{547E2580-1EDA-4AEE-BB11-FE91D46529B3}"/>
    <cellStyle name="Input 5 6 2 3 2 2" xfId="29103" xr:uid="{D88CE192-0708-4BE7-A135-1493D7D6E916}"/>
    <cellStyle name="Input 5 6 2 3 2 2 2" xfId="56308" xr:uid="{228E608E-7FEC-4E94-B065-BB1FA5F13715}"/>
    <cellStyle name="Input 5 6 2 3 2 3" xfId="42707" xr:uid="{471B1694-D39E-4AFA-B63A-77DB48984280}"/>
    <cellStyle name="Input 5 6 2 3 3" xfId="22299" xr:uid="{6823503B-5A91-4E85-8791-C709F3DBCE32}"/>
    <cellStyle name="Input 5 6 2 3 3 2" xfId="49504" xr:uid="{60E06831-388E-4F51-BE2A-3BF22C81676A}"/>
    <cellStyle name="Input 5 6 2 3 4" xfId="35903" xr:uid="{0D8784F3-524E-492A-8D88-E8BC29E12C08}"/>
    <cellStyle name="Input 5 6 2 4" xfId="9371" xr:uid="{8FAFCDB3-20EC-4A3C-B1B6-726B1520EBBA}"/>
    <cellStyle name="Input 5 6 2 4 2" xfId="16724" xr:uid="{813512A6-C366-496E-8850-1CD390EFB74D}"/>
    <cellStyle name="Input 5 6 2 4 2 2" xfId="30355" xr:uid="{9CC8870D-95C8-4F47-A868-4F7F282C15D8}"/>
    <cellStyle name="Input 5 6 2 4 2 2 2" xfId="57560" xr:uid="{789E172C-60D8-4DAB-B453-11AAEF7361BE}"/>
    <cellStyle name="Input 5 6 2 4 2 3" xfId="43959" xr:uid="{6EA190E0-1C9B-45FD-89B6-6CC99D30C357}"/>
    <cellStyle name="Input 5 6 2 4 3" xfId="23564" xr:uid="{C228E588-6D9E-4AAF-9420-EB5263BD2B2A}"/>
    <cellStyle name="Input 5 6 2 4 3 2" xfId="50769" xr:uid="{97DE2A96-452D-4588-AEC0-C6EED6C78D30}"/>
    <cellStyle name="Input 5 6 2 4 4" xfId="37168" xr:uid="{4F71FAC3-1B96-4005-A561-ABCBD7274DA8}"/>
    <cellStyle name="Input 5 6 2 5" xfId="10629" xr:uid="{EA600A96-5C69-4350-BC57-3FF3F3B6A570}"/>
    <cellStyle name="Input 5 6 2 5 2" xfId="17968" xr:uid="{3131A5F9-CCCA-4076-96FC-764EAB72CB1C}"/>
    <cellStyle name="Input 5 6 2 5 2 2" xfId="31599" xr:uid="{C3D69AC0-D1F7-416A-8F0E-C4340DE11309}"/>
    <cellStyle name="Input 5 6 2 5 2 2 2" xfId="58804" xr:uid="{C8CE9AAF-A36F-477F-A756-D7F928B3F172}"/>
    <cellStyle name="Input 5 6 2 5 2 3" xfId="45203" xr:uid="{AF9B978F-3FEA-44B8-AD68-6476F1246E22}"/>
    <cellStyle name="Input 5 6 2 5 3" xfId="24822" xr:uid="{E434EF46-EC0B-410F-B999-BB010C2081A5}"/>
    <cellStyle name="Input 5 6 2 5 3 2" xfId="52027" xr:uid="{FD0F65C8-D438-4763-92E7-0A4FFE2AE5E5}"/>
    <cellStyle name="Input 5 6 2 5 4" xfId="38426" xr:uid="{DD93FDB3-46B5-4F7A-9A17-38208E20B1B3}"/>
    <cellStyle name="Input 5 6 2 6" xfId="12700" xr:uid="{3B3B4AE8-2462-4D7B-AE20-1A58CE3F1C46}"/>
    <cellStyle name="Input 5 6 2 6 2" xfId="26337" xr:uid="{B7A3E694-48B7-49D2-B467-942D678AE9C7}"/>
    <cellStyle name="Input 5 6 2 6 2 2" xfId="53542" xr:uid="{01AD19E8-8573-4079-89E3-ADBE721EEC8A}"/>
    <cellStyle name="Input 5 6 2 6 3" xfId="39941" xr:uid="{EFEED254-2D5C-4AC6-B24D-D50BD79B5361}"/>
    <cellStyle name="Input 5 6 2 7" xfId="19488" xr:uid="{6F6F52E8-C98E-4708-BAAD-A5FEAAB928D6}"/>
    <cellStyle name="Input 5 6 2 7 2" xfId="46693" xr:uid="{2A268298-845A-4B68-B82C-09CA21E23A96}"/>
    <cellStyle name="Input 5 6 2 8" xfId="33092" xr:uid="{1886782B-9AB9-435E-A38F-ADD8E605B6C2}"/>
    <cellStyle name="Input 5 6 3" xfId="6163" xr:uid="{F401CD67-9CDF-4034-90BD-79400CACB92B}"/>
    <cellStyle name="Input 5 6 3 2" xfId="13557" xr:uid="{14018597-0FFF-4747-8C34-6F29775740FE}"/>
    <cellStyle name="Input 5 6 3 2 2" xfId="27188" xr:uid="{7F590D91-99EE-4C72-A990-7D757588570B}"/>
    <cellStyle name="Input 5 6 3 2 2 2" xfId="54393" xr:uid="{76EFFCAF-9BBA-42D0-9EB3-18EC6946690B}"/>
    <cellStyle name="Input 5 6 3 2 3" xfId="40792" xr:uid="{67764BC9-BA5C-4D29-8ED9-539B1A7CEC52}"/>
    <cellStyle name="Input 5 6 3 3" xfId="20359" xr:uid="{0481C7C2-B257-4FB7-8FD4-52433B560D7A}"/>
    <cellStyle name="Input 5 6 3 3 2" xfId="47564" xr:uid="{9D4A7B21-34AE-47CE-B553-22B016C8A385}"/>
    <cellStyle name="Input 5 6 3 4" xfId="33963" xr:uid="{AA4412A5-CFC7-4948-B59A-847711ECF057}"/>
    <cellStyle name="Input 5 6 4" xfId="7442" xr:uid="{16ACAA40-F316-4CFE-B8C9-5D98C43C72C9}"/>
    <cellStyle name="Input 5 6 4 2" xfId="14819" xr:uid="{B8BFAE84-3CBA-4256-A5D7-34BD31B38E6A}"/>
    <cellStyle name="Input 5 6 4 2 2" xfId="28450" xr:uid="{D451BE2C-EEA8-4704-8817-3733C92756FC}"/>
    <cellStyle name="Input 5 6 4 2 2 2" xfId="55655" xr:uid="{E3542EB7-8ABD-4C37-9B88-41943F848133}"/>
    <cellStyle name="Input 5 6 4 2 3" xfId="42054" xr:uid="{2164445F-4FD5-4846-8763-2E146DBB5B43}"/>
    <cellStyle name="Input 5 6 4 3" xfId="21635" xr:uid="{AE0490B5-9287-4557-B995-1A98D0905C37}"/>
    <cellStyle name="Input 5 6 4 3 2" xfId="48840" xr:uid="{55E2CA24-BD86-427B-AA21-1DCD7C6DFB0C}"/>
    <cellStyle name="Input 5 6 4 4" xfId="35239" xr:uid="{644682C3-37B1-420C-B158-9DA303C72B61}"/>
    <cellStyle name="Input 5 6 5" xfId="8712" xr:uid="{2CC96640-553F-4F90-A72D-11B7527CF1CF}"/>
    <cellStyle name="Input 5 6 5 2" xfId="16071" xr:uid="{079D0546-EDED-48D1-8A20-A732D0879BEC}"/>
    <cellStyle name="Input 5 6 5 2 2" xfId="29702" xr:uid="{0A704F11-90DD-459A-81D3-74CC71B50C25}"/>
    <cellStyle name="Input 5 6 5 2 2 2" xfId="56907" xr:uid="{DE4EA0E6-10C7-47D0-B17A-385F333E6131}"/>
    <cellStyle name="Input 5 6 5 2 3" xfId="43306" xr:uid="{EB8BB15B-28E3-4A29-B56E-A0A95843CEF3}"/>
    <cellStyle name="Input 5 6 5 3" xfId="22905" xr:uid="{4CCAF8F6-D4E3-4F62-A9FA-BCEC88577307}"/>
    <cellStyle name="Input 5 6 5 3 2" xfId="50110" xr:uid="{097D7E45-83A6-43E1-90B1-98403FCFFBDB}"/>
    <cellStyle name="Input 5 6 5 4" xfId="36509" xr:uid="{887737FB-4786-4A6A-9092-C27944A594D5}"/>
    <cellStyle name="Input 5 6 6" xfId="9976" xr:uid="{6D0322CE-5CFC-43ED-857C-90C4979DC7FB}"/>
    <cellStyle name="Input 5 6 6 2" xfId="17321" xr:uid="{BE81A002-5B72-422B-9735-EBE0233225E1}"/>
    <cellStyle name="Input 5 6 6 2 2" xfId="30952" xr:uid="{769B5597-0050-4D72-9498-C26761E1DCAC}"/>
    <cellStyle name="Input 5 6 6 2 2 2" xfId="58157" xr:uid="{172A8263-D09C-467B-AA08-33073909EE2C}"/>
    <cellStyle name="Input 5 6 6 2 3" xfId="44556" xr:uid="{A7AEEC8D-209B-4849-871C-DBF78CFE49A6}"/>
    <cellStyle name="Input 5 6 6 3" xfId="24169" xr:uid="{9F8A24D4-5BD7-4B89-A8CD-3ACF2960E5A3}"/>
    <cellStyle name="Input 5 6 6 3 2" xfId="51374" xr:uid="{844404A3-5C5B-4D82-B9B6-9AC5DE24A259}"/>
    <cellStyle name="Input 5 6 6 4" xfId="37773" xr:uid="{0BC24DB0-3A84-47BB-ABFE-0667BC313A92}"/>
    <cellStyle name="Input 5 6 7" xfId="12019" xr:uid="{C97550A1-4E19-4697-8C82-1DAEA04C326D}"/>
    <cellStyle name="Input 5 6 7 2" xfId="25669" xr:uid="{94C10108-089F-4219-A706-958880A564EA}"/>
    <cellStyle name="Input 5 6 7 2 2" xfId="52874" xr:uid="{94E402DA-E6B0-4803-A20F-1AAB744E283F}"/>
    <cellStyle name="Input 5 6 7 3" xfId="39273" xr:uid="{0BB3EDBB-8AA4-4735-BFDC-A8742AEBB7BF}"/>
    <cellStyle name="Input 5 6 8" xfId="18812" xr:uid="{B1F76375-576A-422A-8A99-201797D6443A}"/>
    <cellStyle name="Input 5 6 8 2" xfId="46017" xr:uid="{7F6D38F8-287A-4481-B933-10F7D98C1520}"/>
    <cellStyle name="Input 5 6 9" xfId="32416" xr:uid="{FEF9A02D-DC22-4592-89E3-86233A2B4CDD}"/>
    <cellStyle name="Input 5 7" xfId="4496" xr:uid="{7FD12ED1-B5D4-4A49-84C9-6EC8613E7941}"/>
    <cellStyle name="Input 5 7 2" xfId="5216" xr:uid="{7AD45AC0-9A5F-4153-82EF-3848FD7A7238}"/>
    <cellStyle name="Input 5 7 2 2" xfId="6782" xr:uid="{0C246769-2779-4185-83D9-E485715AA63A}"/>
    <cellStyle name="Input 5 7 2 2 2" xfId="14170" xr:uid="{D3161B7E-A160-49A2-B2EB-B702574DD94D}"/>
    <cellStyle name="Input 5 7 2 2 2 2" xfId="27801" xr:uid="{1AE833FA-4DDB-4DCA-93BE-E029B1298685}"/>
    <cellStyle name="Input 5 7 2 2 2 2 2" xfId="55006" xr:uid="{06A68816-0997-4EEA-A396-E7945B3D22BF}"/>
    <cellStyle name="Input 5 7 2 2 2 3" xfId="41405" xr:uid="{410C351B-5A88-4D30-A162-9303991FF775}"/>
    <cellStyle name="Input 5 7 2 2 3" xfId="20975" xr:uid="{C54665BD-14C6-438A-8AA0-FF7A59893771}"/>
    <cellStyle name="Input 5 7 2 2 3 2" xfId="48180" xr:uid="{777FB79B-E2C5-4E62-99F4-222EC89F70EA}"/>
    <cellStyle name="Input 5 7 2 2 4" xfId="34579" xr:uid="{7FEE26A7-F5EC-4805-9D31-357271F3AE64}"/>
    <cellStyle name="Input 5 7 2 3" xfId="8059" xr:uid="{A482BBFB-D1DD-4EEE-9801-944B91126777}"/>
    <cellStyle name="Input 5 7 2 3 2" xfId="15428" xr:uid="{816B6F9E-0020-48E4-BD95-14FCD273AEEE}"/>
    <cellStyle name="Input 5 7 2 3 2 2" xfId="29059" xr:uid="{5443C1B8-0601-41D1-810F-14CD5F76D8FC}"/>
    <cellStyle name="Input 5 7 2 3 2 2 2" xfId="56264" xr:uid="{CBCAE96C-0BD3-4663-B0A0-C61540970222}"/>
    <cellStyle name="Input 5 7 2 3 2 3" xfId="42663" xr:uid="{7CBAF2AA-B340-4BCE-91AB-BA5EB719FD60}"/>
    <cellStyle name="Input 5 7 2 3 3" xfId="22252" xr:uid="{EF4F8DB9-9A66-4EC6-BF48-3A02CFDC30D8}"/>
    <cellStyle name="Input 5 7 2 3 3 2" xfId="49457" xr:uid="{CB8157B3-99FE-4A45-ACB8-536393C9C93C}"/>
    <cellStyle name="Input 5 7 2 3 4" xfId="35856" xr:uid="{34AA91C3-E09C-441C-BD9B-A588D9815ADD}"/>
    <cellStyle name="Input 5 7 2 4" xfId="9324" xr:uid="{94D2888A-B05F-419A-B998-29486EB8BE3F}"/>
    <cellStyle name="Input 5 7 2 4 2" xfId="16680" xr:uid="{03F5D7CC-B193-448B-88C4-12D77DC36FAB}"/>
    <cellStyle name="Input 5 7 2 4 2 2" xfId="30311" xr:uid="{33AD56C9-B4F9-46CE-BD9A-447194630D3E}"/>
    <cellStyle name="Input 5 7 2 4 2 2 2" xfId="57516" xr:uid="{2C29F7A2-60FC-462A-B0BC-097937CFC489}"/>
    <cellStyle name="Input 5 7 2 4 2 3" xfId="43915" xr:uid="{CBDEB856-AAF8-41FC-82AB-2B3B67B47DEF}"/>
    <cellStyle name="Input 5 7 2 4 3" xfId="23517" xr:uid="{7B550EDF-8512-4786-B9C8-55C047AB1C81}"/>
    <cellStyle name="Input 5 7 2 4 3 2" xfId="50722" xr:uid="{A922FCDF-ADC5-4D5B-BC09-44E19D8D8F51}"/>
    <cellStyle name="Input 5 7 2 4 4" xfId="37121" xr:uid="{4C418F59-9A92-4445-9107-E6F09D462E3F}"/>
    <cellStyle name="Input 5 7 2 5" xfId="10582" xr:uid="{241659F7-4BD9-4F4F-9DA7-DB688971261D}"/>
    <cellStyle name="Input 5 7 2 5 2" xfId="17924" xr:uid="{92D90612-7974-411E-A24A-50D56656AE29}"/>
    <cellStyle name="Input 5 7 2 5 2 2" xfId="31555" xr:uid="{BF85B237-F0FC-488C-B36C-95A26321FA29}"/>
    <cellStyle name="Input 5 7 2 5 2 2 2" xfId="58760" xr:uid="{5285D76A-46BF-4411-BDEE-9EB98A1CD9FE}"/>
    <cellStyle name="Input 5 7 2 5 2 3" xfId="45159" xr:uid="{E78B1B95-6D47-47F1-803A-A0C2356DE970}"/>
    <cellStyle name="Input 5 7 2 5 3" xfId="24775" xr:uid="{F4A40242-B5BB-4BD2-9A19-5D943EA272BA}"/>
    <cellStyle name="Input 5 7 2 5 3 2" xfId="51980" xr:uid="{2F3C0E2B-B514-4477-8159-AC78C526EF6B}"/>
    <cellStyle name="Input 5 7 2 5 4" xfId="38379" xr:uid="{91639613-36FC-4AB0-9419-74B4665D4791}"/>
    <cellStyle name="Input 5 7 2 6" xfId="12650" xr:uid="{DDABCEFA-9AF8-4A5F-808D-E58081EE340D}"/>
    <cellStyle name="Input 5 7 2 6 2" xfId="26287" xr:uid="{F385037A-7464-49FC-A449-FB284B9CC664}"/>
    <cellStyle name="Input 5 7 2 6 2 2" xfId="53492" xr:uid="{7EA87D64-B09D-49F2-A9C5-E6C9AC00D234}"/>
    <cellStyle name="Input 5 7 2 6 3" xfId="39891" xr:uid="{935BB5CB-F3E6-417C-BE5A-21CC5BE692A0}"/>
    <cellStyle name="Input 5 7 2 7" xfId="19435" xr:uid="{E9F87FB3-AD56-40F9-8E79-48055A864283}"/>
    <cellStyle name="Input 5 7 2 7 2" xfId="46640" xr:uid="{405639B3-2405-43BA-8C54-E1799F5217E8}"/>
    <cellStyle name="Input 5 7 2 8" xfId="33039" xr:uid="{995632AC-74DF-42FA-A627-0931A3E2C039}"/>
    <cellStyle name="Input 5 7 3" xfId="6116" xr:uid="{32B4A686-B414-4B12-9B80-B4E0C5C57C31}"/>
    <cellStyle name="Input 5 7 3 2" xfId="13513" xr:uid="{268804B5-055C-418C-B1E3-C13360E8BBC1}"/>
    <cellStyle name="Input 5 7 3 2 2" xfId="27144" xr:uid="{0A44B1CA-EFFB-4142-AB40-1D231F93E148}"/>
    <cellStyle name="Input 5 7 3 2 2 2" xfId="54349" xr:uid="{5AD2AAA1-F3D7-4A53-B01F-C966C4A432B8}"/>
    <cellStyle name="Input 5 7 3 2 3" xfId="40748" xr:uid="{C52BBFB2-3A82-4899-974C-F6A6D632F0DE}"/>
    <cellStyle name="Input 5 7 3 3" xfId="20313" xr:uid="{522C529B-8048-47F2-8FD3-7D82E3F052C3}"/>
    <cellStyle name="Input 5 7 3 3 2" xfId="47518" xr:uid="{61424A06-89DF-4098-980A-95224DD04C14}"/>
    <cellStyle name="Input 5 7 3 4" xfId="33917" xr:uid="{6A77AC76-5D31-4415-B410-A69F3592444F}"/>
    <cellStyle name="Input 5 7 4" xfId="7395" xr:uid="{AFD8EEF1-4D5B-45D2-B3AA-170DD6321888}"/>
    <cellStyle name="Input 5 7 4 2" xfId="14775" xr:uid="{270A66C3-BFDC-44F2-9F65-D234A141A011}"/>
    <cellStyle name="Input 5 7 4 2 2" xfId="28406" xr:uid="{DAC5F408-22BC-4D1D-B0A1-ADB634D15201}"/>
    <cellStyle name="Input 5 7 4 2 2 2" xfId="55611" xr:uid="{2840BB44-817E-4750-84B9-5B3977C5AC33}"/>
    <cellStyle name="Input 5 7 4 2 3" xfId="42010" xr:uid="{02683C1B-E61C-4D92-9A67-54E3B151EE76}"/>
    <cellStyle name="Input 5 7 4 3" xfId="21588" xr:uid="{5754CECD-C8F7-4F5B-9650-76E60F22CBEE}"/>
    <cellStyle name="Input 5 7 4 3 2" xfId="48793" xr:uid="{1BD66B03-EF85-4BEF-B9E2-57EB3CC79AD9}"/>
    <cellStyle name="Input 5 7 4 4" xfId="35192" xr:uid="{B0600C0E-D2F4-4E9D-91FC-61C1D62F8B62}"/>
    <cellStyle name="Input 5 7 5" xfId="8666" xr:uid="{3ACFD488-6226-4713-8E26-35D8C7A8A99A}"/>
    <cellStyle name="Input 5 7 5 2" xfId="16027" xr:uid="{81DA2D2D-6042-497C-9B5C-15E313DA1DFD}"/>
    <cellStyle name="Input 5 7 5 2 2" xfId="29658" xr:uid="{C0CF6166-FAC8-446E-8AE5-D724933DAAE4}"/>
    <cellStyle name="Input 5 7 5 2 2 2" xfId="56863" xr:uid="{282AB5DE-BABA-4DD0-9BA3-B90FA5B1AFC4}"/>
    <cellStyle name="Input 5 7 5 2 3" xfId="43262" xr:uid="{D7BD21AB-B3C0-485D-84C0-3A0C9F079F9D}"/>
    <cellStyle name="Input 5 7 5 3" xfId="22859" xr:uid="{123E8E27-2684-40F0-96C8-71BA346EC4B7}"/>
    <cellStyle name="Input 5 7 5 3 2" xfId="50064" xr:uid="{CCB34C9F-CD58-4D1F-8B5A-B1E1220481F1}"/>
    <cellStyle name="Input 5 7 5 4" xfId="36463" xr:uid="{A4DC2D45-AAA6-43C4-BD46-7FAD45827A5F}"/>
    <cellStyle name="Input 5 7 6" xfId="9929" xr:uid="{47E9D84B-B70D-4B8B-A65A-5C4ED4FDBF40}"/>
    <cellStyle name="Input 5 7 6 2" xfId="17277" xr:uid="{2C1292AE-8586-40DA-BFDB-31FA4A5AE5A0}"/>
    <cellStyle name="Input 5 7 6 2 2" xfId="30908" xr:uid="{DE86DFD8-A692-4DDC-87BB-58110019CB00}"/>
    <cellStyle name="Input 5 7 6 2 2 2" xfId="58113" xr:uid="{5DC9993D-F38D-47B8-93AD-4C756892A3FC}"/>
    <cellStyle name="Input 5 7 6 2 3" xfId="44512" xr:uid="{2FE2854F-942C-491B-BF40-EED3F0B5C1A5}"/>
    <cellStyle name="Input 5 7 6 3" xfId="24122" xr:uid="{3ED5B5DF-91A5-4C95-AF06-77AB5EC38F01}"/>
    <cellStyle name="Input 5 7 6 3 2" xfId="51327" xr:uid="{F93BC941-9033-4127-8F52-DBBA28BA0591}"/>
    <cellStyle name="Input 5 7 6 4" xfId="37726" xr:uid="{49F41703-B5A2-42B7-943A-50BEFBA3E291}"/>
    <cellStyle name="Input 5 7 7" xfId="11969" xr:uid="{08533854-5C96-4A9F-AB0E-739EDDCF3AAD}"/>
    <cellStyle name="Input 5 7 7 2" xfId="25619" xr:uid="{D758063F-648E-43D7-814C-3472C5A5C072}"/>
    <cellStyle name="Input 5 7 7 2 2" xfId="52824" xr:uid="{28F9EEF4-DA7A-476E-9F9C-21EDA14C049D}"/>
    <cellStyle name="Input 5 7 7 3" xfId="39223" xr:uid="{2BD70735-D55B-4F57-9CF7-D8249055D849}"/>
    <cellStyle name="Input 5 7 8" xfId="18759" xr:uid="{F390BDE5-E73F-46E1-A6A5-385761A9582D}"/>
    <cellStyle name="Input 5 7 8 2" xfId="45964" xr:uid="{31D29C41-B6F6-4299-9821-5D6A1C565720}"/>
    <cellStyle name="Input 5 7 9" xfId="32363" xr:uid="{EB444269-833B-486C-97FF-DF22A8573DE6}"/>
    <cellStyle name="Input 5 8" xfId="3291" xr:uid="{8A980663-0D2F-460D-89F8-D93E316116EE}"/>
    <cellStyle name="Input 5 8 2" xfId="11516" xr:uid="{5C60BF1B-4931-4084-A92B-3A81DB144EB5}"/>
    <cellStyle name="Input 5 8 2 2" xfId="25406" xr:uid="{94A20AAD-1CB1-42DD-9B94-8889743C705B}"/>
    <cellStyle name="Input 5 8 2 2 2" xfId="52611" xr:uid="{AEED894A-C803-4924-B5BE-779C277F3C8A}"/>
    <cellStyle name="Input 5 8 2 3" xfId="39010" xr:uid="{2FC23EF3-8F87-4FF6-BF67-51CF712E85E3}"/>
    <cellStyle name="Input 5 8 3" xfId="18550" xr:uid="{47B95412-1579-48C0-996D-309F54192E4E}"/>
    <cellStyle name="Input 5 8 3 2" xfId="45755" xr:uid="{378D1EC4-710F-4320-8C3B-717053EF045E}"/>
    <cellStyle name="Input 5 8 4" xfId="32154" xr:uid="{019C99C9-94A5-4A5F-A52E-B96F1D89537B}"/>
    <cellStyle name="Input 5 9" xfId="11164" xr:uid="{1C7A099F-E8C7-4FC6-BCCE-677A590F677C}"/>
    <cellStyle name="Input 5 9 2" xfId="25314" xr:uid="{25BCACDB-AE05-4A6D-BA3A-C04ED1FDCD87}"/>
    <cellStyle name="Input 5 9 2 2" xfId="52519" xr:uid="{D0E5949D-33F3-445B-9B92-07E789643FD0}"/>
    <cellStyle name="Input 5 9 3" xfId="38918" xr:uid="{A2470BA3-D3D7-4E4B-9D04-41AB857DC2D6}"/>
    <cellStyle name="Input 6" xfId="3292" xr:uid="{727CF9B3-326C-4EDC-B62D-9FB84352AC53}"/>
    <cellStyle name="Input 6 2" xfId="4621" xr:uid="{4ABA4AB6-3203-4712-9A58-A93025B47FF2}"/>
    <cellStyle name="Input 6 2 2" xfId="5340" xr:uid="{242A710C-4598-427C-B235-AAAF2CC601BC}"/>
    <cellStyle name="Input 6 2 2 2" xfId="6898" xr:uid="{548B261D-EB63-4B17-8246-8D5DB97B0131}"/>
    <cellStyle name="Input 6 2 2 2 2" xfId="14283" xr:uid="{B37A70B2-C74E-4995-8D10-77AA27FD937A}"/>
    <cellStyle name="Input 6 2 2 2 2 2" xfId="27914" xr:uid="{1CADE626-5987-4A93-81FD-D8BA858349D6}"/>
    <cellStyle name="Input 6 2 2 2 2 2 2" xfId="55119" xr:uid="{67AEB94B-C313-4694-A8DC-B6881FE61132}"/>
    <cellStyle name="Input 6 2 2 2 2 3" xfId="41518" xr:uid="{1235CFF8-9E23-46C2-8704-3C3A979B13CA}"/>
    <cellStyle name="Input 6 2 2 2 3" xfId="21091" xr:uid="{2C068776-97E0-4096-BF7C-597B0BE32083}"/>
    <cellStyle name="Input 6 2 2 2 3 2" xfId="48296" xr:uid="{C9FC7B52-2343-47BB-9A0A-FBF499EB32A2}"/>
    <cellStyle name="Input 6 2 2 2 4" xfId="34695" xr:uid="{694D993E-5A35-4D7A-B2BA-691F7B4F27C0}"/>
    <cellStyle name="Input 6 2 2 3" xfId="8175" xr:uid="{0B952D7C-9158-4619-A504-B1AA08270FB2}"/>
    <cellStyle name="Input 6 2 2 3 2" xfId="15541" xr:uid="{52EA29CB-6DE8-42B5-A18C-6217734643C7}"/>
    <cellStyle name="Input 6 2 2 3 2 2" xfId="29172" xr:uid="{10448474-B5AD-416B-AED6-6CD7875E3DC0}"/>
    <cellStyle name="Input 6 2 2 3 2 2 2" xfId="56377" xr:uid="{7BBE65AE-C1CA-4975-AF30-002004E42ED9}"/>
    <cellStyle name="Input 6 2 2 3 2 3" xfId="42776" xr:uid="{0100755A-539D-44FF-A622-2FD8676CEA15}"/>
    <cellStyle name="Input 6 2 2 3 3" xfId="22368" xr:uid="{F1426F3B-558B-466B-9497-433503D9EB36}"/>
    <cellStyle name="Input 6 2 2 3 3 2" xfId="49573" xr:uid="{1673E82A-08D5-4CAF-AFBF-DF625828032A}"/>
    <cellStyle name="Input 6 2 2 3 4" xfId="35972" xr:uid="{FEA204A8-35C7-4C15-91F8-7DAD291EB1CE}"/>
    <cellStyle name="Input 6 2 2 4" xfId="9440" xr:uid="{03A196BD-5B09-49F8-981A-93DC081C7D56}"/>
    <cellStyle name="Input 6 2 2 4 2" xfId="16793" xr:uid="{60ABBC4D-5385-4715-8C7A-5829B82167DE}"/>
    <cellStyle name="Input 6 2 2 4 2 2" xfId="30424" xr:uid="{27CFAEAA-7FFB-4BD3-A6A8-7F565B0A155A}"/>
    <cellStyle name="Input 6 2 2 4 2 2 2" xfId="57629" xr:uid="{44B16092-EE6A-4A54-A8A6-9E9A4C8EE6EB}"/>
    <cellStyle name="Input 6 2 2 4 2 3" xfId="44028" xr:uid="{5399AB05-0D34-4B2F-AF8E-FCB0E5F3AE69}"/>
    <cellStyle name="Input 6 2 2 4 3" xfId="23633" xr:uid="{85E48C5F-A43C-4E67-A40C-49E51872EEEE}"/>
    <cellStyle name="Input 6 2 2 4 3 2" xfId="50838" xr:uid="{06D84D81-9ECA-4D97-B143-CC440664BE3B}"/>
    <cellStyle name="Input 6 2 2 4 4" xfId="37237" xr:uid="{2D82A214-B01F-4174-A9EB-F69B2480C7C2}"/>
    <cellStyle name="Input 6 2 2 5" xfId="10698" xr:uid="{9A362539-3BCB-48F1-8F9B-59EF2DAE7340}"/>
    <cellStyle name="Input 6 2 2 5 2" xfId="18037" xr:uid="{D5C78C44-7ED0-4BFF-BC3C-3ED5C295F482}"/>
    <cellStyle name="Input 6 2 2 5 2 2" xfId="31668" xr:uid="{07B6DA76-D095-439D-B287-75574F603F0D}"/>
    <cellStyle name="Input 6 2 2 5 2 2 2" xfId="58873" xr:uid="{AC33C633-9368-4AC0-A4EE-17FAD4D06715}"/>
    <cellStyle name="Input 6 2 2 5 2 3" xfId="45272" xr:uid="{2678589B-9E27-4B74-83B7-F3AE03235E0F}"/>
    <cellStyle name="Input 6 2 2 5 3" xfId="24891" xr:uid="{C3D04AE8-E796-45CB-AE00-86CF88F777D7}"/>
    <cellStyle name="Input 6 2 2 5 3 2" xfId="52096" xr:uid="{FC8B757A-A3FA-4678-8208-0A596EB2987F}"/>
    <cellStyle name="Input 6 2 2 5 4" xfId="38495" xr:uid="{A0FA379D-5E44-4977-AD1A-37212F02D5BF}"/>
    <cellStyle name="Input 6 2 2 6" xfId="12771" xr:uid="{48654FA5-21D5-42D4-8EDA-D1B425DDE910}"/>
    <cellStyle name="Input 6 2 2 6 2" xfId="26408" xr:uid="{8B6AEE6F-8B35-43C2-8C1F-EE7DCCF911DA}"/>
    <cellStyle name="Input 6 2 2 6 2 2" xfId="53613" xr:uid="{6DC0EB26-4A3E-4613-A232-DD9F883A3412}"/>
    <cellStyle name="Input 6 2 2 6 3" xfId="40012" xr:uid="{03FCB47A-D55B-46B7-B156-0B63115DACD4}"/>
    <cellStyle name="Input 6 2 2 7" xfId="19559" xr:uid="{7E587023-2CCF-4507-82BB-A30E6BCF6E9E}"/>
    <cellStyle name="Input 6 2 2 7 2" xfId="46764" xr:uid="{672E74F1-90AF-419B-961E-B26D6B6C5E86}"/>
    <cellStyle name="Input 6 2 2 8" xfId="33163" xr:uid="{57AB5CE1-8EF3-4B57-8085-C5B7E3DB251C}"/>
    <cellStyle name="Input 6 2 3" xfId="6233" xr:uid="{75039BCE-070F-4353-8EC1-29EAA53D1824}"/>
    <cellStyle name="Input 6 2 3 2" xfId="13626" xr:uid="{1FC92DC4-AC3A-476C-A36D-CD89E38FE12C}"/>
    <cellStyle name="Input 6 2 3 2 2" xfId="27257" xr:uid="{BBDA21C2-C10C-4438-990F-B0503924698E}"/>
    <cellStyle name="Input 6 2 3 2 2 2" xfId="54462" xr:uid="{B9CFB496-EC53-46EF-B6A4-E3ED581F2DF0}"/>
    <cellStyle name="Input 6 2 3 2 3" xfId="40861" xr:uid="{EA79979A-3410-4A9B-A0E1-4EF3BC4C9812}"/>
    <cellStyle name="Input 6 2 3 3" xfId="20428" xr:uid="{8D39B802-6C35-4345-B11B-ADEEFCD70A83}"/>
    <cellStyle name="Input 6 2 3 3 2" xfId="47633" xr:uid="{13798892-ED99-4192-8D21-1A18332E751F}"/>
    <cellStyle name="Input 6 2 3 4" xfId="34032" xr:uid="{F6C373F6-5552-40E8-AC81-FBBE276B4D3E}"/>
    <cellStyle name="Input 6 2 4" xfId="7511" xr:uid="{2F1742C5-3492-46BE-8B40-915D426A77E4}"/>
    <cellStyle name="Input 6 2 4 2" xfId="14888" xr:uid="{A7524686-0274-4A7E-A020-C74420362677}"/>
    <cellStyle name="Input 6 2 4 2 2" xfId="28519" xr:uid="{B4CE6B95-DDB9-4EAE-96F1-923C91F51364}"/>
    <cellStyle name="Input 6 2 4 2 2 2" xfId="55724" xr:uid="{8DE6E6B5-169D-4500-9F4B-B55ABBA882BF}"/>
    <cellStyle name="Input 6 2 4 2 3" xfId="42123" xr:uid="{306552C9-4035-4673-A83B-A68D2955C3ED}"/>
    <cellStyle name="Input 6 2 4 3" xfId="21704" xr:uid="{1544FE07-9B1A-44C0-B55F-2F05AE91E2DD}"/>
    <cellStyle name="Input 6 2 4 3 2" xfId="48909" xr:uid="{BCD58518-D623-4989-86D7-88F8FB7C413C}"/>
    <cellStyle name="Input 6 2 4 4" xfId="35308" xr:uid="{B859C98D-297B-4115-A8F7-04B8AB176384}"/>
    <cellStyle name="Input 6 2 5" xfId="8781" xr:uid="{D7D2AFE0-CE91-4076-9FF4-82FCA90D32DA}"/>
    <cellStyle name="Input 6 2 5 2" xfId="16140" xr:uid="{341B6248-FEC4-4058-B872-1EDBE4B66781}"/>
    <cellStyle name="Input 6 2 5 2 2" xfId="29771" xr:uid="{11D6AFEF-90E1-4F28-97EA-9AB200056A82}"/>
    <cellStyle name="Input 6 2 5 2 2 2" xfId="56976" xr:uid="{12250D55-F034-44A0-A258-10C6726BE68B}"/>
    <cellStyle name="Input 6 2 5 2 3" xfId="43375" xr:uid="{14DD3EDE-8A76-43BD-8A8A-9C0308C8C1CF}"/>
    <cellStyle name="Input 6 2 5 3" xfId="22974" xr:uid="{A0CA85C3-734D-40B5-9852-C58DA79C997B}"/>
    <cellStyle name="Input 6 2 5 3 2" xfId="50179" xr:uid="{2F196864-A2B6-4F17-9834-998A1D32A13E}"/>
    <cellStyle name="Input 6 2 5 4" xfId="36578" xr:uid="{ED70ED2D-B7F3-45DA-9453-1420BB55BF8B}"/>
    <cellStyle name="Input 6 2 6" xfId="10045" xr:uid="{398A91D2-657F-402D-8D0D-8956BE04038C}"/>
    <cellStyle name="Input 6 2 6 2" xfId="17390" xr:uid="{8969B4DD-D2FA-428C-8CFA-C2B696A2E81A}"/>
    <cellStyle name="Input 6 2 6 2 2" xfId="31021" xr:uid="{2D0D4147-0C9E-4D02-899C-3A9EF277A6A1}"/>
    <cellStyle name="Input 6 2 6 2 2 2" xfId="58226" xr:uid="{AD235214-586A-4945-8F2E-5741D38FC017}"/>
    <cellStyle name="Input 6 2 6 2 3" xfId="44625" xr:uid="{2F6CD65C-AE49-45A8-8666-776CF86D9F3F}"/>
    <cellStyle name="Input 6 2 6 3" xfId="24238" xr:uid="{1116B103-9E24-40CB-8C0C-CF0E94606A0F}"/>
    <cellStyle name="Input 6 2 6 3 2" xfId="51443" xr:uid="{936AAA96-03D2-4619-A8B7-823553DAFE5D}"/>
    <cellStyle name="Input 6 2 6 4" xfId="37842" xr:uid="{5655F0A8-B419-4F46-91AE-3AF10297A939}"/>
    <cellStyle name="Input 6 2 7" xfId="12089" xr:uid="{A629AF23-182A-432A-ACF3-5399077D232D}"/>
    <cellStyle name="Input 6 2 7 2" xfId="25739" xr:uid="{71310C8F-3107-4B5A-B064-BBD3FF38FCF0}"/>
    <cellStyle name="Input 6 2 7 2 2" xfId="52944" xr:uid="{E059F29A-F5F3-431B-AFB3-6ACF04C168F5}"/>
    <cellStyle name="Input 6 2 7 3" xfId="39343" xr:uid="{6E18A55B-1CEC-4201-A818-FEF147FC48CA}"/>
    <cellStyle name="Input 6 2 8" xfId="18882" xr:uid="{8BC88400-7317-490B-AB84-08DF8341918C}"/>
    <cellStyle name="Input 6 2 8 2" xfId="46087" xr:uid="{504B1A32-588A-45D7-8736-4103CD4A3D39}"/>
    <cellStyle name="Input 6 2 9" xfId="32486" xr:uid="{32B3D3CD-862A-45F2-ACDE-3554D0ABB437}"/>
    <cellStyle name="Input 6 3" xfId="4578" xr:uid="{E3A0A100-3EE1-487D-AD17-89CE13E76D55}"/>
    <cellStyle name="Input 6 3 2" xfId="5297" xr:uid="{52A36F5B-8ADF-40D7-B006-2505DED32150}"/>
    <cellStyle name="Input 6 3 2 2" xfId="6857" xr:uid="{0A5001EC-2946-44BC-8D6E-19380C0B592A}"/>
    <cellStyle name="Input 6 3 2 2 2" xfId="14242" xr:uid="{52B41537-4908-43DB-857D-A14731D560D3}"/>
    <cellStyle name="Input 6 3 2 2 2 2" xfId="27873" xr:uid="{2F296FCA-41CC-4241-9BF8-E6FE98861D55}"/>
    <cellStyle name="Input 6 3 2 2 2 2 2" xfId="55078" xr:uid="{75DEE2AF-5836-4013-9E21-0DA5CFC8BC3C}"/>
    <cellStyle name="Input 6 3 2 2 2 3" xfId="41477" xr:uid="{30EE4C98-5DD6-4298-A103-89ECCC641562}"/>
    <cellStyle name="Input 6 3 2 2 3" xfId="21050" xr:uid="{AEBBB9EB-230B-4A84-B6E6-2DF839CD73C1}"/>
    <cellStyle name="Input 6 3 2 2 3 2" xfId="48255" xr:uid="{B7AF13C8-7304-48F8-936B-AFC11C8BDAD9}"/>
    <cellStyle name="Input 6 3 2 2 4" xfId="34654" xr:uid="{5525D04A-CC82-4D5A-AA87-1B73ED2F9C06}"/>
    <cellStyle name="Input 6 3 2 3" xfId="8134" xr:uid="{858FF0BA-9E7E-4BA6-B50C-6D4058BECF6D}"/>
    <cellStyle name="Input 6 3 2 3 2" xfId="15500" xr:uid="{641B884B-6773-44ED-8BD0-F238D49441D0}"/>
    <cellStyle name="Input 6 3 2 3 2 2" xfId="29131" xr:uid="{D176DA7D-DE87-4EAA-88C5-357EA3519BF9}"/>
    <cellStyle name="Input 6 3 2 3 2 2 2" xfId="56336" xr:uid="{89D663B1-A2B5-4B98-A505-A1F89472CED0}"/>
    <cellStyle name="Input 6 3 2 3 2 3" xfId="42735" xr:uid="{652CD2BA-BEF1-433A-9B8C-6F0E4EC36205}"/>
    <cellStyle name="Input 6 3 2 3 3" xfId="22327" xr:uid="{2FCCFB97-B0F0-4C59-87C0-34AC5706BF7A}"/>
    <cellStyle name="Input 6 3 2 3 3 2" xfId="49532" xr:uid="{0D81A2B8-8D86-466A-BA61-2C0800FF4A08}"/>
    <cellStyle name="Input 6 3 2 3 4" xfId="35931" xr:uid="{A1BF6BC8-CBF7-475F-8308-696540BF9B66}"/>
    <cellStyle name="Input 6 3 2 4" xfId="9399" xr:uid="{C63286D0-8F9A-4E93-AA7E-9B1B5302752F}"/>
    <cellStyle name="Input 6 3 2 4 2" xfId="16752" xr:uid="{07DE1D14-619E-48A6-B435-58F3FE8356E7}"/>
    <cellStyle name="Input 6 3 2 4 2 2" xfId="30383" xr:uid="{C4BD6E7F-B462-4E67-A498-89E95A513CB9}"/>
    <cellStyle name="Input 6 3 2 4 2 2 2" xfId="57588" xr:uid="{69AF5240-BA22-4F0F-A1B9-5D2BE185EA71}"/>
    <cellStyle name="Input 6 3 2 4 2 3" xfId="43987" xr:uid="{9C6ED63F-DF0E-4060-A75F-FBF6BCB3F606}"/>
    <cellStyle name="Input 6 3 2 4 3" xfId="23592" xr:uid="{37A4B375-9743-4692-8F38-F64D41C54E64}"/>
    <cellStyle name="Input 6 3 2 4 3 2" xfId="50797" xr:uid="{8C8029B5-CD0C-4964-95B7-94553A0E013C}"/>
    <cellStyle name="Input 6 3 2 4 4" xfId="37196" xr:uid="{5CF8B924-8421-4C9B-94E1-296702002C0D}"/>
    <cellStyle name="Input 6 3 2 5" xfId="10657" xr:uid="{0A427F76-EB68-4F51-B192-CD602BEDA015}"/>
    <cellStyle name="Input 6 3 2 5 2" xfId="17996" xr:uid="{7C9EBF3B-020B-4D12-9782-34C0514DD2C1}"/>
    <cellStyle name="Input 6 3 2 5 2 2" xfId="31627" xr:uid="{72A374E4-6206-4465-8789-48E7CEC75E5F}"/>
    <cellStyle name="Input 6 3 2 5 2 2 2" xfId="58832" xr:uid="{45C679A0-D55A-47F1-A41B-CBEB8442252A}"/>
    <cellStyle name="Input 6 3 2 5 2 3" xfId="45231" xr:uid="{FFD539BB-C43C-427F-B9DE-1F037BEE5DEF}"/>
    <cellStyle name="Input 6 3 2 5 3" xfId="24850" xr:uid="{2DF06113-5D69-48C6-9517-1FC52CAF46E8}"/>
    <cellStyle name="Input 6 3 2 5 3 2" xfId="52055" xr:uid="{0E5BBAE8-5E99-4078-8106-69AABEFD65C4}"/>
    <cellStyle name="Input 6 3 2 5 4" xfId="38454" xr:uid="{1510AC17-E412-4FD7-A754-739275BA78D2}"/>
    <cellStyle name="Input 6 3 2 6" xfId="12728" xr:uid="{49C45D38-0F36-4AFC-A1E4-AA2EB985FF05}"/>
    <cellStyle name="Input 6 3 2 6 2" xfId="26365" xr:uid="{19890E0F-7DA9-40EB-AB8A-A7083CC0D3F9}"/>
    <cellStyle name="Input 6 3 2 6 2 2" xfId="53570" xr:uid="{CADBECFF-4E90-4351-BF3C-0591490AD93B}"/>
    <cellStyle name="Input 6 3 2 6 3" xfId="39969" xr:uid="{72BC0BCA-0D5F-48DF-94B2-CCFE56D91933}"/>
    <cellStyle name="Input 6 3 2 7" xfId="19516" xr:uid="{6B89C836-1162-4643-8F78-D1DAA71A0C8A}"/>
    <cellStyle name="Input 6 3 2 7 2" xfId="46721" xr:uid="{970C4E46-4571-4A84-901C-18D0DD77A903}"/>
    <cellStyle name="Input 6 3 2 8" xfId="33120" xr:uid="{114BFBEC-8D81-4466-8CF2-AF902A5D652C}"/>
    <cellStyle name="Input 6 3 3" xfId="6191" xr:uid="{47EDC118-7005-43BB-B549-94713151C6B6}"/>
    <cellStyle name="Input 6 3 3 2" xfId="13585" xr:uid="{30C6BCB9-6EF9-4630-8276-D870CFDE20B2}"/>
    <cellStyle name="Input 6 3 3 2 2" xfId="27216" xr:uid="{1D064697-78E5-4263-9CCA-8DF6044F214C}"/>
    <cellStyle name="Input 6 3 3 2 2 2" xfId="54421" xr:uid="{C45C9443-7265-44BC-9154-A7A3225AAF5F}"/>
    <cellStyle name="Input 6 3 3 2 3" xfId="40820" xr:uid="{02938DFE-112A-4164-A705-D26BC625C3D5}"/>
    <cellStyle name="Input 6 3 3 3" xfId="20387" xr:uid="{6544BEBD-9A8A-4B26-9160-93D118CAA6CB}"/>
    <cellStyle name="Input 6 3 3 3 2" xfId="47592" xr:uid="{97DD8850-1362-474A-9927-E3E26D9B7A43}"/>
    <cellStyle name="Input 6 3 3 4" xfId="33991" xr:uid="{8F09D690-D329-43C7-A348-F19CB2F7253E}"/>
    <cellStyle name="Input 6 3 4" xfId="7470" xr:uid="{D49A440A-5E66-4EFE-B67F-857FB91C8A03}"/>
    <cellStyle name="Input 6 3 4 2" xfId="14847" xr:uid="{A4306830-CD6B-483B-9BB6-3C1A0D79C15E}"/>
    <cellStyle name="Input 6 3 4 2 2" xfId="28478" xr:uid="{3FEDCE23-B084-42A3-B79E-6ADA229F25F6}"/>
    <cellStyle name="Input 6 3 4 2 2 2" xfId="55683" xr:uid="{E78A480D-2D9F-4337-AB5E-7C06E5712121}"/>
    <cellStyle name="Input 6 3 4 2 3" xfId="42082" xr:uid="{AA1EA5CA-D252-4479-B35D-486C068F1655}"/>
    <cellStyle name="Input 6 3 4 3" xfId="21663" xr:uid="{37CEE7BE-9A33-4B49-921E-DC27EAF376F3}"/>
    <cellStyle name="Input 6 3 4 3 2" xfId="48868" xr:uid="{4A538D53-B0CC-4720-A57B-1534E84F10AC}"/>
    <cellStyle name="Input 6 3 4 4" xfId="35267" xr:uid="{A74B4E23-3493-4ED0-BC54-C4071FDAF7B7}"/>
    <cellStyle name="Input 6 3 5" xfId="8740" xr:uid="{5681BB69-2E08-49DE-A8EA-9727730D2A7F}"/>
    <cellStyle name="Input 6 3 5 2" xfId="16099" xr:uid="{3666BE1E-19F3-4DEE-A8B9-9F02EE06ED7E}"/>
    <cellStyle name="Input 6 3 5 2 2" xfId="29730" xr:uid="{20DE679B-7546-477E-A1B6-0745E0E9F6E5}"/>
    <cellStyle name="Input 6 3 5 2 2 2" xfId="56935" xr:uid="{E7A8AA5F-C4D0-42BE-97AF-C5D6D25B7B91}"/>
    <cellStyle name="Input 6 3 5 2 3" xfId="43334" xr:uid="{C0D3B3F8-8CE9-4A7D-A1F8-53DFD8A0B9F8}"/>
    <cellStyle name="Input 6 3 5 3" xfId="22933" xr:uid="{94F143B8-5876-4F20-816E-BE10AE2B5669}"/>
    <cellStyle name="Input 6 3 5 3 2" xfId="50138" xr:uid="{2AB886BB-E114-4614-BE78-019D954176E1}"/>
    <cellStyle name="Input 6 3 5 4" xfId="36537" xr:uid="{C59815A9-D450-45B3-9DEF-F9B9975F6984}"/>
    <cellStyle name="Input 6 3 6" xfId="10004" xr:uid="{55BB0596-5328-4DF5-BB13-3AF070D4532D}"/>
    <cellStyle name="Input 6 3 6 2" xfId="17349" xr:uid="{3D628CD9-E202-40D4-915F-180FE39A929E}"/>
    <cellStyle name="Input 6 3 6 2 2" xfId="30980" xr:uid="{94F9E4C5-BD44-4676-B79A-25F7C96BE70E}"/>
    <cellStyle name="Input 6 3 6 2 2 2" xfId="58185" xr:uid="{585A93CB-FE00-4F54-8AE4-CD210E7B7D89}"/>
    <cellStyle name="Input 6 3 6 2 3" xfId="44584" xr:uid="{E65F4363-DC7B-4D53-B3A9-B16CE8310A99}"/>
    <cellStyle name="Input 6 3 6 3" xfId="24197" xr:uid="{38F43065-1CCF-4E4A-93F2-BBB18765A508}"/>
    <cellStyle name="Input 6 3 6 3 2" xfId="51402" xr:uid="{8801F7B3-E8EA-447E-B76D-B67ECBFFEA65}"/>
    <cellStyle name="Input 6 3 6 4" xfId="37801" xr:uid="{8A35714B-6C0C-487B-BF21-926FE7C316C7}"/>
    <cellStyle name="Input 6 3 7" xfId="12047" xr:uid="{45470CC8-5E25-41CC-A564-8AAC94D3E0FF}"/>
    <cellStyle name="Input 6 3 7 2" xfId="25697" xr:uid="{D2ABF767-A844-4D05-AB87-4D3534844994}"/>
    <cellStyle name="Input 6 3 7 2 2" xfId="52902" xr:uid="{4A473DD5-3A92-45ED-9304-3CDE7B49EFC2}"/>
    <cellStyle name="Input 6 3 7 3" xfId="39301" xr:uid="{26BAA7F1-381C-4AEE-8E27-3609946C011A}"/>
    <cellStyle name="Input 6 3 8" xfId="18840" xr:uid="{1FF49BBD-EC97-4806-8092-633CA49DC77C}"/>
    <cellStyle name="Input 6 3 8 2" xfId="46045" xr:uid="{253778E3-3530-4193-9E35-BBA2632365C0}"/>
    <cellStyle name="Input 6 3 9" xfId="32444" xr:uid="{648189A2-2AF0-4360-80FE-609AA8256226}"/>
    <cellStyle name="Input 6 4" xfId="4477" xr:uid="{3D85B936-62A0-42CD-A8E3-000C95E34140}"/>
    <cellStyle name="Input 6 4 2" xfId="5197" xr:uid="{E27066F0-E8D7-40A0-B3D2-95D470801BB6}"/>
    <cellStyle name="Input 6 4 2 2" xfId="6763" xr:uid="{8FD0FD23-58B1-4645-9017-8C7B909B0125}"/>
    <cellStyle name="Input 6 4 2 2 2" xfId="14151" xr:uid="{807890CD-AFD2-43F6-8B0D-8B2A8A9F5CBC}"/>
    <cellStyle name="Input 6 4 2 2 2 2" xfId="27782" xr:uid="{57015046-FF95-4037-8A59-6CBE7044218A}"/>
    <cellStyle name="Input 6 4 2 2 2 2 2" xfId="54987" xr:uid="{FD0056E3-DF06-4C77-8E9E-5E7663E910A1}"/>
    <cellStyle name="Input 6 4 2 2 2 3" xfId="41386" xr:uid="{AE187312-2FA3-40F8-B12A-75AD60766954}"/>
    <cellStyle name="Input 6 4 2 2 3" xfId="20956" xr:uid="{560929A0-4B9E-4B9A-ACE4-7B651399E4D3}"/>
    <cellStyle name="Input 6 4 2 2 3 2" xfId="48161" xr:uid="{E5765DEE-FE00-476B-A293-E14FB0461BA5}"/>
    <cellStyle name="Input 6 4 2 2 4" xfId="34560" xr:uid="{6D05C379-6599-4D8F-B0C7-5DEE30DC7E89}"/>
    <cellStyle name="Input 6 4 2 3" xfId="8040" xr:uid="{0B2D1785-8916-4253-ABBC-A2F9AC88990C}"/>
    <cellStyle name="Input 6 4 2 3 2" xfId="15409" xr:uid="{AF04C619-22AD-4C79-9FC6-176591F1D9E2}"/>
    <cellStyle name="Input 6 4 2 3 2 2" xfId="29040" xr:uid="{EF725DAE-2EB1-43B5-BD3D-5E911DE8A1BB}"/>
    <cellStyle name="Input 6 4 2 3 2 2 2" xfId="56245" xr:uid="{36AD9FD0-9A1E-40CF-8A07-90BEC81E022F}"/>
    <cellStyle name="Input 6 4 2 3 2 3" xfId="42644" xr:uid="{28DE024B-3136-4CDF-89FC-8DA139C2FA54}"/>
    <cellStyle name="Input 6 4 2 3 3" xfId="22233" xr:uid="{38DB74F1-8DDA-4E1A-A763-CDE8E092E08D}"/>
    <cellStyle name="Input 6 4 2 3 3 2" xfId="49438" xr:uid="{6BCB456A-817C-49BF-B73D-94D96CF83565}"/>
    <cellStyle name="Input 6 4 2 3 4" xfId="35837" xr:uid="{50128499-75CC-428F-8EB2-B10A3FB1762E}"/>
    <cellStyle name="Input 6 4 2 4" xfId="9305" xr:uid="{DD4C0B14-37CA-431F-966A-F513B6B2C230}"/>
    <cellStyle name="Input 6 4 2 4 2" xfId="16661" xr:uid="{0573FE4B-C5BD-4589-9E15-D800BE51B9E2}"/>
    <cellStyle name="Input 6 4 2 4 2 2" xfId="30292" xr:uid="{F04ED55F-AEEE-4DA0-8987-361C04A9669F}"/>
    <cellStyle name="Input 6 4 2 4 2 2 2" xfId="57497" xr:uid="{A494324C-053D-436B-921D-27F1B8229942}"/>
    <cellStyle name="Input 6 4 2 4 2 3" xfId="43896" xr:uid="{D09BCD95-2713-428A-9660-530FBC444FDB}"/>
    <cellStyle name="Input 6 4 2 4 3" xfId="23498" xr:uid="{9780FE0F-A595-4F7B-8F77-EA57863BAC71}"/>
    <cellStyle name="Input 6 4 2 4 3 2" xfId="50703" xr:uid="{2E986A4A-B59A-42C0-82DF-28B52BE6F049}"/>
    <cellStyle name="Input 6 4 2 4 4" xfId="37102" xr:uid="{C3F92F91-4FD3-4D24-92B6-3C4F7B2A88E4}"/>
    <cellStyle name="Input 6 4 2 5" xfId="10563" xr:uid="{F895A038-62E7-4CC1-BA31-047BB720A385}"/>
    <cellStyle name="Input 6 4 2 5 2" xfId="17905" xr:uid="{A9441536-EE09-469A-9D3B-E2E515A6D6D2}"/>
    <cellStyle name="Input 6 4 2 5 2 2" xfId="31536" xr:uid="{A3728DD1-F05F-446D-8FAC-24F327372E6A}"/>
    <cellStyle name="Input 6 4 2 5 2 2 2" xfId="58741" xr:uid="{8B2B1434-BEFC-4669-8221-CD3ACA889F11}"/>
    <cellStyle name="Input 6 4 2 5 2 3" xfId="45140" xr:uid="{8A862AB4-E613-460E-9277-6A2FC23EB276}"/>
    <cellStyle name="Input 6 4 2 5 3" xfId="24756" xr:uid="{63581620-9D56-416A-AE63-B962D43FC261}"/>
    <cellStyle name="Input 6 4 2 5 3 2" xfId="51961" xr:uid="{1E9F5C49-4CC3-42F9-A6D1-9039C8DF536B}"/>
    <cellStyle name="Input 6 4 2 5 4" xfId="38360" xr:uid="{B046E5EA-CC2A-4840-9EFA-9C585309CA18}"/>
    <cellStyle name="Input 6 4 2 6" xfId="12631" xr:uid="{77151172-7172-48CA-9F4D-5946EDF44AC9}"/>
    <cellStyle name="Input 6 4 2 6 2" xfId="26268" xr:uid="{04A6E47C-C3D0-4185-B3E9-4DA478EAF6FE}"/>
    <cellStyle name="Input 6 4 2 6 2 2" xfId="53473" xr:uid="{66987F08-10FB-4261-9BC1-D3ABBFCC1A17}"/>
    <cellStyle name="Input 6 4 2 6 3" xfId="39872" xr:uid="{9E20B6B2-B054-40A4-B358-8439924A411D}"/>
    <cellStyle name="Input 6 4 2 7" xfId="19416" xr:uid="{C9EE3FFE-6E09-4633-BFB8-76BC26B71395}"/>
    <cellStyle name="Input 6 4 2 7 2" xfId="46621" xr:uid="{033FCBC2-9B3D-43A5-9729-9BB6E0410F85}"/>
    <cellStyle name="Input 6 4 2 8" xfId="33020" xr:uid="{5DA1D814-1F79-4477-971F-E1F88CAEDE10}"/>
    <cellStyle name="Input 6 4 3" xfId="6097" xr:uid="{2C3DF5D0-20BC-4736-854B-2237C3405C04}"/>
    <cellStyle name="Input 6 4 3 2" xfId="13494" xr:uid="{E21CD851-CD9A-4F68-94E8-9298DB0F22E3}"/>
    <cellStyle name="Input 6 4 3 2 2" xfId="27125" xr:uid="{C46CA31A-E943-41F9-B20D-42C71FAB562B}"/>
    <cellStyle name="Input 6 4 3 2 2 2" xfId="54330" xr:uid="{667826FF-BA42-4248-AFEA-0851F94B6E24}"/>
    <cellStyle name="Input 6 4 3 2 3" xfId="40729" xr:uid="{14812433-B5EA-45EA-85C7-C2B48D0A65FB}"/>
    <cellStyle name="Input 6 4 3 3" xfId="20294" xr:uid="{19D6EA90-8B0F-4A3F-A450-8437AF9964D7}"/>
    <cellStyle name="Input 6 4 3 3 2" xfId="47499" xr:uid="{69A96729-19AD-4968-B49C-638624E7FDB1}"/>
    <cellStyle name="Input 6 4 3 4" xfId="33898" xr:uid="{3802FBA3-3A9D-4F2E-8338-DA667BE79E16}"/>
    <cellStyle name="Input 6 4 4" xfId="7376" xr:uid="{1D781D81-5E88-4A2C-B09B-A67B3C37F49E}"/>
    <cellStyle name="Input 6 4 4 2" xfId="14756" xr:uid="{CF977B5D-323D-4517-BD54-D9388DC6E396}"/>
    <cellStyle name="Input 6 4 4 2 2" xfId="28387" xr:uid="{5602A530-5B91-46D9-859A-8FC46A2D18F9}"/>
    <cellStyle name="Input 6 4 4 2 2 2" xfId="55592" xr:uid="{DDC68014-6635-4742-8ADB-989A68CD2108}"/>
    <cellStyle name="Input 6 4 4 2 3" xfId="41991" xr:uid="{023BDE7A-536C-4B0D-96D2-43940D7E2554}"/>
    <cellStyle name="Input 6 4 4 3" xfId="21569" xr:uid="{B9ADAEE2-6DD9-47B1-848B-41311855545A}"/>
    <cellStyle name="Input 6 4 4 3 2" xfId="48774" xr:uid="{CF701680-2B28-4D8B-B180-315F0BC0FF52}"/>
    <cellStyle name="Input 6 4 4 4" xfId="35173" xr:uid="{EB8E1AFF-8C61-4504-BC2E-48C306B2F577}"/>
    <cellStyle name="Input 6 4 5" xfId="8647" xr:uid="{7A78C70B-B71E-4F1F-A676-E2F5FBAE5520}"/>
    <cellStyle name="Input 6 4 5 2" xfId="16008" xr:uid="{142D9BB8-AA8C-42FD-A78B-81E1570D804F}"/>
    <cellStyle name="Input 6 4 5 2 2" xfId="29639" xr:uid="{03FE71E6-C0EB-4789-9D42-B57BC4B06774}"/>
    <cellStyle name="Input 6 4 5 2 2 2" xfId="56844" xr:uid="{20DEC92A-A285-49B7-BD8E-B3E40BC216BC}"/>
    <cellStyle name="Input 6 4 5 2 3" xfId="43243" xr:uid="{49D24AB8-18FB-4E75-B8DD-9CB8AAEEECDB}"/>
    <cellStyle name="Input 6 4 5 3" xfId="22840" xr:uid="{9A68FC50-D935-4A70-B363-AB78F369D922}"/>
    <cellStyle name="Input 6 4 5 3 2" xfId="50045" xr:uid="{C5B97152-DF6A-4D84-9F7C-549CF781644E}"/>
    <cellStyle name="Input 6 4 5 4" xfId="36444" xr:uid="{0EEA08D8-8595-4E79-8961-E2F08C86C7AD}"/>
    <cellStyle name="Input 6 4 6" xfId="9910" xr:uid="{91097798-2CE5-4449-AD17-5BA1810589F6}"/>
    <cellStyle name="Input 6 4 6 2" xfId="17258" xr:uid="{7D4DA7EA-EFCE-476E-BF53-BFFEACB0ACD6}"/>
    <cellStyle name="Input 6 4 6 2 2" xfId="30889" xr:uid="{8F7A52C5-16F1-40B2-BEE9-98A24B224C03}"/>
    <cellStyle name="Input 6 4 6 2 2 2" xfId="58094" xr:uid="{CCCE39A6-78C6-4785-9B71-AF6F67F66D6C}"/>
    <cellStyle name="Input 6 4 6 2 3" xfId="44493" xr:uid="{BE1EC3B3-256F-4B38-8E7F-7005E700C266}"/>
    <cellStyle name="Input 6 4 6 3" xfId="24103" xr:uid="{BF1F4355-85BB-4B79-BF0B-62F1F427EF11}"/>
    <cellStyle name="Input 6 4 6 3 2" xfId="51308" xr:uid="{5FEC2532-5C2F-445D-BB96-76B14E44E617}"/>
    <cellStyle name="Input 6 4 6 4" xfId="37707" xr:uid="{3151763A-47F0-4062-AC27-2221D4622EAA}"/>
    <cellStyle name="Input 6 4 7" xfId="11950" xr:uid="{D5EBEFCA-7BE9-4ABC-99C1-C25E4F476035}"/>
    <cellStyle name="Input 6 4 7 2" xfId="25600" xr:uid="{5EC174A9-50E9-4CF5-9450-A2F2486BDFFB}"/>
    <cellStyle name="Input 6 4 7 2 2" xfId="52805" xr:uid="{06445883-B695-4198-9D29-915648071FFE}"/>
    <cellStyle name="Input 6 4 7 3" xfId="39204" xr:uid="{DAC4D841-4EA4-4C79-8180-6C14BD7E4866}"/>
    <cellStyle name="Input 6 4 8" xfId="18740" xr:uid="{229E527B-8F9E-428A-BBAD-899A3A54E0B7}"/>
    <cellStyle name="Input 6 4 8 2" xfId="45945" xr:uid="{679CE443-C6A0-4ECC-AB40-C9FE1EFEA827}"/>
    <cellStyle name="Input 6 4 9" xfId="32344" xr:uid="{503395D3-2FA5-447E-858C-47FA10F0FB92}"/>
    <cellStyle name="Input 6 5" xfId="1764" xr:uid="{093209D3-C368-4F74-88B5-A29C84B79044}"/>
    <cellStyle name="Input 6 5 2" xfId="1759" xr:uid="{35C63869-306D-4DC6-B5EE-1721107FBB7D}"/>
    <cellStyle name="Input 6 5 2 2" xfId="5710" xr:uid="{014C8A02-0045-4208-9CDC-C7575571FB81}"/>
    <cellStyle name="Input 6 5 2 2 2" xfId="13129" xr:uid="{F779BCCD-3C99-47E6-9973-8A5FDB011632}"/>
    <cellStyle name="Input 6 5 2 2 2 2" xfId="26766" xr:uid="{B72D86E5-01F2-4595-B7DC-9E6B86E7B02D}"/>
    <cellStyle name="Input 6 5 2 2 2 2 2" xfId="53971" xr:uid="{C5857678-021C-4B0F-B5FE-35592C8DBAA2}"/>
    <cellStyle name="Input 6 5 2 2 2 3" xfId="40370" xr:uid="{7935639C-3BF8-4539-8FEF-66B99A3FA9DE}"/>
    <cellStyle name="Input 6 5 2 2 3" xfId="19925" xr:uid="{CC936C11-5B08-40DE-8C9D-26B6D8E92E26}"/>
    <cellStyle name="Input 6 5 2 2 3 2" xfId="47130" xr:uid="{78D8891B-35F6-42C2-902D-F4C8C2CC99B2}"/>
    <cellStyle name="Input 6 5 2 2 4" xfId="33529" xr:uid="{2F62EC19-68EC-4F6C-BA48-77C392256064}"/>
    <cellStyle name="Input 6 5 2 3" xfId="5920" xr:uid="{C134E7D1-C562-4E6C-8D6A-D51131D36DA5}"/>
    <cellStyle name="Input 6 5 2 3 2" xfId="13320" xr:uid="{FAFF66BA-9806-4148-8A21-BF3552BBC2B5}"/>
    <cellStyle name="Input 6 5 2 3 2 2" xfId="26953" xr:uid="{673BF60D-6673-4878-BB9B-025FAED5E56B}"/>
    <cellStyle name="Input 6 5 2 3 2 2 2" xfId="54158" xr:uid="{EE8B9F5D-CD74-43EE-B59B-703C76998816}"/>
    <cellStyle name="Input 6 5 2 3 2 3" xfId="40557" xr:uid="{7656EE20-1296-4026-BD99-10B71579D3D8}"/>
    <cellStyle name="Input 6 5 2 3 3" xfId="20122" xr:uid="{1D0E9672-CA57-4DCE-A453-B0C6C42887BF}"/>
    <cellStyle name="Input 6 5 2 3 3 2" xfId="47327" xr:uid="{F714467A-55F2-4FA2-AB32-D481BD5BE1DF}"/>
    <cellStyle name="Input 6 5 2 3 4" xfId="33726" xr:uid="{29845F8E-5B4A-4BBA-9979-D158FFE072D7}"/>
    <cellStyle name="Input 6 5 2 4" xfId="5776" xr:uid="{AB82457C-5026-4CA2-A559-199CFD7279B5}"/>
    <cellStyle name="Input 6 5 2 4 2" xfId="13191" xr:uid="{2C6CDC4E-3438-4427-B0AD-6ED3680DBECF}"/>
    <cellStyle name="Input 6 5 2 4 2 2" xfId="26826" xr:uid="{67C8F43D-27B9-4811-8EDC-D2531B3D6490}"/>
    <cellStyle name="Input 6 5 2 4 2 2 2" xfId="54031" xr:uid="{BD637980-973B-4105-B4B9-DD79AAE8CA0A}"/>
    <cellStyle name="Input 6 5 2 4 2 3" xfId="40430" xr:uid="{EF5AC186-07AA-4F75-9B33-4C37F5432AB2}"/>
    <cellStyle name="Input 6 5 2 4 3" xfId="19986" xr:uid="{A425A39B-884E-416C-81C3-9BFC636227DD}"/>
    <cellStyle name="Input 6 5 2 4 3 2" xfId="47191" xr:uid="{6CB7478C-1BFE-43BF-AACB-DE466D257257}"/>
    <cellStyle name="Input 6 5 2 4 4" xfId="33590" xr:uid="{073139C4-7C11-41EA-AC04-4D110AE43BD3}"/>
    <cellStyle name="Input 6 5 2 5" xfId="5705" xr:uid="{0AFBEED5-BE61-4D09-9FB4-D730E57A8685}"/>
    <cellStyle name="Input 6 5 2 5 2" xfId="13125" xr:uid="{45335DAA-3D7B-4A2B-9E87-52480587C37B}"/>
    <cellStyle name="Input 6 5 2 5 2 2" xfId="26762" xr:uid="{55AAC5DC-5D41-4C6E-BA06-7FBA00C24B9E}"/>
    <cellStyle name="Input 6 5 2 5 2 2 2" xfId="53967" xr:uid="{9D41A1DE-EED0-4538-8CE2-062B725B5A09}"/>
    <cellStyle name="Input 6 5 2 5 2 3" xfId="40366" xr:uid="{0DC68D99-D30E-4F18-9DF3-278F65582150}"/>
    <cellStyle name="Input 6 5 2 5 3" xfId="19921" xr:uid="{2A45BE3B-C311-4E48-8411-48DF2E61B728}"/>
    <cellStyle name="Input 6 5 2 5 3 2" xfId="47126" xr:uid="{693C2E83-3B96-4F36-96CA-10E69B55AF7A}"/>
    <cellStyle name="Input 6 5 2 5 4" xfId="33525" xr:uid="{491B7DF6-D1E9-4C83-8312-33D2F3602A11}"/>
    <cellStyle name="Input 6 5 2 6" xfId="11359" xr:uid="{7A4158F3-FB58-48D4-8951-2FA1B565763F}"/>
    <cellStyle name="Input 6 5 2 6 2" xfId="25375" xr:uid="{785B9D20-5964-4CA8-894C-301A218AB34A}"/>
    <cellStyle name="Input 6 5 2 6 2 2" xfId="52580" xr:uid="{1A345522-0142-48C8-80CE-E95FB679B46D}"/>
    <cellStyle name="Input 6 5 2 6 3" xfId="38979" xr:uid="{A0272A79-5BE0-4B2C-A816-E585AF5D0A6D}"/>
    <cellStyle name="Input 6 5 2 7" xfId="18525" xr:uid="{1D070A7B-5EF0-4B6C-9D54-21C7CF0544AE}"/>
    <cellStyle name="Input 6 5 2 7 2" xfId="45730" xr:uid="{3E26A3FC-D8AF-472F-8B6D-98EC2E1E9779}"/>
    <cellStyle name="Input 6 5 2 8" xfId="32129" xr:uid="{B5FD0611-96D3-42B6-8C01-7BEBA037A0BF}"/>
    <cellStyle name="Input 6 5 3" xfId="5714" xr:uid="{7573636F-66AF-4376-A595-B0CE76FE6E4D}"/>
    <cellStyle name="Input 6 5 3 2" xfId="13133" xr:uid="{C9930D9B-7FD6-4D37-9A9B-6F74A8A50748}"/>
    <cellStyle name="Input 6 5 3 2 2" xfId="26770" xr:uid="{774E34FF-6A47-4A86-9D87-139FB6B09599}"/>
    <cellStyle name="Input 6 5 3 2 2 2" xfId="53975" xr:uid="{BB9C7A9F-BA80-4BFB-8526-6BC10D9F661A}"/>
    <cellStyle name="Input 6 5 3 2 3" xfId="40374" xr:uid="{96C36E21-BD7C-4AE4-8F24-D3F9D2CB7EE7}"/>
    <cellStyle name="Input 6 5 3 3" xfId="19929" xr:uid="{C99A5D45-AE15-4B0D-ABA9-57C52D9347C5}"/>
    <cellStyle name="Input 6 5 3 3 2" xfId="47134" xr:uid="{2AA080F1-67CC-4671-BBBD-EB45E1310FE7}"/>
    <cellStyle name="Input 6 5 3 4" xfId="33533" xr:uid="{43CCEB46-4060-418C-82F7-7D9DF6D2328D}"/>
    <cellStyle name="Input 6 5 4" xfId="5915" xr:uid="{8BC40FFC-DB29-45DF-9C31-11649AEBF0E0}"/>
    <cellStyle name="Input 6 5 4 2" xfId="13316" xr:uid="{F69B751F-8540-485A-A6DD-74E5365A5946}"/>
    <cellStyle name="Input 6 5 4 2 2" xfId="26949" xr:uid="{F1E41252-8DEE-476C-80DD-58421E1423B3}"/>
    <cellStyle name="Input 6 5 4 2 2 2" xfId="54154" xr:uid="{4D262786-FE12-4035-98C4-13245A55CF2F}"/>
    <cellStyle name="Input 6 5 4 2 3" xfId="40553" xr:uid="{24EB1203-0859-4D7D-A8EB-090B86C88BA9}"/>
    <cellStyle name="Input 6 5 4 3" xfId="20118" xr:uid="{316C8936-8479-4E8C-9DCB-79A998D0CD24}"/>
    <cellStyle name="Input 6 5 4 3 2" xfId="47323" xr:uid="{EF91612E-03CD-4342-AB71-E2DD6A1696A9}"/>
    <cellStyle name="Input 6 5 4 4" xfId="33722" xr:uid="{B39E5C53-57AF-4D10-9831-DA8C0225F44F}"/>
    <cellStyle name="Input 6 5 5" xfId="5779" xr:uid="{960F92E9-AAB3-48EF-8A75-F23763762958}"/>
    <cellStyle name="Input 6 5 5 2" xfId="13194" xr:uid="{E3A4970B-A467-46C5-BE00-614D01ED4EF7}"/>
    <cellStyle name="Input 6 5 5 2 2" xfId="26829" xr:uid="{FA7BCC1C-D356-48C6-9FA5-C06DF153552C}"/>
    <cellStyle name="Input 6 5 5 2 2 2" xfId="54034" xr:uid="{E03D9A3C-C541-4B6A-AA65-42DAC8F85DD6}"/>
    <cellStyle name="Input 6 5 5 2 3" xfId="40433" xr:uid="{AB83A0C5-CCEA-44A4-830E-77966AEAE98E}"/>
    <cellStyle name="Input 6 5 5 3" xfId="19989" xr:uid="{A9EC9E63-9A4F-4A49-9B61-08219E2D8B3B}"/>
    <cellStyle name="Input 6 5 5 3 2" xfId="47194" xr:uid="{76911DC6-52F9-4D1B-9F68-0ADAC5A710F6}"/>
    <cellStyle name="Input 6 5 5 4" xfId="33593" xr:uid="{E85F037E-2DEF-47DB-9C19-7E7F05020837}"/>
    <cellStyle name="Input 6 5 6" xfId="5856" xr:uid="{49BA0EAD-2856-47B7-9E41-5E05E757D4C5}"/>
    <cellStyle name="Input 6 5 6 2" xfId="13259" xr:uid="{1D60C088-F4D9-4947-A2AE-3ACFC6992A8F}"/>
    <cellStyle name="Input 6 5 6 2 2" xfId="26894" xr:uid="{78F2D37F-CCA1-4AE5-AA03-CAA47493360D}"/>
    <cellStyle name="Input 6 5 6 2 2 2" xfId="54099" xr:uid="{D2217F06-9138-48BF-AD70-EE1C9BB77B36}"/>
    <cellStyle name="Input 6 5 6 2 3" xfId="40498" xr:uid="{20D75E7B-6A4A-495C-8A19-20052CF9E44F}"/>
    <cellStyle name="Input 6 5 6 3" xfId="20063" xr:uid="{877E2DEF-2D12-49DB-AF11-47C53DB01324}"/>
    <cellStyle name="Input 6 5 6 3 2" xfId="47268" xr:uid="{F95407F7-66FF-4C10-929D-5E8AB018F9F5}"/>
    <cellStyle name="Input 6 5 6 4" xfId="33667" xr:uid="{293FC3AC-8445-421B-8F2A-2E6281A0F69E}"/>
    <cellStyle name="Input 6 5 7" xfId="11363" xr:uid="{77491C7E-5A25-4600-AA03-5648197EA5BA}"/>
    <cellStyle name="Input 6 5 7 2" xfId="25379" xr:uid="{736ABA8C-EED4-4B92-B8F6-294940044C42}"/>
    <cellStyle name="Input 6 5 7 2 2" xfId="52584" xr:uid="{CF40F4DD-D400-4B71-A890-25168F3ADBFB}"/>
    <cellStyle name="Input 6 5 7 3" xfId="38983" xr:uid="{66C132E0-78ED-44AD-AAAE-0EF0D2E1E37E}"/>
    <cellStyle name="Input 6 5 8" xfId="18529" xr:uid="{BA02E948-E314-4717-9D5A-0381CE72E13D}"/>
    <cellStyle name="Input 6 5 8 2" xfId="45734" xr:uid="{14AB8755-F62B-41A7-967A-E0BAF32892F3}"/>
    <cellStyle name="Input 6 5 9" xfId="32133" xr:uid="{CE53E2D8-E618-48C0-B444-DE3797BF7ECA}"/>
    <cellStyle name="Input 6 6" xfId="4551" xr:uid="{4E4805C1-DB28-4D71-8971-282263E115A4}"/>
    <cellStyle name="Input 6 6 2" xfId="5270" xr:uid="{E1697861-9DB9-48E2-88C4-5E40E5399814}"/>
    <cellStyle name="Input 6 6 2 2" xfId="6830" xr:uid="{80F45707-F7EE-46E5-8E32-7CF80B85440D}"/>
    <cellStyle name="Input 6 6 2 2 2" xfId="14215" xr:uid="{968031DB-D32E-4A45-93C4-65D318798B27}"/>
    <cellStyle name="Input 6 6 2 2 2 2" xfId="27846" xr:uid="{E55431C5-7661-433F-87B0-E457CF078FB5}"/>
    <cellStyle name="Input 6 6 2 2 2 2 2" xfId="55051" xr:uid="{28FDD748-F502-4DE6-AEA8-0C271BC38DB0}"/>
    <cellStyle name="Input 6 6 2 2 2 3" xfId="41450" xr:uid="{FBB093CF-9DFD-4F5B-B284-3FE961672AE6}"/>
    <cellStyle name="Input 6 6 2 2 3" xfId="21023" xr:uid="{D2BEC033-CD15-4234-80C6-4C7417805D4C}"/>
    <cellStyle name="Input 6 6 2 2 3 2" xfId="48228" xr:uid="{D19A9932-992A-4939-893E-D0A5A97F12E5}"/>
    <cellStyle name="Input 6 6 2 2 4" xfId="34627" xr:uid="{A07A7502-67BD-4EEC-AF9E-453169E9063A}"/>
    <cellStyle name="Input 6 6 2 3" xfId="8107" xr:uid="{301811A7-758A-484D-BD9D-3425A290FE8A}"/>
    <cellStyle name="Input 6 6 2 3 2" xfId="15473" xr:uid="{EBA6C701-97C6-45D9-86AA-73A56FD8CB04}"/>
    <cellStyle name="Input 6 6 2 3 2 2" xfId="29104" xr:uid="{99D5D1CA-0D4F-4D5C-BEFF-A84148D8A886}"/>
    <cellStyle name="Input 6 6 2 3 2 2 2" xfId="56309" xr:uid="{635FF5DA-C75E-487E-AF70-D1E6912D32D9}"/>
    <cellStyle name="Input 6 6 2 3 2 3" xfId="42708" xr:uid="{D9CE6B83-F055-4F4A-8C59-66D3E3FC4994}"/>
    <cellStyle name="Input 6 6 2 3 3" xfId="22300" xr:uid="{6C59D710-1F89-4670-B1E0-77370444CA17}"/>
    <cellStyle name="Input 6 6 2 3 3 2" xfId="49505" xr:uid="{DE164301-0241-4832-85E1-514DF17A2988}"/>
    <cellStyle name="Input 6 6 2 3 4" xfId="35904" xr:uid="{00561249-2AA6-4F3A-8585-4D27356C5A22}"/>
    <cellStyle name="Input 6 6 2 4" xfId="9372" xr:uid="{1362C372-A122-4A5B-A7F9-2078BECB144C}"/>
    <cellStyle name="Input 6 6 2 4 2" xfId="16725" xr:uid="{6CE4CFE4-1013-4F70-929B-1636011A141D}"/>
    <cellStyle name="Input 6 6 2 4 2 2" xfId="30356" xr:uid="{EEC35107-8CB0-4887-93B8-48D45A1DEADD}"/>
    <cellStyle name="Input 6 6 2 4 2 2 2" xfId="57561" xr:uid="{AB21878E-B53B-45C0-90DA-BB00D2A7ECB4}"/>
    <cellStyle name="Input 6 6 2 4 2 3" xfId="43960" xr:uid="{88E7DEC5-239B-447C-9264-C18F5F8DD267}"/>
    <cellStyle name="Input 6 6 2 4 3" xfId="23565" xr:uid="{05BF3D9A-1FBE-4426-87D7-528FA3F8B2C9}"/>
    <cellStyle name="Input 6 6 2 4 3 2" xfId="50770" xr:uid="{B9CA6DA5-5BD3-4A0F-A79E-70820AE62D5C}"/>
    <cellStyle name="Input 6 6 2 4 4" xfId="37169" xr:uid="{D11DA4C3-FADF-4900-959D-1EB8FF8B83B5}"/>
    <cellStyle name="Input 6 6 2 5" xfId="10630" xr:uid="{CF5AF07C-2D1E-4218-ABEE-0F874DBBA8E4}"/>
    <cellStyle name="Input 6 6 2 5 2" xfId="17969" xr:uid="{F2F79A6F-9BBE-42E4-A261-EEAE70AC1734}"/>
    <cellStyle name="Input 6 6 2 5 2 2" xfId="31600" xr:uid="{682DF61E-976D-461A-8F51-514088470D6C}"/>
    <cellStyle name="Input 6 6 2 5 2 2 2" xfId="58805" xr:uid="{0F1CE9AD-DCA2-476F-A754-BD94C4BD65EA}"/>
    <cellStyle name="Input 6 6 2 5 2 3" xfId="45204" xr:uid="{0B1DD3B8-E7B6-4CFA-ADDC-5CBBEECF844D}"/>
    <cellStyle name="Input 6 6 2 5 3" xfId="24823" xr:uid="{52A22BA3-4202-4ABF-B894-B17109F7F244}"/>
    <cellStyle name="Input 6 6 2 5 3 2" xfId="52028" xr:uid="{9A2ED154-2578-41FA-A6B6-AF288C152F9E}"/>
    <cellStyle name="Input 6 6 2 5 4" xfId="38427" xr:uid="{DA0FE943-1BD8-4F81-A526-61CA2AFD337D}"/>
    <cellStyle name="Input 6 6 2 6" xfId="12701" xr:uid="{863CA45B-A40B-4738-A6C7-F368464C4D33}"/>
    <cellStyle name="Input 6 6 2 6 2" xfId="26338" xr:uid="{F3D1FA10-16F6-4DEF-9E4F-23AF7AAE1A13}"/>
    <cellStyle name="Input 6 6 2 6 2 2" xfId="53543" xr:uid="{DFD8309F-7CEC-4E31-B3FB-B4212AB817EA}"/>
    <cellStyle name="Input 6 6 2 6 3" xfId="39942" xr:uid="{6490C07A-D175-4430-BEA1-8F37F0B6B8E7}"/>
    <cellStyle name="Input 6 6 2 7" xfId="19489" xr:uid="{CF05FD61-1B30-467E-935A-A47CD2095FE5}"/>
    <cellStyle name="Input 6 6 2 7 2" xfId="46694" xr:uid="{22057C32-3236-478C-ABEC-9C311D8265E5}"/>
    <cellStyle name="Input 6 6 2 8" xfId="33093" xr:uid="{0DCB7809-D9DF-4FBD-94B2-FAD6241D5CCB}"/>
    <cellStyle name="Input 6 6 3" xfId="6164" xr:uid="{8E17FCB6-0699-46BF-A0EE-2841A32FEC40}"/>
    <cellStyle name="Input 6 6 3 2" xfId="13558" xr:uid="{1E0C841F-AEAF-4246-9FC0-4DEC4783450E}"/>
    <cellStyle name="Input 6 6 3 2 2" xfId="27189" xr:uid="{7C3D4D6E-4E09-417E-9815-9AA4499AC530}"/>
    <cellStyle name="Input 6 6 3 2 2 2" xfId="54394" xr:uid="{7D1EA14A-BF82-4A4F-AD54-5591F2B9E117}"/>
    <cellStyle name="Input 6 6 3 2 3" xfId="40793" xr:uid="{3C1BE85F-6326-48F8-8212-47B1C9AEF302}"/>
    <cellStyle name="Input 6 6 3 3" xfId="20360" xr:uid="{62F6F712-A1D6-4BF1-B0D4-05045476BAD9}"/>
    <cellStyle name="Input 6 6 3 3 2" xfId="47565" xr:uid="{B536190D-A7A2-43D0-A492-40471574C7CB}"/>
    <cellStyle name="Input 6 6 3 4" xfId="33964" xr:uid="{5C81FF6C-D052-4EE0-AC06-2F0BB53825CE}"/>
    <cellStyle name="Input 6 6 4" xfId="7443" xr:uid="{D7A23729-F6A0-438D-8E4E-863AD4D3231D}"/>
    <cellStyle name="Input 6 6 4 2" xfId="14820" xr:uid="{406FF732-02E8-47D3-896A-BD6CD7CD2F30}"/>
    <cellStyle name="Input 6 6 4 2 2" xfId="28451" xr:uid="{0A39990E-3555-4B87-B178-5F0338E7D9A5}"/>
    <cellStyle name="Input 6 6 4 2 2 2" xfId="55656" xr:uid="{7403A61E-9D6F-45FD-87D9-B58E7F690F8F}"/>
    <cellStyle name="Input 6 6 4 2 3" xfId="42055" xr:uid="{B051F0EA-DC32-4D4B-B0FB-685395BD84A2}"/>
    <cellStyle name="Input 6 6 4 3" xfId="21636" xr:uid="{42F441B1-2C3F-449F-A20D-9E8160D79487}"/>
    <cellStyle name="Input 6 6 4 3 2" xfId="48841" xr:uid="{689777F1-B438-48D7-85DA-A844A4EFA74C}"/>
    <cellStyle name="Input 6 6 4 4" xfId="35240" xr:uid="{E4E69243-46DD-44A2-A5A4-5FC8D6FA31E2}"/>
    <cellStyle name="Input 6 6 5" xfId="8713" xr:uid="{6BCB6E50-24E4-4A00-B55A-648E205FEE9E}"/>
    <cellStyle name="Input 6 6 5 2" xfId="16072" xr:uid="{1C2E5EE6-035D-493F-AED4-9C2A88820BC4}"/>
    <cellStyle name="Input 6 6 5 2 2" xfId="29703" xr:uid="{6F480B4D-812B-41D5-91EE-B92000173EE5}"/>
    <cellStyle name="Input 6 6 5 2 2 2" xfId="56908" xr:uid="{CABF2BA0-756E-48F8-B3C8-EDC8FD166F1A}"/>
    <cellStyle name="Input 6 6 5 2 3" xfId="43307" xr:uid="{A2073D85-8B2D-4A4E-9214-8A35101208F4}"/>
    <cellStyle name="Input 6 6 5 3" xfId="22906" xr:uid="{FD699C61-8FF0-40CF-B118-EEAEA3657529}"/>
    <cellStyle name="Input 6 6 5 3 2" xfId="50111" xr:uid="{8708E4A8-6692-4044-A59B-68AD655437CA}"/>
    <cellStyle name="Input 6 6 5 4" xfId="36510" xr:uid="{783E1D0A-7164-486B-823B-84FEC344B8CA}"/>
    <cellStyle name="Input 6 6 6" xfId="9977" xr:uid="{8EEE342F-0655-46AC-89D7-97E9AD7174A3}"/>
    <cellStyle name="Input 6 6 6 2" xfId="17322" xr:uid="{88290CD2-A752-4C44-9DE3-D55712508CF5}"/>
    <cellStyle name="Input 6 6 6 2 2" xfId="30953" xr:uid="{091882BD-4570-4100-9E07-DC683DD4F153}"/>
    <cellStyle name="Input 6 6 6 2 2 2" xfId="58158" xr:uid="{88310CB0-4280-44BA-AE7E-3A6382600760}"/>
    <cellStyle name="Input 6 6 6 2 3" xfId="44557" xr:uid="{1014BE60-B825-4219-A3C3-CFC975C38CC2}"/>
    <cellStyle name="Input 6 6 6 3" xfId="24170" xr:uid="{BA240939-2993-4A92-A21F-5B9D71CE6294}"/>
    <cellStyle name="Input 6 6 6 3 2" xfId="51375" xr:uid="{19B387A6-F8CB-4EEF-8ADF-4E2710D25C8B}"/>
    <cellStyle name="Input 6 6 6 4" xfId="37774" xr:uid="{D2CBE85A-C0B8-41F7-9454-83660E5C71C2}"/>
    <cellStyle name="Input 6 6 7" xfId="12020" xr:uid="{7718BB02-5966-466F-B1C8-ADBB648F6278}"/>
    <cellStyle name="Input 6 6 7 2" xfId="25670" xr:uid="{B989EC1B-D4B6-452D-AEA3-AEC75EAF31CE}"/>
    <cellStyle name="Input 6 6 7 2 2" xfId="52875" xr:uid="{284A7D19-7A5E-4FF4-8F74-A6EF999747A6}"/>
    <cellStyle name="Input 6 6 7 3" xfId="39274" xr:uid="{3F53A999-9545-42AB-A0AD-0FD7A78C4F11}"/>
    <cellStyle name="Input 6 6 8" xfId="18813" xr:uid="{A513A53D-2894-4046-A27C-CE342897080B}"/>
    <cellStyle name="Input 6 6 8 2" xfId="46018" xr:uid="{5ADC19FE-B8EF-46F0-AA6B-C26C89CCF66D}"/>
    <cellStyle name="Input 6 6 9" xfId="32417" xr:uid="{435D2C67-7F58-4FA9-86F4-CFD725EC232F}"/>
    <cellStyle name="Input 6 7" xfId="4965" xr:uid="{A01EB753-8E5B-4DE6-A1C3-5EA689044A47}"/>
    <cellStyle name="Input 6 7 2" xfId="5654" xr:uid="{3C807410-20EB-4EFE-A726-B0ADBB16DE88}"/>
    <cellStyle name="Input 6 7 2 2" xfId="7210" xr:uid="{E302A045-BE38-4A5E-B269-08A1497F90A4}"/>
    <cellStyle name="Input 6 7 2 2 2" xfId="14590" xr:uid="{F748F594-D2F5-4BA6-A7D5-C024C1BAD4A2}"/>
    <cellStyle name="Input 6 7 2 2 2 2" xfId="28221" xr:uid="{89385F2B-2744-4386-92DD-B06E425C982C}"/>
    <cellStyle name="Input 6 7 2 2 2 2 2" xfId="55426" xr:uid="{3D9CAA1C-44CF-4D8D-9D21-7536122A806F}"/>
    <cellStyle name="Input 6 7 2 2 2 3" xfId="41825" xr:uid="{C29703E2-A850-424B-BB5F-145541ED9586}"/>
    <cellStyle name="Input 6 7 2 2 3" xfId="21403" xr:uid="{229C23B9-A3A2-4BCC-856B-4B5F811F011E}"/>
    <cellStyle name="Input 6 7 2 2 3 2" xfId="48608" xr:uid="{1233F8DE-99DD-4445-B929-04B0559BAF03}"/>
    <cellStyle name="Input 6 7 2 2 4" xfId="35007" xr:uid="{69E468F1-25C5-4FDA-A0FE-316B16B1842B}"/>
    <cellStyle name="Input 6 7 2 3" xfId="8487" xr:uid="{47715057-0245-41FC-8152-BCBD50691810}"/>
    <cellStyle name="Input 6 7 2 3 2" xfId="15848" xr:uid="{EB64A43D-D114-48EA-991E-10FDBF36EF58}"/>
    <cellStyle name="Input 6 7 2 3 2 2" xfId="29479" xr:uid="{FF286275-3174-481F-A9C5-C3F3AC3ED637}"/>
    <cellStyle name="Input 6 7 2 3 2 2 2" xfId="56684" xr:uid="{E56EF6D2-D292-4CB7-8E76-78EAEEC91DD4}"/>
    <cellStyle name="Input 6 7 2 3 2 3" xfId="43083" xr:uid="{2ED6F4C3-AAD5-412E-AB17-6341C5B4998A}"/>
    <cellStyle name="Input 6 7 2 3 3" xfId="22680" xr:uid="{C7C59061-5E5C-4C49-BB4D-53157A5472E5}"/>
    <cellStyle name="Input 6 7 2 3 3 2" xfId="49885" xr:uid="{2BBF7D66-C6B5-4DC9-8217-26CA811E7707}"/>
    <cellStyle name="Input 6 7 2 3 4" xfId="36284" xr:uid="{087B1DB8-95D3-4AD9-8B6B-AFC940FA31B3}"/>
    <cellStyle name="Input 6 7 2 4" xfId="9752" xr:uid="{1FB23B6D-98C8-4950-AF58-EB3D03437C6E}"/>
    <cellStyle name="Input 6 7 2 4 2" xfId="17100" xr:uid="{E308E02A-F5EC-43A9-922B-42F0025E7232}"/>
    <cellStyle name="Input 6 7 2 4 2 2" xfId="30731" xr:uid="{38B2E690-8CB2-4A1E-896D-0FE02ABBF509}"/>
    <cellStyle name="Input 6 7 2 4 2 2 2" xfId="57936" xr:uid="{CB6E51A7-D7BB-45F1-B505-BCA085487612}"/>
    <cellStyle name="Input 6 7 2 4 2 3" xfId="44335" xr:uid="{143674E2-CF24-47FE-B6F7-D2309160C423}"/>
    <cellStyle name="Input 6 7 2 4 3" xfId="23945" xr:uid="{25F573D3-79B2-46CF-95EE-D069A1E1B93E}"/>
    <cellStyle name="Input 6 7 2 4 3 2" xfId="51150" xr:uid="{87DB5391-8942-457C-AB83-AFD29F28F122}"/>
    <cellStyle name="Input 6 7 2 4 4" xfId="37549" xr:uid="{E8E6A992-55E4-4E29-AC78-79BD7075ECF4}"/>
    <cellStyle name="Input 6 7 2 5" xfId="11010" xr:uid="{5680A3E8-55DD-4838-AB4B-C5A9DBB04926}"/>
    <cellStyle name="Input 6 7 2 5 2" xfId="18339" xr:uid="{563DFC0E-5624-4B74-943C-F115F07E28AF}"/>
    <cellStyle name="Input 6 7 2 5 2 2" xfId="31970" xr:uid="{FB3B0EE3-CF2D-4DEA-BE51-0457D1E041E8}"/>
    <cellStyle name="Input 6 7 2 5 2 2 2" xfId="59175" xr:uid="{39B6829B-65FC-48A6-AF45-9053656BDDC4}"/>
    <cellStyle name="Input 6 7 2 5 2 3" xfId="45574" xr:uid="{97654459-099F-4C5F-8F80-739758582095}"/>
    <cellStyle name="Input 6 7 2 5 3" xfId="25203" xr:uid="{E48E3CC7-EA94-459F-8032-60E223EAD0E2}"/>
    <cellStyle name="Input 6 7 2 5 3 2" xfId="52408" xr:uid="{0E8D5865-8D6A-4BBA-841A-C4EBBE47C2D7}"/>
    <cellStyle name="Input 6 7 2 5 4" xfId="38807" xr:uid="{3619D6A9-494E-4520-BE54-78FEC3AD8B84}"/>
    <cellStyle name="Input 6 7 2 6" xfId="13077" xr:uid="{3C0598A6-B9CF-4412-80A1-1B416AE7D167}"/>
    <cellStyle name="Input 6 7 2 6 2" xfId="26714" xr:uid="{27C5AF42-710A-41A4-B03A-5362FA57548E}"/>
    <cellStyle name="Input 6 7 2 6 2 2" xfId="53919" xr:uid="{229AD334-5080-47D0-A785-0534D5D0C22D}"/>
    <cellStyle name="Input 6 7 2 6 3" xfId="40318" xr:uid="{79043B68-F178-49E3-A81B-C16C3169E311}"/>
    <cellStyle name="Input 6 7 2 7" xfId="19873" xr:uid="{799A3C2E-3DDE-4BBF-8D71-C3ABBD715F1A}"/>
    <cellStyle name="Input 6 7 2 7 2" xfId="47078" xr:uid="{B87F210D-1392-44C7-BF56-040938CFBDBF}"/>
    <cellStyle name="Input 6 7 2 8" xfId="33477" xr:uid="{C1AA55E4-C08A-4246-8DE3-B9494F8FBFBF}"/>
    <cellStyle name="Input 6 7 3" xfId="6547" xr:uid="{2A8179BC-FED7-40BC-9768-F6283D8A6CF4}"/>
    <cellStyle name="Input 6 7 3 2" xfId="13938" xr:uid="{EE8D5FDE-B0BF-4FAF-A297-68DE80CE14BB}"/>
    <cellStyle name="Input 6 7 3 2 2" xfId="27569" xr:uid="{91898DFB-7E31-461D-96C8-16661B518386}"/>
    <cellStyle name="Input 6 7 3 2 2 2" xfId="54774" xr:uid="{6FCC5755-2786-4031-BD1D-422B520A62D6}"/>
    <cellStyle name="Input 6 7 3 2 3" xfId="41173" xr:uid="{05EE9AC5-03E9-4F41-A7CE-87C4738ED91D}"/>
    <cellStyle name="Input 6 7 3 3" xfId="20740" xr:uid="{F3E405A3-E912-492F-A783-787F292C4581}"/>
    <cellStyle name="Input 6 7 3 3 2" xfId="47945" xr:uid="{4F23531A-4BD3-4883-A2AA-98A15E009348}"/>
    <cellStyle name="Input 6 7 3 4" xfId="34344" xr:uid="{DCFCE7CE-7D88-4DD4-A92F-5012EEC8228D}"/>
    <cellStyle name="Input 6 7 4" xfId="7824" xr:uid="{ED54ECAE-E561-45EF-B3FC-71BA266A6674}"/>
    <cellStyle name="Input 6 7 4 2" xfId="15196" xr:uid="{A3BC9274-673D-4881-BD5C-5F0875EDC150}"/>
    <cellStyle name="Input 6 7 4 2 2" xfId="28827" xr:uid="{DAABCCF1-FB4E-4E11-A45E-5737FE88799F}"/>
    <cellStyle name="Input 6 7 4 2 2 2" xfId="56032" xr:uid="{0CD30020-7151-4A6C-8269-D0DF5903CE0C}"/>
    <cellStyle name="Input 6 7 4 2 3" xfId="42431" xr:uid="{C378EF0C-9B9A-4F86-89F5-14D606FFB1E1}"/>
    <cellStyle name="Input 6 7 4 3" xfId="22017" xr:uid="{9F95CFB3-D147-4EB5-BAA8-5F50A4D94FD2}"/>
    <cellStyle name="Input 6 7 4 3 2" xfId="49222" xr:uid="{046EF104-DCB8-44AC-83B1-DFFE49BA665A}"/>
    <cellStyle name="Input 6 7 4 4" xfId="35621" xr:uid="{8BB2FFC6-7B1C-4A6E-B193-BE6616C3A71D}"/>
    <cellStyle name="Input 6 7 5" xfId="9089" xr:uid="{E13075A8-DE6B-41AD-943C-EF0B0F45F491}"/>
    <cellStyle name="Input 6 7 5 2" xfId="16448" xr:uid="{762824CB-E467-43AF-B084-F35592E69756}"/>
    <cellStyle name="Input 6 7 5 2 2" xfId="30079" xr:uid="{0DE83846-B86A-4A89-BCE4-DCD22CEFCD3A}"/>
    <cellStyle name="Input 6 7 5 2 2 2" xfId="57284" xr:uid="{C0E9748E-59F2-4017-BA08-622F0D038EFD}"/>
    <cellStyle name="Input 6 7 5 2 3" xfId="43683" xr:uid="{B4F39EEC-EA93-4F97-A9EA-EE9531F4AD0E}"/>
    <cellStyle name="Input 6 7 5 3" xfId="23282" xr:uid="{C10ECBCF-1194-4E01-95C1-2C9947BC24CA}"/>
    <cellStyle name="Input 6 7 5 3 2" xfId="50487" xr:uid="{A3E7F41F-68F4-415D-A56A-2AD8C5E06D7D}"/>
    <cellStyle name="Input 6 7 5 4" xfId="36886" xr:uid="{9B8D7439-3C8D-4AF6-84E5-9EF5F01CB5F0}"/>
    <cellStyle name="Input 6 7 6" xfId="10347" xr:uid="{BF92D950-3937-44BB-AE09-2695A20CD314}"/>
    <cellStyle name="Input 6 7 6 2" xfId="17692" xr:uid="{2DFE0A07-EAFC-4C5D-BA38-0C34514D57CC}"/>
    <cellStyle name="Input 6 7 6 2 2" xfId="31323" xr:uid="{A7F12101-2584-4E12-A965-F04DF8E8F69A}"/>
    <cellStyle name="Input 6 7 6 2 2 2" xfId="58528" xr:uid="{1983A57E-2EED-446E-99A5-2887C130D012}"/>
    <cellStyle name="Input 6 7 6 2 3" xfId="44927" xr:uid="{7D1A4C64-D87E-4788-B07A-D91496A19C63}"/>
    <cellStyle name="Input 6 7 6 3" xfId="24540" xr:uid="{B2501693-9242-4264-AAE7-A8754FF33A69}"/>
    <cellStyle name="Input 6 7 6 3 2" xfId="51745" xr:uid="{1D634817-0B53-46F4-9E86-6099ED3B8D78}"/>
    <cellStyle name="Input 6 7 6 4" xfId="38144" xr:uid="{F29E5907-0BC1-4C9E-A712-F68DD2FB844D}"/>
    <cellStyle name="Input 6 7 7" xfId="12411" xr:uid="{814AEFF4-830E-489D-A982-ADF6B10F010F}"/>
    <cellStyle name="Input 6 7 7 2" xfId="26051" xr:uid="{6A7B956A-F42A-480F-85F0-275BB287DB46}"/>
    <cellStyle name="Input 6 7 7 2 2" xfId="53256" xr:uid="{2AEB2BED-A349-41C2-8407-80A5DC8989A0}"/>
    <cellStyle name="Input 6 7 7 3" xfId="39655" xr:uid="{4F5EEF87-1FB6-4B55-B620-E528F7FFFD60}"/>
    <cellStyle name="Input 6 7 8" xfId="19196" xr:uid="{CE027EA0-B85C-4B7B-8BF9-AF53AE8E403D}"/>
    <cellStyle name="Input 6 7 8 2" xfId="46401" xr:uid="{1B97F10B-CC59-4EC1-BEC5-120B32371E8D}"/>
    <cellStyle name="Input 6 7 9" xfId="32800" xr:uid="{8C357A0F-E3E0-4ECF-B2E6-FBFAD0367DEE}"/>
    <cellStyle name="Input 6 8" xfId="11517" xr:uid="{B00A227F-9475-4B3B-B702-7969C4055ABF}"/>
    <cellStyle name="Input 6 8 2" xfId="25407" xr:uid="{D6736482-D7C5-41DB-AC58-802DAD2C8B6B}"/>
    <cellStyle name="Input 6 8 2 2" xfId="52612" xr:uid="{1BE8B540-5D16-484E-8AAA-30AB339F48CD}"/>
    <cellStyle name="Input 6 8 3" xfId="39011" xr:uid="{8A674C2D-0B16-4B13-B494-CBD63BB936AA}"/>
    <cellStyle name="Input 7" xfId="3293" xr:uid="{75CD5A57-B67B-41CB-A692-4505FCECF7FA}"/>
    <cellStyle name="Input 7 2" xfId="4622" xr:uid="{3C4262EB-5C70-49A7-B90A-1CC7CBDEEAF0}"/>
    <cellStyle name="Input 7 2 2" xfId="5341" xr:uid="{69359396-A650-468C-843D-100B4D831BC9}"/>
    <cellStyle name="Input 7 2 2 2" xfId="6899" xr:uid="{61CD4704-1CD6-4E8B-899F-69134990C526}"/>
    <cellStyle name="Input 7 2 2 2 2" xfId="14284" xr:uid="{6F7068B9-F912-4420-8AEE-D8BE52CD031E}"/>
    <cellStyle name="Input 7 2 2 2 2 2" xfId="27915" xr:uid="{A68DD4EB-8527-4198-A059-B338D86E99E7}"/>
    <cellStyle name="Input 7 2 2 2 2 2 2" xfId="55120" xr:uid="{B8DD44AA-0E3E-414A-A4C7-F32F8E0E333B}"/>
    <cellStyle name="Input 7 2 2 2 2 3" xfId="41519" xr:uid="{1660AF3C-0A22-45EE-B280-1892ADFDF981}"/>
    <cellStyle name="Input 7 2 2 2 3" xfId="21092" xr:uid="{47DB8529-E2A1-46FE-A6F4-B3FEC98FF61F}"/>
    <cellStyle name="Input 7 2 2 2 3 2" xfId="48297" xr:uid="{28424820-FD03-473B-9F7F-E6157D9F0B7C}"/>
    <cellStyle name="Input 7 2 2 2 4" xfId="34696" xr:uid="{CE45D9D5-C2E7-4D7F-B989-EFF9B487FD08}"/>
    <cellStyle name="Input 7 2 2 3" xfId="8176" xr:uid="{7BCC4EC6-481E-42EB-A0B3-B3B32FCCBE68}"/>
    <cellStyle name="Input 7 2 2 3 2" xfId="15542" xr:uid="{556D3D41-8BEB-4524-8365-3ABE1BADEE45}"/>
    <cellStyle name="Input 7 2 2 3 2 2" xfId="29173" xr:uid="{4E851D6B-62DA-480F-8E62-8A7D94B4C5E7}"/>
    <cellStyle name="Input 7 2 2 3 2 2 2" xfId="56378" xr:uid="{0DD54842-84F6-4921-9B33-BB59BF20FCA6}"/>
    <cellStyle name="Input 7 2 2 3 2 3" xfId="42777" xr:uid="{42FF5C1E-8203-4644-A8F5-6A469F9B2948}"/>
    <cellStyle name="Input 7 2 2 3 3" xfId="22369" xr:uid="{F65FC6F4-EAB1-4039-8DAD-1A71FBA3A319}"/>
    <cellStyle name="Input 7 2 2 3 3 2" xfId="49574" xr:uid="{77156AD6-2064-42D6-A28E-09F785CF4333}"/>
    <cellStyle name="Input 7 2 2 3 4" xfId="35973" xr:uid="{1631C92E-8404-42BF-BB7A-1B07DF679649}"/>
    <cellStyle name="Input 7 2 2 4" xfId="9441" xr:uid="{EF2F6830-8F47-4419-B65E-D4F31342D0B4}"/>
    <cellStyle name="Input 7 2 2 4 2" xfId="16794" xr:uid="{F244DDA8-215D-475B-B1D1-BA4562ECD42A}"/>
    <cellStyle name="Input 7 2 2 4 2 2" xfId="30425" xr:uid="{28C137D4-3B06-4E29-A30F-C8A2A24C2F3F}"/>
    <cellStyle name="Input 7 2 2 4 2 2 2" xfId="57630" xr:uid="{2368B6D2-0E71-428C-BE4D-651F97CFFEBC}"/>
    <cellStyle name="Input 7 2 2 4 2 3" xfId="44029" xr:uid="{B717F1D6-FCB7-4ADA-8202-A90B3FD7E68C}"/>
    <cellStyle name="Input 7 2 2 4 3" xfId="23634" xr:uid="{3B36CD3F-842A-494A-A7C0-2CE0A0368BE2}"/>
    <cellStyle name="Input 7 2 2 4 3 2" xfId="50839" xr:uid="{E36DEED1-B8BE-4B46-96FB-80432674BCDD}"/>
    <cellStyle name="Input 7 2 2 4 4" xfId="37238" xr:uid="{689C00DC-AACC-481E-9CE2-F4317B3C67E7}"/>
    <cellStyle name="Input 7 2 2 5" xfId="10699" xr:uid="{D9DC834C-E96C-4655-B0F0-3201FA5BBFE0}"/>
    <cellStyle name="Input 7 2 2 5 2" xfId="18038" xr:uid="{743A945F-2270-4067-854F-0F3DAD7684FE}"/>
    <cellStyle name="Input 7 2 2 5 2 2" xfId="31669" xr:uid="{61753429-5395-44E5-8E92-921FE19572DE}"/>
    <cellStyle name="Input 7 2 2 5 2 2 2" xfId="58874" xr:uid="{F446DAC2-F991-4F0C-8366-97D8DCCC4BAC}"/>
    <cellStyle name="Input 7 2 2 5 2 3" xfId="45273" xr:uid="{DC9E9CFD-789D-49DF-8665-1E79AED0A7D3}"/>
    <cellStyle name="Input 7 2 2 5 3" xfId="24892" xr:uid="{222D6006-DA27-4978-81F8-0B0ACF3D0461}"/>
    <cellStyle name="Input 7 2 2 5 3 2" xfId="52097" xr:uid="{E455E5E2-E216-4250-8331-25B54C3D86AA}"/>
    <cellStyle name="Input 7 2 2 5 4" xfId="38496" xr:uid="{A70D9E20-2221-4B78-9081-84613A96B41E}"/>
    <cellStyle name="Input 7 2 2 6" xfId="12772" xr:uid="{EB17AF52-115B-4D4C-8B2C-384911A1FCC7}"/>
    <cellStyle name="Input 7 2 2 6 2" xfId="26409" xr:uid="{9B328ACE-2D5A-432C-8E1F-0B9AE01B253A}"/>
    <cellStyle name="Input 7 2 2 6 2 2" xfId="53614" xr:uid="{385A46D6-5EAB-4635-B675-538E1588204D}"/>
    <cellStyle name="Input 7 2 2 6 3" xfId="40013" xr:uid="{02D597EF-DEC6-42C1-9E36-7138896FEAA3}"/>
    <cellStyle name="Input 7 2 2 7" xfId="19560" xr:uid="{1BD1D47C-1849-424A-97A5-6B95EEEA97F1}"/>
    <cellStyle name="Input 7 2 2 7 2" xfId="46765" xr:uid="{1A5EC065-DAE7-4FAA-8892-BA2A11A259BE}"/>
    <cellStyle name="Input 7 2 2 8" xfId="33164" xr:uid="{BE609DEE-AA82-4A0D-BD1B-605EF6A64EDE}"/>
    <cellStyle name="Input 7 2 3" xfId="6234" xr:uid="{3806E6EE-B72D-46C9-ABA4-006724E51FA1}"/>
    <cellStyle name="Input 7 2 3 2" xfId="13627" xr:uid="{00F0C682-F64C-4456-BEF8-D841F43A4C01}"/>
    <cellStyle name="Input 7 2 3 2 2" xfId="27258" xr:uid="{B3FBE32D-3384-47C9-8FB5-54E9A5E9C704}"/>
    <cellStyle name="Input 7 2 3 2 2 2" xfId="54463" xr:uid="{18130698-8196-42D7-BC2F-4B7EED4697D8}"/>
    <cellStyle name="Input 7 2 3 2 3" xfId="40862" xr:uid="{A4EB902B-6ABA-429B-9EE2-ACB85C179417}"/>
    <cellStyle name="Input 7 2 3 3" xfId="20429" xr:uid="{0571AF38-6E7E-4E07-BC54-D1E59BCA91D0}"/>
    <cellStyle name="Input 7 2 3 3 2" xfId="47634" xr:uid="{91488F9E-9624-487B-9D1A-6DA2489F86C9}"/>
    <cellStyle name="Input 7 2 3 4" xfId="34033" xr:uid="{02150E4D-2F64-4960-A00A-5C0F29875E60}"/>
    <cellStyle name="Input 7 2 4" xfId="7512" xr:uid="{42FFAD5B-E349-45C6-9DC6-C90D35E32B28}"/>
    <cellStyle name="Input 7 2 4 2" xfId="14889" xr:uid="{CBAED245-2F07-4EE0-A6FB-B2FD92071BC6}"/>
    <cellStyle name="Input 7 2 4 2 2" xfId="28520" xr:uid="{109C7ABF-F41F-4C11-8D51-86962CE9DFEF}"/>
    <cellStyle name="Input 7 2 4 2 2 2" xfId="55725" xr:uid="{0C35593C-0B37-4EE3-BD92-06B8BBAB6126}"/>
    <cellStyle name="Input 7 2 4 2 3" xfId="42124" xr:uid="{07C7C453-A433-4966-AB48-371412D2BB24}"/>
    <cellStyle name="Input 7 2 4 3" xfId="21705" xr:uid="{C8CF6DC1-71CA-4564-BC66-FB72BC955805}"/>
    <cellStyle name="Input 7 2 4 3 2" xfId="48910" xr:uid="{C3692DC4-5E7B-43A3-A132-AFA3C3EF635A}"/>
    <cellStyle name="Input 7 2 4 4" xfId="35309" xr:uid="{7F2F6661-31A8-4A13-8C1D-8EA07785CD73}"/>
    <cellStyle name="Input 7 2 5" xfId="8782" xr:uid="{3772B310-98BE-4E8C-A1BC-EC368D2E4532}"/>
    <cellStyle name="Input 7 2 5 2" xfId="16141" xr:uid="{3260CE8F-00F0-44D9-97FF-2C5117428BE7}"/>
    <cellStyle name="Input 7 2 5 2 2" xfId="29772" xr:uid="{AE9729D7-470C-4778-A6EC-B579B7410FFC}"/>
    <cellStyle name="Input 7 2 5 2 2 2" xfId="56977" xr:uid="{4A079B24-1132-4A28-9778-CCBF6F4B386B}"/>
    <cellStyle name="Input 7 2 5 2 3" xfId="43376" xr:uid="{7DDA91AE-A639-4A1A-999A-51250EBC360B}"/>
    <cellStyle name="Input 7 2 5 3" xfId="22975" xr:uid="{DCD9BB4F-B277-4AF3-8A11-5829F626C4D5}"/>
    <cellStyle name="Input 7 2 5 3 2" xfId="50180" xr:uid="{88C051E4-B770-4953-A6E6-4FD7B4E430E8}"/>
    <cellStyle name="Input 7 2 5 4" xfId="36579" xr:uid="{C9F75F04-B663-4025-A0BA-8516BE412F28}"/>
    <cellStyle name="Input 7 2 6" xfId="10046" xr:uid="{A3EAC4EF-0805-4B34-A1E6-4C49013469A8}"/>
    <cellStyle name="Input 7 2 6 2" xfId="17391" xr:uid="{2E83E964-ED0E-4CA4-8AAA-10146A4477FE}"/>
    <cellStyle name="Input 7 2 6 2 2" xfId="31022" xr:uid="{EF1DC728-33C2-47DD-A9FA-592663125994}"/>
    <cellStyle name="Input 7 2 6 2 2 2" xfId="58227" xr:uid="{5D11C20D-FA5A-43B9-9A08-664B3840F052}"/>
    <cellStyle name="Input 7 2 6 2 3" xfId="44626" xr:uid="{C9EA1DFD-8966-4D17-A607-21E534B21A21}"/>
    <cellStyle name="Input 7 2 6 3" xfId="24239" xr:uid="{7576B302-E9AE-46E1-A6CF-6BBDEC5EDD9C}"/>
    <cellStyle name="Input 7 2 6 3 2" xfId="51444" xr:uid="{5C5A31DE-90AA-4631-B38D-EB70056C0EF5}"/>
    <cellStyle name="Input 7 2 6 4" xfId="37843" xr:uid="{00C59633-D3D2-4AAA-AC38-D7BA7C2128F6}"/>
    <cellStyle name="Input 7 2 7" xfId="12090" xr:uid="{D9F81DCE-37FD-41A8-B78F-2F57D282CB5A}"/>
    <cellStyle name="Input 7 2 7 2" xfId="25740" xr:uid="{CCEB9F4F-534C-448C-BFE8-09DCA722494C}"/>
    <cellStyle name="Input 7 2 7 2 2" xfId="52945" xr:uid="{9B5FF202-3614-491C-BFE4-C925557F4527}"/>
    <cellStyle name="Input 7 2 7 3" xfId="39344" xr:uid="{03B9A63D-4E23-4CFB-9E42-6B9A2E25D91F}"/>
    <cellStyle name="Input 7 2 8" xfId="18883" xr:uid="{729A1AED-A084-49C6-8A45-2D0542321AB4}"/>
    <cellStyle name="Input 7 2 8 2" xfId="46088" xr:uid="{540C70DF-4435-48E0-8706-4FEC33445FCB}"/>
    <cellStyle name="Input 7 2 9" xfId="32487" xr:uid="{FD2BD789-2C4D-48EB-9CC0-71C2C00131E4}"/>
    <cellStyle name="Input 7 3" xfId="4579" xr:uid="{78190098-6CD7-4EFD-BC2B-BCAA9F624661}"/>
    <cellStyle name="Input 7 3 2" xfId="5298" xr:uid="{D4CC61BA-7E08-40A9-95AC-3E4D939DE2E9}"/>
    <cellStyle name="Input 7 3 2 2" xfId="6858" xr:uid="{7B3E450F-C0DC-40BA-A9B6-1C0E5EDC19F2}"/>
    <cellStyle name="Input 7 3 2 2 2" xfId="14243" xr:uid="{2C65A21C-1730-4439-97D2-8991B2A1AFB6}"/>
    <cellStyle name="Input 7 3 2 2 2 2" xfId="27874" xr:uid="{09AB09F4-2691-4C6B-9689-C23E71A93227}"/>
    <cellStyle name="Input 7 3 2 2 2 2 2" xfId="55079" xr:uid="{9AA40301-E8A8-4447-98CF-3D0A28B6F40D}"/>
    <cellStyle name="Input 7 3 2 2 2 3" xfId="41478" xr:uid="{F6E71C60-60A5-4FC2-AB7A-EE8C083E7A0C}"/>
    <cellStyle name="Input 7 3 2 2 3" xfId="21051" xr:uid="{D0EDE016-A5BA-4EA2-881E-9708BDFA6063}"/>
    <cellStyle name="Input 7 3 2 2 3 2" xfId="48256" xr:uid="{92CA8D73-78D8-48D3-AD31-2339E85E8AB2}"/>
    <cellStyle name="Input 7 3 2 2 4" xfId="34655" xr:uid="{46AA2352-474B-48D7-AFB6-EBA6222B913D}"/>
    <cellStyle name="Input 7 3 2 3" xfId="8135" xr:uid="{0F0B942B-84D3-49B6-8889-7225D11A84D9}"/>
    <cellStyle name="Input 7 3 2 3 2" xfId="15501" xr:uid="{C28C2BCF-AE26-4213-AC5E-715D62F8B53D}"/>
    <cellStyle name="Input 7 3 2 3 2 2" xfId="29132" xr:uid="{6061E2AF-75A6-42D6-BB1F-44998B2BF27D}"/>
    <cellStyle name="Input 7 3 2 3 2 2 2" xfId="56337" xr:uid="{9CB8A616-15DF-4A83-B46D-C8EF2710AD0C}"/>
    <cellStyle name="Input 7 3 2 3 2 3" xfId="42736" xr:uid="{3004D103-D350-4165-859A-0DA82BABEC48}"/>
    <cellStyle name="Input 7 3 2 3 3" xfId="22328" xr:uid="{B354CB23-B9EA-4407-A921-9849CE7483B1}"/>
    <cellStyle name="Input 7 3 2 3 3 2" xfId="49533" xr:uid="{38148D02-AF83-48D8-8FC2-DE26BD4EDF7B}"/>
    <cellStyle name="Input 7 3 2 3 4" xfId="35932" xr:uid="{59BCE5FA-BDBB-431B-B266-2D073B342491}"/>
    <cellStyle name="Input 7 3 2 4" xfId="9400" xr:uid="{7F73896D-C71D-497B-A378-426E3E1A2F90}"/>
    <cellStyle name="Input 7 3 2 4 2" xfId="16753" xr:uid="{E10C6B65-3D73-42B3-A9C2-9695C317AD71}"/>
    <cellStyle name="Input 7 3 2 4 2 2" xfId="30384" xr:uid="{4CCF13DA-0287-4354-B352-8D13D33366A9}"/>
    <cellStyle name="Input 7 3 2 4 2 2 2" xfId="57589" xr:uid="{BD4A6E7C-EE4C-4588-BD4E-5DF36EE2566E}"/>
    <cellStyle name="Input 7 3 2 4 2 3" xfId="43988" xr:uid="{A8B776AE-15DA-4A7D-980A-5A1BBD7DF123}"/>
    <cellStyle name="Input 7 3 2 4 3" xfId="23593" xr:uid="{84771CA6-BB36-4291-8E82-32C8A9D19B4D}"/>
    <cellStyle name="Input 7 3 2 4 3 2" xfId="50798" xr:uid="{EE2EB063-7696-44C5-8155-6CB05BF4A653}"/>
    <cellStyle name="Input 7 3 2 4 4" xfId="37197" xr:uid="{23D01C04-0D32-473B-954A-7058CCD69799}"/>
    <cellStyle name="Input 7 3 2 5" xfId="10658" xr:uid="{9F9205A9-727E-43FA-BDD3-CA3B46C0D53C}"/>
    <cellStyle name="Input 7 3 2 5 2" xfId="17997" xr:uid="{5724B2F5-E719-4D73-9BAE-DDACDE226284}"/>
    <cellStyle name="Input 7 3 2 5 2 2" xfId="31628" xr:uid="{BE98EE17-2B2A-40CC-9CA3-764A098B416D}"/>
    <cellStyle name="Input 7 3 2 5 2 2 2" xfId="58833" xr:uid="{61BC44A4-6834-41D6-83E3-E080E0F7BAC7}"/>
    <cellStyle name="Input 7 3 2 5 2 3" xfId="45232" xr:uid="{A6675182-6B4D-461B-8253-E2907EECF873}"/>
    <cellStyle name="Input 7 3 2 5 3" xfId="24851" xr:uid="{AA1F414E-39BB-4CA6-929B-63DBA6033FEE}"/>
    <cellStyle name="Input 7 3 2 5 3 2" xfId="52056" xr:uid="{3483314F-47D5-4CD1-BB40-99A1540DB1B0}"/>
    <cellStyle name="Input 7 3 2 5 4" xfId="38455" xr:uid="{A5AD59AF-8D63-448A-9D27-0D43E074D743}"/>
    <cellStyle name="Input 7 3 2 6" xfId="12729" xr:uid="{3249C75E-69B5-49EF-8424-3291050D7B0B}"/>
    <cellStyle name="Input 7 3 2 6 2" xfId="26366" xr:uid="{35D9A584-1CE0-4E9A-9B1A-E0610EE7A320}"/>
    <cellStyle name="Input 7 3 2 6 2 2" xfId="53571" xr:uid="{DB76F42B-CE0A-42F9-AC6C-9EB803939DD5}"/>
    <cellStyle name="Input 7 3 2 6 3" xfId="39970" xr:uid="{24553A20-37AE-43AE-9209-7F70CAC68FD2}"/>
    <cellStyle name="Input 7 3 2 7" xfId="19517" xr:uid="{03BE2572-27C2-4116-8566-C33FEC2B8205}"/>
    <cellStyle name="Input 7 3 2 7 2" xfId="46722" xr:uid="{9E22B53F-3130-452B-B156-389DEF314F98}"/>
    <cellStyle name="Input 7 3 2 8" xfId="33121" xr:uid="{04E3E4B5-776D-4AFB-83A9-D68366B827A4}"/>
    <cellStyle name="Input 7 3 3" xfId="6192" xr:uid="{56C86D78-0D33-4BB3-8A9B-5A4C0CF30DDF}"/>
    <cellStyle name="Input 7 3 3 2" xfId="13586" xr:uid="{5BBA6904-1E9E-4D21-BC0C-72760D8CB9A0}"/>
    <cellStyle name="Input 7 3 3 2 2" xfId="27217" xr:uid="{0B98A4D5-0407-4CD3-A4B2-1B36106B57EC}"/>
    <cellStyle name="Input 7 3 3 2 2 2" xfId="54422" xr:uid="{56345C38-64D2-4918-A3B8-FF30D45F22E4}"/>
    <cellStyle name="Input 7 3 3 2 3" xfId="40821" xr:uid="{D6454BEC-87E8-4241-BEA0-B80B6200F252}"/>
    <cellStyle name="Input 7 3 3 3" xfId="20388" xr:uid="{2F6C40FF-8321-421C-A1A6-A03D3387671E}"/>
    <cellStyle name="Input 7 3 3 3 2" xfId="47593" xr:uid="{79AC2089-7820-4A0E-9CE0-107C6FE49549}"/>
    <cellStyle name="Input 7 3 3 4" xfId="33992" xr:uid="{5FAA63A9-A5DE-4792-86C2-6EBD898BA1A4}"/>
    <cellStyle name="Input 7 3 4" xfId="7471" xr:uid="{1DEDDBF5-ED9E-4C98-8315-DAB18433FD9D}"/>
    <cellStyle name="Input 7 3 4 2" xfId="14848" xr:uid="{BDD704D3-E29E-4493-B228-A12D1AF0CA09}"/>
    <cellStyle name="Input 7 3 4 2 2" xfId="28479" xr:uid="{3201343B-D18E-439B-B9DF-B8780F2FD133}"/>
    <cellStyle name="Input 7 3 4 2 2 2" xfId="55684" xr:uid="{D1A29FF9-0DC8-4E27-9F08-6099BBFBEA91}"/>
    <cellStyle name="Input 7 3 4 2 3" xfId="42083" xr:uid="{67D2F94F-CE77-4296-A1F9-6B1EFF3303BF}"/>
    <cellStyle name="Input 7 3 4 3" xfId="21664" xr:uid="{53006BC6-7CDC-4BA8-A850-4DB06FE3FACD}"/>
    <cellStyle name="Input 7 3 4 3 2" xfId="48869" xr:uid="{DE3172C7-E3D7-4C49-9520-8E82D19CD104}"/>
    <cellStyle name="Input 7 3 4 4" xfId="35268" xr:uid="{F16A7591-3559-4024-B43B-1E5784E64A83}"/>
    <cellStyle name="Input 7 3 5" xfId="8741" xr:uid="{A3CAE8B0-8622-4D92-8A69-A539BB99753C}"/>
    <cellStyle name="Input 7 3 5 2" xfId="16100" xr:uid="{52573E7A-F366-4DEB-B635-22122E3E630C}"/>
    <cellStyle name="Input 7 3 5 2 2" xfId="29731" xr:uid="{48389214-4A76-4FCD-8C40-654DEFA59BBC}"/>
    <cellStyle name="Input 7 3 5 2 2 2" xfId="56936" xr:uid="{E02BADF3-1B64-4CA9-94CB-1C907620EFCF}"/>
    <cellStyle name="Input 7 3 5 2 3" xfId="43335" xr:uid="{F7A06A9E-3FEF-4CF0-850D-3C38A738F0E9}"/>
    <cellStyle name="Input 7 3 5 3" xfId="22934" xr:uid="{9F8E658A-616D-440F-B7DB-7613B14821F2}"/>
    <cellStyle name="Input 7 3 5 3 2" xfId="50139" xr:uid="{0E924673-D5E0-4307-BC62-83C26B66FE61}"/>
    <cellStyle name="Input 7 3 5 4" xfId="36538" xr:uid="{8AEC4C75-7456-4CBA-8BEF-CEE370B2F431}"/>
    <cellStyle name="Input 7 3 6" xfId="10005" xr:uid="{10F5C945-DCE3-4DF8-8059-953477211E5B}"/>
    <cellStyle name="Input 7 3 6 2" xfId="17350" xr:uid="{D3E8E662-7A11-4BDB-88B8-51DB3E7D26C1}"/>
    <cellStyle name="Input 7 3 6 2 2" xfId="30981" xr:uid="{D1D8A951-66C8-45F1-981A-67564D640E50}"/>
    <cellStyle name="Input 7 3 6 2 2 2" xfId="58186" xr:uid="{B0BDB2FC-7527-4A45-B951-8A1DF0088619}"/>
    <cellStyle name="Input 7 3 6 2 3" xfId="44585" xr:uid="{7A9C1088-46FD-4B93-A3A0-44D58127005C}"/>
    <cellStyle name="Input 7 3 6 3" xfId="24198" xr:uid="{A36F8AFB-2151-41B5-A585-660A6CC70843}"/>
    <cellStyle name="Input 7 3 6 3 2" xfId="51403" xr:uid="{AC27197F-C6F1-4F9A-84CA-EF0BFEE9B71E}"/>
    <cellStyle name="Input 7 3 6 4" xfId="37802" xr:uid="{6436D4EF-F312-40E3-A7D9-5A140C4A00C8}"/>
    <cellStyle name="Input 7 3 7" xfId="12048" xr:uid="{1DEA0E81-D3BC-48C6-BAF5-D45BF8AC9BD9}"/>
    <cellStyle name="Input 7 3 7 2" xfId="25698" xr:uid="{9CF3EBDF-2F3B-42B5-8B37-D0086EFC839D}"/>
    <cellStyle name="Input 7 3 7 2 2" xfId="52903" xr:uid="{38862F97-7D99-45AA-A185-6F722C007D18}"/>
    <cellStyle name="Input 7 3 7 3" xfId="39302" xr:uid="{5C8553FE-E441-495A-B993-BBA5A74020CD}"/>
    <cellStyle name="Input 7 3 8" xfId="18841" xr:uid="{F1131E34-B6E1-415F-9842-3A8983040BE3}"/>
    <cellStyle name="Input 7 3 8 2" xfId="46046" xr:uid="{B4E02C4F-76D0-44EE-9E94-9EA288FE2F07}"/>
    <cellStyle name="Input 7 3 9" xfId="32445" xr:uid="{19DB3004-763A-4C9F-84E1-871994BDC2EA}"/>
    <cellStyle name="Input 7 4" xfId="4476" xr:uid="{DC050E74-32D5-46B3-B18B-57800CFE926D}"/>
    <cellStyle name="Input 7 4 2" xfId="5196" xr:uid="{60BF6263-B48E-4951-98A9-27AB9823EBCB}"/>
    <cellStyle name="Input 7 4 2 2" xfId="6762" xr:uid="{64624CCD-95AE-4535-B8EA-501723CBFF5A}"/>
    <cellStyle name="Input 7 4 2 2 2" xfId="14150" xr:uid="{09C38655-C194-4417-AD30-14BD39F3E56F}"/>
    <cellStyle name="Input 7 4 2 2 2 2" xfId="27781" xr:uid="{15369ED2-731E-4E0E-814E-D4763CECA128}"/>
    <cellStyle name="Input 7 4 2 2 2 2 2" xfId="54986" xr:uid="{F98AB2EC-E38C-4ACD-B0A8-FC91A6B7A114}"/>
    <cellStyle name="Input 7 4 2 2 2 3" xfId="41385" xr:uid="{7DB7441E-369B-4A93-99A7-002602AE901B}"/>
    <cellStyle name="Input 7 4 2 2 3" xfId="20955" xr:uid="{1B169800-8D4E-4DAA-81A2-C570F1F263B0}"/>
    <cellStyle name="Input 7 4 2 2 3 2" xfId="48160" xr:uid="{C3255CD0-1674-40F0-BDF3-B918F0C7AC08}"/>
    <cellStyle name="Input 7 4 2 2 4" xfId="34559" xr:uid="{923E3A3B-5531-4C08-B8B5-661C5D0A8C50}"/>
    <cellStyle name="Input 7 4 2 3" xfId="8039" xr:uid="{6A874C91-92DE-4F43-8244-D2335999F043}"/>
    <cellStyle name="Input 7 4 2 3 2" xfId="15408" xr:uid="{C14EDDEA-A5A5-4064-98CA-B5741C846062}"/>
    <cellStyle name="Input 7 4 2 3 2 2" xfId="29039" xr:uid="{C9ECED34-3366-404C-86D6-F2646DAF497F}"/>
    <cellStyle name="Input 7 4 2 3 2 2 2" xfId="56244" xr:uid="{20B9C41C-1F67-4EF0-BE06-883E1533EB20}"/>
    <cellStyle name="Input 7 4 2 3 2 3" xfId="42643" xr:uid="{A92D9811-363A-4819-AE46-73056EB588D0}"/>
    <cellStyle name="Input 7 4 2 3 3" xfId="22232" xr:uid="{DA16E3F9-EEFB-4C2D-95C3-5DA3AE481003}"/>
    <cellStyle name="Input 7 4 2 3 3 2" xfId="49437" xr:uid="{548F59CE-8125-48F0-9319-D473A458A97B}"/>
    <cellStyle name="Input 7 4 2 3 4" xfId="35836" xr:uid="{F1B933AC-2907-4B35-BC4A-32B50BC75A50}"/>
    <cellStyle name="Input 7 4 2 4" xfId="9304" xr:uid="{F7434E49-69D9-49EB-A868-9005F1502F32}"/>
    <cellStyle name="Input 7 4 2 4 2" xfId="16660" xr:uid="{DBFC46A0-DF78-48E3-AD4F-BD83899863D1}"/>
    <cellStyle name="Input 7 4 2 4 2 2" xfId="30291" xr:uid="{CFB42EB2-EF79-4C1C-B1B9-4DEC482E16E2}"/>
    <cellStyle name="Input 7 4 2 4 2 2 2" xfId="57496" xr:uid="{1FAE80EC-801A-43DF-9114-BD08119ABFBC}"/>
    <cellStyle name="Input 7 4 2 4 2 3" xfId="43895" xr:uid="{C92DFED9-849F-467D-B34D-75618D9F6DB3}"/>
    <cellStyle name="Input 7 4 2 4 3" xfId="23497" xr:uid="{1EEEF847-A174-44E3-BD8C-59D92DB04DEB}"/>
    <cellStyle name="Input 7 4 2 4 3 2" xfId="50702" xr:uid="{4AAA3B99-FBFD-4C7C-85B4-A1A419345557}"/>
    <cellStyle name="Input 7 4 2 4 4" xfId="37101" xr:uid="{6E1BC6FA-FF62-442D-8FDD-B0C038F83F04}"/>
    <cellStyle name="Input 7 4 2 5" xfId="10562" xr:uid="{8747275C-91E2-40B6-9956-BF561BB989D9}"/>
    <cellStyle name="Input 7 4 2 5 2" xfId="17904" xr:uid="{B3AEDAD9-D6C9-42BF-A045-CBB88ADF4E66}"/>
    <cellStyle name="Input 7 4 2 5 2 2" xfId="31535" xr:uid="{8FEF6E02-8CA0-45BF-A1B9-A5769F92E7DC}"/>
    <cellStyle name="Input 7 4 2 5 2 2 2" xfId="58740" xr:uid="{3F4BFE07-7090-4336-8CF5-45D1E22E93C7}"/>
    <cellStyle name="Input 7 4 2 5 2 3" xfId="45139" xr:uid="{F5CB1F9C-054F-4680-A9A4-A9EB213EDA78}"/>
    <cellStyle name="Input 7 4 2 5 3" xfId="24755" xr:uid="{B0989125-884B-4387-B1FE-67051192E22C}"/>
    <cellStyle name="Input 7 4 2 5 3 2" xfId="51960" xr:uid="{64826197-E1F6-45FD-AB94-7480AED197E4}"/>
    <cellStyle name="Input 7 4 2 5 4" xfId="38359" xr:uid="{F75E322B-18C2-4E6C-8FF7-402AD9EF7B08}"/>
    <cellStyle name="Input 7 4 2 6" xfId="12630" xr:uid="{353C9B09-6535-4D82-87E4-7CBD4F0CA163}"/>
    <cellStyle name="Input 7 4 2 6 2" xfId="26267" xr:uid="{DE024C5C-6074-4AF0-8EEC-DEFEBFD0F80C}"/>
    <cellStyle name="Input 7 4 2 6 2 2" xfId="53472" xr:uid="{A6A9545F-AB04-4CEA-AEBA-2CFFF2360E10}"/>
    <cellStyle name="Input 7 4 2 6 3" xfId="39871" xr:uid="{DB54D401-9BFE-4D67-8B26-D2A2C90F69E2}"/>
    <cellStyle name="Input 7 4 2 7" xfId="19415" xr:uid="{27A6E432-3B73-4827-BBA5-90CF64D650EF}"/>
    <cellStyle name="Input 7 4 2 7 2" xfId="46620" xr:uid="{38DE6091-0525-4B52-8D23-E9FD40FFDFDE}"/>
    <cellStyle name="Input 7 4 2 8" xfId="33019" xr:uid="{0E950093-D8C6-45A7-8F46-88ED325DF8DC}"/>
    <cellStyle name="Input 7 4 3" xfId="6096" xr:uid="{817057B7-9204-4212-9496-FB04818B743C}"/>
    <cellStyle name="Input 7 4 3 2" xfId="13493" xr:uid="{C72493D6-F33A-4C4E-A2A9-20D6DB6D8122}"/>
    <cellStyle name="Input 7 4 3 2 2" xfId="27124" xr:uid="{4123F038-457A-4342-8755-11CE2C36A4FA}"/>
    <cellStyle name="Input 7 4 3 2 2 2" xfId="54329" xr:uid="{7C0B9667-7990-4BDD-9B4D-E0237636AC16}"/>
    <cellStyle name="Input 7 4 3 2 3" xfId="40728" xr:uid="{54F95392-BA83-4F4E-BD9C-80C718BCC349}"/>
    <cellStyle name="Input 7 4 3 3" xfId="20293" xr:uid="{1D54E06D-78BB-4053-A497-644017534FAA}"/>
    <cellStyle name="Input 7 4 3 3 2" xfId="47498" xr:uid="{BF022157-1872-4CDE-BB60-A8477D4AB25C}"/>
    <cellStyle name="Input 7 4 3 4" xfId="33897" xr:uid="{409797E1-8556-4BC8-BC4D-6A3DCF3AD1B6}"/>
    <cellStyle name="Input 7 4 4" xfId="7375" xr:uid="{AC7E20B5-A273-4C36-9273-7A7D35C5ADFA}"/>
    <cellStyle name="Input 7 4 4 2" xfId="14755" xr:uid="{690E5376-5536-48A9-B46B-F5F3BECEBAE3}"/>
    <cellStyle name="Input 7 4 4 2 2" xfId="28386" xr:uid="{28B6F0FF-C849-4C30-AD05-BA099199D297}"/>
    <cellStyle name="Input 7 4 4 2 2 2" xfId="55591" xr:uid="{1DA6C872-CDDF-433F-8FD2-B08B2C196148}"/>
    <cellStyle name="Input 7 4 4 2 3" xfId="41990" xr:uid="{D13A7203-7E9C-4359-98EF-F908CDF670D4}"/>
    <cellStyle name="Input 7 4 4 3" xfId="21568" xr:uid="{9BA98C80-D692-4FC2-AB93-5FDC22AA8AB6}"/>
    <cellStyle name="Input 7 4 4 3 2" xfId="48773" xr:uid="{75D365BB-98DB-4439-8935-75E9B2B57A37}"/>
    <cellStyle name="Input 7 4 4 4" xfId="35172" xr:uid="{41A35B9D-5A9F-44A2-9B03-5CC5D37E4B70}"/>
    <cellStyle name="Input 7 4 5" xfId="8646" xr:uid="{9FE08C56-36F1-4B54-9252-B531C7A77B56}"/>
    <cellStyle name="Input 7 4 5 2" xfId="16007" xr:uid="{4914753B-4C1C-484C-9CB6-8C99C2B6A813}"/>
    <cellStyle name="Input 7 4 5 2 2" xfId="29638" xr:uid="{2C17CD1B-77A8-4681-B0B2-7054020C0EFA}"/>
    <cellStyle name="Input 7 4 5 2 2 2" xfId="56843" xr:uid="{978C8488-CC64-4427-B8FD-B07AD80B80A4}"/>
    <cellStyle name="Input 7 4 5 2 3" xfId="43242" xr:uid="{64F1743D-8766-45D5-A620-C50225041E8F}"/>
    <cellStyle name="Input 7 4 5 3" xfId="22839" xr:uid="{171CBBAD-4E00-4AEC-88A2-03B1FE0DD011}"/>
    <cellStyle name="Input 7 4 5 3 2" xfId="50044" xr:uid="{93450055-B1F5-4924-B526-17864FFE61AE}"/>
    <cellStyle name="Input 7 4 5 4" xfId="36443" xr:uid="{72FDD748-C39D-4123-BC21-82B52395D87D}"/>
    <cellStyle name="Input 7 4 6" xfId="9909" xr:uid="{752C9F69-307D-4039-8F36-AED203B2705E}"/>
    <cellStyle name="Input 7 4 6 2" xfId="17257" xr:uid="{69F8100D-CED6-4FAA-BF80-DA28932F8668}"/>
    <cellStyle name="Input 7 4 6 2 2" xfId="30888" xr:uid="{B5DEF00D-A1C5-4A11-887F-FDC19D3B641A}"/>
    <cellStyle name="Input 7 4 6 2 2 2" xfId="58093" xr:uid="{81A16DF4-4577-478F-9B5C-78FB89928508}"/>
    <cellStyle name="Input 7 4 6 2 3" xfId="44492" xr:uid="{911864FF-697F-4F0E-B6D4-11104CEEFC25}"/>
    <cellStyle name="Input 7 4 6 3" xfId="24102" xr:uid="{57960444-B001-4D8D-AA70-D4D96ACE7D85}"/>
    <cellStyle name="Input 7 4 6 3 2" xfId="51307" xr:uid="{B25FB529-7012-4D56-902A-756BF8417CC2}"/>
    <cellStyle name="Input 7 4 6 4" xfId="37706" xr:uid="{46CA7C17-0588-44F3-8FBC-1FDBE77CBBBA}"/>
    <cellStyle name="Input 7 4 7" xfId="11949" xr:uid="{6C2F68B2-FC34-43A9-AFE6-5DE1AFFB3FCD}"/>
    <cellStyle name="Input 7 4 7 2" xfId="25599" xr:uid="{8DE8B18E-CF24-47D5-9B89-6FF14B3875BD}"/>
    <cellStyle name="Input 7 4 7 2 2" xfId="52804" xr:uid="{26187881-DD5C-477B-9C0D-E924DFA5F9E8}"/>
    <cellStyle name="Input 7 4 7 3" xfId="39203" xr:uid="{86E786AD-D52B-4A39-871F-BAF2ABB09463}"/>
    <cellStyle name="Input 7 4 8" xfId="18739" xr:uid="{EB2D7DCA-A3D7-45E2-A3E6-979AB185E358}"/>
    <cellStyle name="Input 7 4 8 2" xfId="45944" xr:uid="{B57DCBF1-6ED7-44B0-B717-8DC221D9D21E}"/>
    <cellStyle name="Input 7 4 9" xfId="32343" xr:uid="{F7FF65A0-E575-4FE8-9616-F8D4E85A74B8}"/>
    <cellStyle name="Input 7 5" xfId="4565" xr:uid="{4F09E2CD-F510-4681-89A4-AF499A71AD4F}"/>
    <cellStyle name="Input 7 5 2" xfId="5284" xr:uid="{D187EF1E-5EE2-4385-AA60-5BE3A4FC4238}"/>
    <cellStyle name="Input 7 5 2 2" xfId="6844" xr:uid="{B2182EAD-B585-4CD1-8167-C6AF23710DB2}"/>
    <cellStyle name="Input 7 5 2 2 2" xfId="14229" xr:uid="{37C7B0FF-C05F-4079-811C-210B01AACCE5}"/>
    <cellStyle name="Input 7 5 2 2 2 2" xfId="27860" xr:uid="{18F5FDD7-3C8F-4D53-B8C0-154D91044F34}"/>
    <cellStyle name="Input 7 5 2 2 2 2 2" xfId="55065" xr:uid="{C69AEB71-1A9B-470A-8B4C-23515EAD0FB3}"/>
    <cellStyle name="Input 7 5 2 2 2 3" xfId="41464" xr:uid="{D8C0B6A5-39D9-465A-B0A0-536AE6D27B0C}"/>
    <cellStyle name="Input 7 5 2 2 3" xfId="21037" xr:uid="{92351649-C598-4512-BE93-B004C8CCAAD7}"/>
    <cellStyle name="Input 7 5 2 2 3 2" xfId="48242" xr:uid="{A28FC66B-FC63-49D0-B477-36B1416E01B2}"/>
    <cellStyle name="Input 7 5 2 2 4" xfId="34641" xr:uid="{B5D2FECF-2021-4DCC-8284-B885EA4E96D6}"/>
    <cellStyle name="Input 7 5 2 3" xfId="8121" xr:uid="{6742C4BB-C4E2-4E30-99B3-A6223DF2D35C}"/>
    <cellStyle name="Input 7 5 2 3 2" xfId="15487" xr:uid="{4995BA32-823B-426E-B9BA-EC5F0E95C462}"/>
    <cellStyle name="Input 7 5 2 3 2 2" xfId="29118" xr:uid="{3DCCEF16-F43B-48CE-AB68-411F511DCFD4}"/>
    <cellStyle name="Input 7 5 2 3 2 2 2" xfId="56323" xr:uid="{81AFE47E-1195-4ACF-9F4E-A4E8C30B2073}"/>
    <cellStyle name="Input 7 5 2 3 2 3" xfId="42722" xr:uid="{4522BE7E-5FD3-444E-8950-4F23BD477452}"/>
    <cellStyle name="Input 7 5 2 3 3" xfId="22314" xr:uid="{2EEBEF00-D4D4-4708-BA7A-9FF4B4CA3EF3}"/>
    <cellStyle name="Input 7 5 2 3 3 2" xfId="49519" xr:uid="{9041E33A-B8B7-4710-A93E-70FDD555CB38}"/>
    <cellStyle name="Input 7 5 2 3 4" xfId="35918" xr:uid="{A756EC61-6424-4DDF-9667-BBCA372C7707}"/>
    <cellStyle name="Input 7 5 2 4" xfId="9386" xr:uid="{3E45C562-7DEC-4483-AAE8-9EFF8B691417}"/>
    <cellStyle name="Input 7 5 2 4 2" xfId="16739" xr:uid="{F4844143-CEBF-4DC5-8F73-0B99050C2E9F}"/>
    <cellStyle name="Input 7 5 2 4 2 2" xfId="30370" xr:uid="{8AE6B8F6-0060-4882-8AAD-480A317B726A}"/>
    <cellStyle name="Input 7 5 2 4 2 2 2" xfId="57575" xr:uid="{9830D73F-29AC-4EE4-BCC7-2766ABAC142F}"/>
    <cellStyle name="Input 7 5 2 4 2 3" xfId="43974" xr:uid="{395D9250-1BD0-41BC-8D33-380EB6B251A2}"/>
    <cellStyle name="Input 7 5 2 4 3" xfId="23579" xr:uid="{1E4536AC-0A5F-4C7D-94C5-F0A527422E0A}"/>
    <cellStyle name="Input 7 5 2 4 3 2" xfId="50784" xr:uid="{067309B5-72A8-4DC4-86B1-8016CEC66FBE}"/>
    <cellStyle name="Input 7 5 2 4 4" xfId="37183" xr:uid="{AFE7D8C8-ED33-4694-9B3D-52F091CE5456}"/>
    <cellStyle name="Input 7 5 2 5" xfId="10644" xr:uid="{9C6E6176-1EAD-4165-B80D-5ECB5AFD6D3D}"/>
    <cellStyle name="Input 7 5 2 5 2" xfId="17983" xr:uid="{D6DF43CB-8781-472B-AE2E-FBE3460E8A91}"/>
    <cellStyle name="Input 7 5 2 5 2 2" xfId="31614" xr:uid="{A8F237DC-FA89-4AEA-9415-D98BE31670DD}"/>
    <cellStyle name="Input 7 5 2 5 2 2 2" xfId="58819" xr:uid="{FDD90530-8F7A-4D26-8FF6-8AE8B661935D}"/>
    <cellStyle name="Input 7 5 2 5 2 3" xfId="45218" xr:uid="{ACE452D5-9F02-4F68-8C02-19B0016E5584}"/>
    <cellStyle name="Input 7 5 2 5 3" xfId="24837" xr:uid="{32CB4D86-213C-4AE1-AFE8-25146D676EA5}"/>
    <cellStyle name="Input 7 5 2 5 3 2" xfId="52042" xr:uid="{C59FCDA9-1080-420F-A4BF-DCF0A7D6EB06}"/>
    <cellStyle name="Input 7 5 2 5 4" xfId="38441" xr:uid="{B9DB3789-B6B4-475D-9849-2736BB3FC6CC}"/>
    <cellStyle name="Input 7 5 2 6" xfId="12715" xr:uid="{47806B07-EBD4-41D3-88BC-436F9799EFE5}"/>
    <cellStyle name="Input 7 5 2 6 2" xfId="26352" xr:uid="{44AAB10C-62F3-4716-934E-BD53601DA0DE}"/>
    <cellStyle name="Input 7 5 2 6 2 2" xfId="53557" xr:uid="{6CA8D8E4-5C55-42EC-B2DD-20AB0C36EE6E}"/>
    <cellStyle name="Input 7 5 2 6 3" xfId="39956" xr:uid="{5FA526D4-3D7B-4BAC-8453-A46495BEDD00}"/>
    <cellStyle name="Input 7 5 2 7" xfId="19503" xr:uid="{B873FD15-E06F-4B28-86E7-BED784E3AFBB}"/>
    <cellStyle name="Input 7 5 2 7 2" xfId="46708" xr:uid="{1CDAB580-A913-4A1C-9E67-54946C0EFAFF}"/>
    <cellStyle name="Input 7 5 2 8" xfId="33107" xr:uid="{08417DF5-0E35-408A-AFCF-F607F7DAA372}"/>
    <cellStyle name="Input 7 5 3" xfId="6178" xr:uid="{51484BA9-39D5-4DD6-A55B-DD3F6E5A99D5}"/>
    <cellStyle name="Input 7 5 3 2" xfId="13572" xr:uid="{1BB9FBAE-A0C7-41C4-B8A9-686B34A5652B}"/>
    <cellStyle name="Input 7 5 3 2 2" xfId="27203" xr:uid="{895EC489-B521-417B-AC59-48851E955CB8}"/>
    <cellStyle name="Input 7 5 3 2 2 2" xfId="54408" xr:uid="{3817152B-F33B-4B5D-B9C0-E169FD5A39DD}"/>
    <cellStyle name="Input 7 5 3 2 3" xfId="40807" xr:uid="{A49B78D9-9A72-47D2-B35E-10D08BF2801B}"/>
    <cellStyle name="Input 7 5 3 3" xfId="20374" xr:uid="{C4F30416-CA9F-4BAD-8353-98D7E82A1D47}"/>
    <cellStyle name="Input 7 5 3 3 2" xfId="47579" xr:uid="{78AB3A4E-808F-469D-8A50-70B4A574C4A4}"/>
    <cellStyle name="Input 7 5 3 4" xfId="33978" xr:uid="{886F7F7E-E7D0-483B-BB15-F20287F88ECF}"/>
    <cellStyle name="Input 7 5 4" xfId="7457" xr:uid="{99FC9D41-DBDA-493F-8C83-F158407DEE65}"/>
    <cellStyle name="Input 7 5 4 2" xfId="14834" xr:uid="{829DCEAB-CD82-4110-A599-6B263E640F96}"/>
    <cellStyle name="Input 7 5 4 2 2" xfId="28465" xr:uid="{768614C8-699C-4C48-A712-3090748E1D45}"/>
    <cellStyle name="Input 7 5 4 2 2 2" xfId="55670" xr:uid="{F7D75487-E1E3-49A3-9F7E-4990A75EF285}"/>
    <cellStyle name="Input 7 5 4 2 3" xfId="42069" xr:uid="{3AA15914-DBF4-4170-B907-859F4F82B262}"/>
    <cellStyle name="Input 7 5 4 3" xfId="21650" xr:uid="{35EB511E-5433-475C-B1A1-0044DADDC819}"/>
    <cellStyle name="Input 7 5 4 3 2" xfId="48855" xr:uid="{2BA47C8A-98EC-453F-B9BA-33525A9BEC00}"/>
    <cellStyle name="Input 7 5 4 4" xfId="35254" xr:uid="{91A247D6-2A73-4E0B-8EE5-26ED05B7E69B}"/>
    <cellStyle name="Input 7 5 5" xfId="8727" xr:uid="{8164FFFA-ADC9-4B56-965D-2BD52235B245}"/>
    <cellStyle name="Input 7 5 5 2" xfId="16086" xr:uid="{F21C2EE4-2F4B-416E-89AA-25B049237D89}"/>
    <cellStyle name="Input 7 5 5 2 2" xfId="29717" xr:uid="{CC914B74-3777-455F-8DAD-A8B1B3DC41DB}"/>
    <cellStyle name="Input 7 5 5 2 2 2" xfId="56922" xr:uid="{60554DA8-D0B1-413C-A839-EB5D6216B146}"/>
    <cellStyle name="Input 7 5 5 2 3" xfId="43321" xr:uid="{BBE95AB7-47AD-40FE-882E-34E327B63A8F}"/>
    <cellStyle name="Input 7 5 5 3" xfId="22920" xr:uid="{E4A39791-F10A-401E-9DB9-67E1F613B5FF}"/>
    <cellStyle name="Input 7 5 5 3 2" xfId="50125" xr:uid="{3F12B676-6E33-4C68-A8A5-6321027C4766}"/>
    <cellStyle name="Input 7 5 5 4" xfId="36524" xr:uid="{05FE6F7C-58FA-4EBA-8E6D-4E97B3716A21}"/>
    <cellStyle name="Input 7 5 6" xfId="9991" xr:uid="{30B38F55-5839-480F-92FB-0EE1039DF184}"/>
    <cellStyle name="Input 7 5 6 2" xfId="17336" xr:uid="{754DFEB4-9B2A-428C-A490-059793238C79}"/>
    <cellStyle name="Input 7 5 6 2 2" xfId="30967" xr:uid="{85B4AB3C-989E-422C-8783-8AC87E98722F}"/>
    <cellStyle name="Input 7 5 6 2 2 2" xfId="58172" xr:uid="{221A097D-146E-43DE-A0A2-9B0EEA5DC749}"/>
    <cellStyle name="Input 7 5 6 2 3" xfId="44571" xr:uid="{28E28269-C492-4740-B34D-93059C163168}"/>
    <cellStyle name="Input 7 5 6 3" xfId="24184" xr:uid="{03BEF2C7-A466-48F7-97A4-5D835D1A1687}"/>
    <cellStyle name="Input 7 5 6 3 2" xfId="51389" xr:uid="{369B77B4-1CA1-4162-9E44-E77693C79AE1}"/>
    <cellStyle name="Input 7 5 6 4" xfId="37788" xr:uid="{F5E0945C-A73F-46CC-BFAF-AA4DFD7DCD2E}"/>
    <cellStyle name="Input 7 5 7" xfId="12034" xr:uid="{8F0D5AFB-D39C-4FDE-A5A3-66C1318CD22A}"/>
    <cellStyle name="Input 7 5 7 2" xfId="25684" xr:uid="{5DFBB65F-21C8-4A30-BA48-48D88CEAC73F}"/>
    <cellStyle name="Input 7 5 7 2 2" xfId="52889" xr:uid="{FD0CD36A-3266-4340-A0BF-F4EFCDB58E6F}"/>
    <cellStyle name="Input 7 5 7 3" xfId="39288" xr:uid="{3B64FC28-70CA-4AFA-A6F6-A250D710D2E3}"/>
    <cellStyle name="Input 7 5 8" xfId="18827" xr:uid="{B44709DD-486A-4C41-8D51-9F0FCE392040}"/>
    <cellStyle name="Input 7 5 8 2" xfId="46032" xr:uid="{5314E5B8-A90B-4055-A1C6-68A8FB5202CF}"/>
    <cellStyle name="Input 7 5 9" xfId="32431" xr:uid="{9A2907AE-EB2E-4DEE-8E60-0C0BF882C738}"/>
    <cellStyle name="Input 7 6" xfId="4552" xr:uid="{F2CC8A17-6072-4E1E-B23B-C25314381ACC}"/>
    <cellStyle name="Input 7 6 2" xfId="5271" xr:uid="{D60DBC9B-9B32-43E5-ABD4-545396C0FFBE}"/>
    <cellStyle name="Input 7 6 2 2" xfId="6831" xr:uid="{6ECA718D-CD23-47B7-A216-166F458E3343}"/>
    <cellStyle name="Input 7 6 2 2 2" xfId="14216" xr:uid="{63964B6A-4152-4E10-9706-2055EFA0CCAC}"/>
    <cellStyle name="Input 7 6 2 2 2 2" xfId="27847" xr:uid="{574D5F3C-83BB-4BCD-AAAA-4CD63F2D0E99}"/>
    <cellStyle name="Input 7 6 2 2 2 2 2" xfId="55052" xr:uid="{CC03A842-259D-4798-8738-AE2C906BE6F8}"/>
    <cellStyle name="Input 7 6 2 2 2 3" xfId="41451" xr:uid="{D541E7EE-16C8-4815-BE3D-037B63BB2159}"/>
    <cellStyle name="Input 7 6 2 2 3" xfId="21024" xr:uid="{AD3EBFC6-1027-408F-ADE0-B42576073E36}"/>
    <cellStyle name="Input 7 6 2 2 3 2" xfId="48229" xr:uid="{93F5C019-6651-4EC9-AD9D-26ACD038DE87}"/>
    <cellStyle name="Input 7 6 2 2 4" xfId="34628" xr:uid="{50C266E2-9C29-4517-83EF-0128B161E063}"/>
    <cellStyle name="Input 7 6 2 3" xfId="8108" xr:uid="{75B7D5AA-4304-4A34-A4D2-0A31915F37E0}"/>
    <cellStyle name="Input 7 6 2 3 2" xfId="15474" xr:uid="{0D1335C3-C3FC-47F9-AC3C-8C79C335CCCF}"/>
    <cellStyle name="Input 7 6 2 3 2 2" xfId="29105" xr:uid="{87811BE4-3287-4779-8762-7524520EE40B}"/>
    <cellStyle name="Input 7 6 2 3 2 2 2" xfId="56310" xr:uid="{BEEE8816-22B2-4C12-BF55-18A3F0317CE9}"/>
    <cellStyle name="Input 7 6 2 3 2 3" xfId="42709" xr:uid="{873420F7-190E-4DC3-88DA-2E6B2B0E9951}"/>
    <cellStyle name="Input 7 6 2 3 3" xfId="22301" xr:uid="{3DBFA9D3-BDE1-45BD-9866-3FAA081AEC85}"/>
    <cellStyle name="Input 7 6 2 3 3 2" xfId="49506" xr:uid="{9E7097D4-819D-4252-AE3F-B3D3CB8F177F}"/>
    <cellStyle name="Input 7 6 2 3 4" xfId="35905" xr:uid="{27E3D378-D32C-448D-A317-2F6B4A7EC874}"/>
    <cellStyle name="Input 7 6 2 4" xfId="9373" xr:uid="{C8AF5DC0-A4AD-4923-BEDB-A05B727C6670}"/>
    <cellStyle name="Input 7 6 2 4 2" xfId="16726" xr:uid="{2F321F4F-D168-4EB8-A294-C2195153FF44}"/>
    <cellStyle name="Input 7 6 2 4 2 2" xfId="30357" xr:uid="{EB2CB97C-A6C8-4C60-AF9E-E41E3FD0F66B}"/>
    <cellStyle name="Input 7 6 2 4 2 2 2" xfId="57562" xr:uid="{2EA9295E-9898-4D94-A6E3-5963F408CA2D}"/>
    <cellStyle name="Input 7 6 2 4 2 3" xfId="43961" xr:uid="{0EF724E5-8BD6-4FD7-9337-1CDB54118672}"/>
    <cellStyle name="Input 7 6 2 4 3" xfId="23566" xr:uid="{97057820-B8D4-4954-9AF5-83ECACB4CC2A}"/>
    <cellStyle name="Input 7 6 2 4 3 2" xfId="50771" xr:uid="{0E35E6B9-8A1D-45EB-8075-031BC7B8A7E6}"/>
    <cellStyle name="Input 7 6 2 4 4" xfId="37170" xr:uid="{771099BB-7A45-4628-93B2-53A4EA25224A}"/>
    <cellStyle name="Input 7 6 2 5" xfId="10631" xr:uid="{781B4445-165B-4BA1-8371-A8C89A954F93}"/>
    <cellStyle name="Input 7 6 2 5 2" xfId="17970" xr:uid="{E7D5114D-6B9E-4A1F-9A7A-6F83BAED6C92}"/>
    <cellStyle name="Input 7 6 2 5 2 2" xfId="31601" xr:uid="{5CD5251C-95FC-4DF8-95E8-3B23332AB65E}"/>
    <cellStyle name="Input 7 6 2 5 2 2 2" xfId="58806" xr:uid="{D2A7A760-C38D-45FE-A2B4-9C682BA0DA66}"/>
    <cellStyle name="Input 7 6 2 5 2 3" xfId="45205" xr:uid="{5A03398C-756F-4672-8BA3-EC849468FED4}"/>
    <cellStyle name="Input 7 6 2 5 3" xfId="24824" xr:uid="{CA0CCBE7-9AF8-431D-991F-49AF37ED7A57}"/>
    <cellStyle name="Input 7 6 2 5 3 2" xfId="52029" xr:uid="{507DA6F5-58D8-4340-A678-301539FB72E5}"/>
    <cellStyle name="Input 7 6 2 5 4" xfId="38428" xr:uid="{E9EE057D-2BE0-4363-9B43-5B9E5BECCCB3}"/>
    <cellStyle name="Input 7 6 2 6" xfId="12702" xr:uid="{9B00CB56-846E-49AD-9D02-EE165AA09250}"/>
    <cellStyle name="Input 7 6 2 6 2" xfId="26339" xr:uid="{4378E654-5FA3-48C1-B79E-2B82E80A2EFF}"/>
    <cellStyle name="Input 7 6 2 6 2 2" xfId="53544" xr:uid="{96D4FC01-2965-4702-A80D-0026E123EB43}"/>
    <cellStyle name="Input 7 6 2 6 3" xfId="39943" xr:uid="{8E001807-6A32-4BC3-9094-987CBCF9D24B}"/>
    <cellStyle name="Input 7 6 2 7" xfId="19490" xr:uid="{106574AD-BDED-485A-9B25-D533D10E961F}"/>
    <cellStyle name="Input 7 6 2 7 2" xfId="46695" xr:uid="{7671EF06-1E5F-4566-B7CA-67C4E976F8AC}"/>
    <cellStyle name="Input 7 6 2 8" xfId="33094" xr:uid="{E28288B5-8920-40BE-9573-1739D680F375}"/>
    <cellStyle name="Input 7 6 3" xfId="6165" xr:uid="{22D04DE4-F0F3-4F04-A7ED-9CA50ABBEDC2}"/>
    <cellStyle name="Input 7 6 3 2" xfId="13559" xr:uid="{50901CC6-CC33-4E23-AF21-EF821E97D015}"/>
    <cellStyle name="Input 7 6 3 2 2" xfId="27190" xr:uid="{E2E084A1-ACC5-409B-A66A-BA0BE7E9B5FC}"/>
    <cellStyle name="Input 7 6 3 2 2 2" xfId="54395" xr:uid="{2D2D718B-0909-499B-BB5C-5ED5177808F3}"/>
    <cellStyle name="Input 7 6 3 2 3" xfId="40794" xr:uid="{B7F6F3ED-09E5-4B16-B611-30E84278D2D3}"/>
    <cellStyle name="Input 7 6 3 3" xfId="20361" xr:uid="{636D95C0-0CD6-4605-8868-0156DBC96B0D}"/>
    <cellStyle name="Input 7 6 3 3 2" xfId="47566" xr:uid="{EA56E898-9DBF-49B6-B5F9-B28823AD3DAE}"/>
    <cellStyle name="Input 7 6 3 4" xfId="33965" xr:uid="{697F21CE-4CD2-4345-872C-46519BC60DD4}"/>
    <cellStyle name="Input 7 6 4" xfId="7444" xr:uid="{B9DCC047-6388-4EE5-8DF5-86705C417A57}"/>
    <cellStyle name="Input 7 6 4 2" xfId="14821" xr:uid="{CC64BAE7-B867-4A04-8312-89E13AFFA5FA}"/>
    <cellStyle name="Input 7 6 4 2 2" xfId="28452" xr:uid="{94493A51-1388-40FA-B298-B90DEC085727}"/>
    <cellStyle name="Input 7 6 4 2 2 2" xfId="55657" xr:uid="{5E6AEB81-43CA-475E-9840-CDC749032AF3}"/>
    <cellStyle name="Input 7 6 4 2 3" xfId="42056" xr:uid="{13A581F6-0460-4E9D-8BA0-C863B6D3BFE3}"/>
    <cellStyle name="Input 7 6 4 3" xfId="21637" xr:uid="{1F291C3D-2D3F-42E3-A52F-3110C29E71F5}"/>
    <cellStyle name="Input 7 6 4 3 2" xfId="48842" xr:uid="{510DFF73-F505-4EE7-91CF-AA5C2D24D0F0}"/>
    <cellStyle name="Input 7 6 4 4" xfId="35241" xr:uid="{A26631B0-246B-4E85-84EF-509BA35537A0}"/>
    <cellStyle name="Input 7 6 5" xfId="8714" xr:uid="{39707992-D370-46EF-A981-E03EAE2EC7FC}"/>
    <cellStyle name="Input 7 6 5 2" xfId="16073" xr:uid="{3811C29D-1003-4942-9A33-EDDF6F69EACF}"/>
    <cellStyle name="Input 7 6 5 2 2" xfId="29704" xr:uid="{DD918D12-0489-4D64-82ED-B3273484012B}"/>
    <cellStyle name="Input 7 6 5 2 2 2" xfId="56909" xr:uid="{5479E527-E585-4BB0-9F22-2025E6F4D458}"/>
    <cellStyle name="Input 7 6 5 2 3" xfId="43308" xr:uid="{519D5B04-B792-4801-81BF-6F0C4BF71E85}"/>
    <cellStyle name="Input 7 6 5 3" xfId="22907" xr:uid="{AF09B39A-5539-4E1F-A77D-F3E1E03235E5}"/>
    <cellStyle name="Input 7 6 5 3 2" xfId="50112" xr:uid="{EE548106-90AE-4F71-BA22-4B2009664108}"/>
    <cellStyle name="Input 7 6 5 4" xfId="36511" xr:uid="{BCF3BE22-A2B5-411C-A27E-6380841C1F7F}"/>
    <cellStyle name="Input 7 6 6" xfId="9978" xr:uid="{6B7A0228-F1A7-4331-8B17-3E1F1D23F3B9}"/>
    <cellStyle name="Input 7 6 6 2" xfId="17323" xr:uid="{C36A052E-8718-4E65-95DD-80A6E9071FC0}"/>
    <cellStyle name="Input 7 6 6 2 2" xfId="30954" xr:uid="{3219BE94-A2FE-4EFA-B2A1-04D620367DDF}"/>
    <cellStyle name="Input 7 6 6 2 2 2" xfId="58159" xr:uid="{6C9BCCD7-818B-4B1D-96AC-6715082638F5}"/>
    <cellStyle name="Input 7 6 6 2 3" xfId="44558" xr:uid="{4FE25A53-7C20-40F9-B982-9F7963D27761}"/>
    <cellStyle name="Input 7 6 6 3" xfId="24171" xr:uid="{EB3B68E4-D54E-4D6C-8C15-E87401668608}"/>
    <cellStyle name="Input 7 6 6 3 2" xfId="51376" xr:uid="{25F62BCC-992D-4280-B223-1824D4DE776E}"/>
    <cellStyle name="Input 7 6 6 4" xfId="37775" xr:uid="{E125F965-EC73-4B6D-8F31-E62CAA71EB3F}"/>
    <cellStyle name="Input 7 6 7" xfId="12021" xr:uid="{1F479D4D-48E2-4F38-AD7E-A9DD74A0F55C}"/>
    <cellStyle name="Input 7 6 7 2" xfId="25671" xr:uid="{331DCDB8-B6AB-4AE2-B23F-851BA7F4D302}"/>
    <cellStyle name="Input 7 6 7 2 2" xfId="52876" xr:uid="{52CC0F77-3567-4D41-9FA8-329121CC765F}"/>
    <cellStyle name="Input 7 6 7 3" xfId="39275" xr:uid="{04E589C5-6DE3-4571-A9C5-29BF7EB49920}"/>
    <cellStyle name="Input 7 6 8" xfId="18814" xr:uid="{1EB5F7C3-FC8F-437F-9287-A869B6D197DA}"/>
    <cellStyle name="Input 7 6 8 2" xfId="46019" xr:uid="{415D353B-5F33-4271-90DF-D5055A64C53C}"/>
    <cellStyle name="Input 7 6 9" xfId="32418" xr:uid="{2EF8345E-0DE2-4824-9642-6CEFFB4F221A}"/>
    <cellStyle name="Input 7 7" xfId="4492" xr:uid="{A02CAAC6-8890-47A4-AF7B-81F07833849A}"/>
    <cellStyle name="Input 7 7 2" xfId="5212" xr:uid="{5FE77A38-DB50-466B-B1EA-21B7D9ECBB56}"/>
    <cellStyle name="Input 7 7 2 2" xfId="6778" xr:uid="{68270849-BE92-4EC6-9B7D-8E56FF3EBA11}"/>
    <cellStyle name="Input 7 7 2 2 2" xfId="14166" xr:uid="{05DDB550-4AC8-487B-814C-D956BF649860}"/>
    <cellStyle name="Input 7 7 2 2 2 2" xfId="27797" xr:uid="{A17472A7-548F-4F19-92A1-1C5362604B92}"/>
    <cellStyle name="Input 7 7 2 2 2 2 2" xfId="55002" xr:uid="{D5D06354-68DF-4C68-A6B4-C936859445C7}"/>
    <cellStyle name="Input 7 7 2 2 2 3" xfId="41401" xr:uid="{C1C1DFCC-7655-4A47-926E-57EC82782358}"/>
    <cellStyle name="Input 7 7 2 2 3" xfId="20971" xr:uid="{9B531DB9-59B1-447F-BAC1-1058136F38D9}"/>
    <cellStyle name="Input 7 7 2 2 3 2" xfId="48176" xr:uid="{7165D851-6023-4C5A-A8F6-B6B13057699A}"/>
    <cellStyle name="Input 7 7 2 2 4" xfId="34575" xr:uid="{D5910912-0F3C-43A2-88E9-6FE3BBE921C5}"/>
    <cellStyle name="Input 7 7 2 3" xfId="8055" xr:uid="{8F6DA4B2-041B-4640-86DC-C958263E108D}"/>
    <cellStyle name="Input 7 7 2 3 2" xfId="15424" xr:uid="{EF3F49F3-B675-4936-8BB0-CB19C5E37367}"/>
    <cellStyle name="Input 7 7 2 3 2 2" xfId="29055" xr:uid="{F4293555-9BDE-4A55-826D-4B0EA07CFC68}"/>
    <cellStyle name="Input 7 7 2 3 2 2 2" xfId="56260" xr:uid="{679E29B8-2036-40D1-B3E6-D14CD229414C}"/>
    <cellStyle name="Input 7 7 2 3 2 3" xfId="42659" xr:uid="{BF9E254F-C1B9-4516-A9B3-6C5C528587A4}"/>
    <cellStyle name="Input 7 7 2 3 3" xfId="22248" xr:uid="{36B83BFE-F841-4338-B951-736636495753}"/>
    <cellStyle name="Input 7 7 2 3 3 2" xfId="49453" xr:uid="{22CD8D3D-F94B-48F2-89F9-84F6AD4B4846}"/>
    <cellStyle name="Input 7 7 2 3 4" xfId="35852" xr:uid="{F37B9657-BF21-48BB-9E30-2D9B28585CA9}"/>
    <cellStyle name="Input 7 7 2 4" xfId="9320" xr:uid="{7EF6DD7B-A636-441B-BFBE-2857D7173BAD}"/>
    <cellStyle name="Input 7 7 2 4 2" xfId="16676" xr:uid="{1CEAC887-AFAE-4242-A4D0-3069D7D4F6EE}"/>
    <cellStyle name="Input 7 7 2 4 2 2" xfId="30307" xr:uid="{4353396A-A8D3-41AB-92A5-6660637FC333}"/>
    <cellStyle name="Input 7 7 2 4 2 2 2" xfId="57512" xr:uid="{2BA9817C-9065-403D-B1E7-9765886C3C56}"/>
    <cellStyle name="Input 7 7 2 4 2 3" xfId="43911" xr:uid="{5AF0FAAA-C5D4-4FC2-96F1-0A10A68C2CC3}"/>
    <cellStyle name="Input 7 7 2 4 3" xfId="23513" xr:uid="{49D0AD69-5D5E-4840-AAF8-A5E15821EA3D}"/>
    <cellStyle name="Input 7 7 2 4 3 2" xfId="50718" xr:uid="{1021AC92-A5EC-4ABB-ADE0-4F4B8EB73DFB}"/>
    <cellStyle name="Input 7 7 2 4 4" xfId="37117" xr:uid="{05929231-DD4A-46E4-92E3-49DBC224C737}"/>
    <cellStyle name="Input 7 7 2 5" xfId="10578" xr:uid="{84514A55-9A7A-48AD-BAB2-2D0F7B065E2D}"/>
    <cellStyle name="Input 7 7 2 5 2" xfId="17920" xr:uid="{4AA3DB42-700C-4EC7-9881-DE745072A01B}"/>
    <cellStyle name="Input 7 7 2 5 2 2" xfId="31551" xr:uid="{138931AB-8D14-4EC6-BAAD-A45FF9ED4BF4}"/>
    <cellStyle name="Input 7 7 2 5 2 2 2" xfId="58756" xr:uid="{4A403B06-37C9-44E7-BFE8-CA489FCAEE36}"/>
    <cellStyle name="Input 7 7 2 5 2 3" xfId="45155" xr:uid="{4442BFA3-D48A-4BD9-9C0A-B3B9DDD0570F}"/>
    <cellStyle name="Input 7 7 2 5 3" xfId="24771" xr:uid="{419E3D82-81A2-42C4-95FC-BC14E6D2A515}"/>
    <cellStyle name="Input 7 7 2 5 3 2" xfId="51976" xr:uid="{A808B3D8-2A7C-4E0B-B7B2-D503292FE6B1}"/>
    <cellStyle name="Input 7 7 2 5 4" xfId="38375" xr:uid="{1FA63606-CAB0-4D29-A508-A003540C88DE}"/>
    <cellStyle name="Input 7 7 2 6" xfId="12646" xr:uid="{284EA324-1BF7-4BDA-983B-A298B6F5CBA3}"/>
    <cellStyle name="Input 7 7 2 6 2" xfId="26283" xr:uid="{5C9A7826-8867-4677-8825-7602C960534F}"/>
    <cellStyle name="Input 7 7 2 6 2 2" xfId="53488" xr:uid="{B62FB431-19DA-4EF3-AE91-6231B2912452}"/>
    <cellStyle name="Input 7 7 2 6 3" xfId="39887" xr:uid="{635266B3-D4B7-4D6A-836F-567214605AD6}"/>
    <cellStyle name="Input 7 7 2 7" xfId="19431" xr:uid="{8D2908E5-9CE6-42FD-9703-816E8E990ABB}"/>
    <cellStyle name="Input 7 7 2 7 2" xfId="46636" xr:uid="{42AC8765-0C19-4DB4-ACE2-B679AA79C53B}"/>
    <cellStyle name="Input 7 7 2 8" xfId="33035" xr:uid="{ADC0A39F-716B-4B2C-983F-691447AA7039}"/>
    <cellStyle name="Input 7 7 3" xfId="6112" xr:uid="{75D1A697-4D8A-4CB7-A6E6-5C50D3A37E33}"/>
    <cellStyle name="Input 7 7 3 2" xfId="13509" xr:uid="{ABAEC336-931D-40A8-9B5E-87E8924B4CFE}"/>
    <cellStyle name="Input 7 7 3 2 2" xfId="27140" xr:uid="{8D11F99F-6300-42D6-B10E-6623C2161B15}"/>
    <cellStyle name="Input 7 7 3 2 2 2" xfId="54345" xr:uid="{6CC4CFE1-2F87-4FAB-BE8D-924B25E3B836}"/>
    <cellStyle name="Input 7 7 3 2 3" xfId="40744" xr:uid="{EF4FCF06-2D60-4A2A-AC18-0CB7BB1B6CB8}"/>
    <cellStyle name="Input 7 7 3 3" xfId="20309" xr:uid="{F26B7BDA-1431-438F-8935-FF590C6288B5}"/>
    <cellStyle name="Input 7 7 3 3 2" xfId="47514" xr:uid="{508508AC-CCDB-4978-B02B-50F32FEF24F0}"/>
    <cellStyle name="Input 7 7 3 4" xfId="33913" xr:uid="{D634EE82-4097-4EDF-8EEA-33BA1DDAB746}"/>
    <cellStyle name="Input 7 7 4" xfId="7391" xr:uid="{9549A9C1-CFA3-42D8-998A-5807DC0BF9F8}"/>
    <cellStyle name="Input 7 7 4 2" xfId="14771" xr:uid="{DCBD7629-0298-44F5-89CB-890F5F5BC449}"/>
    <cellStyle name="Input 7 7 4 2 2" xfId="28402" xr:uid="{C81AB9A3-0EB3-488E-9C99-57E9F005940F}"/>
    <cellStyle name="Input 7 7 4 2 2 2" xfId="55607" xr:uid="{8A8C440E-4383-4545-9171-A428FB5902CD}"/>
    <cellStyle name="Input 7 7 4 2 3" xfId="42006" xr:uid="{582C188E-FD78-4D68-829A-31B3CDF101FE}"/>
    <cellStyle name="Input 7 7 4 3" xfId="21584" xr:uid="{4FA22A34-E6C6-4431-96A1-85A256D012C2}"/>
    <cellStyle name="Input 7 7 4 3 2" xfId="48789" xr:uid="{B0229DFE-B38E-4ADB-AFA1-337F5437E9F6}"/>
    <cellStyle name="Input 7 7 4 4" xfId="35188" xr:uid="{81C69DB6-4D5A-4D4F-9298-F7C101841C30}"/>
    <cellStyle name="Input 7 7 5" xfId="8662" xr:uid="{D9DE9BA6-F948-46B6-8A4E-5A7F00B5263C}"/>
    <cellStyle name="Input 7 7 5 2" xfId="16023" xr:uid="{DA7580CC-D418-4FFA-8D33-3B55829C6FA5}"/>
    <cellStyle name="Input 7 7 5 2 2" xfId="29654" xr:uid="{A87B6B28-A5B4-4412-8927-162A819F2753}"/>
    <cellStyle name="Input 7 7 5 2 2 2" xfId="56859" xr:uid="{DA252F9B-4E37-4796-B05B-BEAF1BD2395F}"/>
    <cellStyle name="Input 7 7 5 2 3" xfId="43258" xr:uid="{28B2C928-9FF8-4EC0-8CB8-D543D3436C2D}"/>
    <cellStyle name="Input 7 7 5 3" xfId="22855" xr:uid="{9471E7D9-071D-4E73-AE9A-4AC38F565ADF}"/>
    <cellStyle name="Input 7 7 5 3 2" xfId="50060" xr:uid="{31713513-6EB9-44A0-B880-CD6D9296AADC}"/>
    <cellStyle name="Input 7 7 5 4" xfId="36459" xr:uid="{C4AD567E-44D5-4B4E-B1FF-1F3B668E0FC0}"/>
    <cellStyle name="Input 7 7 6" xfId="9925" xr:uid="{759BE02B-F644-4462-9977-FD3F3E166BD9}"/>
    <cellStyle name="Input 7 7 6 2" xfId="17273" xr:uid="{5D3F593F-4794-4524-9F08-BFA0233F64AF}"/>
    <cellStyle name="Input 7 7 6 2 2" xfId="30904" xr:uid="{58B5AD96-9B77-466F-8CDD-1E9012C0F6B8}"/>
    <cellStyle name="Input 7 7 6 2 2 2" xfId="58109" xr:uid="{0F6F4D76-E083-4216-ABB2-CFE2730AD20D}"/>
    <cellStyle name="Input 7 7 6 2 3" xfId="44508" xr:uid="{4C8790C3-F5EE-4B01-9903-0AF320190287}"/>
    <cellStyle name="Input 7 7 6 3" xfId="24118" xr:uid="{EBAE2A5E-BEBC-4F80-A959-EB0F537449A5}"/>
    <cellStyle name="Input 7 7 6 3 2" xfId="51323" xr:uid="{245CB204-FECE-487E-9336-C405118B903B}"/>
    <cellStyle name="Input 7 7 6 4" xfId="37722" xr:uid="{7831A55E-E78C-4856-B71D-77C3B5444176}"/>
    <cellStyle name="Input 7 7 7" xfId="11965" xr:uid="{7EBB448E-7649-4065-9A94-6606CEBD5C36}"/>
    <cellStyle name="Input 7 7 7 2" xfId="25615" xr:uid="{C4DBFDEF-FE95-4BAB-A579-999817DE5F58}"/>
    <cellStyle name="Input 7 7 7 2 2" xfId="52820" xr:uid="{FE5238ED-8404-4C83-A15F-9572B225B1B5}"/>
    <cellStyle name="Input 7 7 7 3" xfId="39219" xr:uid="{A3236D05-A3A6-4EF2-A276-47DE34837BBE}"/>
    <cellStyle name="Input 7 7 8" xfId="18755" xr:uid="{4AFFED43-D26E-4107-92C2-6FD8E67ED7D3}"/>
    <cellStyle name="Input 7 7 8 2" xfId="45960" xr:uid="{C5D69DDD-0397-4037-8F91-C4AE6C6760C2}"/>
    <cellStyle name="Input 7 7 9" xfId="32359" xr:uid="{935A1B8D-B238-49D7-9890-7F92E07E7510}"/>
    <cellStyle name="Input 7 8" xfId="11518" xr:uid="{66F66F0E-D880-4B08-974B-D3710AC59EA9}"/>
    <cellStyle name="Input 7 8 2" xfId="25408" xr:uid="{8C5AF9CE-0021-414D-B47B-2A5FD9236963}"/>
    <cellStyle name="Input 7 8 2 2" xfId="52613" xr:uid="{4283FEFF-0C6D-4412-B5E9-EAD9ECCC15FC}"/>
    <cellStyle name="Input 7 8 3" xfId="39012" xr:uid="{AB9D8FC2-1630-4A69-B685-E063216F9BF2}"/>
    <cellStyle name="Input 8" xfId="3294" xr:uid="{A5DAFC3B-D5E3-489E-B558-00B6799EAF0E}"/>
    <cellStyle name="Input 8 2" xfId="4623" xr:uid="{1175C07A-7242-4056-AB0B-B42B17C5DC0D}"/>
    <cellStyle name="Input 8 2 2" xfId="5342" xr:uid="{5BAF17C2-DF9D-4A8A-9048-6FA71D1BD67D}"/>
    <cellStyle name="Input 8 2 2 2" xfId="6900" xr:uid="{EF84028F-47F9-4427-A789-E2E1D38F4944}"/>
    <cellStyle name="Input 8 2 2 2 2" xfId="14285" xr:uid="{54F11DB0-EFA1-4E4E-AFB6-F2AEBDF4ED76}"/>
    <cellStyle name="Input 8 2 2 2 2 2" xfId="27916" xr:uid="{4D050329-AC00-456A-BC50-E0A357C242A3}"/>
    <cellStyle name="Input 8 2 2 2 2 2 2" xfId="55121" xr:uid="{B891F696-DD52-4584-B2FE-C8529D5D21F5}"/>
    <cellStyle name="Input 8 2 2 2 2 3" xfId="41520" xr:uid="{0ECFE409-291D-4D4D-A5B3-8C969F73633A}"/>
    <cellStyle name="Input 8 2 2 2 3" xfId="21093" xr:uid="{3E3C5601-F4E8-4D0E-B337-E7CD5B21C7C3}"/>
    <cellStyle name="Input 8 2 2 2 3 2" xfId="48298" xr:uid="{927612F5-CCD5-4067-8F39-F8240877FB31}"/>
    <cellStyle name="Input 8 2 2 2 4" xfId="34697" xr:uid="{EDCE254C-0B3A-4525-97D3-91D7B53DC080}"/>
    <cellStyle name="Input 8 2 2 3" xfId="8177" xr:uid="{7D2945FF-89C9-4319-AB43-2BD58F7583A2}"/>
    <cellStyle name="Input 8 2 2 3 2" xfId="15543" xr:uid="{34ED44B7-CF78-4DAC-8E66-EE9610FDE196}"/>
    <cellStyle name="Input 8 2 2 3 2 2" xfId="29174" xr:uid="{4FC3318F-B4B5-4EF4-8933-DCE15C71E84C}"/>
    <cellStyle name="Input 8 2 2 3 2 2 2" xfId="56379" xr:uid="{4A020B3B-3CE0-4286-BFB7-178539CED9F5}"/>
    <cellStyle name="Input 8 2 2 3 2 3" xfId="42778" xr:uid="{B40BDA98-EC4E-4EA2-A656-E387206FA077}"/>
    <cellStyle name="Input 8 2 2 3 3" xfId="22370" xr:uid="{CE609522-ED67-402C-9937-69DFFBF951E5}"/>
    <cellStyle name="Input 8 2 2 3 3 2" xfId="49575" xr:uid="{147E8378-2674-4606-BD4C-AC239AF47167}"/>
    <cellStyle name="Input 8 2 2 3 4" xfId="35974" xr:uid="{9C2BD3A5-62B7-4DFA-A5D5-41D405833B23}"/>
    <cellStyle name="Input 8 2 2 4" xfId="9442" xr:uid="{38312D27-8D23-424E-96ED-BD1D4361380F}"/>
    <cellStyle name="Input 8 2 2 4 2" xfId="16795" xr:uid="{2E610565-AA06-47CD-BABB-685BBDDE7AEC}"/>
    <cellStyle name="Input 8 2 2 4 2 2" xfId="30426" xr:uid="{C82B25F7-A1F7-431D-9EE7-1E3C36326A8D}"/>
    <cellStyle name="Input 8 2 2 4 2 2 2" xfId="57631" xr:uid="{A3633BB0-86F6-46B1-973B-9D843A963435}"/>
    <cellStyle name="Input 8 2 2 4 2 3" xfId="44030" xr:uid="{A53E6CF1-FAAA-4B51-AABC-64AD2F66B249}"/>
    <cellStyle name="Input 8 2 2 4 3" xfId="23635" xr:uid="{EF0BB2FA-440D-4DDF-9461-A0F166FB89A4}"/>
    <cellStyle name="Input 8 2 2 4 3 2" xfId="50840" xr:uid="{F10ED087-7783-485B-AF67-D0FBC06F35BF}"/>
    <cellStyle name="Input 8 2 2 4 4" xfId="37239" xr:uid="{8BC03FCB-B061-4C9A-94A9-EAAD2A779DB7}"/>
    <cellStyle name="Input 8 2 2 5" xfId="10700" xr:uid="{4E927404-1135-473D-90D2-F467927732D8}"/>
    <cellStyle name="Input 8 2 2 5 2" xfId="18039" xr:uid="{DA754B67-1BFF-4CE5-96F2-81F1134021B3}"/>
    <cellStyle name="Input 8 2 2 5 2 2" xfId="31670" xr:uid="{C524F8BE-4E1C-404B-8459-8E34A3F5C03F}"/>
    <cellStyle name="Input 8 2 2 5 2 2 2" xfId="58875" xr:uid="{E4BF2316-2DCC-4B5D-A3F8-6C9F69065DD5}"/>
    <cellStyle name="Input 8 2 2 5 2 3" xfId="45274" xr:uid="{6D98B8BA-BABF-4C8F-BC40-F0B7D0A262D5}"/>
    <cellStyle name="Input 8 2 2 5 3" xfId="24893" xr:uid="{4D8B32D7-1F2E-4D08-845B-8832D00A7D79}"/>
    <cellStyle name="Input 8 2 2 5 3 2" xfId="52098" xr:uid="{E845359C-22F6-4998-88DF-79A463E37A67}"/>
    <cellStyle name="Input 8 2 2 5 4" xfId="38497" xr:uid="{9D8591B8-7003-451F-A311-3AD8A4046219}"/>
    <cellStyle name="Input 8 2 2 6" xfId="12773" xr:uid="{B9EEA97B-23FC-41C8-83CD-0436A70AAFF2}"/>
    <cellStyle name="Input 8 2 2 6 2" xfId="26410" xr:uid="{BCFC05EC-5BE4-4EDE-B252-64863F92984D}"/>
    <cellStyle name="Input 8 2 2 6 2 2" xfId="53615" xr:uid="{AEC68EBD-2CC3-4B8F-8610-914E168E6B08}"/>
    <cellStyle name="Input 8 2 2 6 3" xfId="40014" xr:uid="{9465398F-5E39-415A-A179-2CCA2F5CD4D8}"/>
    <cellStyle name="Input 8 2 2 7" xfId="19561" xr:uid="{E8B205F2-A19B-4437-8C5A-DD2D86FC4E03}"/>
    <cellStyle name="Input 8 2 2 7 2" xfId="46766" xr:uid="{74C97E9B-0D28-47C7-9525-82A51FFB0EA0}"/>
    <cellStyle name="Input 8 2 2 8" xfId="33165" xr:uid="{034429BF-EF71-4AB1-A279-95B746773F28}"/>
    <cellStyle name="Input 8 2 3" xfId="6235" xr:uid="{6E1C6A2D-AFCB-4A9C-9944-54A7BD913939}"/>
    <cellStyle name="Input 8 2 3 2" xfId="13628" xr:uid="{D1AD2B0E-4A2F-4F0A-9266-AB6CEBA86898}"/>
    <cellStyle name="Input 8 2 3 2 2" xfId="27259" xr:uid="{AEDA3778-8640-4B94-8637-DFADFFCF96D9}"/>
    <cellStyle name="Input 8 2 3 2 2 2" xfId="54464" xr:uid="{D6969A26-428A-46E0-BE62-FB26B3466B20}"/>
    <cellStyle name="Input 8 2 3 2 3" xfId="40863" xr:uid="{D7A7102D-0BE5-4EBA-AA5A-66818C153A5F}"/>
    <cellStyle name="Input 8 2 3 3" xfId="20430" xr:uid="{CB18F3E7-8E62-444A-B321-07E25810DB19}"/>
    <cellStyle name="Input 8 2 3 3 2" xfId="47635" xr:uid="{0EEE7393-4E23-47C4-AED7-567D9E774AF1}"/>
    <cellStyle name="Input 8 2 3 4" xfId="34034" xr:uid="{F5BFC9C2-85F1-4126-B5DD-AF9F04A62068}"/>
    <cellStyle name="Input 8 2 4" xfId="7513" xr:uid="{E4733406-76D3-4926-AEEF-AE6E770B9532}"/>
    <cellStyle name="Input 8 2 4 2" xfId="14890" xr:uid="{C4C26106-2B46-49BA-8D62-018A4C9A819F}"/>
    <cellStyle name="Input 8 2 4 2 2" xfId="28521" xr:uid="{87C19175-A64D-4360-8D5E-EA1D878DACFB}"/>
    <cellStyle name="Input 8 2 4 2 2 2" xfId="55726" xr:uid="{2F194361-5922-4DC9-ACBD-F1C6BD3F74B6}"/>
    <cellStyle name="Input 8 2 4 2 3" xfId="42125" xr:uid="{5D0B331C-BFEC-4B6F-998E-343A76E4848C}"/>
    <cellStyle name="Input 8 2 4 3" xfId="21706" xr:uid="{483AAF9B-AE07-404A-BD8B-AD05A2400F1B}"/>
    <cellStyle name="Input 8 2 4 3 2" xfId="48911" xr:uid="{A9649401-95BE-4D41-A504-75F235161A4B}"/>
    <cellStyle name="Input 8 2 4 4" xfId="35310" xr:uid="{56B15E09-DA3F-4A01-A7E1-EC94F1DED517}"/>
    <cellStyle name="Input 8 2 5" xfId="8783" xr:uid="{0E1A18E1-A262-48EC-A1FA-B6C19874ACBD}"/>
    <cellStyle name="Input 8 2 5 2" xfId="16142" xr:uid="{A4129EA1-0281-4346-86DB-D07C265CBBCA}"/>
    <cellStyle name="Input 8 2 5 2 2" xfId="29773" xr:uid="{99B922D9-E919-4775-B175-93BC2F52D5F0}"/>
    <cellStyle name="Input 8 2 5 2 2 2" xfId="56978" xr:uid="{7E071FE6-0F99-4A3E-8AA3-242B41C7D534}"/>
    <cellStyle name="Input 8 2 5 2 3" xfId="43377" xr:uid="{05166D5F-3982-4AF1-B571-B9502C6EA048}"/>
    <cellStyle name="Input 8 2 5 3" xfId="22976" xr:uid="{9BA18FE3-6A88-4600-B758-50597E9C0510}"/>
    <cellStyle name="Input 8 2 5 3 2" xfId="50181" xr:uid="{45A141F3-7E60-4F65-91EA-3D055089302D}"/>
    <cellStyle name="Input 8 2 5 4" xfId="36580" xr:uid="{8E6CFB3B-7B5B-4E9A-8789-146FA7C6A626}"/>
    <cellStyle name="Input 8 2 6" xfId="10047" xr:uid="{CA672692-3A0E-498F-A7A6-1CEB5F18CFD3}"/>
    <cellStyle name="Input 8 2 6 2" xfId="17392" xr:uid="{9842C3EA-1321-45B8-913D-3293EDD1FCF5}"/>
    <cellStyle name="Input 8 2 6 2 2" xfId="31023" xr:uid="{12EDE7EF-6E34-492E-96C2-EA2EFE7B5DF2}"/>
    <cellStyle name="Input 8 2 6 2 2 2" xfId="58228" xr:uid="{1239FFBB-4949-4AED-B1A0-911E25D5D757}"/>
    <cellStyle name="Input 8 2 6 2 3" xfId="44627" xr:uid="{7E4191F2-701D-46F4-9AAD-AED5229B4EAB}"/>
    <cellStyle name="Input 8 2 6 3" xfId="24240" xr:uid="{A59AF466-F473-4BC3-8484-467F85DE2AD3}"/>
    <cellStyle name="Input 8 2 6 3 2" xfId="51445" xr:uid="{B537DD5B-6AD2-4CFB-A009-6F75351B2932}"/>
    <cellStyle name="Input 8 2 6 4" xfId="37844" xr:uid="{FF1C6853-EB06-4DFB-9C40-750E8EA4E414}"/>
    <cellStyle name="Input 8 2 7" xfId="12091" xr:uid="{53B279D4-CF35-4084-96B1-452C5B119090}"/>
    <cellStyle name="Input 8 2 7 2" xfId="25741" xr:uid="{F9D2E0F4-5988-46BC-A5AA-544AFA4AC27E}"/>
    <cellStyle name="Input 8 2 7 2 2" xfId="52946" xr:uid="{4A18791B-926D-4DFA-97F8-1AB30BF749F8}"/>
    <cellStyle name="Input 8 2 7 3" xfId="39345" xr:uid="{892BE715-05B4-4B09-B842-B29502260222}"/>
    <cellStyle name="Input 8 2 8" xfId="18884" xr:uid="{DA3FFB8E-08FC-4A77-AD4B-E8FAA23A9419}"/>
    <cellStyle name="Input 8 2 8 2" xfId="46089" xr:uid="{CB2B1554-2A0B-46A1-B63C-0B5DF065855D}"/>
    <cellStyle name="Input 8 2 9" xfId="32488" xr:uid="{F24433FC-291E-495F-BCFC-CAABC2E9C889}"/>
    <cellStyle name="Input 8 3" xfId="4580" xr:uid="{9ED01FF7-B2D6-4A72-A747-D36A227C0823}"/>
    <cellStyle name="Input 8 3 2" xfId="5299" xr:uid="{159999BE-FEC9-46D2-A1F8-FBD5446918CE}"/>
    <cellStyle name="Input 8 3 2 2" xfId="6859" xr:uid="{3EF4A489-4C06-4680-A138-D1A84969A096}"/>
    <cellStyle name="Input 8 3 2 2 2" xfId="14244" xr:uid="{0233BF82-24B3-4AB7-A343-482E184B2A91}"/>
    <cellStyle name="Input 8 3 2 2 2 2" xfId="27875" xr:uid="{8C7F93A6-F6C8-47EE-A8FF-2D87B10E4F56}"/>
    <cellStyle name="Input 8 3 2 2 2 2 2" xfId="55080" xr:uid="{877EF313-73F9-44FE-8558-722961A5A3D5}"/>
    <cellStyle name="Input 8 3 2 2 2 3" xfId="41479" xr:uid="{CA5BA05B-BDC7-499A-83BC-DEDF8D21D63C}"/>
    <cellStyle name="Input 8 3 2 2 3" xfId="21052" xr:uid="{5519CDC9-B7D0-4A04-A9C8-7C5D962DF3A2}"/>
    <cellStyle name="Input 8 3 2 2 3 2" xfId="48257" xr:uid="{EC725130-EC82-417F-9B19-1B8A643C89DC}"/>
    <cellStyle name="Input 8 3 2 2 4" xfId="34656" xr:uid="{924E8A0E-AFFF-49F8-B38D-CCDDDF60BDBE}"/>
    <cellStyle name="Input 8 3 2 3" xfId="8136" xr:uid="{AF2F05A0-D8A5-43AE-B481-F4A9ADC92202}"/>
    <cellStyle name="Input 8 3 2 3 2" xfId="15502" xr:uid="{8A424F52-F190-484D-9965-F3B931D4BEAF}"/>
    <cellStyle name="Input 8 3 2 3 2 2" xfId="29133" xr:uid="{80EC5ABF-269E-44AB-A577-2E46599D0FC6}"/>
    <cellStyle name="Input 8 3 2 3 2 2 2" xfId="56338" xr:uid="{C19460E8-E1BB-4562-8E4A-C2D053D635B7}"/>
    <cellStyle name="Input 8 3 2 3 2 3" xfId="42737" xr:uid="{94ABEC25-6036-4DD3-8F0F-372425296E1D}"/>
    <cellStyle name="Input 8 3 2 3 3" xfId="22329" xr:uid="{64DD0EE8-7D62-4EDA-A196-FB852091AC36}"/>
    <cellStyle name="Input 8 3 2 3 3 2" xfId="49534" xr:uid="{EE2724AC-9B22-44B1-A87E-765C44D2C0FE}"/>
    <cellStyle name="Input 8 3 2 3 4" xfId="35933" xr:uid="{3345C792-3EBB-4B9A-8B1A-8E2A805D9946}"/>
    <cellStyle name="Input 8 3 2 4" xfId="9401" xr:uid="{200F89FE-02DC-4D1B-83C9-510BE4BC5BFC}"/>
    <cellStyle name="Input 8 3 2 4 2" xfId="16754" xr:uid="{A559E1B4-A4FA-4630-AEC9-E8A0BC967398}"/>
    <cellStyle name="Input 8 3 2 4 2 2" xfId="30385" xr:uid="{5F82303F-DAEA-43B4-9218-5F014E0AA601}"/>
    <cellStyle name="Input 8 3 2 4 2 2 2" xfId="57590" xr:uid="{2E999E01-41B9-49CF-A6D0-2C28113A014F}"/>
    <cellStyle name="Input 8 3 2 4 2 3" xfId="43989" xr:uid="{CAD16AFF-DD10-4404-8880-EE22F9ED9230}"/>
    <cellStyle name="Input 8 3 2 4 3" xfId="23594" xr:uid="{FDB18478-930C-4F10-A728-657581AC26A9}"/>
    <cellStyle name="Input 8 3 2 4 3 2" xfId="50799" xr:uid="{381C5456-0642-45FA-B6FB-134004CFA7CC}"/>
    <cellStyle name="Input 8 3 2 4 4" xfId="37198" xr:uid="{D1CE6A0E-6C1E-4E20-A694-2F6A821D9174}"/>
    <cellStyle name="Input 8 3 2 5" xfId="10659" xr:uid="{71142347-17E4-4B7F-94EE-F0E65DF02F2B}"/>
    <cellStyle name="Input 8 3 2 5 2" xfId="17998" xr:uid="{A677DBB5-980F-4CFD-8055-ECC3C72B6569}"/>
    <cellStyle name="Input 8 3 2 5 2 2" xfId="31629" xr:uid="{F0EB698F-18D3-4A4B-B814-D01F9FC79500}"/>
    <cellStyle name="Input 8 3 2 5 2 2 2" xfId="58834" xr:uid="{73651798-A09D-4BC1-9C00-41F2F9BC6C21}"/>
    <cellStyle name="Input 8 3 2 5 2 3" xfId="45233" xr:uid="{52A46134-0C39-4B1E-A082-BC0EA8395751}"/>
    <cellStyle name="Input 8 3 2 5 3" xfId="24852" xr:uid="{A25A04C6-28EB-4EE1-91D1-14706A71DB47}"/>
    <cellStyle name="Input 8 3 2 5 3 2" xfId="52057" xr:uid="{A3448027-D62F-467C-A618-550FA8832D80}"/>
    <cellStyle name="Input 8 3 2 5 4" xfId="38456" xr:uid="{711D1F29-9A78-42A5-978C-F084321189AB}"/>
    <cellStyle name="Input 8 3 2 6" xfId="12730" xr:uid="{1C6E5523-6FF3-48A7-B81B-A5954BF8F1B2}"/>
    <cellStyle name="Input 8 3 2 6 2" xfId="26367" xr:uid="{3F6F1FEB-0099-446E-8B31-45FF9CD14ACF}"/>
    <cellStyle name="Input 8 3 2 6 2 2" xfId="53572" xr:uid="{8EAE460C-CCF2-4EC4-A4CB-145AE50CD355}"/>
    <cellStyle name="Input 8 3 2 6 3" xfId="39971" xr:uid="{8F9FE3C8-3A9E-4E5D-A163-9851AAE0D869}"/>
    <cellStyle name="Input 8 3 2 7" xfId="19518" xr:uid="{4F5F2AA2-BABB-400A-A3A9-3634917B3906}"/>
    <cellStyle name="Input 8 3 2 7 2" xfId="46723" xr:uid="{DA541B77-0129-49E9-91E3-11A9C66F385D}"/>
    <cellStyle name="Input 8 3 2 8" xfId="33122" xr:uid="{EF8826FB-DC58-447E-9210-9D2CFC27E974}"/>
    <cellStyle name="Input 8 3 3" xfId="6193" xr:uid="{D1F493CB-3857-4CBB-91DE-095A83FC87A4}"/>
    <cellStyle name="Input 8 3 3 2" xfId="13587" xr:uid="{B18AD162-5E03-4327-95FF-7C8C1FE5AF55}"/>
    <cellStyle name="Input 8 3 3 2 2" xfId="27218" xr:uid="{FF27FC8B-38A9-4B57-9A49-22C5256EF54C}"/>
    <cellStyle name="Input 8 3 3 2 2 2" xfId="54423" xr:uid="{1DBF7B41-2ED0-479C-B6FB-94D353487C15}"/>
    <cellStyle name="Input 8 3 3 2 3" xfId="40822" xr:uid="{042BB623-A5FD-46D7-BB9D-4EEC886234A8}"/>
    <cellStyle name="Input 8 3 3 3" xfId="20389" xr:uid="{A2CD29F5-C977-4AAE-90E3-FFDAC3C52D05}"/>
    <cellStyle name="Input 8 3 3 3 2" xfId="47594" xr:uid="{C15D4712-41AA-4219-A9B7-512F413B6811}"/>
    <cellStyle name="Input 8 3 3 4" xfId="33993" xr:uid="{9C8DBF80-2AF6-49F6-A1C7-60B11C35210B}"/>
    <cellStyle name="Input 8 3 4" xfId="7472" xr:uid="{987C30FE-457F-4A24-8504-ACB444371921}"/>
    <cellStyle name="Input 8 3 4 2" xfId="14849" xr:uid="{BC70DEAD-7A8A-4CA8-BEA8-21F17A3B9006}"/>
    <cellStyle name="Input 8 3 4 2 2" xfId="28480" xr:uid="{0DC31FD8-0DD2-42F5-A2C6-0C334AF59363}"/>
    <cellStyle name="Input 8 3 4 2 2 2" xfId="55685" xr:uid="{712C6C18-99D3-409C-A086-E0657E8015F3}"/>
    <cellStyle name="Input 8 3 4 2 3" xfId="42084" xr:uid="{7E3CFDD3-A1F1-4CA1-8441-47984689AEAA}"/>
    <cellStyle name="Input 8 3 4 3" xfId="21665" xr:uid="{14672382-2E1D-4190-8D9F-3A6755103ECE}"/>
    <cellStyle name="Input 8 3 4 3 2" xfId="48870" xr:uid="{E1B73848-6D90-4713-AA87-73D12CF15CDC}"/>
    <cellStyle name="Input 8 3 4 4" xfId="35269" xr:uid="{69219334-DBA5-4E6D-BAAA-661C4DE5A411}"/>
    <cellStyle name="Input 8 3 5" xfId="8742" xr:uid="{E4E00D1B-7721-4831-81E3-D779D817CA3E}"/>
    <cellStyle name="Input 8 3 5 2" xfId="16101" xr:uid="{EEF03F70-BDA3-40F8-9F01-AE0F4715610A}"/>
    <cellStyle name="Input 8 3 5 2 2" xfId="29732" xr:uid="{B6BDBFB4-DFFA-4B33-83C4-BA63EF913404}"/>
    <cellStyle name="Input 8 3 5 2 2 2" xfId="56937" xr:uid="{19BD3E23-92FB-4B9A-A305-6877687C5E2D}"/>
    <cellStyle name="Input 8 3 5 2 3" xfId="43336" xr:uid="{7DB554E5-0F26-470D-A7AF-85E47EF7CC77}"/>
    <cellStyle name="Input 8 3 5 3" xfId="22935" xr:uid="{440C149F-EAB6-4144-BE08-3CC24B1ADED4}"/>
    <cellStyle name="Input 8 3 5 3 2" xfId="50140" xr:uid="{A6DC84FE-7C46-48E7-B0A8-D6A524F80EE5}"/>
    <cellStyle name="Input 8 3 5 4" xfId="36539" xr:uid="{557E74BD-DCD7-4633-8C11-D1F62BA742CC}"/>
    <cellStyle name="Input 8 3 6" xfId="10006" xr:uid="{1138D921-7C72-4ABB-979F-9118352F65A4}"/>
    <cellStyle name="Input 8 3 6 2" xfId="17351" xr:uid="{42F1D17A-090C-4433-A3AC-A8884565A007}"/>
    <cellStyle name="Input 8 3 6 2 2" xfId="30982" xr:uid="{2B7FE67C-D542-4304-AAEA-83C181A7DA4F}"/>
    <cellStyle name="Input 8 3 6 2 2 2" xfId="58187" xr:uid="{B5A3181F-7DBF-41DF-9A41-F921ACD59913}"/>
    <cellStyle name="Input 8 3 6 2 3" xfId="44586" xr:uid="{2394F829-A1FB-4299-986E-02AFD317A753}"/>
    <cellStyle name="Input 8 3 6 3" xfId="24199" xr:uid="{4547FFD1-08DF-4D25-980A-52F0B654B4AD}"/>
    <cellStyle name="Input 8 3 6 3 2" xfId="51404" xr:uid="{75561536-340B-4242-8E8F-6AFEE9EF6A7F}"/>
    <cellStyle name="Input 8 3 6 4" xfId="37803" xr:uid="{C4043CB4-C5B8-4DE3-BF19-72117EF0EECB}"/>
    <cellStyle name="Input 8 3 7" xfId="12049" xr:uid="{B3D27C37-13A2-4FD1-B94C-E4CA63613415}"/>
    <cellStyle name="Input 8 3 7 2" xfId="25699" xr:uid="{8EFFE77A-6EA2-4829-9196-7CF36391A0DB}"/>
    <cellStyle name="Input 8 3 7 2 2" xfId="52904" xr:uid="{D27BFDF6-AFAE-41B2-B9AE-3458E5B7C02A}"/>
    <cellStyle name="Input 8 3 7 3" xfId="39303" xr:uid="{15C6CA5D-0330-46DD-ADC6-703B5D1B1EB7}"/>
    <cellStyle name="Input 8 3 8" xfId="18842" xr:uid="{6B8428EE-E155-4AD6-8A43-0AD08EEC32DE}"/>
    <cellStyle name="Input 8 3 8 2" xfId="46047" xr:uid="{20C3FD7A-C087-4EA8-885D-F5004BEE4D98}"/>
    <cellStyle name="Input 8 3 9" xfId="32446" xr:uid="{82574BFE-0D3A-42AE-9F37-12DA225EE30C}"/>
    <cellStyle name="Input 8 4" xfId="4475" xr:uid="{5B200A74-4709-44B7-A90A-A2291AA422F8}"/>
    <cellStyle name="Input 8 4 2" xfId="5195" xr:uid="{A64C662C-4456-406E-974C-B5AC9E0C3E40}"/>
    <cellStyle name="Input 8 4 2 2" xfId="6761" xr:uid="{B7836650-715B-4865-8610-B661978F9A21}"/>
    <cellStyle name="Input 8 4 2 2 2" xfId="14149" xr:uid="{8D328BDB-DEAE-48C4-B2CA-496DADB5CF55}"/>
    <cellStyle name="Input 8 4 2 2 2 2" xfId="27780" xr:uid="{B5AF1FC1-F0B3-4108-96B3-0243842BFDF3}"/>
    <cellStyle name="Input 8 4 2 2 2 2 2" xfId="54985" xr:uid="{D7BAEB50-C9F0-4911-9894-D71147C624B7}"/>
    <cellStyle name="Input 8 4 2 2 2 3" xfId="41384" xr:uid="{C6A441E6-8018-4C39-9761-59E47597CE89}"/>
    <cellStyle name="Input 8 4 2 2 3" xfId="20954" xr:uid="{8C99B280-6511-418A-B0A3-8687A40011BE}"/>
    <cellStyle name="Input 8 4 2 2 3 2" xfId="48159" xr:uid="{6BDFBE5A-EAE2-4547-B65B-D4917C02FEDD}"/>
    <cellStyle name="Input 8 4 2 2 4" xfId="34558" xr:uid="{34F4CAED-DA0C-4613-A02C-9A8220C5B4DA}"/>
    <cellStyle name="Input 8 4 2 3" xfId="8038" xr:uid="{41AEFB41-C438-45C5-A5D4-22F30BD22C01}"/>
    <cellStyle name="Input 8 4 2 3 2" xfId="15407" xr:uid="{E3F48707-A3EA-4312-A0F0-7330971698EA}"/>
    <cellStyle name="Input 8 4 2 3 2 2" xfId="29038" xr:uid="{EC5F70E3-A286-4DC9-B344-2497C83E4BA2}"/>
    <cellStyle name="Input 8 4 2 3 2 2 2" xfId="56243" xr:uid="{DE36710D-B7AC-461B-8FD9-0DCE5E037E80}"/>
    <cellStyle name="Input 8 4 2 3 2 3" xfId="42642" xr:uid="{995C239E-17F7-41E1-A0CE-9BEC501F16FB}"/>
    <cellStyle name="Input 8 4 2 3 3" xfId="22231" xr:uid="{D0B6151A-352D-4453-BE6A-AFEE906C58D0}"/>
    <cellStyle name="Input 8 4 2 3 3 2" xfId="49436" xr:uid="{BCD90DB4-0AD3-45DE-BB32-5E7E167E326E}"/>
    <cellStyle name="Input 8 4 2 3 4" xfId="35835" xr:uid="{F8C75A1E-481D-41B7-9D27-D0C8ECBACC7C}"/>
    <cellStyle name="Input 8 4 2 4" xfId="9303" xr:uid="{C7BAD84C-5EB2-470F-8355-2AE2871BE61B}"/>
    <cellStyle name="Input 8 4 2 4 2" xfId="16659" xr:uid="{BEE1BF35-18CE-492C-8BB6-669677D24615}"/>
    <cellStyle name="Input 8 4 2 4 2 2" xfId="30290" xr:uid="{90E48498-BF4F-4E4B-A1CE-6489DC9CB629}"/>
    <cellStyle name="Input 8 4 2 4 2 2 2" xfId="57495" xr:uid="{BC1F0352-EDF7-4AF9-8832-C3413507FAD1}"/>
    <cellStyle name="Input 8 4 2 4 2 3" xfId="43894" xr:uid="{D65E9F2A-FEC2-4D5C-952E-DEFE3172F5C9}"/>
    <cellStyle name="Input 8 4 2 4 3" xfId="23496" xr:uid="{D52DED2F-7306-41D4-B150-D1C8DFFBD5C8}"/>
    <cellStyle name="Input 8 4 2 4 3 2" xfId="50701" xr:uid="{9C3F466C-440E-4C99-8E5E-609533460E39}"/>
    <cellStyle name="Input 8 4 2 4 4" xfId="37100" xr:uid="{3DC45A97-DFB2-418C-A696-3CE10ACF6EBB}"/>
    <cellStyle name="Input 8 4 2 5" xfId="10561" xr:uid="{68EE989B-0C27-43B9-A666-5570D0508E26}"/>
    <cellStyle name="Input 8 4 2 5 2" xfId="17903" xr:uid="{5B221A2C-299C-47A3-99CA-4F176063A72D}"/>
    <cellStyle name="Input 8 4 2 5 2 2" xfId="31534" xr:uid="{03E72B63-3CD9-4BF9-8442-C8B424DE0781}"/>
    <cellStyle name="Input 8 4 2 5 2 2 2" xfId="58739" xr:uid="{FBD1D529-1BF9-4F6F-B0E3-99267F207287}"/>
    <cellStyle name="Input 8 4 2 5 2 3" xfId="45138" xr:uid="{1B4B2380-35EE-40DA-AE01-5BE611715E9B}"/>
    <cellStyle name="Input 8 4 2 5 3" xfId="24754" xr:uid="{CC38B86E-4FB0-42D8-90B3-058F607C1CD7}"/>
    <cellStyle name="Input 8 4 2 5 3 2" xfId="51959" xr:uid="{8EAF861E-81C9-485A-B769-6163BF428F67}"/>
    <cellStyle name="Input 8 4 2 5 4" xfId="38358" xr:uid="{D1C79E43-FFC4-490D-A67D-2F5690382FEB}"/>
    <cellStyle name="Input 8 4 2 6" xfId="12629" xr:uid="{29275E6D-1AFF-4A7B-8765-C3A102318821}"/>
    <cellStyle name="Input 8 4 2 6 2" xfId="26266" xr:uid="{4AD7A5DD-CF4A-462D-93DC-49CA426F8853}"/>
    <cellStyle name="Input 8 4 2 6 2 2" xfId="53471" xr:uid="{96AA0CA2-1DAA-422A-A01F-E3B20E19DD3D}"/>
    <cellStyle name="Input 8 4 2 6 3" xfId="39870" xr:uid="{A1B7888B-5AA5-4631-923A-18BB6B9FA871}"/>
    <cellStyle name="Input 8 4 2 7" xfId="19414" xr:uid="{CB6AA754-DB4C-416D-B71F-4F900C266460}"/>
    <cellStyle name="Input 8 4 2 7 2" xfId="46619" xr:uid="{5193C0FB-99B2-401A-A843-F3110E432625}"/>
    <cellStyle name="Input 8 4 2 8" xfId="33018" xr:uid="{58F7B4AD-E3DC-441A-8747-5D08AF9FE0F4}"/>
    <cellStyle name="Input 8 4 3" xfId="6095" xr:uid="{08F0219D-85FC-4064-96AD-A28775E5D6F5}"/>
    <cellStyle name="Input 8 4 3 2" xfId="13492" xr:uid="{3EAEDDD3-6EDE-4433-9BB4-FDAD316052B4}"/>
    <cellStyle name="Input 8 4 3 2 2" xfId="27123" xr:uid="{54F89E60-98BC-40AD-9266-5AA8648323B4}"/>
    <cellStyle name="Input 8 4 3 2 2 2" xfId="54328" xr:uid="{C31C4608-63F5-4E35-A532-F6E762E7E1B1}"/>
    <cellStyle name="Input 8 4 3 2 3" xfId="40727" xr:uid="{B384AA85-CC48-45A8-B29B-54868089E090}"/>
    <cellStyle name="Input 8 4 3 3" xfId="20292" xr:uid="{FC125216-7198-42DD-88E7-C00D5B69E856}"/>
    <cellStyle name="Input 8 4 3 3 2" xfId="47497" xr:uid="{52DCA662-6D1D-4484-82F0-7195725720FA}"/>
    <cellStyle name="Input 8 4 3 4" xfId="33896" xr:uid="{63BB9B22-B667-4C12-B62B-D5CD4CF17B6E}"/>
    <cellStyle name="Input 8 4 4" xfId="7374" xr:uid="{C5B04BF2-636C-4DCA-B14E-3528F874ADFF}"/>
    <cellStyle name="Input 8 4 4 2" xfId="14754" xr:uid="{9EDE935F-5E81-42E2-AC40-8C3F5783AEA4}"/>
    <cellStyle name="Input 8 4 4 2 2" xfId="28385" xr:uid="{3A8CB2AA-2807-4D5D-8B4D-39EA06791547}"/>
    <cellStyle name="Input 8 4 4 2 2 2" xfId="55590" xr:uid="{FBEA640A-F752-4490-9002-CB9609B26593}"/>
    <cellStyle name="Input 8 4 4 2 3" xfId="41989" xr:uid="{A0E7AC61-781D-4053-96C6-4B8DAD1EE54A}"/>
    <cellStyle name="Input 8 4 4 3" xfId="21567" xr:uid="{C797810A-C45F-4E0A-9477-0880199E64FD}"/>
    <cellStyle name="Input 8 4 4 3 2" xfId="48772" xr:uid="{3A572DE1-2DE7-4AE1-B0A3-52F2114DB0FF}"/>
    <cellStyle name="Input 8 4 4 4" xfId="35171" xr:uid="{2EE44B83-ABE8-407B-8E57-78565051DE20}"/>
    <cellStyle name="Input 8 4 5" xfId="8645" xr:uid="{27BBA831-D366-48FA-A583-23D099929FEB}"/>
    <cellStyle name="Input 8 4 5 2" xfId="16006" xr:uid="{D8F3D04E-42DE-4477-89AF-978A75CD5835}"/>
    <cellStyle name="Input 8 4 5 2 2" xfId="29637" xr:uid="{1C9247AC-227E-42A5-B7F4-7FEBB6244D52}"/>
    <cellStyle name="Input 8 4 5 2 2 2" xfId="56842" xr:uid="{A25673D9-D4F3-45A0-B4EF-D38A534D0F60}"/>
    <cellStyle name="Input 8 4 5 2 3" xfId="43241" xr:uid="{61AA7193-B8D8-4774-8E9F-A70763C36346}"/>
    <cellStyle name="Input 8 4 5 3" xfId="22838" xr:uid="{03B34AC4-1321-4E19-A3C2-8AAE8CE066FA}"/>
    <cellStyle name="Input 8 4 5 3 2" xfId="50043" xr:uid="{65A9E1E2-34EA-4A5A-B369-8BA952A86B6E}"/>
    <cellStyle name="Input 8 4 5 4" xfId="36442" xr:uid="{99853679-32A7-4828-B7F8-903984FCDEEE}"/>
    <cellStyle name="Input 8 4 6" xfId="9908" xr:uid="{26D3CEDD-2AF3-44D7-BA18-FD815C543A18}"/>
    <cellStyle name="Input 8 4 6 2" xfId="17256" xr:uid="{382B9F17-3594-4B99-9F52-B9852E4251E7}"/>
    <cellStyle name="Input 8 4 6 2 2" xfId="30887" xr:uid="{B8E79046-8CF8-4442-839A-5CD1194B23FB}"/>
    <cellStyle name="Input 8 4 6 2 2 2" xfId="58092" xr:uid="{C61E61AF-2056-4CBC-9DAD-BF1F85D8B3D2}"/>
    <cellStyle name="Input 8 4 6 2 3" xfId="44491" xr:uid="{F51A2AED-DBA0-4BB5-852C-5A230AA7FED9}"/>
    <cellStyle name="Input 8 4 6 3" xfId="24101" xr:uid="{1A6718A3-FBF0-4134-8A6C-DEEBFA1757B9}"/>
    <cellStyle name="Input 8 4 6 3 2" xfId="51306" xr:uid="{77A85E5A-3358-430B-82D6-EA0F33A799D1}"/>
    <cellStyle name="Input 8 4 6 4" xfId="37705" xr:uid="{CAAFB9CC-ACB2-45E7-B600-E41DF03F255A}"/>
    <cellStyle name="Input 8 4 7" xfId="11948" xr:uid="{69939F70-461B-4C70-8C60-7DF8244331AD}"/>
    <cellStyle name="Input 8 4 7 2" xfId="25598" xr:uid="{B21C418A-8382-46E5-BE7A-E510E4054F69}"/>
    <cellStyle name="Input 8 4 7 2 2" xfId="52803" xr:uid="{1045FBF8-11F6-4321-8CE9-5AEC1922EE73}"/>
    <cellStyle name="Input 8 4 7 3" xfId="39202" xr:uid="{4A940EB1-F97B-44E3-A874-B33B5A4C676A}"/>
    <cellStyle name="Input 8 4 8" xfId="18738" xr:uid="{11DDFAF0-8DEB-4131-92EB-E0FBBD5E71A0}"/>
    <cellStyle name="Input 8 4 8 2" xfId="45943" xr:uid="{2149DA57-52DB-4C8B-B9D4-A5C1BD3831F1}"/>
    <cellStyle name="Input 8 4 9" xfId="32342" xr:uid="{71DEFC72-813C-4785-B6FC-275647CB6CA9}"/>
    <cellStyle name="Input 8 5" xfId="4566" xr:uid="{D2513F4C-2E72-45AB-BFA0-52DC0429A368}"/>
    <cellStyle name="Input 8 5 2" xfId="5285" xr:uid="{A541238B-683E-44F0-957F-901AC03131DA}"/>
    <cellStyle name="Input 8 5 2 2" xfId="6845" xr:uid="{1E5BED7C-E048-4F6A-8057-5C66EB025769}"/>
    <cellStyle name="Input 8 5 2 2 2" xfId="14230" xr:uid="{B7E12265-02A5-4B56-A303-304F5C951500}"/>
    <cellStyle name="Input 8 5 2 2 2 2" xfId="27861" xr:uid="{1D8F2DA5-E97B-4C42-9FA9-5FDA7B4DED09}"/>
    <cellStyle name="Input 8 5 2 2 2 2 2" xfId="55066" xr:uid="{AFCE9101-1EB0-4D51-A424-E12A59188BB3}"/>
    <cellStyle name="Input 8 5 2 2 2 3" xfId="41465" xr:uid="{CB8CFF9A-B4EC-40A8-9EF7-4B793A42684B}"/>
    <cellStyle name="Input 8 5 2 2 3" xfId="21038" xr:uid="{0865C373-320E-483A-ACFE-55CBA869C77E}"/>
    <cellStyle name="Input 8 5 2 2 3 2" xfId="48243" xr:uid="{476B0E7E-3AB0-4893-8C5B-1D39B22DD070}"/>
    <cellStyle name="Input 8 5 2 2 4" xfId="34642" xr:uid="{E66C69D9-4928-4570-AB71-CAA86881C372}"/>
    <cellStyle name="Input 8 5 2 3" xfId="8122" xr:uid="{2A3D8C49-3F07-4AC0-9E53-BD3C3AE66388}"/>
    <cellStyle name="Input 8 5 2 3 2" xfId="15488" xr:uid="{CABBB4C0-0B80-46AB-8ADA-5B114467EB2A}"/>
    <cellStyle name="Input 8 5 2 3 2 2" xfId="29119" xr:uid="{0D0C0C33-E236-40BC-AFB7-A9786376B122}"/>
    <cellStyle name="Input 8 5 2 3 2 2 2" xfId="56324" xr:uid="{051437CE-5E0E-4B73-B8CE-5539A94D3680}"/>
    <cellStyle name="Input 8 5 2 3 2 3" xfId="42723" xr:uid="{401A8D1D-9514-4E00-8B72-9121DD4BE501}"/>
    <cellStyle name="Input 8 5 2 3 3" xfId="22315" xr:uid="{B4567A68-9C49-4FA5-8011-6C2C5FCC7745}"/>
    <cellStyle name="Input 8 5 2 3 3 2" xfId="49520" xr:uid="{C726C31D-36EC-499C-B093-E1BBAACECDDF}"/>
    <cellStyle name="Input 8 5 2 3 4" xfId="35919" xr:uid="{D3C58B59-F146-4F02-8390-E4231339910B}"/>
    <cellStyle name="Input 8 5 2 4" xfId="9387" xr:uid="{FDDD04C7-B3B8-4A96-A519-71B8F5654CF1}"/>
    <cellStyle name="Input 8 5 2 4 2" xfId="16740" xr:uid="{DC8F12CC-3F4B-4159-B047-1D2F7C277883}"/>
    <cellStyle name="Input 8 5 2 4 2 2" xfId="30371" xr:uid="{335117A7-3A51-4D46-B491-EB98A55B85B5}"/>
    <cellStyle name="Input 8 5 2 4 2 2 2" xfId="57576" xr:uid="{DA807F25-0E10-4EC8-8892-446FCAEFBCBC}"/>
    <cellStyle name="Input 8 5 2 4 2 3" xfId="43975" xr:uid="{6A6C0A81-9497-42ED-AE1E-F2CB9880568D}"/>
    <cellStyle name="Input 8 5 2 4 3" xfId="23580" xr:uid="{39B97DDC-1331-4547-958F-08C0A35B83E2}"/>
    <cellStyle name="Input 8 5 2 4 3 2" xfId="50785" xr:uid="{86362A12-389C-4CA2-8107-E2AB6F16CCEA}"/>
    <cellStyle name="Input 8 5 2 4 4" xfId="37184" xr:uid="{35D5F524-257A-4F8D-AF6A-CF01E6A44790}"/>
    <cellStyle name="Input 8 5 2 5" xfId="10645" xr:uid="{541976CC-9DDD-446D-9D53-12DE107C7D5C}"/>
    <cellStyle name="Input 8 5 2 5 2" xfId="17984" xr:uid="{5EBA7142-5D3E-42A3-B09B-246AFDAEAE9E}"/>
    <cellStyle name="Input 8 5 2 5 2 2" xfId="31615" xr:uid="{4A6A28F7-9B8F-461D-A626-7CD816E01EB9}"/>
    <cellStyle name="Input 8 5 2 5 2 2 2" xfId="58820" xr:uid="{62025E4A-CCA9-4184-8B9C-D4D72C7AE71A}"/>
    <cellStyle name="Input 8 5 2 5 2 3" xfId="45219" xr:uid="{828101C9-03FD-449C-B5EB-D62B44C0505D}"/>
    <cellStyle name="Input 8 5 2 5 3" xfId="24838" xr:uid="{60FEE1AE-780F-44E9-AB58-240E204E45A4}"/>
    <cellStyle name="Input 8 5 2 5 3 2" xfId="52043" xr:uid="{DE585D45-ACB5-44DD-B0C5-7C426AD654C6}"/>
    <cellStyle name="Input 8 5 2 5 4" xfId="38442" xr:uid="{CEDC1686-762E-4F04-ADE1-DC32B7DBBFF1}"/>
    <cellStyle name="Input 8 5 2 6" xfId="12716" xr:uid="{7EA57578-D1C9-4128-8BEF-0C6AEE162316}"/>
    <cellStyle name="Input 8 5 2 6 2" xfId="26353" xr:uid="{D5D329EA-DE84-4FE0-B5ED-126BC6C18A41}"/>
    <cellStyle name="Input 8 5 2 6 2 2" xfId="53558" xr:uid="{B4B2248C-0ABB-4FBC-BC3A-98EF01D2486B}"/>
    <cellStyle name="Input 8 5 2 6 3" xfId="39957" xr:uid="{CAA5149D-1EF1-4CF2-8AE3-9404FED9FA6E}"/>
    <cellStyle name="Input 8 5 2 7" xfId="19504" xr:uid="{A0681001-9393-4BD9-B16D-E8E95F755D41}"/>
    <cellStyle name="Input 8 5 2 7 2" xfId="46709" xr:uid="{0C886AA0-65B9-4092-AFB1-B73CC1405196}"/>
    <cellStyle name="Input 8 5 2 8" xfId="33108" xr:uid="{0BBD19F9-CD43-414B-825E-26F41EF9AAF2}"/>
    <cellStyle name="Input 8 5 3" xfId="6179" xr:uid="{D67F43E6-9A3E-41C9-8FAD-FD7C449B249D}"/>
    <cellStyle name="Input 8 5 3 2" xfId="13573" xr:uid="{941C4459-B87A-49F0-A876-3FD16814ED4E}"/>
    <cellStyle name="Input 8 5 3 2 2" xfId="27204" xr:uid="{FE117D72-A5F5-48CC-A0E4-BBA72DB97E62}"/>
    <cellStyle name="Input 8 5 3 2 2 2" xfId="54409" xr:uid="{EFE71C17-C330-47FF-A1B0-8FFC210B61A7}"/>
    <cellStyle name="Input 8 5 3 2 3" xfId="40808" xr:uid="{7A391EF5-FF46-45F5-B790-A22B9880653C}"/>
    <cellStyle name="Input 8 5 3 3" xfId="20375" xr:uid="{BF1DBCE1-E528-440A-90F5-AC0FAA6B7DFF}"/>
    <cellStyle name="Input 8 5 3 3 2" xfId="47580" xr:uid="{E6C418D1-A293-4D39-876C-D222FDA3F5B8}"/>
    <cellStyle name="Input 8 5 3 4" xfId="33979" xr:uid="{5242CEF8-D1B9-4721-BB73-AEDEB556871F}"/>
    <cellStyle name="Input 8 5 4" xfId="7458" xr:uid="{DC97777B-A8EA-4E26-AA4B-23B91EEC783E}"/>
    <cellStyle name="Input 8 5 4 2" xfId="14835" xr:uid="{7788F325-9091-4A81-A930-AA6D0DFA3C1C}"/>
    <cellStyle name="Input 8 5 4 2 2" xfId="28466" xr:uid="{BDFD61CB-52F6-4B4D-AB3F-9704833A7192}"/>
    <cellStyle name="Input 8 5 4 2 2 2" xfId="55671" xr:uid="{74E94D5D-BF25-44AA-BF31-22DF4CEBE39E}"/>
    <cellStyle name="Input 8 5 4 2 3" xfId="42070" xr:uid="{3837E25A-EDF5-4FF9-B474-0A2C9C87B7F3}"/>
    <cellStyle name="Input 8 5 4 3" xfId="21651" xr:uid="{C029CCC9-2E70-4AD4-AE25-C7B20EBFC67F}"/>
    <cellStyle name="Input 8 5 4 3 2" xfId="48856" xr:uid="{8D768DD6-26AE-41C3-8EF2-9BBE0AB75151}"/>
    <cellStyle name="Input 8 5 4 4" xfId="35255" xr:uid="{A7F60755-21FF-4581-829A-DC63ADA63FB1}"/>
    <cellStyle name="Input 8 5 5" xfId="8728" xr:uid="{D86D0648-1324-43F9-A993-52DEFF10B150}"/>
    <cellStyle name="Input 8 5 5 2" xfId="16087" xr:uid="{47354FC2-EB2F-4030-922A-94FE219CF5A8}"/>
    <cellStyle name="Input 8 5 5 2 2" xfId="29718" xr:uid="{5DDC1EC2-0527-47D1-8A14-C3BBB6CE0AFE}"/>
    <cellStyle name="Input 8 5 5 2 2 2" xfId="56923" xr:uid="{C48B4BE8-9B5D-47CF-AA06-B92B62770BD2}"/>
    <cellStyle name="Input 8 5 5 2 3" xfId="43322" xr:uid="{C70312C3-41AB-4990-92B9-26A2F40A0AC3}"/>
    <cellStyle name="Input 8 5 5 3" xfId="22921" xr:uid="{5CF7FCF9-E695-442B-81CD-F25FE9907061}"/>
    <cellStyle name="Input 8 5 5 3 2" xfId="50126" xr:uid="{88519480-DDCD-44EC-B9D6-4CF502C25835}"/>
    <cellStyle name="Input 8 5 5 4" xfId="36525" xr:uid="{6F87AF46-7D0E-4911-B9E4-1609E399E0F0}"/>
    <cellStyle name="Input 8 5 6" xfId="9992" xr:uid="{90B383A2-5361-4159-89A2-AB8DAED5298E}"/>
    <cellStyle name="Input 8 5 6 2" xfId="17337" xr:uid="{FF75B70B-B9F2-4F28-9852-0EE044909C64}"/>
    <cellStyle name="Input 8 5 6 2 2" xfId="30968" xr:uid="{81A9054A-3223-4399-9F79-AF0A5B89023F}"/>
    <cellStyle name="Input 8 5 6 2 2 2" xfId="58173" xr:uid="{DC24898A-BB3A-4E16-A44B-2E063490FD1C}"/>
    <cellStyle name="Input 8 5 6 2 3" xfId="44572" xr:uid="{02611C28-A30D-4FB0-9B43-109C0915DEA0}"/>
    <cellStyle name="Input 8 5 6 3" xfId="24185" xr:uid="{F3055C27-A0C6-4243-A20F-9E437173C573}"/>
    <cellStyle name="Input 8 5 6 3 2" xfId="51390" xr:uid="{6EAA665A-6BB0-44D8-A233-32F819944A09}"/>
    <cellStyle name="Input 8 5 6 4" xfId="37789" xr:uid="{D0DBEA87-E2F4-4083-A0EC-FC1EA66C0830}"/>
    <cellStyle name="Input 8 5 7" xfId="12035" xr:uid="{91F98BCB-BE12-415B-8C3F-F8C31A2C728E}"/>
    <cellStyle name="Input 8 5 7 2" xfId="25685" xr:uid="{AB831BDF-1D4E-45D1-9071-9D176F0EE91E}"/>
    <cellStyle name="Input 8 5 7 2 2" xfId="52890" xr:uid="{B1D2DD8F-3781-45BC-8345-260574C90EC2}"/>
    <cellStyle name="Input 8 5 7 3" xfId="39289" xr:uid="{C69E50BD-70E1-4062-846B-AB5A64BEDFE2}"/>
    <cellStyle name="Input 8 5 8" xfId="18828" xr:uid="{642DEB0A-B2E7-4DF1-AB12-EAB48B508896}"/>
    <cellStyle name="Input 8 5 8 2" xfId="46033" xr:uid="{D85AED10-1758-4933-B67F-AC68D5423460}"/>
    <cellStyle name="Input 8 5 9" xfId="32432" xr:uid="{F7F76DA3-0DE0-4673-ABE9-C5611C656715}"/>
    <cellStyle name="Input 8 6" xfId="4917" xr:uid="{8631DE1A-919A-4CC9-9D8E-B6B20CD182F2}"/>
    <cellStyle name="Input 8 6 2" xfId="5616" xr:uid="{9ABDFF7A-261F-4118-A744-DB2F56D9017B}"/>
    <cellStyle name="Input 8 6 2 2" xfId="7172" xr:uid="{30833F2D-D453-460F-B007-035651FE3DA3}"/>
    <cellStyle name="Input 8 6 2 2 2" xfId="14553" xr:uid="{AE4FE3FD-C390-4655-9742-6A36AC9BC8FB}"/>
    <cellStyle name="Input 8 6 2 2 2 2" xfId="28184" xr:uid="{46C13BC4-0556-465F-BF72-036C41B2DA05}"/>
    <cellStyle name="Input 8 6 2 2 2 2 2" xfId="55389" xr:uid="{F5C172A3-807C-4512-BE9B-1EB3D4C26AD2}"/>
    <cellStyle name="Input 8 6 2 2 2 3" xfId="41788" xr:uid="{412ECDCB-0E21-4787-9850-54A28AB8BC3D}"/>
    <cellStyle name="Input 8 6 2 2 3" xfId="21365" xr:uid="{B183A086-ABAD-45B6-8925-0FED0E324959}"/>
    <cellStyle name="Input 8 6 2 2 3 2" xfId="48570" xr:uid="{A973172D-653A-4227-B583-C44154F035D3}"/>
    <cellStyle name="Input 8 6 2 2 4" xfId="34969" xr:uid="{416781A4-B0E0-4B1E-97C9-6EDCD951F46B}"/>
    <cellStyle name="Input 8 6 2 3" xfId="8449" xr:uid="{7D2949C2-8FC6-412C-8B57-C7FA09CA8603}"/>
    <cellStyle name="Input 8 6 2 3 2" xfId="15810" xr:uid="{F6A3D80B-02CD-48C0-8A73-46B6A7C0A716}"/>
    <cellStyle name="Input 8 6 2 3 2 2" xfId="29441" xr:uid="{5190EA07-AE97-4E44-9C38-036E9212AF4C}"/>
    <cellStyle name="Input 8 6 2 3 2 2 2" xfId="56646" xr:uid="{2A387A6A-4A9D-4027-8360-7BB114331FED}"/>
    <cellStyle name="Input 8 6 2 3 2 3" xfId="43045" xr:uid="{E867001C-E205-4534-99C2-E96503834265}"/>
    <cellStyle name="Input 8 6 2 3 3" xfId="22642" xr:uid="{89F163B4-F1CB-434A-8AD6-089AE3A0514D}"/>
    <cellStyle name="Input 8 6 2 3 3 2" xfId="49847" xr:uid="{64331E4E-B660-454D-94C0-591F07235635}"/>
    <cellStyle name="Input 8 6 2 3 4" xfId="36246" xr:uid="{386D44A4-D297-4975-BEB6-529D68FE6E8E}"/>
    <cellStyle name="Input 8 6 2 4" xfId="9714" xr:uid="{65E4EC55-26FA-4CD8-A6F3-83D38A749CFC}"/>
    <cellStyle name="Input 8 6 2 4 2" xfId="17063" xr:uid="{FF77B638-AA27-415C-BB27-13C235340956}"/>
    <cellStyle name="Input 8 6 2 4 2 2" xfId="30694" xr:uid="{B54119D6-1820-4134-BC95-1383A85524BB}"/>
    <cellStyle name="Input 8 6 2 4 2 2 2" xfId="57899" xr:uid="{6C322358-782E-4DA3-951F-9A08E9F59179}"/>
    <cellStyle name="Input 8 6 2 4 2 3" xfId="44298" xr:uid="{01316401-A9E7-4083-BE9E-3425B6FCE7C2}"/>
    <cellStyle name="Input 8 6 2 4 3" xfId="23907" xr:uid="{39392D81-F3D5-45A1-8945-0B05E0DDBDF4}"/>
    <cellStyle name="Input 8 6 2 4 3 2" xfId="51112" xr:uid="{C8673162-9C2F-49E1-91E2-6D053467687B}"/>
    <cellStyle name="Input 8 6 2 4 4" xfId="37511" xr:uid="{D44B39E6-1C39-4FE4-9CD9-1F9EB457629C}"/>
    <cellStyle name="Input 8 6 2 5" xfId="10972" xr:uid="{B33DAD0F-6EE8-4739-ACA4-6E47DDA82769}"/>
    <cellStyle name="Input 8 6 2 5 2" xfId="18302" xr:uid="{B7FE9900-DCF2-4609-814A-F01EF274E9A5}"/>
    <cellStyle name="Input 8 6 2 5 2 2" xfId="31933" xr:uid="{95834DF2-7E3E-40D6-9918-1154BB6C9F30}"/>
    <cellStyle name="Input 8 6 2 5 2 2 2" xfId="59138" xr:uid="{ED94D32D-23D4-40F3-A83B-230082660D97}"/>
    <cellStyle name="Input 8 6 2 5 2 3" xfId="45537" xr:uid="{075C6BAA-AA92-44FF-B5B1-9F536B4D5444}"/>
    <cellStyle name="Input 8 6 2 5 3" xfId="25165" xr:uid="{CB026793-375D-48B5-9FD7-9C036FAEBB19}"/>
    <cellStyle name="Input 8 6 2 5 3 2" xfId="52370" xr:uid="{75F1FCA4-9285-4000-BC36-F3FDA2598980}"/>
    <cellStyle name="Input 8 6 2 5 4" xfId="38769" xr:uid="{E18FAA14-1FC7-489D-83D0-FBEA88D54AC3}"/>
    <cellStyle name="Input 8 6 2 6" xfId="13040" xr:uid="{F4F1D11B-7501-42B8-B054-14F109073F83}"/>
    <cellStyle name="Input 8 6 2 6 2" xfId="26677" xr:uid="{BD83CF62-C845-4034-9108-E219C0F2943B}"/>
    <cellStyle name="Input 8 6 2 6 2 2" xfId="53882" xr:uid="{77698B74-797E-4BEC-955E-0D662D766E16}"/>
    <cellStyle name="Input 8 6 2 6 3" xfId="40281" xr:uid="{B86A241A-6CC9-46C7-82A5-28EB5E5354DA}"/>
    <cellStyle name="Input 8 6 2 7" xfId="19835" xr:uid="{1CBD086D-FF52-4BD8-863D-092DC2E291B3}"/>
    <cellStyle name="Input 8 6 2 7 2" xfId="47040" xr:uid="{7DE37326-9DBC-4831-99F6-139BE18A9A09}"/>
    <cellStyle name="Input 8 6 2 8" xfId="33439" xr:uid="{91057CDE-3231-4883-9F40-28F1FAC8744A}"/>
    <cellStyle name="Input 8 6 3" xfId="6509" xr:uid="{984F68C7-91F9-42CC-9315-F7BF766997E7}"/>
    <cellStyle name="Input 8 6 3 2" xfId="13900" xr:uid="{9E89BD51-9E16-4751-86D7-10FC3674D483}"/>
    <cellStyle name="Input 8 6 3 2 2" xfId="27531" xr:uid="{9E74E911-90DC-44C2-A2A4-B1D60CA349FA}"/>
    <cellStyle name="Input 8 6 3 2 2 2" xfId="54736" xr:uid="{6D5BDCF3-A9F1-4032-80A5-DA3AEC5AD526}"/>
    <cellStyle name="Input 8 6 3 2 3" xfId="41135" xr:uid="{1850AF19-618A-43DD-8954-01AB97C8B44D}"/>
    <cellStyle name="Input 8 6 3 3" xfId="20702" xr:uid="{147F7335-A85D-4CB7-82D4-54E30B5C47C5}"/>
    <cellStyle name="Input 8 6 3 3 2" xfId="47907" xr:uid="{4C42B84C-6E4F-4699-8C4E-8D14D413693E}"/>
    <cellStyle name="Input 8 6 3 4" xfId="34306" xr:uid="{966ADB6D-D292-447B-9CC5-EB8D1156734D}"/>
    <cellStyle name="Input 8 6 4" xfId="7786" xr:uid="{19F39C7C-6F4B-4D05-8B28-6C056FF12802}"/>
    <cellStyle name="Input 8 6 4 2" xfId="15158" xr:uid="{A38774D7-19E7-4400-BB2B-FF62CCCEFDC5}"/>
    <cellStyle name="Input 8 6 4 2 2" xfId="28789" xr:uid="{0D87A529-841A-4AFB-9842-4DB9DB98CF1E}"/>
    <cellStyle name="Input 8 6 4 2 2 2" xfId="55994" xr:uid="{72661855-B94B-4FB3-B6CF-EC0BA9B174B8}"/>
    <cellStyle name="Input 8 6 4 2 3" xfId="42393" xr:uid="{C84AFEF4-3A36-4A84-BD6C-A32A447F0505}"/>
    <cellStyle name="Input 8 6 4 3" xfId="21979" xr:uid="{940F6E1F-42A6-4C4F-B4A9-6884584FE34C}"/>
    <cellStyle name="Input 8 6 4 3 2" xfId="49184" xr:uid="{9A710246-D028-455C-B5ED-9221D4BE73B6}"/>
    <cellStyle name="Input 8 6 4 4" xfId="35583" xr:uid="{5D65ADF5-4E78-472D-B906-2DFE754D3157}"/>
    <cellStyle name="Input 8 6 5" xfId="9052" xr:uid="{004E58DA-9391-4C70-9404-476175A759E6}"/>
    <cellStyle name="Input 8 6 5 2" xfId="16411" xr:uid="{6E621695-317E-4E7B-8864-190D2D068D88}"/>
    <cellStyle name="Input 8 6 5 2 2" xfId="30042" xr:uid="{966E244F-0FE0-47E2-B42B-DB5C428EA1D8}"/>
    <cellStyle name="Input 8 6 5 2 2 2" xfId="57247" xr:uid="{2E16DF99-1CD8-4241-9ED6-E37360C76907}"/>
    <cellStyle name="Input 8 6 5 2 3" xfId="43646" xr:uid="{B7B4015E-A0C0-4030-9497-8E8B5A7E91CF}"/>
    <cellStyle name="Input 8 6 5 3" xfId="23245" xr:uid="{13C5CB96-E339-4843-AAA5-0E96EC612AB1}"/>
    <cellStyle name="Input 8 6 5 3 2" xfId="50450" xr:uid="{894D8A21-5FE8-42AA-B056-F6D4D1837A20}"/>
    <cellStyle name="Input 8 6 5 4" xfId="36849" xr:uid="{8F3C92D9-AC13-418C-B898-2348E2AEB109}"/>
    <cellStyle name="Input 8 6 6" xfId="10310" xr:uid="{A56707D6-FE68-4066-BF77-B162237F9480}"/>
    <cellStyle name="Input 8 6 6 2" xfId="17655" xr:uid="{897D6287-8D47-41A3-A139-7D812D3F2E89}"/>
    <cellStyle name="Input 8 6 6 2 2" xfId="31286" xr:uid="{77BE8E53-E851-4838-9CAA-3882A6363EEE}"/>
    <cellStyle name="Input 8 6 6 2 2 2" xfId="58491" xr:uid="{89055CAB-1A21-4636-9B12-2CFAA3828A19}"/>
    <cellStyle name="Input 8 6 6 2 3" xfId="44890" xr:uid="{D0BC8A23-E48C-4B85-95BF-2B1200A310A1}"/>
    <cellStyle name="Input 8 6 6 3" xfId="24503" xr:uid="{38380027-C213-4ACA-8E53-3C15EBEF67D9}"/>
    <cellStyle name="Input 8 6 6 3 2" xfId="51708" xr:uid="{92C6E3AD-624D-471C-B347-2174A9EF2C36}"/>
    <cellStyle name="Input 8 6 6 4" xfId="38107" xr:uid="{F44078B8-85EC-4AA3-B87E-15F0DBEB2559}"/>
    <cellStyle name="Input 8 6 7" xfId="12370" xr:uid="{DD733A83-89C3-401C-A506-1E2777A55B67}"/>
    <cellStyle name="Input 8 6 7 2" xfId="26013" xr:uid="{EAB68AD6-7C6D-4B1F-AB0C-9CD50D16E0FD}"/>
    <cellStyle name="Input 8 6 7 2 2" xfId="53218" xr:uid="{EF343F46-B88A-4796-B4E5-4561F6554019}"/>
    <cellStyle name="Input 8 6 7 3" xfId="39617" xr:uid="{6E63160B-649E-43AF-9F99-667A58AC05AB}"/>
    <cellStyle name="Input 8 6 8" xfId="19158" xr:uid="{C5C04232-53E2-416F-92BA-384F0B28F21B}"/>
    <cellStyle name="Input 8 6 8 2" xfId="46363" xr:uid="{764A6ED7-BF50-4911-BB99-03BB7DF147A4}"/>
    <cellStyle name="Input 8 6 9" xfId="32762" xr:uid="{5F72F800-08B5-483C-9E88-41B44364DD1B}"/>
    <cellStyle name="Input 8 7" xfId="4491" xr:uid="{27D79A94-568C-44DB-AF7B-9F0F7A25BF3A}"/>
    <cellStyle name="Input 8 7 2" xfId="5211" xr:uid="{090469A5-11DC-4551-98AF-5E7F44A87EF3}"/>
    <cellStyle name="Input 8 7 2 2" xfId="6777" xr:uid="{6857CE62-D7C7-425E-8461-AE7AB81D1C72}"/>
    <cellStyle name="Input 8 7 2 2 2" xfId="14165" xr:uid="{54A55F85-B600-477F-9E81-6E7E8DD69D25}"/>
    <cellStyle name="Input 8 7 2 2 2 2" xfId="27796" xr:uid="{FF203FD6-5853-4753-9CB8-752C31CBF89C}"/>
    <cellStyle name="Input 8 7 2 2 2 2 2" xfId="55001" xr:uid="{A648A888-A593-46D3-869B-5FB1D1F80856}"/>
    <cellStyle name="Input 8 7 2 2 2 3" xfId="41400" xr:uid="{11AFDC57-7259-4507-AB92-255EE73632D1}"/>
    <cellStyle name="Input 8 7 2 2 3" xfId="20970" xr:uid="{DA216EDF-7DA5-4CD8-9CAC-FA394EE47C7C}"/>
    <cellStyle name="Input 8 7 2 2 3 2" xfId="48175" xr:uid="{C391CDEE-822A-47B7-8AE9-E7EEA74014C0}"/>
    <cellStyle name="Input 8 7 2 2 4" xfId="34574" xr:uid="{D027315B-F112-4227-9FDA-E5E6BBF78AE0}"/>
    <cellStyle name="Input 8 7 2 3" xfId="8054" xr:uid="{280733F8-26D8-4192-BEE6-7B084DC788D2}"/>
    <cellStyle name="Input 8 7 2 3 2" xfId="15423" xr:uid="{7AF8EEBA-BF9C-4257-9666-B0B05F8B6627}"/>
    <cellStyle name="Input 8 7 2 3 2 2" xfId="29054" xr:uid="{5CCF83A8-9E6D-4BC6-B911-63CD88E54D82}"/>
    <cellStyle name="Input 8 7 2 3 2 2 2" xfId="56259" xr:uid="{E92A0EB1-7F15-473B-99EE-CF6BBE41EA36}"/>
    <cellStyle name="Input 8 7 2 3 2 3" xfId="42658" xr:uid="{D0067221-498C-422A-A34B-F8B2D54AC181}"/>
    <cellStyle name="Input 8 7 2 3 3" xfId="22247" xr:uid="{4E753D02-26BD-418C-ACA4-8DACFA2075CC}"/>
    <cellStyle name="Input 8 7 2 3 3 2" xfId="49452" xr:uid="{8BA09E5F-32C4-46D3-9A9C-5D32A34786DB}"/>
    <cellStyle name="Input 8 7 2 3 4" xfId="35851" xr:uid="{3A25770A-C5E3-41F1-B1E2-8808F1BACDF6}"/>
    <cellStyle name="Input 8 7 2 4" xfId="9319" xr:uid="{1570813C-CF79-4A55-A78A-F6F726F734EC}"/>
    <cellStyle name="Input 8 7 2 4 2" xfId="16675" xr:uid="{767FA861-1B6F-4E3F-8143-F2F275B1A9D6}"/>
    <cellStyle name="Input 8 7 2 4 2 2" xfId="30306" xr:uid="{75CDE392-B931-42F3-84E6-EDDFB7DDFB9A}"/>
    <cellStyle name="Input 8 7 2 4 2 2 2" xfId="57511" xr:uid="{F1A920B9-6F30-4355-87BB-D46826165279}"/>
    <cellStyle name="Input 8 7 2 4 2 3" xfId="43910" xr:uid="{8649D18E-41C3-4BC5-87B5-F001FDBEE263}"/>
    <cellStyle name="Input 8 7 2 4 3" xfId="23512" xr:uid="{6E123A03-B8E4-4370-B5B7-C9E01DA1DDE9}"/>
    <cellStyle name="Input 8 7 2 4 3 2" xfId="50717" xr:uid="{20FB31BA-8D4A-4F26-95AC-8E69D9CEDC06}"/>
    <cellStyle name="Input 8 7 2 4 4" xfId="37116" xr:uid="{4CECEDA4-6CF8-4444-BB3A-016492C9EE2C}"/>
    <cellStyle name="Input 8 7 2 5" xfId="10577" xr:uid="{EB0B86AC-7438-4D5C-8AAA-35316EDB8D1C}"/>
    <cellStyle name="Input 8 7 2 5 2" xfId="17919" xr:uid="{DE0C531B-E363-4149-8D05-81D752BCB596}"/>
    <cellStyle name="Input 8 7 2 5 2 2" xfId="31550" xr:uid="{BAEE607C-C89A-4326-8DEE-76C2775E3F23}"/>
    <cellStyle name="Input 8 7 2 5 2 2 2" xfId="58755" xr:uid="{A04BF726-5E4B-449D-A690-716C60D105C4}"/>
    <cellStyle name="Input 8 7 2 5 2 3" xfId="45154" xr:uid="{4C0BE786-6532-407C-92D9-5245EFC14D17}"/>
    <cellStyle name="Input 8 7 2 5 3" xfId="24770" xr:uid="{76F814F3-BE4D-4AF5-810B-F95B9E561BD2}"/>
    <cellStyle name="Input 8 7 2 5 3 2" xfId="51975" xr:uid="{DE0F34D3-0C90-420C-98AB-8A7396AED091}"/>
    <cellStyle name="Input 8 7 2 5 4" xfId="38374" xr:uid="{94006E10-34F0-4776-A04B-0FF9B92BD1E9}"/>
    <cellStyle name="Input 8 7 2 6" xfId="12645" xr:uid="{141989F7-96BD-4BB5-B0B8-CC1D358CA513}"/>
    <cellStyle name="Input 8 7 2 6 2" xfId="26282" xr:uid="{1B8FF92E-424F-4EA7-BA06-65529CE00467}"/>
    <cellStyle name="Input 8 7 2 6 2 2" xfId="53487" xr:uid="{A283D2C7-244E-474E-92D4-CDD2CC3997C4}"/>
    <cellStyle name="Input 8 7 2 6 3" xfId="39886" xr:uid="{0C11177A-B2E7-4CBF-B9C3-2A349937B1EC}"/>
    <cellStyle name="Input 8 7 2 7" xfId="19430" xr:uid="{79524D4B-77BB-4B5A-8296-5501BE18CBDF}"/>
    <cellStyle name="Input 8 7 2 7 2" xfId="46635" xr:uid="{68221928-9DA8-42CA-9238-0694E340F37A}"/>
    <cellStyle name="Input 8 7 2 8" xfId="33034" xr:uid="{5CCBFA55-6DEB-4B66-BC4F-B54142D3B89C}"/>
    <cellStyle name="Input 8 7 3" xfId="6111" xr:uid="{48D2792B-C395-4B6D-8592-9212C7B0F5D6}"/>
    <cellStyle name="Input 8 7 3 2" xfId="13508" xr:uid="{CE08D083-C0C3-49C6-863E-ADAE6847F5A1}"/>
    <cellStyle name="Input 8 7 3 2 2" xfId="27139" xr:uid="{A589F516-9E58-4209-9518-C8612B4192A4}"/>
    <cellStyle name="Input 8 7 3 2 2 2" xfId="54344" xr:uid="{3DA7BCB0-290E-43BA-AB4D-F87E34FCEC5C}"/>
    <cellStyle name="Input 8 7 3 2 3" xfId="40743" xr:uid="{504F7931-521E-4DD4-AA1E-CFACE5451856}"/>
    <cellStyle name="Input 8 7 3 3" xfId="20308" xr:uid="{A2230357-28BC-4881-9B8C-AE06B3CD22B8}"/>
    <cellStyle name="Input 8 7 3 3 2" xfId="47513" xr:uid="{BB6989CB-09D7-48FC-9DEE-685787ABCA83}"/>
    <cellStyle name="Input 8 7 3 4" xfId="33912" xr:uid="{08D8CA9C-DBE2-4FB2-89DA-3508418F4F4C}"/>
    <cellStyle name="Input 8 7 4" xfId="7390" xr:uid="{37BF679A-641A-4C53-A64F-349938A65E31}"/>
    <cellStyle name="Input 8 7 4 2" xfId="14770" xr:uid="{0DBB3594-51CD-43BA-A0BB-C1A9086C939C}"/>
    <cellStyle name="Input 8 7 4 2 2" xfId="28401" xr:uid="{3FAD1061-0E71-4156-8BE7-C0D7A3004902}"/>
    <cellStyle name="Input 8 7 4 2 2 2" xfId="55606" xr:uid="{211B6AB8-E5D3-4519-BCAD-5D46872E64A1}"/>
    <cellStyle name="Input 8 7 4 2 3" xfId="42005" xr:uid="{06B275A8-07CA-46D4-A348-777616F12B47}"/>
    <cellStyle name="Input 8 7 4 3" xfId="21583" xr:uid="{8787286F-877D-4C79-BF2A-263C800DA521}"/>
    <cellStyle name="Input 8 7 4 3 2" xfId="48788" xr:uid="{54F6BABB-6CB5-4748-BF51-78E1337E1430}"/>
    <cellStyle name="Input 8 7 4 4" xfId="35187" xr:uid="{016B6939-2118-4FB0-B03C-84620ED0CE1D}"/>
    <cellStyle name="Input 8 7 5" xfId="8661" xr:uid="{359017CA-1056-436D-AE85-BD4927088C01}"/>
    <cellStyle name="Input 8 7 5 2" xfId="16022" xr:uid="{E6A0D024-8D25-4944-B4E1-30E21F4E50EE}"/>
    <cellStyle name="Input 8 7 5 2 2" xfId="29653" xr:uid="{7EE79D03-D548-418F-8EDC-5409F849BA19}"/>
    <cellStyle name="Input 8 7 5 2 2 2" xfId="56858" xr:uid="{E3B4853A-A1C0-4B95-81B8-ACF5AC091EF7}"/>
    <cellStyle name="Input 8 7 5 2 3" xfId="43257" xr:uid="{DA80542F-FFE4-4BA7-95CA-19BF63601A24}"/>
    <cellStyle name="Input 8 7 5 3" xfId="22854" xr:uid="{1B292E15-6D1D-4AA0-848E-884DEBDEA8EF}"/>
    <cellStyle name="Input 8 7 5 3 2" xfId="50059" xr:uid="{EEE2E4D1-F252-4880-829C-764041B3F79F}"/>
    <cellStyle name="Input 8 7 5 4" xfId="36458" xr:uid="{E78E0410-F931-4E44-AFA3-CAA024B4C364}"/>
    <cellStyle name="Input 8 7 6" xfId="9924" xr:uid="{7AB0F6C9-D213-4114-A3C0-0068FAE17542}"/>
    <cellStyle name="Input 8 7 6 2" xfId="17272" xr:uid="{2F763386-9D6E-4EEB-85F5-466F3EDE0801}"/>
    <cellStyle name="Input 8 7 6 2 2" xfId="30903" xr:uid="{38C6D2CF-E6FA-45EE-94BB-30DF49365295}"/>
    <cellStyle name="Input 8 7 6 2 2 2" xfId="58108" xr:uid="{B5371DD3-4FF0-4030-8C15-36D8BAA68A43}"/>
    <cellStyle name="Input 8 7 6 2 3" xfId="44507" xr:uid="{B70EC279-F555-443F-AF2A-AF9D2082EEC8}"/>
    <cellStyle name="Input 8 7 6 3" xfId="24117" xr:uid="{136E90B8-DCBE-44C2-99F6-8AD367F57875}"/>
    <cellStyle name="Input 8 7 6 3 2" xfId="51322" xr:uid="{4FE611EC-EBB4-4CD4-A1F6-241AFBB367F9}"/>
    <cellStyle name="Input 8 7 6 4" xfId="37721" xr:uid="{14DAC30D-2AEB-4AD1-A1A3-B23C619E7243}"/>
    <cellStyle name="Input 8 7 7" xfId="11964" xr:uid="{08AA1753-0754-4377-ABE9-2FDD405E9F4F}"/>
    <cellStyle name="Input 8 7 7 2" xfId="25614" xr:uid="{EDC11D32-8228-4F99-891D-E80F1976A222}"/>
    <cellStyle name="Input 8 7 7 2 2" xfId="52819" xr:uid="{439ABA78-B96C-48F1-B436-7CEAADBF77DC}"/>
    <cellStyle name="Input 8 7 7 3" xfId="39218" xr:uid="{5EB30E2A-B76C-4336-9938-7D0601C1CD5A}"/>
    <cellStyle name="Input 8 7 8" xfId="18754" xr:uid="{EB259147-AC54-433F-8AFB-B646EEA72AB0}"/>
    <cellStyle name="Input 8 7 8 2" xfId="45959" xr:uid="{51BA5544-4DC7-4056-9DF3-036FE56F1740}"/>
    <cellStyle name="Input 8 7 9" xfId="32358" xr:uid="{1BD8F983-51FD-45A4-AB19-E75666F0C5C9}"/>
    <cellStyle name="Input 8 8" xfId="11519" xr:uid="{021A9E92-F278-49BC-9D24-D408FA4306CD}"/>
    <cellStyle name="Input 8 8 2" xfId="25409" xr:uid="{D897CD95-BCBE-442E-9B68-C2CED0C2BAE1}"/>
    <cellStyle name="Input 8 8 2 2" xfId="52614" xr:uid="{84B05E5F-FC4F-4AD6-AFB6-7045A4C39A4E}"/>
    <cellStyle name="Input 8 8 3" xfId="39013" xr:uid="{C57AA39F-7017-4D29-8FC3-BDC55AA3C637}"/>
    <cellStyle name="Input 9" xfId="3295" xr:uid="{734FD16A-165D-42E2-8C21-57332FD4447E}"/>
    <cellStyle name="Input 9 2" xfId="4624" xr:uid="{4D43E017-11EE-4067-81A9-E4A895179570}"/>
    <cellStyle name="Input 9 2 2" xfId="5343" xr:uid="{199FE289-72D5-4062-9CB9-A3B1DB096315}"/>
    <cellStyle name="Input 9 2 2 2" xfId="6901" xr:uid="{224C7B02-6690-495F-B7E4-D8A03FD1E627}"/>
    <cellStyle name="Input 9 2 2 2 2" xfId="14286" xr:uid="{6ED1E917-97C2-4542-BF20-91DBB5DAD983}"/>
    <cellStyle name="Input 9 2 2 2 2 2" xfId="27917" xr:uid="{2E437493-C1FD-48A0-95ED-6F0F2AB791FE}"/>
    <cellStyle name="Input 9 2 2 2 2 2 2" xfId="55122" xr:uid="{C2F03DEA-9F9A-4D22-A502-3CBD6F2D05A5}"/>
    <cellStyle name="Input 9 2 2 2 2 3" xfId="41521" xr:uid="{3B96CF44-B632-4705-82B9-DE364E3F4150}"/>
    <cellStyle name="Input 9 2 2 2 3" xfId="21094" xr:uid="{C286DBA4-A605-4A60-B86E-E70A72600308}"/>
    <cellStyle name="Input 9 2 2 2 3 2" xfId="48299" xr:uid="{CA3197FD-B25C-4AA8-8497-5D4C5F3611B0}"/>
    <cellStyle name="Input 9 2 2 2 4" xfId="34698" xr:uid="{7574299B-2115-4809-87C5-64D1F4E39BCF}"/>
    <cellStyle name="Input 9 2 2 3" xfId="8178" xr:uid="{20D8EC7A-DAF3-41F6-A7D9-767856C33C65}"/>
    <cellStyle name="Input 9 2 2 3 2" xfId="15544" xr:uid="{9514F425-5919-4023-A319-9DF4E1B2DB8E}"/>
    <cellStyle name="Input 9 2 2 3 2 2" xfId="29175" xr:uid="{EDF78DDB-BDE8-4A87-A9EA-1E2048F8BDE6}"/>
    <cellStyle name="Input 9 2 2 3 2 2 2" xfId="56380" xr:uid="{622EAD82-1A5C-40B8-87B7-FE4DAECBF735}"/>
    <cellStyle name="Input 9 2 2 3 2 3" xfId="42779" xr:uid="{A47899D6-1847-4DAA-8628-6A0D2EBBC513}"/>
    <cellStyle name="Input 9 2 2 3 3" xfId="22371" xr:uid="{AEFD1330-12CD-4DE5-ABCC-36F8084CAECD}"/>
    <cellStyle name="Input 9 2 2 3 3 2" xfId="49576" xr:uid="{DD2825B1-0501-4CFB-BCD0-3F1112015432}"/>
    <cellStyle name="Input 9 2 2 3 4" xfId="35975" xr:uid="{837D1489-3F89-4B12-93C8-68652FB9EDFE}"/>
    <cellStyle name="Input 9 2 2 4" xfId="9443" xr:uid="{FF62308E-4513-4F38-9959-BB16E3C96617}"/>
    <cellStyle name="Input 9 2 2 4 2" xfId="16796" xr:uid="{06A54B1A-A725-4E72-B91F-27ECEBB4ADE5}"/>
    <cellStyle name="Input 9 2 2 4 2 2" xfId="30427" xr:uid="{7340D2AC-E79B-40B6-91A0-6A2512B894F4}"/>
    <cellStyle name="Input 9 2 2 4 2 2 2" xfId="57632" xr:uid="{073ECFDD-7F22-4FD6-BBBE-A648B75BBD06}"/>
    <cellStyle name="Input 9 2 2 4 2 3" xfId="44031" xr:uid="{3C5EC94A-4C03-426A-91D1-ED47B6137A47}"/>
    <cellStyle name="Input 9 2 2 4 3" xfId="23636" xr:uid="{9DCBB4C3-AFC0-4122-9A96-DCE8CE25B745}"/>
    <cellStyle name="Input 9 2 2 4 3 2" xfId="50841" xr:uid="{B76D1038-9C3D-4AFD-B34E-007BE8A903D2}"/>
    <cellStyle name="Input 9 2 2 4 4" xfId="37240" xr:uid="{7F380797-18B6-49E0-A8E9-1FD9F1E0D463}"/>
    <cellStyle name="Input 9 2 2 5" xfId="10701" xr:uid="{61357267-0499-4F25-ABD1-80ABB75D888F}"/>
    <cellStyle name="Input 9 2 2 5 2" xfId="18040" xr:uid="{48E779BB-C6CA-42DC-85A1-DCA948E26BBF}"/>
    <cellStyle name="Input 9 2 2 5 2 2" xfId="31671" xr:uid="{38B8151C-4ECF-4BCF-9777-72E5963285EB}"/>
    <cellStyle name="Input 9 2 2 5 2 2 2" xfId="58876" xr:uid="{586CD65D-2A42-4AF6-820A-705DEEDA95CB}"/>
    <cellStyle name="Input 9 2 2 5 2 3" xfId="45275" xr:uid="{84A7F287-9E00-49E6-A5DD-AC12CB2331BE}"/>
    <cellStyle name="Input 9 2 2 5 3" xfId="24894" xr:uid="{4E2ACFD6-12A1-429C-8296-D1F464761EA8}"/>
    <cellStyle name="Input 9 2 2 5 3 2" xfId="52099" xr:uid="{52ED36D1-65AF-4F39-BCBD-F7CA630155D0}"/>
    <cellStyle name="Input 9 2 2 5 4" xfId="38498" xr:uid="{A86E66EF-008E-4AEC-94CD-EAFC2D24894E}"/>
    <cellStyle name="Input 9 2 2 6" xfId="12774" xr:uid="{C81E8B8F-9E94-4424-93C2-326261813096}"/>
    <cellStyle name="Input 9 2 2 6 2" xfId="26411" xr:uid="{A18BF774-2128-4B72-A246-6629330D6A1E}"/>
    <cellStyle name="Input 9 2 2 6 2 2" xfId="53616" xr:uid="{704C7BD3-8021-4701-A1BA-C16228C79FA0}"/>
    <cellStyle name="Input 9 2 2 6 3" xfId="40015" xr:uid="{1046364A-720D-4EA1-A7E7-C03DB3D57495}"/>
    <cellStyle name="Input 9 2 2 7" xfId="19562" xr:uid="{20B1BCCC-9F34-4AF9-ADAC-C66538175E23}"/>
    <cellStyle name="Input 9 2 2 7 2" xfId="46767" xr:uid="{B5CA00A3-F9CF-4982-926E-43BF74B1BE3E}"/>
    <cellStyle name="Input 9 2 2 8" xfId="33166" xr:uid="{E66E7CCB-45DD-42CB-8FF0-F17AFCEFA345}"/>
    <cellStyle name="Input 9 2 3" xfId="6236" xr:uid="{6A8DC4A7-00BA-41DC-AF1A-DD50EA9DF7BC}"/>
    <cellStyle name="Input 9 2 3 2" xfId="13629" xr:uid="{89699F21-5929-457B-BED2-F5CAB6ADD40E}"/>
    <cellStyle name="Input 9 2 3 2 2" xfId="27260" xr:uid="{EAA23430-0164-4223-8F1D-158F6DEB5F1F}"/>
    <cellStyle name="Input 9 2 3 2 2 2" xfId="54465" xr:uid="{B46EAA40-CDA0-4D15-866A-B649EE279160}"/>
    <cellStyle name="Input 9 2 3 2 3" xfId="40864" xr:uid="{579AD246-D807-4262-8CD0-1190F3A3F677}"/>
    <cellStyle name="Input 9 2 3 3" xfId="20431" xr:uid="{3918B890-6A41-4D3D-9526-DDF852F47D7E}"/>
    <cellStyle name="Input 9 2 3 3 2" xfId="47636" xr:uid="{1BD74231-2C97-46BC-8CF6-507030E4DC17}"/>
    <cellStyle name="Input 9 2 3 4" xfId="34035" xr:uid="{0CC10FFB-7D54-48B5-8484-DB85AA5E8ED6}"/>
    <cellStyle name="Input 9 2 4" xfId="7514" xr:uid="{6E4F5C92-064D-4910-AF17-742A15ECFCDB}"/>
    <cellStyle name="Input 9 2 4 2" xfId="14891" xr:uid="{7F8FAD1E-BE8A-431C-B429-34ECAB3F43FD}"/>
    <cellStyle name="Input 9 2 4 2 2" xfId="28522" xr:uid="{3C1064A0-6423-4547-940E-B9F3995D0E0A}"/>
    <cellStyle name="Input 9 2 4 2 2 2" xfId="55727" xr:uid="{57B9FA8C-4493-41C2-BA30-5FF1FE244B9C}"/>
    <cellStyle name="Input 9 2 4 2 3" xfId="42126" xr:uid="{2F54CCD8-7D4F-4851-BF93-6F4B344D5ED1}"/>
    <cellStyle name="Input 9 2 4 3" xfId="21707" xr:uid="{BBA119E4-CE4E-4721-B654-7D221D503577}"/>
    <cellStyle name="Input 9 2 4 3 2" xfId="48912" xr:uid="{99D8E179-CC7C-4BD5-BEF5-AFC7E4C66BD5}"/>
    <cellStyle name="Input 9 2 4 4" xfId="35311" xr:uid="{8012C65C-88BB-41CE-A05F-E926979B0012}"/>
    <cellStyle name="Input 9 2 5" xfId="8784" xr:uid="{298CB534-7D71-415C-BE08-3B66E93F35B0}"/>
    <cellStyle name="Input 9 2 5 2" xfId="16143" xr:uid="{D9AF5BE4-D4BF-46A5-9A9F-87A9C4366B46}"/>
    <cellStyle name="Input 9 2 5 2 2" xfId="29774" xr:uid="{D245429E-3BEB-40E6-A25B-D4684B3023E9}"/>
    <cellStyle name="Input 9 2 5 2 2 2" xfId="56979" xr:uid="{8D318F56-9575-4DD1-9A62-CB840324634E}"/>
    <cellStyle name="Input 9 2 5 2 3" xfId="43378" xr:uid="{86525401-A975-4179-9A25-0A7CDAD38454}"/>
    <cellStyle name="Input 9 2 5 3" xfId="22977" xr:uid="{CE01E360-0A75-41E2-A7B6-805AF9ACBD07}"/>
    <cellStyle name="Input 9 2 5 3 2" xfId="50182" xr:uid="{92933164-E11E-45D7-B6C8-DBB516ABED46}"/>
    <cellStyle name="Input 9 2 5 4" xfId="36581" xr:uid="{5833619A-BECE-40AC-860E-24711D31BED3}"/>
    <cellStyle name="Input 9 2 6" xfId="10048" xr:uid="{B275662C-8C1D-4457-B004-F699BF2BE0BB}"/>
    <cellStyle name="Input 9 2 6 2" xfId="17393" xr:uid="{7160F7BE-B991-4789-A0A8-DF84C120B1D5}"/>
    <cellStyle name="Input 9 2 6 2 2" xfId="31024" xr:uid="{6BE1B053-310D-457E-8834-C1AB9C42E271}"/>
    <cellStyle name="Input 9 2 6 2 2 2" xfId="58229" xr:uid="{FFE1DDA1-1771-4638-A5C6-A669373AA09D}"/>
    <cellStyle name="Input 9 2 6 2 3" xfId="44628" xr:uid="{FCE08AE5-006F-4857-BA00-239B934F9110}"/>
    <cellStyle name="Input 9 2 6 3" xfId="24241" xr:uid="{5990B0C5-7104-48E8-9B83-9E50484443D5}"/>
    <cellStyle name="Input 9 2 6 3 2" xfId="51446" xr:uid="{C074B847-B51F-4469-B198-2576D7085EE7}"/>
    <cellStyle name="Input 9 2 6 4" xfId="37845" xr:uid="{417BCED5-3096-4A7A-A048-21603AD047B7}"/>
    <cellStyle name="Input 9 2 7" xfId="12092" xr:uid="{7658B55D-6E38-464C-ABCB-A881F0FF2F98}"/>
    <cellStyle name="Input 9 2 7 2" xfId="25742" xr:uid="{CA4038BA-9297-4F4A-BE7A-43B9937E940E}"/>
    <cellStyle name="Input 9 2 7 2 2" xfId="52947" xr:uid="{F6E046E6-4A1A-4284-BB08-7A7A9EE633C9}"/>
    <cellStyle name="Input 9 2 7 3" xfId="39346" xr:uid="{CEA38EC3-312F-4C42-9686-82C009CAF8E0}"/>
    <cellStyle name="Input 9 2 8" xfId="18885" xr:uid="{39C8CF64-A630-425A-B02E-2931AE9F208F}"/>
    <cellStyle name="Input 9 2 8 2" xfId="46090" xr:uid="{788F0AF4-6B20-402A-AE18-BB2C23189D05}"/>
    <cellStyle name="Input 9 2 9" xfId="32489" xr:uid="{0AA0D304-92A6-410B-A6AD-E1E3C3211ECE}"/>
    <cellStyle name="Input 9 3" xfId="4581" xr:uid="{03B1E488-9599-4E62-B306-7CD86887BB16}"/>
    <cellStyle name="Input 9 3 2" xfId="5300" xr:uid="{FD61DEF6-A5D0-447E-80D6-7C4C60E4D976}"/>
    <cellStyle name="Input 9 3 2 2" xfId="6860" xr:uid="{1D4512F3-033A-400F-9C82-257891A64340}"/>
    <cellStyle name="Input 9 3 2 2 2" xfId="14245" xr:uid="{47C331CF-A4F7-47B9-9106-34B27040CF4B}"/>
    <cellStyle name="Input 9 3 2 2 2 2" xfId="27876" xr:uid="{26B22A83-E0D7-42FB-9FDD-189A6AB3390D}"/>
    <cellStyle name="Input 9 3 2 2 2 2 2" xfId="55081" xr:uid="{01BC87EB-08E5-40CB-98DE-9122351169FB}"/>
    <cellStyle name="Input 9 3 2 2 2 3" xfId="41480" xr:uid="{AB560CE6-5E4A-4590-A0F5-400F2D8FF762}"/>
    <cellStyle name="Input 9 3 2 2 3" xfId="21053" xr:uid="{047390C2-1342-4E43-9BF0-E8C8F15EF7AA}"/>
    <cellStyle name="Input 9 3 2 2 3 2" xfId="48258" xr:uid="{1A3B35CE-746E-4EF6-ACCB-401A68A3BA0B}"/>
    <cellStyle name="Input 9 3 2 2 4" xfId="34657" xr:uid="{FA52B38F-AED6-4C52-BA1F-0E46FBA50ABE}"/>
    <cellStyle name="Input 9 3 2 3" xfId="8137" xr:uid="{21F07CE6-EFFF-444D-8D27-9F181EA911B8}"/>
    <cellStyle name="Input 9 3 2 3 2" xfId="15503" xr:uid="{818A0B2B-4EB8-408B-9D8C-F6153FF42D50}"/>
    <cellStyle name="Input 9 3 2 3 2 2" xfId="29134" xr:uid="{5EFDE36C-F2D5-499B-B261-6C26038DD4F8}"/>
    <cellStyle name="Input 9 3 2 3 2 2 2" xfId="56339" xr:uid="{069ABE09-C702-4B6D-81E5-F393C39809CB}"/>
    <cellStyle name="Input 9 3 2 3 2 3" xfId="42738" xr:uid="{D19BF0D4-9D6C-4FBA-9B08-F595E1CD9433}"/>
    <cellStyle name="Input 9 3 2 3 3" xfId="22330" xr:uid="{B72C94DA-0558-4FCF-AAE6-3ED57A4F60F0}"/>
    <cellStyle name="Input 9 3 2 3 3 2" xfId="49535" xr:uid="{F7F42361-730A-46C5-8C9E-1F12F9D1156A}"/>
    <cellStyle name="Input 9 3 2 3 4" xfId="35934" xr:uid="{CD731693-48CA-4EF6-A9DE-8A846307D21F}"/>
    <cellStyle name="Input 9 3 2 4" xfId="9402" xr:uid="{02A495B0-D20F-4636-B62C-7CE01255B6F2}"/>
    <cellStyle name="Input 9 3 2 4 2" xfId="16755" xr:uid="{99132545-1DEC-481A-A1EA-45D2F5C57351}"/>
    <cellStyle name="Input 9 3 2 4 2 2" xfId="30386" xr:uid="{773467A7-2F76-469E-9317-4DDBC1DD59DF}"/>
    <cellStyle name="Input 9 3 2 4 2 2 2" xfId="57591" xr:uid="{C8677AA2-629C-490F-A6F4-870EE586B0DD}"/>
    <cellStyle name="Input 9 3 2 4 2 3" xfId="43990" xr:uid="{4B790677-BFA9-4C0F-98AB-0D148B85ED22}"/>
    <cellStyle name="Input 9 3 2 4 3" xfId="23595" xr:uid="{EC96D26C-DDBE-4DBB-A2D2-CC6BCC8E8C69}"/>
    <cellStyle name="Input 9 3 2 4 3 2" xfId="50800" xr:uid="{CB00E405-FA24-4611-A803-8F36EBB6DE3B}"/>
    <cellStyle name="Input 9 3 2 4 4" xfId="37199" xr:uid="{6FE12C80-C8D9-4B0D-8A6E-886EAB85C1AC}"/>
    <cellStyle name="Input 9 3 2 5" xfId="10660" xr:uid="{3336B4BC-0D7E-4AFD-95D0-584608872510}"/>
    <cellStyle name="Input 9 3 2 5 2" xfId="17999" xr:uid="{6ECB33FF-B31E-4520-A5E5-1B98161101A0}"/>
    <cellStyle name="Input 9 3 2 5 2 2" xfId="31630" xr:uid="{6F0642DD-9F7F-49AA-8307-975CCA5A5B7A}"/>
    <cellStyle name="Input 9 3 2 5 2 2 2" xfId="58835" xr:uid="{5B4AEED7-FA93-452C-B9D5-CDD736C1EF3C}"/>
    <cellStyle name="Input 9 3 2 5 2 3" xfId="45234" xr:uid="{1271319B-DD48-4C4F-A582-7BA71CFAADA4}"/>
    <cellStyle name="Input 9 3 2 5 3" xfId="24853" xr:uid="{71AA7160-1653-49E9-B316-85C680556297}"/>
    <cellStyle name="Input 9 3 2 5 3 2" xfId="52058" xr:uid="{46D46E8D-605C-4ADB-A74A-B24AEAB7A30C}"/>
    <cellStyle name="Input 9 3 2 5 4" xfId="38457" xr:uid="{C104ECC4-4804-4944-827E-FB2834C52ED7}"/>
    <cellStyle name="Input 9 3 2 6" xfId="12731" xr:uid="{BFE3832F-E4C2-46AF-ADD7-B4066DA2429D}"/>
    <cellStyle name="Input 9 3 2 6 2" xfId="26368" xr:uid="{FA512970-DDD7-4F4A-A744-BA5FBC1D137B}"/>
    <cellStyle name="Input 9 3 2 6 2 2" xfId="53573" xr:uid="{D961D004-1861-445F-B827-5190814C200E}"/>
    <cellStyle name="Input 9 3 2 6 3" xfId="39972" xr:uid="{774A0B88-74CF-4000-A2E4-3FE51D56B417}"/>
    <cellStyle name="Input 9 3 2 7" xfId="19519" xr:uid="{760AFEAC-0F4C-430B-B17C-908B07BA7AF2}"/>
    <cellStyle name="Input 9 3 2 7 2" xfId="46724" xr:uid="{1049B392-9C81-4B59-BC9E-F8472AACA5BF}"/>
    <cellStyle name="Input 9 3 2 8" xfId="33123" xr:uid="{4A00C021-5019-4298-A097-5FE86046FD99}"/>
    <cellStyle name="Input 9 3 3" xfId="6194" xr:uid="{F34124C2-87ED-4BB5-9711-C331657D54A9}"/>
    <cellStyle name="Input 9 3 3 2" xfId="13588" xr:uid="{F561EA78-6B20-4214-A5D9-DA8E4B3921E6}"/>
    <cellStyle name="Input 9 3 3 2 2" xfId="27219" xr:uid="{017B2009-4187-4B5F-A825-B19C4D251539}"/>
    <cellStyle name="Input 9 3 3 2 2 2" xfId="54424" xr:uid="{8C1F923E-848A-4D31-94BD-E4D2EF547799}"/>
    <cellStyle name="Input 9 3 3 2 3" xfId="40823" xr:uid="{1950477A-A521-4804-9020-A7871642B99A}"/>
    <cellStyle name="Input 9 3 3 3" xfId="20390" xr:uid="{F12C9D5B-5EC9-45A2-978C-2A599C3B1732}"/>
    <cellStyle name="Input 9 3 3 3 2" xfId="47595" xr:uid="{4B57CD0F-9CDD-4F09-B642-06DAEA07CCC6}"/>
    <cellStyle name="Input 9 3 3 4" xfId="33994" xr:uid="{A1B450BF-1D06-4520-9222-7C933E18B9F8}"/>
    <cellStyle name="Input 9 3 4" xfId="7473" xr:uid="{2C5DF0F2-F07E-41A4-BB26-3A40C72BF53F}"/>
    <cellStyle name="Input 9 3 4 2" xfId="14850" xr:uid="{442DCCC4-D855-4E45-B5B4-74C1DA13BA68}"/>
    <cellStyle name="Input 9 3 4 2 2" xfId="28481" xr:uid="{3278DD48-8675-4BAB-A6DE-3A824D380574}"/>
    <cellStyle name="Input 9 3 4 2 2 2" xfId="55686" xr:uid="{A460B582-0439-4F61-A8D3-3A8D4ABEB10E}"/>
    <cellStyle name="Input 9 3 4 2 3" xfId="42085" xr:uid="{B8DA977D-5D3C-40EF-B3D6-D63C4E421CB1}"/>
    <cellStyle name="Input 9 3 4 3" xfId="21666" xr:uid="{935B3C2E-068E-41BB-BC99-E6562B4D5CAC}"/>
    <cellStyle name="Input 9 3 4 3 2" xfId="48871" xr:uid="{BDE4C258-C289-4E2E-899B-500E0AE14B9F}"/>
    <cellStyle name="Input 9 3 4 4" xfId="35270" xr:uid="{2863B23A-B01A-456F-9811-D5C3AB582442}"/>
    <cellStyle name="Input 9 3 5" xfId="8743" xr:uid="{E888B66E-EA14-4621-BF3A-5DB52A05FCAB}"/>
    <cellStyle name="Input 9 3 5 2" xfId="16102" xr:uid="{8A623758-55FA-4A35-B69A-CE2A0B486786}"/>
    <cellStyle name="Input 9 3 5 2 2" xfId="29733" xr:uid="{BDC6738E-D55B-4E24-94E7-FFEFBB58384C}"/>
    <cellStyle name="Input 9 3 5 2 2 2" xfId="56938" xr:uid="{8BD78CDD-FCBF-4516-ABEB-638B4313FED1}"/>
    <cellStyle name="Input 9 3 5 2 3" xfId="43337" xr:uid="{753AF83E-715B-4454-B16E-CA91BDBE6D2A}"/>
    <cellStyle name="Input 9 3 5 3" xfId="22936" xr:uid="{64180196-7BAA-4AB8-9211-B1E30AD7BB05}"/>
    <cellStyle name="Input 9 3 5 3 2" xfId="50141" xr:uid="{A28DBA51-072D-49E3-94D8-4B5D08F373E0}"/>
    <cellStyle name="Input 9 3 5 4" xfId="36540" xr:uid="{72E7991F-72B5-4417-A1DD-BA3DB9E9DFA9}"/>
    <cellStyle name="Input 9 3 6" xfId="10007" xr:uid="{389D2142-A45A-45EF-9A5D-7E6A4A49398F}"/>
    <cellStyle name="Input 9 3 6 2" xfId="17352" xr:uid="{0A02CE8C-2AD4-4FC6-B97E-B632CDD39E48}"/>
    <cellStyle name="Input 9 3 6 2 2" xfId="30983" xr:uid="{779DC607-FADA-411F-9AD0-60809DA0CF82}"/>
    <cellStyle name="Input 9 3 6 2 2 2" xfId="58188" xr:uid="{1C233EBB-CAFC-4CEE-9BB5-80F10CB60CF7}"/>
    <cellStyle name="Input 9 3 6 2 3" xfId="44587" xr:uid="{460E309E-FD66-4A19-9503-B0F34CDA281E}"/>
    <cellStyle name="Input 9 3 6 3" xfId="24200" xr:uid="{015138A3-4BC7-4BC6-BF36-265F56005962}"/>
    <cellStyle name="Input 9 3 6 3 2" xfId="51405" xr:uid="{3160ACCF-1F8B-41FD-936B-CFD14516AD9F}"/>
    <cellStyle name="Input 9 3 6 4" xfId="37804" xr:uid="{5E15AC0F-AFDD-4065-B827-CEA95A834012}"/>
    <cellStyle name="Input 9 3 7" xfId="12050" xr:uid="{C08ABA4E-4F52-48CE-90D5-E97654A17DC3}"/>
    <cellStyle name="Input 9 3 7 2" xfId="25700" xr:uid="{60A52A9A-5E40-4342-A28B-08C44F4A210C}"/>
    <cellStyle name="Input 9 3 7 2 2" xfId="52905" xr:uid="{1EBAB3F8-028F-4234-BC44-0790BF5354C1}"/>
    <cellStyle name="Input 9 3 7 3" xfId="39304" xr:uid="{84B14F87-5205-4E2F-A29F-34DE7553C8D5}"/>
    <cellStyle name="Input 9 3 8" xfId="18843" xr:uid="{2CF82AC7-75AE-4F74-97C8-5AA512F5F635}"/>
    <cellStyle name="Input 9 3 8 2" xfId="46048" xr:uid="{BEB4A83E-28A9-4902-A42D-8730645F2D66}"/>
    <cellStyle name="Input 9 3 9" xfId="32447" xr:uid="{94630B18-74C0-4F68-B8F3-A25DB5DF3291}"/>
    <cellStyle name="Input 9 4" xfId="4474" xr:uid="{AA52FF0D-3BC3-4A62-A056-FB37BC0E66AB}"/>
    <cellStyle name="Input 9 4 2" xfId="5194" xr:uid="{1AB2637E-687A-45AD-9422-1E6BDD8EDB70}"/>
    <cellStyle name="Input 9 4 2 2" xfId="6760" xr:uid="{85F89948-A1D5-497A-8B0F-CEDF4CC439E5}"/>
    <cellStyle name="Input 9 4 2 2 2" xfId="14148" xr:uid="{B82613B2-3EE6-4EE4-A44E-DAB42DD0E634}"/>
    <cellStyle name="Input 9 4 2 2 2 2" xfId="27779" xr:uid="{7FE61037-9C6B-4912-9158-C37672213ED2}"/>
    <cellStyle name="Input 9 4 2 2 2 2 2" xfId="54984" xr:uid="{D02078D1-A3EB-4F14-A240-9527557DB059}"/>
    <cellStyle name="Input 9 4 2 2 2 3" xfId="41383" xr:uid="{AD9FCC1E-6646-4F6E-A567-907744343B70}"/>
    <cellStyle name="Input 9 4 2 2 3" xfId="20953" xr:uid="{CF6D345A-7BA7-4277-AC60-24678801BD85}"/>
    <cellStyle name="Input 9 4 2 2 3 2" xfId="48158" xr:uid="{2D8FFACC-F7E6-49DC-918E-5D03FD7ADCD0}"/>
    <cellStyle name="Input 9 4 2 2 4" xfId="34557" xr:uid="{4C1B074B-231F-4350-AF3E-B869B942537D}"/>
    <cellStyle name="Input 9 4 2 3" xfId="8037" xr:uid="{897F7FA4-435D-4620-A528-6578E5C0886C}"/>
    <cellStyle name="Input 9 4 2 3 2" xfId="15406" xr:uid="{37050542-7AE2-466A-9D7C-4DCE679FD63E}"/>
    <cellStyle name="Input 9 4 2 3 2 2" xfId="29037" xr:uid="{3E3FCE4B-D83F-48B9-8C7A-AEE826E73F7C}"/>
    <cellStyle name="Input 9 4 2 3 2 2 2" xfId="56242" xr:uid="{F036893C-29A0-4F11-B0FC-D2FC2BF94637}"/>
    <cellStyle name="Input 9 4 2 3 2 3" xfId="42641" xr:uid="{36AF365B-DCA0-4E47-96E3-DB237DDECE54}"/>
    <cellStyle name="Input 9 4 2 3 3" xfId="22230" xr:uid="{5EF59491-91E0-4A1D-B2ED-0FF3D0DEFAAB}"/>
    <cellStyle name="Input 9 4 2 3 3 2" xfId="49435" xr:uid="{D857F8D4-81B8-4367-9154-74B0F5EEFD0E}"/>
    <cellStyle name="Input 9 4 2 3 4" xfId="35834" xr:uid="{331CDCB6-B453-48DC-A14A-FCCBCD4CB3E2}"/>
    <cellStyle name="Input 9 4 2 4" xfId="9302" xr:uid="{FAC2FCD4-F9EE-44EE-8B73-46A5B08F4BC8}"/>
    <cellStyle name="Input 9 4 2 4 2" xfId="16658" xr:uid="{B3AE59F2-6D34-490B-9562-D7AECB6AA8ED}"/>
    <cellStyle name="Input 9 4 2 4 2 2" xfId="30289" xr:uid="{B63EFD59-70D4-4FAE-9B1F-6FA91E568EE2}"/>
    <cellStyle name="Input 9 4 2 4 2 2 2" xfId="57494" xr:uid="{59AD7B30-532E-4C8B-8991-5B105F8A5047}"/>
    <cellStyle name="Input 9 4 2 4 2 3" xfId="43893" xr:uid="{8F66F68F-7654-4F98-AB30-3DBCE496CE23}"/>
    <cellStyle name="Input 9 4 2 4 3" xfId="23495" xr:uid="{DEDD160A-9821-4ED4-B9E5-A396B6976A00}"/>
    <cellStyle name="Input 9 4 2 4 3 2" xfId="50700" xr:uid="{2210E026-5354-4C39-BA55-862AFBBD3F93}"/>
    <cellStyle name="Input 9 4 2 4 4" xfId="37099" xr:uid="{638E8FDF-FFCE-4604-877E-EE142C770B32}"/>
    <cellStyle name="Input 9 4 2 5" xfId="10560" xr:uid="{8992B2A7-16B7-448C-AE15-4D0DF89164B0}"/>
    <cellStyle name="Input 9 4 2 5 2" xfId="17902" xr:uid="{2FF26843-5BEB-4D5C-9037-1BAA192A9DED}"/>
    <cellStyle name="Input 9 4 2 5 2 2" xfId="31533" xr:uid="{C8D10F80-1C1A-4B68-B95A-E4FC5FB901E5}"/>
    <cellStyle name="Input 9 4 2 5 2 2 2" xfId="58738" xr:uid="{2983994D-6D19-4EF9-84E0-28BEB9DE12A9}"/>
    <cellStyle name="Input 9 4 2 5 2 3" xfId="45137" xr:uid="{78D31B20-7F3B-40B8-A336-F11B53545321}"/>
    <cellStyle name="Input 9 4 2 5 3" xfId="24753" xr:uid="{8E2C553C-7CEA-40BC-9B40-46D9CBC4D53D}"/>
    <cellStyle name="Input 9 4 2 5 3 2" xfId="51958" xr:uid="{49C1CACC-0FAB-4FAC-AAB4-24D50B587D8A}"/>
    <cellStyle name="Input 9 4 2 5 4" xfId="38357" xr:uid="{FB61FD75-42C1-4D7F-8630-F297BEE1A638}"/>
    <cellStyle name="Input 9 4 2 6" xfId="12628" xr:uid="{76465717-1840-4FCB-90B3-281FEB1CC80F}"/>
    <cellStyle name="Input 9 4 2 6 2" xfId="26265" xr:uid="{8D631D01-C152-4705-BA74-C20084210D9C}"/>
    <cellStyle name="Input 9 4 2 6 2 2" xfId="53470" xr:uid="{C1EE0624-45DF-49AB-A117-16EE5BF85B50}"/>
    <cellStyle name="Input 9 4 2 6 3" xfId="39869" xr:uid="{2DEC2011-FFF6-40E6-83A7-F2424D2950FF}"/>
    <cellStyle name="Input 9 4 2 7" xfId="19413" xr:uid="{ABF820CD-9586-46DF-A5F8-9D2B292056CE}"/>
    <cellStyle name="Input 9 4 2 7 2" xfId="46618" xr:uid="{70C887BF-11ED-4334-8046-E36C923C98FC}"/>
    <cellStyle name="Input 9 4 2 8" xfId="33017" xr:uid="{8A4553B2-1872-4999-B715-78823381F699}"/>
    <cellStyle name="Input 9 4 3" xfId="6094" xr:uid="{A3088D6A-2E33-42FE-B48C-4D9DCC8EEC7C}"/>
    <cellStyle name="Input 9 4 3 2" xfId="13491" xr:uid="{4E45E9F4-6A03-426C-BECD-EB21D526E2A7}"/>
    <cellStyle name="Input 9 4 3 2 2" xfId="27122" xr:uid="{211DEE88-C037-4413-8BE2-4EA9C404E162}"/>
    <cellStyle name="Input 9 4 3 2 2 2" xfId="54327" xr:uid="{52E941ED-9615-42F2-9DE7-857AEA2295A2}"/>
    <cellStyle name="Input 9 4 3 2 3" xfId="40726" xr:uid="{4539050F-3D13-47BE-A0C8-3EBE70FA19F0}"/>
    <cellStyle name="Input 9 4 3 3" xfId="20291" xr:uid="{DE9B2ED9-356F-4B5F-8238-4B30B7928BE6}"/>
    <cellStyle name="Input 9 4 3 3 2" xfId="47496" xr:uid="{5128167B-B271-4602-92A9-6953839C5A02}"/>
    <cellStyle name="Input 9 4 3 4" xfId="33895" xr:uid="{B34309C7-52A5-4D95-9FA6-AA8E787FAFAF}"/>
    <cellStyle name="Input 9 4 4" xfId="7373" xr:uid="{1A1613F0-672F-4C45-A3A1-DED3F269D248}"/>
    <cellStyle name="Input 9 4 4 2" xfId="14753" xr:uid="{42162CE5-BBF3-4DED-9569-D11CFCC99C6C}"/>
    <cellStyle name="Input 9 4 4 2 2" xfId="28384" xr:uid="{DEBD7A2F-1E8F-4FCF-94FC-5F222000DC42}"/>
    <cellStyle name="Input 9 4 4 2 2 2" xfId="55589" xr:uid="{B454795C-F056-46C4-86EB-AAF0305ACD03}"/>
    <cellStyle name="Input 9 4 4 2 3" xfId="41988" xr:uid="{822E927D-1CCD-4430-8C96-A77E43174DB9}"/>
    <cellStyle name="Input 9 4 4 3" xfId="21566" xr:uid="{173EC9AE-D1AF-4F62-8E57-9650DCBC219C}"/>
    <cellStyle name="Input 9 4 4 3 2" xfId="48771" xr:uid="{34E3D389-2281-4EDD-B110-842F84CCF1C5}"/>
    <cellStyle name="Input 9 4 4 4" xfId="35170" xr:uid="{3C79C1E9-947B-4AF6-AB57-24DB90AFA3A7}"/>
    <cellStyle name="Input 9 4 5" xfId="8644" xr:uid="{EA1DAFD6-7C6F-4A69-BBAA-229E54C1B0BE}"/>
    <cellStyle name="Input 9 4 5 2" xfId="16005" xr:uid="{93C962B5-2A65-4F48-9FFB-F358B190606A}"/>
    <cellStyle name="Input 9 4 5 2 2" xfId="29636" xr:uid="{8B572C33-328B-4352-850D-ECE77D75A3E5}"/>
    <cellStyle name="Input 9 4 5 2 2 2" xfId="56841" xr:uid="{C2E5F1F5-F766-46B2-B1D9-09775B73F4E0}"/>
    <cellStyle name="Input 9 4 5 2 3" xfId="43240" xr:uid="{ADA132B3-F900-4A4A-8016-3E113256A832}"/>
    <cellStyle name="Input 9 4 5 3" xfId="22837" xr:uid="{E62E3754-00A7-4FB9-A29A-0E9F4E1D406D}"/>
    <cellStyle name="Input 9 4 5 3 2" xfId="50042" xr:uid="{7815DF2C-F526-41F1-ACDD-E86FCCCE00A4}"/>
    <cellStyle name="Input 9 4 5 4" xfId="36441" xr:uid="{C3B5849A-74EB-4384-B1AB-671BB4BAF3C5}"/>
    <cellStyle name="Input 9 4 6" xfId="9907" xr:uid="{D16AFB17-E71D-413D-B92E-546515AB16C5}"/>
    <cellStyle name="Input 9 4 6 2" xfId="17255" xr:uid="{6EE06078-7CBD-4D13-AA01-13A67C2E6E8C}"/>
    <cellStyle name="Input 9 4 6 2 2" xfId="30886" xr:uid="{EE4440D2-A8BC-428B-84DD-05FCC8D1712C}"/>
    <cellStyle name="Input 9 4 6 2 2 2" xfId="58091" xr:uid="{D882DDCD-BC27-41D0-BB44-DE6E10C8D315}"/>
    <cellStyle name="Input 9 4 6 2 3" xfId="44490" xr:uid="{CACD074D-34E0-4583-991C-F8FB7ED6C0FF}"/>
    <cellStyle name="Input 9 4 6 3" xfId="24100" xr:uid="{E0013E45-5C01-46C4-93A9-461ACA895A09}"/>
    <cellStyle name="Input 9 4 6 3 2" xfId="51305" xr:uid="{C3CABEC4-CF47-435E-90C8-3BDD04484EF7}"/>
    <cellStyle name="Input 9 4 6 4" xfId="37704" xr:uid="{BDD161D2-8031-4FF4-8509-839A68F4CF35}"/>
    <cellStyle name="Input 9 4 7" xfId="11947" xr:uid="{04333BD6-54FF-4A46-B642-25E38B349D3D}"/>
    <cellStyle name="Input 9 4 7 2" xfId="25597" xr:uid="{7BA38DA0-D10E-4B27-A035-873C4B42CF54}"/>
    <cellStyle name="Input 9 4 7 2 2" xfId="52802" xr:uid="{5F005809-4BDF-429C-9402-5F055D54216F}"/>
    <cellStyle name="Input 9 4 7 3" xfId="39201" xr:uid="{FCF6B9EB-5BD2-446E-B5E6-9CFFFC6ECAD7}"/>
    <cellStyle name="Input 9 4 8" xfId="18737" xr:uid="{9D9C6996-079C-4914-BFB1-C3AD393D5399}"/>
    <cellStyle name="Input 9 4 8 2" xfId="45942" xr:uid="{C0BC04C6-C67A-4DE8-A05F-A9F2F6B346F5}"/>
    <cellStyle name="Input 9 4 9" xfId="32341" xr:uid="{5E4FA5CA-4C92-4E60-A9DD-47A57D554A5F}"/>
    <cellStyle name="Input 9 5" xfId="4567" xr:uid="{3D0749AD-2454-4DC3-97D5-6B0FCD740537}"/>
    <cellStyle name="Input 9 5 2" xfId="5286" xr:uid="{676845DD-FFAD-47FB-ABB0-0B2F6CD822B6}"/>
    <cellStyle name="Input 9 5 2 2" xfId="6846" xr:uid="{7158F767-B44A-407A-A901-673F566289FF}"/>
    <cellStyle name="Input 9 5 2 2 2" xfId="14231" xr:uid="{A3C56B57-DBC3-4265-867D-17BA8861A7DF}"/>
    <cellStyle name="Input 9 5 2 2 2 2" xfId="27862" xr:uid="{FC512547-5222-42E9-9F61-3856985655FE}"/>
    <cellStyle name="Input 9 5 2 2 2 2 2" xfId="55067" xr:uid="{EFE10955-D73E-432A-9D5D-76A17DFAF8C3}"/>
    <cellStyle name="Input 9 5 2 2 2 3" xfId="41466" xr:uid="{B9050C4A-9588-4CF7-ABB4-BF830E72C3FC}"/>
    <cellStyle name="Input 9 5 2 2 3" xfId="21039" xr:uid="{F2931FC7-BA30-4E23-9B3B-2D3954818393}"/>
    <cellStyle name="Input 9 5 2 2 3 2" xfId="48244" xr:uid="{3178780A-59A2-49C6-B6E0-45ECD6ADE3C0}"/>
    <cellStyle name="Input 9 5 2 2 4" xfId="34643" xr:uid="{D8B0887F-2ED4-4AEC-B42E-38F1AA72A1AA}"/>
    <cellStyle name="Input 9 5 2 3" xfId="8123" xr:uid="{2200BBDD-3165-4E3B-AB16-441DFC3EEAD9}"/>
    <cellStyle name="Input 9 5 2 3 2" xfId="15489" xr:uid="{B21480C1-2D50-4A29-A0B3-7B79931B16B4}"/>
    <cellStyle name="Input 9 5 2 3 2 2" xfId="29120" xr:uid="{325F6E83-CBA2-423B-8F1D-16C73E5CB254}"/>
    <cellStyle name="Input 9 5 2 3 2 2 2" xfId="56325" xr:uid="{6E57C021-6E0F-4106-A594-1BC89B8C90C0}"/>
    <cellStyle name="Input 9 5 2 3 2 3" xfId="42724" xr:uid="{F548A974-62F4-4820-8243-6D25921D2681}"/>
    <cellStyle name="Input 9 5 2 3 3" xfId="22316" xr:uid="{7D63C91A-0DCC-4BB5-9E4C-B4C39EE01B3A}"/>
    <cellStyle name="Input 9 5 2 3 3 2" xfId="49521" xr:uid="{7AA84AF3-45DE-4CEC-BA89-BA0D115E0BE8}"/>
    <cellStyle name="Input 9 5 2 3 4" xfId="35920" xr:uid="{9E8268E2-EA48-4721-8023-017D39D1E852}"/>
    <cellStyle name="Input 9 5 2 4" xfId="9388" xr:uid="{657F3240-771C-4CED-8EA2-884356E7FCF6}"/>
    <cellStyle name="Input 9 5 2 4 2" xfId="16741" xr:uid="{741922AD-1287-4B5D-809A-563E645697F8}"/>
    <cellStyle name="Input 9 5 2 4 2 2" xfId="30372" xr:uid="{21BFFA8B-1274-4E6B-B6A7-ABCB3097B298}"/>
    <cellStyle name="Input 9 5 2 4 2 2 2" xfId="57577" xr:uid="{0262FCBE-1C27-4690-9E30-3288AF04E369}"/>
    <cellStyle name="Input 9 5 2 4 2 3" xfId="43976" xr:uid="{EA589905-C5AF-40C9-A515-27D3BAC44408}"/>
    <cellStyle name="Input 9 5 2 4 3" xfId="23581" xr:uid="{C482A1DC-5A0F-4337-BD58-6678B623E3AA}"/>
    <cellStyle name="Input 9 5 2 4 3 2" xfId="50786" xr:uid="{4BDC4101-01DA-4694-BAFD-228B77EBA962}"/>
    <cellStyle name="Input 9 5 2 4 4" xfId="37185" xr:uid="{50B0691A-376B-47C2-9602-920F74371634}"/>
    <cellStyle name="Input 9 5 2 5" xfId="10646" xr:uid="{41995AF9-82C7-4F21-954E-9175D1644C76}"/>
    <cellStyle name="Input 9 5 2 5 2" xfId="17985" xr:uid="{93EDC4E9-CFBF-4971-85C6-2E47AE1892CB}"/>
    <cellStyle name="Input 9 5 2 5 2 2" xfId="31616" xr:uid="{06C4C989-8E4D-4C41-9F74-E12E07B979C2}"/>
    <cellStyle name="Input 9 5 2 5 2 2 2" xfId="58821" xr:uid="{B26BB69A-5288-48E3-BA95-165BDFE507C8}"/>
    <cellStyle name="Input 9 5 2 5 2 3" xfId="45220" xr:uid="{C3D33B6A-92E6-4E64-8979-E266294595E3}"/>
    <cellStyle name="Input 9 5 2 5 3" xfId="24839" xr:uid="{53270206-B4C0-441E-BDD3-E356E2A8D407}"/>
    <cellStyle name="Input 9 5 2 5 3 2" xfId="52044" xr:uid="{01E1D34F-795E-4926-BDF2-E391C053B0FC}"/>
    <cellStyle name="Input 9 5 2 5 4" xfId="38443" xr:uid="{808BC179-B0C7-4142-97F7-6EFC3D075DCF}"/>
    <cellStyle name="Input 9 5 2 6" xfId="12717" xr:uid="{ECB57071-2B53-44FC-8B12-537A6BFD80F2}"/>
    <cellStyle name="Input 9 5 2 6 2" xfId="26354" xr:uid="{282FF92C-D34A-4FBC-8D42-F0F9B9D0EDF5}"/>
    <cellStyle name="Input 9 5 2 6 2 2" xfId="53559" xr:uid="{F629797B-B931-4FB2-B719-46F5FA31B7D3}"/>
    <cellStyle name="Input 9 5 2 6 3" xfId="39958" xr:uid="{257308D5-E2A5-4085-BDE4-E15FEA162E99}"/>
    <cellStyle name="Input 9 5 2 7" xfId="19505" xr:uid="{000B968B-9FE1-4921-994B-3E93B5B797B4}"/>
    <cellStyle name="Input 9 5 2 7 2" xfId="46710" xr:uid="{EEBE19FC-6AAA-469E-8C74-074D0F4466E1}"/>
    <cellStyle name="Input 9 5 2 8" xfId="33109" xr:uid="{3DEAF253-B188-48B7-B0D3-2320C8EF858A}"/>
    <cellStyle name="Input 9 5 3" xfId="6180" xr:uid="{CD729352-59F2-4645-8E1C-9D2151A72EFC}"/>
    <cellStyle name="Input 9 5 3 2" xfId="13574" xr:uid="{9CE42398-7223-426A-9DC8-3F6D3558B3FF}"/>
    <cellStyle name="Input 9 5 3 2 2" xfId="27205" xr:uid="{D27E4CE3-773E-4158-802B-F1477AEBE3BC}"/>
    <cellStyle name="Input 9 5 3 2 2 2" xfId="54410" xr:uid="{FE85A09E-6D8B-4744-8AB1-8FAB5BDBDD97}"/>
    <cellStyle name="Input 9 5 3 2 3" xfId="40809" xr:uid="{5B670A4C-FBF8-43F2-852F-79629EA9CBE5}"/>
    <cellStyle name="Input 9 5 3 3" xfId="20376" xr:uid="{3EB628E0-BEF2-4BA3-BE46-63E67E68CF5F}"/>
    <cellStyle name="Input 9 5 3 3 2" xfId="47581" xr:uid="{9BBB8D19-4167-40C3-BFB5-F562D638EBFA}"/>
    <cellStyle name="Input 9 5 3 4" xfId="33980" xr:uid="{E53A255A-1172-47E2-A86F-A1A0F5A76CF1}"/>
    <cellStyle name="Input 9 5 4" xfId="7459" xr:uid="{C421DDBB-2FAE-4187-834F-7975990B8EE4}"/>
    <cellStyle name="Input 9 5 4 2" xfId="14836" xr:uid="{0CE21C1F-7F91-429D-802D-6A908F1C6F54}"/>
    <cellStyle name="Input 9 5 4 2 2" xfId="28467" xr:uid="{7A1662B5-C78E-45D5-9BE6-F4DEC4E9CA7B}"/>
    <cellStyle name="Input 9 5 4 2 2 2" xfId="55672" xr:uid="{F7C11BD9-E116-480A-BB7C-CE4446797125}"/>
    <cellStyle name="Input 9 5 4 2 3" xfId="42071" xr:uid="{01E46E13-EA65-4088-ACA7-FD2374AB184B}"/>
    <cellStyle name="Input 9 5 4 3" xfId="21652" xr:uid="{BD1DCEED-E2C0-49AF-8157-019CD87E3877}"/>
    <cellStyle name="Input 9 5 4 3 2" xfId="48857" xr:uid="{9872FF94-4EBF-4F93-80D7-A6279678C362}"/>
    <cellStyle name="Input 9 5 4 4" xfId="35256" xr:uid="{A7C8ED8B-E9D3-4A63-BEC7-42C5AFBD4BB3}"/>
    <cellStyle name="Input 9 5 5" xfId="8729" xr:uid="{0367AA4F-13E0-4E3C-8043-E19C934DBA7C}"/>
    <cellStyle name="Input 9 5 5 2" xfId="16088" xr:uid="{886AFC34-2EB6-4C5D-A934-588D1E8D3A56}"/>
    <cellStyle name="Input 9 5 5 2 2" xfId="29719" xr:uid="{D85CBE5A-6BB9-4395-9C58-698C7846CB13}"/>
    <cellStyle name="Input 9 5 5 2 2 2" xfId="56924" xr:uid="{EC2D62A3-60EA-4EBF-80B1-A5DAF58D46AA}"/>
    <cellStyle name="Input 9 5 5 2 3" xfId="43323" xr:uid="{0F72AC15-88C0-42D3-B7B2-2A332393C3C4}"/>
    <cellStyle name="Input 9 5 5 3" xfId="22922" xr:uid="{0B2E7272-9432-4A46-8804-675500049314}"/>
    <cellStyle name="Input 9 5 5 3 2" xfId="50127" xr:uid="{7AEE7011-264B-43A6-BEEA-32D6F1FD7B86}"/>
    <cellStyle name="Input 9 5 5 4" xfId="36526" xr:uid="{5CD3011E-1CF0-4C1A-B6D8-D1B6485037D7}"/>
    <cellStyle name="Input 9 5 6" xfId="9993" xr:uid="{A726C5E5-A4DA-4B4A-B313-6826FAFA3F78}"/>
    <cellStyle name="Input 9 5 6 2" xfId="17338" xr:uid="{696441EA-8C0C-4549-A00A-6600A1833B37}"/>
    <cellStyle name="Input 9 5 6 2 2" xfId="30969" xr:uid="{313F96EA-9A4B-4276-9EC8-BA26C0A09C64}"/>
    <cellStyle name="Input 9 5 6 2 2 2" xfId="58174" xr:uid="{74F0C14C-5C72-4511-B5C8-E4442B977435}"/>
    <cellStyle name="Input 9 5 6 2 3" xfId="44573" xr:uid="{A9A74882-F2ED-4DA5-8F40-0C63066CBB06}"/>
    <cellStyle name="Input 9 5 6 3" xfId="24186" xr:uid="{1BD33ED3-C218-4C61-8FB4-AFE505175D70}"/>
    <cellStyle name="Input 9 5 6 3 2" xfId="51391" xr:uid="{EB7C4EA6-F87F-4E09-8328-091201426999}"/>
    <cellStyle name="Input 9 5 6 4" xfId="37790" xr:uid="{39BF4506-3DDA-404E-9F3A-80B8A473C9AF}"/>
    <cellStyle name="Input 9 5 7" xfId="12036" xr:uid="{C0507B65-3BD2-4207-9F42-FCD694052067}"/>
    <cellStyle name="Input 9 5 7 2" xfId="25686" xr:uid="{6051AC9E-8CA6-4A63-B791-56BA87402134}"/>
    <cellStyle name="Input 9 5 7 2 2" xfId="52891" xr:uid="{AA177202-4825-4453-B47B-659BF9FB1210}"/>
    <cellStyle name="Input 9 5 7 3" xfId="39290" xr:uid="{FD95890C-5DDD-47F8-8769-9FF564C63872}"/>
    <cellStyle name="Input 9 5 8" xfId="18829" xr:uid="{76A9B64D-2B1F-45DC-8420-975F523D4732}"/>
    <cellStyle name="Input 9 5 8 2" xfId="46034" xr:uid="{D27A9466-47F3-41BB-BFAE-2607DAC5F786}"/>
    <cellStyle name="Input 9 5 9" xfId="32433" xr:uid="{33639142-9456-4E04-A5FA-137F21E2EF06}"/>
    <cellStyle name="Input 9 6" xfId="4915" xr:uid="{30A0C42E-187E-4353-B94D-C07EDDB8915B}"/>
    <cellStyle name="Input 9 6 2" xfId="5614" xr:uid="{9C216BD4-CFC8-4671-BC3F-D34D1A422EC6}"/>
    <cellStyle name="Input 9 6 2 2" xfId="7170" xr:uid="{73CC516D-7C5A-4E1F-A42F-EB22CB0F76E0}"/>
    <cellStyle name="Input 9 6 2 2 2" xfId="14551" xr:uid="{C6D2509C-12D6-4B6C-A388-1ED5B10831C1}"/>
    <cellStyle name="Input 9 6 2 2 2 2" xfId="28182" xr:uid="{A3AD4936-3921-4C59-8BA2-0CB5BBA7E936}"/>
    <cellStyle name="Input 9 6 2 2 2 2 2" xfId="55387" xr:uid="{0B215D58-0936-4E3A-82E1-369C64EADF3D}"/>
    <cellStyle name="Input 9 6 2 2 2 3" xfId="41786" xr:uid="{18F1C0D6-1DAB-4642-B3F8-8CD8DA542803}"/>
    <cellStyle name="Input 9 6 2 2 3" xfId="21363" xr:uid="{E844C7FD-454B-4E0C-90BB-78AAD39C5256}"/>
    <cellStyle name="Input 9 6 2 2 3 2" xfId="48568" xr:uid="{73358CFB-A206-4BBF-AD00-38FDD425BBE5}"/>
    <cellStyle name="Input 9 6 2 2 4" xfId="34967" xr:uid="{0EDA93BE-B5C7-4A5A-ACBF-4215297DA7DA}"/>
    <cellStyle name="Input 9 6 2 3" xfId="8447" xr:uid="{22AD4BD5-DA97-4A9C-AE26-1FDA2877E46E}"/>
    <cellStyle name="Input 9 6 2 3 2" xfId="15808" xr:uid="{5F97BF73-3DD1-489A-A655-3F459C6EA5A4}"/>
    <cellStyle name="Input 9 6 2 3 2 2" xfId="29439" xr:uid="{74713996-93E8-4D76-89A7-24426F4E346B}"/>
    <cellStyle name="Input 9 6 2 3 2 2 2" xfId="56644" xr:uid="{FC354736-D8B5-44B2-9B14-C6554C79F2AF}"/>
    <cellStyle name="Input 9 6 2 3 2 3" xfId="43043" xr:uid="{3491FF95-7D58-4770-8A02-94C52601BE2C}"/>
    <cellStyle name="Input 9 6 2 3 3" xfId="22640" xr:uid="{C0AA832F-C2F3-43C6-98F8-1215CE99DFC1}"/>
    <cellStyle name="Input 9 6 2 3 3 2" xfId="49845" xr:uid="{DEFA2C3D-0147-4410-A329-995C07238F96}"/>
    <cellStyle name="Input 9 6 2 3 4" xfId="36244" xr:uid="{EF242409-B04F-4B30-8038-348A3118C45A}"/>
    <cellStyle name="Input 9 6 2 4" xfId="9712" xr:uid="{3B1057EF-2EFC-448F-80DC-D06C91F5451F}"/>
    <cellStyle name="Input 9 6 2 4 2" xfId="17061" xr:uid="{6C0048E8-87D7-4593-BAA4-249AD91C335D}"/>
    <cellStyle name="Input 9 6 2 4 2 2" xfId="30692" xr:uid="{438E6BD0-58E5-44E0-8147-DBE60F4A21E5}"/>
    <cellStyle name="Input 9 6 2 4 2 2 2" xfId="57897" xr:uid="{F5E20F5A-E503-401D-BC53-5E0068819DE4}"/>
    <cellStyle name="Input 9 6 2 4 2 3" xfId="44296" xr:uid="{487C759C-0500-4222-A4AA-95EDBAFBBF29}"/>
    <cellStyle name="Input 9 6 2 4 3" xfId="23905" xr:uid="{70067B8D-C85E-491E-A654-E76D30D43FB6}"/>
    <cellStyle name="Input 9 6 2 4 3 2" xfId="51110" xr:uid="{639631FA-5B32-4C45-8A4C-E75365DFC123}"/>
    <cellStyle name="Input 9 6 2 4 4" xfId="37509" xr:uid="{4D9863CB-1DD5-4C57-A1B8-494E133D3BD3}"/>
    <cellStyle name="Input 9 6 2 5" xfId="10970" xr:uid="{1A995330-D0EE-4F39-8ED3-A2C45D79D588}"/>
    <cellStyle name="Input 9 6 2 5 2" xfId="18300" xr:uid="{A82CD466-31AB-4E9E-B138-37109F5514E3}"/>
    <cellStyle name="Input 9 6 2 5 2 2" xfId="31931" xr:uid="{A240C896-E3F4-42CE-A234-159FC4C58896}"/>
    <cellStyle name="Input 9 6 2 5 2 2 2" xfId="59136" xr:uid="{4D12811D-5BA3-4A4A-A39F-6EADFE747587}"/>
    <cellStyle name="Input 9 6 2 5 2 3" xfId="45535" xr:uid="{7DE16667-42BD-470A-A8FE-DC68077E2BAA}"/>
    <cellStyle name="Input 9 6 2 5 3" xfId="25163" xr:uid="{CC492F4D-0468-457D-8696-43C336C3802C}"/>
    <cellStyle name="Input 9 6 2 5 3 2" xfId="52368" xr:uid="{1EE6F969-E2B2-4E7C-A716-F8BF00044D02}"/>
    <cellStyle name="Input 9 6 2 5 4" xfId="38767" xr:uid="{27437BFB-99AA-4E07-9D9C-BAEC3359DF70}"/>
    <cellStyle name="Input 9 6 2 6" xfId="13038" xr:uid="{C3207E7A-9BBD-465E-ADC3-96F598D2CC75}"/>
    <cellStyle name="Input 9 6 2 6 2" xfId="26675" xr:uid="{67630C56-31AC-46C3-8EC9-3EF034AF9FF2}"/>
    <cellStyle name="Input 9 6 2 6 2 2" xfId="53880" xr:uid="{A8BF5118-7AF0-4A1D-8CD9-D36F19DC0786}"/>
    <cellStyle name="Input 9 6 2 6 3" xfId="40279" xr:uid="{D98C8BB8-EA43-4DB2-ABDA-A95725FDE681}"/>
    <cellStyle name="Input 9 6 2 7" xfId="19833" xr:uid="{84EBF230-1FEA-4CBE-BBC7-AB064B89083C}"/>
    <cellStyle name="Input 9 6 2 7 2" xfId="47038" xr:uid="{D4030E42-524F-47AD-ACE5-DA6E1F5A5645}"/>
    <cellStyle name="Input 9 6 2 8" xfId="33437" xr:uid="{87E19240-C529-48EB-B70B-AC8819654233}"/>
    <cellStyle name="Input 9 6 3" xfId="6507" xr:uid="{77F49092-AAB1-4EE6-A0F3-2EE4638A8321}"/>
    <cellStyle name="Input 9 6 3 2" xfId="13898" xr:uid="{451B1FDE-4BA2-443C-9C6F-F41E8A2F84D3}"/>
    <cellStyle name="Input 9 6 3 2 2" xfId="27529" xr:uid="{F3B632B5-6174-410B-AB53-4A6A4D1A7802}"/>
    <cellStyle name="Input 9 6 3 2 2 2" xfId="54734" xr:uid="{7B6D7724-EEA1-4FEA-A27B-7456E89F0326}"/>
    <cellStyle name="Input 9 6 3 2 3" xfId="41133" xr:uid="{8C20177F-2D72-4C3A-BFD0-BB858597532F}"/>
    <cellStyle name="Input 9 6 3 3" xfId="20700" xr:uid="{7640FFF7-41A5-4CA5-971F-C0839D1835BD}"/>
    <cellStyle name="Input 9 6 3 3 2" xfId="47905" xr:uid="{705AA753-EA63-4B89-ABF8-96F7DEA1A637}"/>
    <cellStyle name="Input 9 6 3 4" xfId="34304" xr:uid="{3D0085CA-C209-4749-8D54-DBF2766738E7}"/>
    <cellStyle name="Input 9 6 4" xfId="7784" xr:uid="{241E5DDF-71F1-4C26-B0B8-02BC477BB76A}"/>
    <cellStyle name="Input 9 6 4 2" xfId="15156" xr:uid="{5661F230-54D9-4161-9491-327F4A97666D}"/>
    <cellStyle name="Input 9 6 4 2 2" xfId="28787" xr:uid="{7D6B407F-63B8-4FF8-9B12-7ACC1FA5112A}"/>
    <cellStyle name="Input 9 6 4 2 2 2" xfId="55992" xr:uid="{708FD704-69DD-49CA-A39F-5EC819992E15}"/>
    <cellStyle name="Input 9 6 4 2 3" xfId="42391" xr:uid="{FFCCECEE-DA0D-4FA5-B3CA-B8560CEEEF38}"/>
    <cellStyle name="Input 9 6 4 3" xfId="21977" xr:uid="{D86E0D2F-F7C4-4C13-934D-6DE2BDB4D1CD}"/>
    <cellStyle name="Input 9 6 4 3 2" xfId="49182" xr:uid="{3D911BF7-8351-4421-AAA3-BA256C02FCB8}"/>
    <cellStyle name="Input 9 6 4 4" xfId="35581" xr:uid="{A68CE5B1-BD32-498A-BAE1-84FBD7280F80}"/>
    <cellStyle name="Input 9 6 5" xfId="9050" xr:uid="{C69AE904-A56D-4C14-AE05-B0913138BA08}"/>
    <cellStyle name="Input 9 6 5 2" xfId="16409" xr:uid="{3C557811-9546-4A08-9EF5-D63AC5FC7C6B}"/>
    <cellStyle name="Input 9 6 5 2 2" xfId="30040" xr:uid="{D267D311-252C-4E5F-B338-51DCEF0EC82E}"/>
    <cellStyle name="Input 9 6 5 2 2 2" xfId="57245" xr:uid="{11CBAB34-BD6F-4E7C-86B5-727743AB4C90}"/>
    <cellStyle name="Input 9 6 5 2 3" xfId="43644" xr:uid="{29E19D39-0CD4-4700-9939-32B96F7C0158}"/>
    <cellStyle name="Input 9 6 5 3" xfId="23243" xr:uid="{D60A3739-8AD6-4235-AFBE-BDEDD7D4879E}"/>
    <cellStyle name="Input 9 6 5 3 2" xfId="50448" xr:uid="{0277ADFF-A1E9-46AC-B653-CF5BDCB1ADC7}"/>
    <cellStyle name="Input 9 6 5 4" xfId="36847" xr:uid="{C7396D2C-0B35-4D7F-B5E4-1FBFF2E40088}"/>
    <cellStyle name="Input 9 6 6" xfId="10308" xr:uid="{120B9B4A-951E-4ECE-AA5A-52FF14AA9B22}"/>
    <cellStyle name="Input 9 6 6 2" xfId="17653" xr:uid="{F4717461-9E5C-4ABC-9392-5D897D3D915B}"/>
    <cellStyle name="Input 9 6 6 2 2" xfId="31284" xr:uid="{B675E182-6AC5-4032-ACC4-3D51E464E5B5}"/>
    <cellStyle name="Input 9 6 6 2 2 2" xfId="58489" xr:uid="{D171E371-D83B-4245-8FAC-FF7D618A3C8F}"/>
    <cellStyle name="Input 9 6 6 2 3" xfId="44888" xr:uid="{C245C152-41E1-43CE-A794-ACE487C8A96F}"/>
    <cellStyle name="Input 9 6 6 3" xfId="24501" xr:uid="{980DBE1E-15F0-4921-9344-45B2F18E8F52}"/>
    <cellStyle name="Input 9 6 6 3 2" xfId="51706" xr:uid="{BF3DEB98-4059-416A-9562-6507315AA5C9}"/>
    <cellStyle name="Input 9 6 6 4" xfId="38105" xr:uid="{96DDC69B-40A1-46E3-857D-A2CCF83E9AB0}"/>
    <cellStyle name="Input 9 6 7" xfId="12368" xr:uid="{CF9D3C51-8313-4B64-92C2-AE2ACBE2D800}"/>
    <cellStyle name="Input 9 6 7 2" xfId="26011" xr:uid="{43335C2A-E4A8-4E34-9240-314CD5CABB68}"/>
    <cellStyle name="Input 9 6 7 2 2" xfId="53216" xr:uid="{589AEB9E-694A-4ADC-AC1F-DFFB05528F54}"/>
    <cellStyle name="Input 9 6 7 3" xfId="39615" xr:uid="{A43ABF65-08E5-466F-8709-58CA0606FD9E}"/>
    <cellStyle name="Input 9 6 8" xfId="19156" xr:uid="{A01C6732-BC94-4CD2-B40E-8C56601577E4}"/>
    <cellStyle name="Input 9 6 8 2" xfId="46361" xr:uid="{A7087AA1-2FBD-4F87-87FB-9F78530AFBCD}"/>
    <cellStyle name="Input 9 6 9" xfId="32760" xr:uid="{8C3500EB-E550-4100-AD88-0427FDAB446A}"/>
    <cellStyle name="Input 9 7" xfId="4490" xr:uid="{9A4631D7-C7CE-44E2-8B57-75FE8CDDD810}"/>
    <cellStyle name="Input 9 7 2" xfId="5210" xr:uid="{2C738955-9F4F-4388-924B-CAD2CAC74E48}"/>
    <cellStyle name="Input 9 7 2 2" xfId="6776" xr:uid="{3BD87848-5D32-43D0-B9B8-6B6DEAF83946}"/>
    <cellStyle name="Input 9 7 2 2 2" xfId="14164" xr:uid="{F9D7D376-B941-4B54-9535-BEFB86970A51}"/>
    <cellStyle name="Input 9 7 2 2 2 2" xfId="27795" xr:uid="{3988407D-621D-4548-BB51-8D17934F4C3E}"/>
    <cellStyle name="Input 9 7 2 2 2 2 2" xfId="55000" xr:uid="{0A4FFC8B-81EF-4DC5-A80C-FFBD8D36C3E7}"/>
    <cellStyle name="Input 9 7 2 2 2 3" xfId="41399" xr:uid="{02583DC5-22DE-41E6-805E-AD669171BB03}"/>
    <cellStyle name="Input 9 7 2 2 3" xfId="20969" xr:uid="{9F5FB217-CB9D-406D-9A1F-B36BDF7E4A69}"/>
    <cellStyle name="Input 9 7 2 2 3 2" xfId="48174" xr:uid="{D73701B2-B943-4C3E-9535-7A53FE297CAE}"/>
    <cellStyle name="Input 9 7 2 2 4" xfId="34573" xr:uid="{BC02E109-5F85-4919-98B0-4F5FDE160E31}"/>
    <cellStyle name="Input 9 7 2 3" xfId="8053" xr:uid="{C35E7200-E67F-469C-9FF0-A5996296134A}"/>
    <cellStyle name="Input 9 7 2 3 2" xfId="15422" xr:uid="{22934867-B168-4DFB-9EF1-9B9EE5DFDF81}"/>
    <cellStyle name="Input 9 7 2 3 2 2" xfId="29053" xr:uid="{3F0099FD-28DE-4658-9E00-DB691F8F7184}"/>
    <cellStyle name="Input 9 7 2 3 2 2 2" xfId="56258" xr:uid="{EC4572E7-A098-4682-8316-DC7BE11DC3A7}"/>
    <cellStyle name="Input 9 7 2 3 2 3" xfId="42657" xr:uid="{2274E01E-2017-4085-9242-9F3210052A98}"/>
    <cellStyle name="Input 9 7 2 3 3" xfId="22246" xr:uid="{1C78DB34-A285-45B2-A6AB-1709EFF803D9}"/>
    <cellStyle name="Input 9 7 2 3 3 2" xfId="49451" xr:uid="{6ABF6810-67CC-444C-B2AC-07A950FF2090}"/>
    <cellStyle name="Input 9 7 2 3 4" xfId="35850" xr:uid="{20A2406B-3CDC-4F74-9106-C4E91C23E4DD}"/>
    <cellStyle name="Input 9 7 2 4" xfId="9318" xr:uid="{048F5ADC-6D00-4465-8866-8A985FCE840A}"/>
    <cellStyle name="Input 9 7 2 4 2" xfId="16674" xr:uid="{403D2C7A-61E8-4972-BA7B-670EF55F2F36}"/>
    <cellStyle name="Input 9 7 2 4 2 2" xfId="30305" xr:uid="{FC7A28FA-9D76-40E9-80C0-BEAD7FBBA193}"/>
    <cellStyle name="Input 9 7 2 4 2 2 2" xfId="57510" xr:uid="{B177E243-43F5-4381-B814-AA98448066DA}"/>
    <cellStyle name="Input 9 7 2 4 2 3" xfId="43909" xr:uid="{BB971146-E75B-4EAD-BEFD-D04343CA674D}"/>
    <cellStyle name="Input 9 7 2 4 3" xfId="23511" xr:uid="{5213AB13-6E6C-4AB4-AF90-6F68768185B6}"/>
    <cellStyle name="Input 9 7 2 4 3 2" xfId="50716" xr:uid="{87D5FFCE-70D7-4A68-9D1B-7A199737DBD5}"/>
    <cellStyle name="Input 9 7 2 4 4" xfId="37115" xr:uid="{A348093A-D33B-4CD0-BDCA-0CF4EE47FE0A}"/>
    <cellStyle name="Input 9 7 2 5" xfId="10576" xr:uid="{B5553D07-EF8A-406B-8F6F-03FEE7CA43D2}"/>
    <cellStyle name="Input 9 7 2 5 2" xfId="17918" xr:uid="{4E4AAEDB-35C6-4CB6-AF34-E5E785232071}"/>
    <cellStyle name="Input 9 7 2 5 2 2" xfId="31549" xr:uid="{3655B3E8-A1D6-4A47-A145-154F9C48C1C2}"/>
    <cellStyle name="Input 9 7 2 5 2 2 2" xfId="58754" xr:uid="{31326349-A1A1-4C77-9251-57D20DD71416}"/>
    <cellStyle name="Input 9 7 2 5 2 3" xfId="45153" xr:uid="{6008D1B9-9F32-4426-9789-459DC7DF0A00}"/>
    <cellStyle name="Input 9 7 2 5 3" xfId="24769" xr:uid="{6F2DE860-A4FF-44A1-B103-49DD4D7EDBAD}"/>
    <cellStyle name="Input 9 7 2 5 3 2" xfId="51974" xr:uid="{8CCA0674-845F-4D42-ADE4-0238835BEAE8}"/>
    <cellStyle name="Input 9 7 2 5 4" xfId="38373" xr:uid="{BBB153D7-F7FD-45E5-9C29-FC0131FC9897}"/>
    <cellStyle name="Input 9 7 2 6" xfId="12644" xr:uid="{AB71802C-4443-4D63-8705-204AAD4D6E95}"/>
    <cellStyle name="Input 9 7 2 6 2" xfId="26281" xr:uid="{ACB396DF-6254-43C0-B3CF-458FEF64C555}"/>
    <cellStyle name="Input 9 7 2 6 2 2" xfId="53486" xr:uid="{E65E49C0-0AF9-4FE2-A4D6-C329B6C66EF8}"/>
    <cellStyle name="Input 9 7 2 6 3" xfId="39885" xr:uid="{B4E5BD4E-69FF-4D44-AFC9-349A705237DE}"/>
    <cellStyle name="Input 9 7 2 7" xfId="19429" xr:uid="{C970D41E-6281-4A40-A623-78D9D74697FB}"/>
    <cellStyle name="Input 9 7 2 7 2" xfId="46634" xr:uid="{C8D5B67D-6ACB-4388-8C6C-2AE7DAD2C266}"/>
    <cellStyle name="Input 9 7 2 8" xfId="33033" xr:uid="{75392984-777A-4171-B679-7CD67E297535}"/>
    <cellStyle name="Input 9 7 3" xfId="6110" xr:uid="{C856A0BA-2402-4217-A7DA-E1B6F93EA792}"/>
    <cellStyle name="Input 9 7 3 2" xfId="13507" xr:uid="{7B652716-27FF-47CE-9C3D-96D9EF7D1196}"/>
    <cellStyle name="Input 9 7 3 2 2" xfId="27138" xr:uid="{A4854DE5-63C1-4501-B0FE-A688E40D057B}"/>
    <cellStyle name="Input 9 7 3 2 2 2" xfId="54343" xr:uid="{32520621-44C5-4446-B045-BCD3080EE626}"/>
    <cellStyle name="Input 9 7 3 2 3" xfId="40742" xr:uid="{B30F3B60-E68D-4A4F-BAB7-41AB9A43CACE}"/>
    <cellStyle name="Input 9 7 3 3" xfId="20307" xr:uid="{6E79D7CE-84A1-4AB9-8AFD-298996B4D31F}"/>
    <cellStyle name="Input 9 7 3 3 2" xfId="47512" xr:uid="{539D8CB1-3779-480D-9678-A76B5F2C5E7A}"/>
    <cellStyle name="Input 9 7 3 4" xfId="33911" xr:uid="{F74837D5-B5C2-4C0A-84FF-8A83B15C3DD8}"/>
    <cellStyle name="Input 9 7 4" xfId="7389" xr:uid="{936631A1-1D07-4BEF-853D-494D81FED457}"/>
    <cellStyle name="Input 9 7 4 2" xfId="14769" xr:uid="{AC9B507E-644E-4818-ADC1-B000090662C6}"/>
    <cellStyle name="Input 9 7 4 2 2" xfId="28400" xr:uid="{ABFE2642-C650-4EDF-94F6-833CB6A4B665}"/>
    <cellStyle name="Input 9 7 4 2 2 2" xfId="55605" xr:uid="{C555F255-E657-42E7-ABC8-8A57E9DF800B}"/>
    <cellStyle name="Input 9 7 4 2 3" xfId="42004" xr:uid="{78395DF7-F680-40BF-9900-3BA31EB3396E}"/>
    <cellStyle name="Input 9 7 4 3" xfId="21582" xr:uid="{4EF8DA24-1E18-46E2-9888-ADEB064E565C}"/>
    <cellStyle name="Input 9 7 4 3 2" xfId="48787" xr:uid="{023F9BEC-0AAD-463A-812E-248F858ED82C}"/>
    <cellStyle name="Input 9 7 4 4" xfId="35186" xr:uid="{35B34786-C096-470F-92FE-39276F7C63BF}"/>
    <cellStyle name="Input 9 7 5" xfId="8660" xr:uid="{0F864A4A-590B-430A-B454-AC5C85B7B0F1}"/>
    <cellStyle name="Input 9 7 5 2" xfId="16021" xr:uid="{80903848-CBC8-4D9B-A53C-A5439CB0B812}"/>
    <cellStyle name="Input 9 7 5 2 2" xfId="29652" xr:uid="{E407D016-F4C6-4AEC-882A-F2B9E24DC5C1}"/>
    <cellStyle name="Input 9 7 5 2 2 2" xfId="56857" xr:uid="{6E75CE8B-0817-4BA3-A81E-0DFD4DC64148}"/>
    <cellStyle name="Input 9 7 5 2 3" xfId="43256" xr:uid="{ED1DC12B-DF99-4F71-AA51-8381FB2B8778}"/>
    <cellStyle name="Input 9 7 5 3" xfId="22853" xr:uid="{9EFDCAA6-F354-4620-88F8-77BEB76D97E0}"/>
    <cellStyle name="Input 9 7 5 3 2" xfId="50058" xr:uid="{BDDA3678-2331-4C76-858F-ED22A90B6B30}"/>
    <cellStyle name="Input 9 7 5 4" xfId="36457" xr:uid="{38F7821A-5616-460C-B3A5-33838FE6AFBC}"/>
    <cellStyle name="Input 9 7 6" xfId="9923" xr:uid="{1F2EAEBA-CA47-4264-8576-C975B1A4C59F}"/>
    <cellStyle name="Input 9 7 6 2" xfId="17271" xr:uid="{BF71C50A-FEAF-49AF-AF74-B82BA3935805}"/>
    <cellStyle name="Input 9 7 6 2 2" xfId="30902" xr:uid="{8177A9A5-38F6-40E3-B925-521BC04AB739}"/>
    <cellStyle name="Input 9 7 6 2 2 2" xfId="58107" xr:uid="{0BC2E7A3-B6DF-4E00-9BFB-9A03B42A5953}"/>
    <cellStyle name="Input 9 7 6 2 3" xfId="44506" xr:uid="{469EC669-E41C-4E98-A7BE-4CCAB230EC98}"/>
    <cellStyle name="Input 9 7 6 3" xfId="24116" xr:uid="{3DE5C1B3-26FB-4918-8D33-06C6ABC25250}"/>
    <cellStyle name="Input 9 7 6 3 2" xfId="51321" xr:uid="{3AF40B06-31DB-40EC-A936-BC3B77F75871}"/>
    <cellStyle name="Input 9 7 6 4" xfId="37720" xr:uid="{2B9E103E-8396-42B4-A9DC-D066FD52452A}"/>
    <cellStyle name="Input 9 7 7" xfId="11963" xr:uid="{CA36C312-DF2B-4AD7-8E18-4DF6900FE5E0}"/>
    <cellStyle name="Input 9 7 7 2" xfId="25613" xr:uid="{40A2C9BD-D815-4C2E-810A-F18DB5360E76}"/>
    <cellStyle name="Input 9 7 7 2 2" xfId="52818" xr:uid="{8FD938C4-DD18-4CB1-B081-8F0995F0B370}"/>
    <cellStyle name="Input 9 7 7 3" xfId="39217" xr:uid="{D75AE68A-1882-4CE3-92C9-B12C49CF4547}"/>
    <cellStyle name="Input 9 7 8" xfId="18753" xr:uid="{A6CF041D-D62E-4DCE-8810-B2C58E2F357A}"/>
    <cellStyle name="Input 9 7 8 2" xfId="45958" xr:uid="{6BC01A1E-454A-40AC-BF90-48AB8C6E748A}"/>
    <cellStyle name="Input 9 7 9" xfId="32357" xr:uid="{D5EB0596-0557-45F7-9654-ACF827D713DF}"/>
    <cellStyle name="Input 9 8" xfId="11520" xr:uid="{0220ADCE-D133-45FE-A288-19DF1B699FD8}"/>
    <cellStyle name="Input 9 8 2" xfId="25410" xr:uid="{876C879B-F2D9-4C6C-A94B-28DCB471AC59}"/>
    <cellStyle name="Input 9 8 2 2" xfId="52615" xr:uid="{C08725D8-B47F-4672-8511-7E2C612DB006}"/>
    <cellStyle name="Input 9 8 3" xfId="39014" xr:uid="{9D3EBB09-6C46-495B-A56A-B2151CAE3CD8}"/>
    <cellStyle name="Input Cells" xfId="3296" xr:uid="{32368CFE-3BA0-4607-9902-84238B4169DD}"/>
    <cellStyle name="Input Cells 2" xfId="3297" xr:uid="{4AD07FDF-093E-43B3-825F-34FE8752EA9D}"/>
    <cellStyle name="Input Cells 3" xfId="3298" xr:uid="{58918D27-AD84-4B4B-9BE4-2986387D0AC3}"/>
    <cellStyle name="Input Cells 4" xfId="3299" xr:uid="{852FE906-AF49-4D62-9387-95FB60D13739}"/>
    <cellStyle name="Input Cells 5" xfId="3300" xr:uid="{1DB31F18-9EAD-41F5-8568-9D49BB48BDCC}"/>
    <cellStyle name="Jusco1" xfId="3301" xr:uid="{CC9B1424-2C2D-48ED-AAA8-1B3EB00E6BE8}"/>
    <cellStyle name="KPMG Heading 1" xfId="3302" xr:uid="{690B0BC5-2F3A-4C6A-8773-C6B6F5AC1FD3}"/>
    <cellStyle name="KPMG Heading 2" xfId="3303" xr:uid="{FA080688-72AE-481F-93E2-317833669119}"/>
    <cellStyle name="KPMG Heading 3" xfId="3304" xr:uid="{9B4C9180-2F76-492B-A4B8-190A56327763}"/>
    <cellStyle name="KPMG Heading 4" xfId="3305" xr:uid="{C3938539-DA74-4AF1-93E7-84F68414E2A0}"/>
    <cellStyle name="KPMG Normal" xfId="3306" xr:uid="{29E1E754-17D8-4047-9EA1-BC8FEBDBBA7D}"/>
    <cellStyle name="KPMG Normal Text" xfId="3307" xr:uid="{443C2AF4-F8F9-4D9E-8C2D-791895276C18}"/>
    <cellStyle name="Languages" xfId="3308" xr:uid="{9E33BB5C-0FD3-4680-AB84-B7BE8C1C88A8}"/>
    <cellStyle name="Languages 2" xfId="4625" xr:uid="{46E203BB-D99E-4753-981A-5972F5054F6E}"/>
    <cellStyle name="Languages 2 2" xfId="5344" xr:uid="{36BCC376-6F61-4946-85F1-D5A7056EBC5E}"/>
    <cellStyle name="Languages 2 2 2" xfId="6902" xr:uid="{5E059F65-76A7-4C2C-AEF2-FD4424434962}"/>
    <cellStyle name="Languages 2 2 2 2" xfId="14287" xr:uid="{9F23AB29-F275-4207-9A05-375CDFACEE5D}"/>
    <cellStyle name="Languages 2 2 2 2 2" xfId="27918" xr:uid="{07265DB0-6B47-4608-B493-6D08F551E97B}"/>
    <cellStyle name="Languages 2 2 2 2 2 2" xfId="55123" xr:uid="{CCE4B693-D956-4A88-A294-456E3C2C4DE6}"/>
    <cellStyle name="Languages 2 2 2 2 3" xfId="41522" xr:uid="{AC4C2928-E3BE-4345-A643-39FD343E9714}"/>
    <cellStyle name="Languages 2 2 2 3" xfId="21095" xr:uid="{FD65A209-3FD5-43A4-83F7-98FF20410086}"/>
    <cellStyle name="Languages 2 2 2 3 2" xfId="48300" xr:uid="{FB9D2A8C-FA42-4F97-A0BC-922D9B7EC14E}"/>
    <cellStyle name="Languages 2 2 2 4" xfId="34699" xr:uid="{2A7E9F71-1FB4-4074-843F-356BC6710E90}"/>
    <cellStyle name="Languages 2 2 3" xfId="8179" xr:uid="{641BCFB3-FB96-4F35-99F5-310204E2CECE}"/>
    <cellStyle name="Languages 2 2 3 2" xfId="15545" xr:uid="{1849A1E8-63A9-49BB-BDF7-701F5720D58E}"/>
    <cellStyle name="Languages 2 2 3 2 2" xfId="29176" xr:uid="{B38FDCFA-91B2-4C2B-AB63-7DA7A1134E6F}"/>
    <cellStyle name="Languages 2 2 3 2 2 2" xfId="56381" xr:uid="{E5B50311-EBA0-44C0-B8CD-E6F6D20D3E0F}"/>
    <cellStyle name="Languages 2 2 3 2 3" xfId="42780" xr:uid="{73771B5A-AB84-4CA5-B184-829FB1178616}"/>
    <cellStyle name="Languages 2 2 3 3" xfId="22372" xr:uid="{2100F987-C004-437E-AFD4-A6014760C160}"/>
    <cellStyle name="Languages 2 2 3 3 2" xfId="49577" xr:uid="{FC08AAF4-DB41-4E17-800E-A6A10A97338F}"/>
    <cellStyle name="Languages 2 2 3 4" xfId="35976" xr:uid="{977DD898-638F-4F85-80B5-C28F6574592A}"/>
    <cellStyle name="Languages 2 2 4" xfId="9444" xr:uid="{5815A654-12FA-4ECF-99FC-3EFD90CA46CD}"/>
    <cellStyle name="Languages 2 2 4 2" xfId="16797" xr:uid="{F3AFF029-6292-4666-9B87-E086B36BA22C}"/>
    <cellStyle name="Languages 2 2 4 2 2" xfId="30428" xr:uid="{A7AD4608-673A-4329-8946-E3642B028B43}"/>
    <cellStyle name="Languages 2 2 4 2 2 2" xfId="57633" xr:uid="{97A03A75-2623-4129-A48E-B8FA678E5DEB}"/>
    <cellStyle name="Languages 2 2 4 2 3" xfId="44032" xr:uid="{F9A3C9D9-360C-4D7E-A682-396B2575F14B}"/>
    <cellStyle name="Languages 2 2 4 3" xfId="23637" xr:uid="{B6FF8BD5-3D56-4092-9779-3A53F4545008}"/>
    <cellStyle name="Languages 2 2 4 3 2" xfId="50842" xr:uid="{6E423718-6B3F-4988-B70E-D17A53AA0AB2}"/>
    <cellStyle name="Languages 2 2 4 4" xfId="37241" xr:uid="{601FAF64-8B47-4CAA-A522-B32F8CC43BE7}"/>
    <cellStyle name="Languages 2 2 5" xfId="10702" xr:uid="{2D559EA6-8C38-4AE7-B391-22B2732B21AE}"/>
    <cellStyle name="Languages 2 2 5 2" xfId="18041" xr:uid="{6D7F1953-D822-4377-B828-3E6FB35BECB4}"/>
    <cellStyle name="Languages 2 2 5 2 2" xfId="31672" xr:uid="{31369418-1113-4F78-AC55-EDE9EF4E5FE5}"/>
    <cellStyle name="Languages 2 2 5 2 2 2" xfId="58877" xr:uid="{55856BF1-AE3C-425A-B9AD-BB429A858A80}"/>
    <cellStyle name="Languages 2 2 5 2 3" xfId="45276" xr:uid="{23205899-A9B6-4B3F-B058-38554EE93A61}"/>
    <cellStyle name="Languages 2 2 5 3" xfId="24895" xr:uid="{9800486F-4274-474D-B814-5CA46DCFD074}"/>
    <cellStyle name="Languages 2 2 5 3 2" xfId="52100" xr:uid="{843D4A4C-F909-43FE-974A-4189DAC32CAF}"/>
    <cellStyle name="Languages 2 2 5 4" xfId="38499" xr:uid="{3FF851F1-1092-41D9-9FCA-1554AC4EF7F2}"/>
    <cellStyle name="Languages 2 2 6" xfId="12775" xr:uid="{927B7476-1E85-4112-8984-417E8EEDF86D}"/>
    <cellStyle name="Languages 2 2 6 2" xfId="26412" xr:uid="{223C73C1-35B8-4071-A949-F7BEB0F2744F}"/>
    <cellStyle name="Languages 2 2 6 2 2" xfId="53617" xr:uid="{78E08FC1-D1BE-41C0-A1F1-D001030953CE}"/>
    <cellStyle name="Languages 2 2 6 3" xfId="40016" xr:uid="{D07C7623-D8A2-4D4A-8AFE-6D264AD08AE3}"/>
    <cellStyle name="Languages 2 2 7" xfId="19563" xr:uid="{6802910D-B7D0-44DC-B408-2F13D6FDC527}"/>
    <cellStyle name="Languages 2 2 7 2" xfId="46768" xr:uid="{A5D02B0C-0694-4DA5-8A88-F395E91A3066}"/>
    <cellStyle name="Languages 2 2 8" xfId="33167" xr:uid="{B7D4C622-0876-47C3-9AC8-36BC62D138C6}"/>
    <cellStyle name="Languages 2 3" xfId="6237" xr:uid="{2CF5658B-2F55-4B50-8B1C-29D4E06588F5}"/>
    <cellStyle name="Languages 2 3 2" xfId="13630" xr:uid="{A5FE320A-FB5F-456D-AC21-ADE969A0A0B1}"/>
    <cellStyle name="Languages 2 3 2 2" xfId="27261" xr:uid="{15BE22E7-F633-4976-A299-538028CF8CAD}"/>
    <cellStyle name="Languages 2 3 2 2 2" xfId="54466" xr:uid="{F8E62A61-80B3-4074-A548-ECEA0A136810}"/>
    <cellStyle name="Languages 2 3 2 3" xfId="40865" xr:uid="{5F577499-150C-4FA1-AAE9-4706E4249D7B}"/>
    <cellStyle name="Languages 2 3 3" xfId="20432" xr:uid="{D9B30262-DAE5-4636-97E0-428F6E8BF714}"/>
    <cellStyle name="Languages 2 3 3 2" xfId="47637" xr:uid="{A6A22269-092B-471E-8AF9-AA8A05AA35C2}"/>
    <cellStyle name="Languages 2 3 4" xfId="34036" xr:uid="{D75E86F5-DB81-4A66-AD19-CE41144F859A}"/>
    <cellStyle name="Languages 2 4" xfId="7515" xr:uid="{55137947-EF46-426F-9C11-C458DCE83F64}"/>
    <cellStyle name="Languages 2 4 2" xfId="14892" xr:uid="{5DAEA8D6-E8C9-4F05-9D44-FB9F51AC85A1}"/>
    <cellStyle name="Languages 2 4 2 2" xfId="28523" xr:uid="{5D3FC2A6-6323-42DE-9CD6-9775C9870CF0}"/>
    <cellStyle name="Languages 2 4 2 2 2" xfId="55728" xr:uid="{0C788D89-654E-4DD5-A850-D7C41DE37585}"/>
    <cellStyle name="Languages 2 4 2 3" xfId="42127" xr:uid="{BCEA6B5D-C9C1-45EF-A3AB-C3217FC0C41A}"/>
    <cellStyle name="Languages 2 4 3" xfId="21708" xr:uid="{31B7BC83-1400-4CE1-B97B-990BC79185C1}"/>
    <cellStyle name="Languages 2 4 3 2" xfId="48913" xr:uid="{49539DAC-F4AC-41CB-A5A1-A9D86F9DA623}"/>
    <cellStyle name="Languages 2 4 4" xfId="35312" xr:uid="{9784D3CA-FECC-4861-A734-1BC41A683203}"/>
    <cellStyle name="Languages 2 5" xfId="8785" xr:uid="{2275B025-6BB2-4ABC-9FD8-E5C4B87DDB8E}"/>
    <cellStyle name="Languages 2 5 2" xfId="16144" xr:uid="{E32385F5-1929-4E93-BC1B-FF337B1A2CB6}"/>
    <cellStyle name="Languages 2 5 2 2" xfId="29775" xr:uid="{49ED670B-86A5-4F3B-865B-CCCB7DEF7D66}"/>
    <cellStyle name="Languages 2 5 2 2 2" xfId="56980" xr:uid="{047B9241-134E-4A11-BADD-8359B0388392}"/>
    <cellStyle name="Languages 2 5 2 3" xfId="43379" xr:uid="{142722C2-C3F7-4836-8EE8-8F4BA333A84D}"/>
    <cellStyle name="Languages 2 5 3" xfId="22978" xr:uid="{513EBBED-F95E-4030-8B01-00A0AF7E0EC0}"/>
    <cellStyle name="Languages 2 5 3 2" xfId="50183" xr:uid="{2B813CFE-C5FA-40C5-9A26-5491D936BDAB}"/>
    <cellStyle name="Languages 2 5 4" xfId="36582" xr:uid="{1292C1AA-8260-4398-83B9-5CF8CDA1F145}"/>
    <cellStyle name="Languages 2 6" xfId="10049" xr:uid="{43E17957-0B06-4BF7-A4BC-4069EFBF73F3}"/>
    <cellStyle name="Languages 2 6 2" xfId="17394" xr:uid="{82610E81-9DCE-41A3-8A76-9610334F32C3}"/>
    <cellStyle name="Languages 2 6 2 2" xfId="31025" xr:uid="{0FC4DABA-AF19-4A71-AD28-A7D0CCBD1B9E}"/>
    <cellStyle name="Languages 2 6 2 2 2" xfId="58230" xr:uid="{3E2A5864-444C-4F45-9C04-6993FED064D1}"/>
    <cellStyle name="Languages 2 6 2 3" xfId="44629" xr:uid="{A890B9C5-63E6-4380-B3A1-D61958C40585}"/>
    <cellStyle name="Languages 2 6 3" xfId="24242" xr:uid="{2070870C-8C91-4E85-93DE-3C290F2AAD65}"/>
    <cellStyle name="Languages 2 6 3 2" xfId="51447" xr:uid="{A332E1C9-19D9-4163-9B7C-83D10ADBA38F}"/>
    <cellStyle name="Languages 2 6 4" xfId="37846" xr:uid="{108249BC-337B-46B0-A7F6-08FD4BCF26FB}"/>
    <cellStyle name="Languages 2 7" xfId="12093" xr:uid="{A4624A50-8A8C-4270-A6E4-96676F735EEC}"/>
    <cellStyle name="Languages 2 7 2" xfId="25743" xr:uid="{1211D411-101B-47F0-83D8-6B5EDF0C77AF}"/>
    <cellStyle name="Languages 2 7 2 2" xfId="52948" xr:uid="{EB23E806-2AAD-40ED-A4FE-6785C22A4BB1}"/>
    <cellStyle name="Languages 2 7 3" xfId="39347" xr:uid="{2BD0473C-2D0A-4E30-B37D-E65244F96CBE}"/>
    <cellStyle name="Languages 2 8" xfId="18886" xr:uid="{C30960DA-DF6D-4688-BF23-A79CC71315AB}"/>
    <cellStyle name="Languages 2 8 2" xfId="46091" xr:uid="{9A1512B9-5649-47FB-9A35-9CD66229A034}"/>
    <cellStyle name="Languages 2 9" xfId="32490" xr:uid="{41E1D2B1-095C-4450-BD58-4002B76BF3D6}"/>
    <cellStyle name="Languages 3" xfId="4583" xr:uid="{FC3A7889-0C16-4DEE-B23C-3EB87D701368}"/>
    <cellStyle name="Languages 3 2" xfId="5302" xr:uid="{8528ED0D-C21E-4E80-8EC7-B47F348C62D5}"/>
    <cellStyle name="Languages 3 2 2" xfId="6862" xr:uid="{4A9C1381-8354-4F22-8AD7-497D2FC84866}"/>
    <cellStyle name="Languages 3 2 2 2" xfId="14247" xr:uid="{21BDBA6B-4E54-49B4-B128-45DBAED1F1B4}"/>
    <cellStyle name="Languages 3 2 2 2 2" xfId="27878" xr:uid="{4EBC3AD5-6CB3-46D3-A19B-F556780BC5AC}"/>
    <cellStyle name="Languages 3 2 2 2 2 2" xfId="55083" xr:uid="{75091491-8D2D-4229-83C5-63D2213C667C}"/>
    <cellStyle name="Languages 3 2 2 2 3" xfId="41482" xr:uid="{FAF6F031-6D1E-488D-8F71-12F9DAE056C9}"/>
    <cellStyle name="Languages 3 2 2 3" xfId="21055" xr:uid="{870EF8BE-3DD0-4F0F-981E-38CB77C90608}"/>
    <cellStyle name="Languages 3 2 2 3 2" xfId="48260" xr:uid="{0947E951-B831-4D87-BEB2-81175B4D620D}"/>
    <cellStyle name="Languages 3 2 2 4" xfId="34659" xr:uid="{7B1D83C3-DEEB-4553-94D2-75D8446D0227}"/>
    <cellStyle name="Languages 3 2 3" xfId="8139" xr:uid="{9BA29315-8154-4DC8-8346-D43161264BED}"/>
    <cellStyle name="Languages 3 2 3 2" xfId="15505" xr:uid="{F12362E7-181C-46A7-96E7-69E062420D63}"/>
    <cellStyle name="Languages 3 2 3 2 2" xfId="29136" xr:uid="{5741327D-39ED-4CFF-B8D5-B25F064486F2}"/>
    <cellStyle name="Languages 3 2 3 2 2 2" xfId="56341" xr:uid="{FB195A0F-22C3-4D87-ADEF-B70E9E4D3163}"/>
    <cellStyle name="Languages 3 2 3 2 3" xfId="42740" xr:uid="{6C775AB1-757E-4951-ACE0-A87D0159ACD4}"/>
    <cellStyle name="Languages 3 2 3 3" xfId="22332" xr:uid="{33DC6EEF-C66C-4A03-A0D9-CBCCDAAFEABB}"/>
    <cellStyle name="Languages 3 2 3 3 2" xfId="49537" xr:uid="{56D53C02-763A-498C-BD02-04B90CD32051}"/>
    <cellStyle name="Languages 3 2 3 4" xfId="35936" xr:uid="{CF554388-59D1-425C-A5F3-27B02411EC1F}"/>
    <cellStyle name="Languages 3 2 4" xfId="9404" xr:uid="{3FCE0884-040C-40FD-8CD3-ED720620AFA7}"/>
    <cellStyle name="Languages 3 2 4 2" xfId="16757" xr:uid="{29B20FDF-0244-4A6B-B25D-82F6D922B6F7}"/>
    <cellStyle name="Languages 3 2 4 2 2" xfId="30388" xr:uid="{DB24EEE1-2F14-49E7-BC46-B305EF46ACB2}"/>
    <cellStyle name="Languages 3 2 4 2 2 2" xfId="57593" xr:uid="{4F170B5B-33D9-481C-A8E1-00B13D1630B4}"/>
    <cellStyle name="Languages 3 2 4 2 3" xfId="43992" xr:uid="{6F15F5DC-2D62-451C-A7C0-15F5DC6FB4EC}"/>
    <cellStyle name="Languages 3 2 4 3" xfId="23597" xr:uid="{36621A40-2A56-409F-8C73-E4726148596C}"/>
    <cellStyle name="Languages 3 2 4 3 2" xfId="50802" xr:uid="{9890596A-0254-465C-A1BF-00BFF4DB0326}"/>
    <cellStyle name="Languages 3 2 4 4" xfId="37201" xr:uid="{EF4FBB2A-0CA2-45C2-9647-85097E79A2F8}"/>
    <cellStyle name="Languages 3 2 5" xfId="10662" xr:uid="{64C63E83-B39C-48C5-8CF6-2DBB61EFEFD5}"/>
    <cellStyle name="Languages 3 2 5 2" xfId="18001" xr:uid="{80C78A01-EBE6-4B9A-BEFB-89472ED703FB}"/>
    <cellStyle name="Languages 3 2 5 2 2" xfId="31632" xr:uid="{19C1ACF0-4362-40B5-A594-7D9CDC66F84F}"/>
    <cellStyle name="Languages 3 2 5 2 2 2" xfId="58837" xr:uid="{E53E9474-279D-4FB2-94C8-557B674D1332}"/>
    <cellStyle name="Languages 3 2 5 2 3" xfId="45236" xr:uid="{6820E9A8-02AD-48E3-925E-A6086F839EEB}"/>
    <cellStyle name="Languages 3 2 5 3" xfId="24855" xr:uid="{C2C28C66-C21A-40B5-A02E-0BDCC1A4F9D2}"/>
    <cellStyle name="Languages 3 2 5 3 2" xfId="52060" xr:uid="{A41029A9-ADF9-4FF7-84D8-DBD7DA3DA154}"/>
    <cellStyle name="Languages 3 2 5 4" xfId="38459" xr:uid="{D35AE3FB-BB2B-428A-9E1B-479029531EAB}"/>
    <cellStyle name="Languages 3 2 6" xfId="12733" xr:uid="{4CD7758E-63FB-4A87-BFD2-FD637EF21C9C}"/>
    <cellStyle name="Languages 3 2 6 2" xfId="26370" xr:uid="{C721021B-FDCA-4FBF-A9B1-C2A8E5A6299E}"/>
    <cellStyle name="Languages 3 2 6 2 2" xfId="53575" xr:uid="{B6CBB724-730B-4242-A95B-AF8367479B8A}"/>
    <cellStyle name="Languages 3 2 6 3" xfId="39974" xr:uid="{42993D7D-1A2C-403C-8625-392B50D66D81}"/>
    <cellStyle name="Languages 3 2 7" xfId="19521" xr:uid="{C7B63157-BDA2-47AA-B295-6E846DBA29FA}"/>
    <cellStyle name="Languages 3 2 7 2" xfId="46726" xr:uid="{C4ED40F5-9302-4E4A-8E2B-972EC4E0929A}"/>
    <cellStyle name="Languages 3 2 8" xfId="33125" xr:uid="{60CEA943-FD96-438B-963D-5DF226435561}"/>
    <cellStyle name="Languages 3 3" xfId="6196" xr:uid="{74D35206-710B-435E-81AE-3510D4173F5C}"/>
    <cellStyle name="Languages 3 3 2" xfId="13590" xr:uid="{E053B92E-A452-4103-893E-5A80342A6382}"/>
    <cellStyle name="Languages 3 3 2 2" xfId="27221" xr:uid="{D793F229-CF24-483D-A358-DE1ED38FFB22}"/>
    <cellStyle name="Languages 3 3 2 2 2" xfId="54426" xr:uid="{5ACBE884-07DD-4BC0-8A9F-DE22C54708E9}"/>
    <cellStyle name="Languages 3 3 2 3" xfId="40825" xr:uid="{6F20407F-88DC-48AA-B373-9DD08C1EA71E}"/>
    <cellStyle name="Languages 3 3 3" xfId="20392" xr:uid="{207433CD-6822-41F8-B644-8B2D7F49706C}"/>
    <cellStyle name="Languages 3 3 3 2" xfId="47597" xr:uid="{7FA7622A-C64A-4F12-95B8-52CE2EA16CF3}"/>
    <cellStyle name="Languages 3 3 4" xfId="33996" xr:uid="{5A508069-801D-41CE-A73F-EDE8EDFBAC76}"/>
    <cellStyle name="Languages 3 4" xfId="7475" xr:uid="{7AC823AE-4DF9-44D7-8EB6-D78D061E62EA}"/>
    <cellStyle name="Languages 3 4 2" xfId="14852" xr:uid="{CCA70BAE-5467-4E82-9309-F4F193717F7D}"/>
    <cellStyle name="Languages 3 4 2 2" xfId="28483" xr:uid="{C0D4EB3F-8CD5-4562-B0B5-B68CEF2B9644}"/>
    <cellStyle name="Languages 3 4 2 2 2" xfId="55688" xr:uid="{DC1FA768-E46B-4E9D-9557-5F4CD7B5194D}"/>
    <cellStyle name="Languages 3 4 2 3" xfId="42087" xr:uid="{84F85996-67B4-43EC-AD68-977E96F03421}"/>
    <cellStyle name="Languages 3 4 3" xfId="21668" xr:uid="{8E1EFBCD-C04D-4634-9862-3843CD6CD441}"/>
    <cellStyle name="Languages 3 4 3 2" xfId="48873" xr:uid="{937CBA66-94AE-4D8F-92FC-FD72E6682069}"/>
    <cellStyle name="Languages 3 4 4" xfId="35272" xr:uid="{EDCDD11F-3E82-4551-9EF5-2CE3EF64D327}"/>
    <cellStyle name="Languages 3 5" xfId="8745" xr:uid="{8AFC6535-A6A9-4FC5-AC11-3427BB9FC33F}"/>
    <cellStyle name="Languages 3 5 2" xfId="16104" xr:uid="{A735FF65-8ADC-4E74-BC0F-C1253784EBC2}"/>
    <cellStyle name="Languages 3 5 2 2" xfId="29735" xr:uid="{5C9A59CE-3426-4D3C-9AE5-4CD9694B7740}"/>
    <cellStyle name="Languages 3 5 2 2 2" xfId="56940" xr:uid="{E539C834-1681-457F-873B-0B500ABD543D}"/>
    <cellStyle name="Languages 3 5 2 3" xfId="43339" xr:uid="{ED7BCB78-8BD4-446A-AB19-34047F95D4C7}"/>
    <cellStyle name="Languages 3 5 3" xfId="22938" xr:uid="{BF02EE11-36DD-442B-90CE-9CBFA9B7D4F7}"/>
    <cellStyle name="Languages 3 5 3 2" xfId="50143" xr:uid="{2F343A2C-2C8E-417A-94E3-E11C18A129A8}"/>
    <cellStyle name="Languages 3 5 4" xfId="36542" xr:uid="{C1D5C83A-BDBD-431A-9C99-52D4D7654F58}"/>
    <cellStyle name="Languages 3 6" xfId="10009" xr:uid="{AB45E5E1-16B3-45B3-9043-295B993E1343}"/>
    <cellStyle name="Languages 3 6 2" xfId="17354" xr:uid="{24BD74C7-8780-444D-A49F-3C89AFE9CBBF}"/>
    <cellStyle name="Languages 3 6 2 2" xfId="30985" xr:uid="{86C7CB62-D372-465E-9549-ABC6A4D1A9DA}"/>
    <cellStyle name="Languages 3 6 2 2 2" xfId="58190" xr:uid="{719AEDF6-8D0D-4C0C-95A2-6ACD650E7558}"/>
    <cellStyle name="Languages 3 6 2 3" xfId="44589" xr:uid="{6D699D5D-6514-4751-AC61-E684B7812636}"/>
    <cellStyle name="Languages 3 6 3" xfId="24202" xr:uid="{3C7CC9AB-EB32-4B5F-8C8E-4C280369ADD5}"/>
    <cellStyle name="Languages 3 6 3 2" xfId="51407" xr:uid="{3547CFCD-CFEA-48E2-8CC2-526F49AC60C6}"/>
    <cellStyle name="Languages 3 6 4" xfId="37806" xr:uid="{8A7F201E-C848-4D3D-B868-2010181F6B85}"/>
    <cellStyle name="Languages 3 7" xfId="12052" xr:uid="{9B5EAB7D-D1C7-4633-96EF-13485D32A2E8}"/>
    <cellStyle name="Languages 3 7 2" xfId="25702" xr:uid="{B6BB78CE-1C3F-434A-A808-DC329583E445}"/>
    <cellStyle name="Languages 3 7 2 2" xfId="52907" xr:uid="{CC3EC52A-5600-4290-A6CE-0CADDCC0F52B}"/>
    <cellStyle name="Languages 3 7 3" xfId="39306" xr:uid="{FDC76F15-E1BB-4ABE-BC20-2D85259B14AF}"/>
    <cellStyle name="Languages 3 8" xfId="18845" xr:uid="{2A6CC73B-D944-47BA-979F-18C4B319C564}"/>
    <cellStyle name="Languages 3 8 2" xfId="46050" xr:uid="{0B34CA0D-86CD-4D90-879B-922FEB3EDC38}"/>
    <cellStyle name="Languages 3 9" xfId="32449" xr:uid="{AE06D096-82AC-4D26-B311-E20CD3F43D9B}"/>
    <cellStyle name="Languages 4" xfId="4473" xr:uid="{54B76624-F8C2-46CC-BB08-F1CA72C6372E}"/>
    <cellStyle name="Languages 4 2" xfId="5193" xr:uid="{EB6F6845-7E64-4192-8960-669B381D26F8}"/>
    <cellStyle name="Languages 4 2 2" xfId="6759" xr:uid="{210B956D-6C5D-449E-BB94-4FD64968CBE2}"/>
    <cellStyle name="Languages 4 2 2 2" xfId="14147" xr:uid="{C891BF91-93A9-4893-9DE3-36A717733F5E}"/>
    <cellStyle name="Languages 4 2 2 2 2" xfId="27778" xr:uid="{CA299C45-436D-4760-94D5-D6A19925481E}"/>
    <cellStyle name="Languages 4 2 2 2 2 2" xfId="54983" xr:uid="{5B23DCA1-1B0B-4228-A188-9E2A5297E75E}"/>
    <cellStyle name="Languages 4 2 2 2 3" xfId="41382" xr:uid="{61B47456-B49F-4FF7-9221-5D503E0A2FA4}"/>
    <cellStyle name="Languages 4 2 2 3" xfId="20952" xr:uid="{79564020-540C-4513-9AEE-647D74EA157E}"/>
    <cellStyle name="Languages 4 2 2 3 2" xfId="48157" xr:uid="{708D6FCB-E6F1-46D7-8A5A-FBDFB00B5849}"/>
    <cellStyle name="Languages 4 2 2 4" xfId="34556" xr:uid="{4CA64A2C-7596-4D0C-9562-0FBB38E509E4}"/>
    <cellStyle name="Languages 4 2 3" xfId="8036" xr:uid="{A6FF161D-8F31-4835-B6F5-BAEEB914877C}"/>
    <cellStyle name="Languages 4 2 3 2" xfId="15405" xr:uid="{EFFEEF2A-B2A7-4563-827B-476A0C73DED2}"/>
    <cellStyle name="Languages 4 2 3 2 2" xfId="29036" xr:uid="{5FCC28ED-B263-4DB8-BE37-3FE59CC753F0}"/>
    <cellStyle name="Languages 4 2 3 2 2 2" xfId="56241" xr:uid="{D121A124-D5D1-497A-BA8A-DB800D9DCEEC}"/>
    <cellStyle name="Languages 4 2 3 2 3" xfId="42640" xr:uid="{B6112C11-5C73-44F2-8117-625242293F7C}"/>
    <cellStyle name="Languages 4 2 3 3" xfId="22229" xr:uid="{1615ACB7-748C-4DF9-A966-1CF4AB69DF36}"/>
    <cellStyle name="Languages 4 2 3 3 2" xfId="49434" xr:uid="{8A511C9A-33D1-407C-9127-26F1E8962ADA}"/>
    <cellStyle name="Languages 4 2 3 4" xfId="35833" xr:uid="{919F338E-D370-4199-908C-34DDFEB98FF1}"/>
    <cellStyle name="Languages 4 2 4" xfId="9301" xr:uid="{58402364-36FC-462F-9F51-A661F887C387}"/>
    <cellStyle name="Languages 4 2 4 2" xfId="16657" xr:uid="{106D6051-E04E-4730-B937-81B59E33794C}"/>
    <cellStyle name="Languages 4 2 4 2 2" xfId="30288" xr:uid="{8D0474A5-A689-443D-A3C9-EB9BFF0A31E5}"/>
    <cellStyle name="Languages 4 2 4 2 2 2" xfId="57493" xr:uid="{BA5C73F4-59F3-4873-9A24-AD4CDEA90B8F}"/>
    <cellStyle name="Languages 4 2 4 2 3" xfId="43892" xr:uid="{80BD61CD-0B42-4F89-97BB-203016218474}"/>
    <cellStyle name="Languages 4 2 4 3" xfId="23494" xr:uid="{14212E4C-AF8A-4AFF-A92A-14B0BB123A7B}"/>
    <cellStyle name="Languages 4 2 4 3 2" xfId="50699" xr:uid="{8E956697-0683-4AC7-BD42-41763987BB77}"/>
    <cellStyle name="Languages 4 2 4 4" xfId="37098" xr:uid="{1774CED6-3A7A-40CC-88DD-0520D1EBBDD1}"/>
    <cellStyle name="Languages 4 2 5" xfId="10559" xr:uid="{7FEA692F-9EE4-4119-AD38-E0C58BF9C1C1}"/>
    <cellStyle name="Languages 4 2 5 2" xfId="17901" xr:uid="{0444B817-A340-4A5A-981D-763D6EFE87EC}"/>
    <cellStyle name="Languages 4 2 5 2 2" xfId="31532" xr:uid="{B1465144-AB15-4141-A4D9-AF2663A0476C}"/>
    <cellStyle name="Languages 4 2 5 2 2 2" xfId="58737" xr:uid="{0EAC1BDF-659B-4664-BF24-2CB0743C15CC}"/>
    <cellStyle name="Languages 4 2 5 2 3" xfId="45136" xr:uid="{319BDA14-3200-4D4C-9E92-CCF4DCF5E5FA}"/>
    <cellStyle name="Languages 4 2 5 3" xfId="24752" xr:uid="{C64DE18D-0E9D-44FB-945C-DB2FBE0170BE}"/>
    <cellStyle name="Languages 4 2 5 3 2" xfId="51957" xr:uid="{D211CBC3-C607-4F43-AE57-C0994EC0108D}"/>
    <cellStyle name="Languages 4 2 5 4" xfId="38356" xr:uid="{58179411-628F-4C96-847B-F71EDE7A9C3F}"/>
    <cellStyle name="Languages 4 2 6" xfId="12627" xr:uid="{57F4E556-1D7D-4668-A30B-B03971AB9986}"/>
    <cellStyle name="Languages 4 2 6 2" xfId="26264" xr:uid="{41104177-D80B-4AA3-BD1E-79C4E0814F60}"/>
    <cellStyle name="Languages 4 2 6 2 2" xfId="53469" xr:uid="{CD995C6F-9993-4CC6-A662-735EB46B2918}"/>
    <cellStyle name="Languages 4 2 6 3" xfId="39868" xr:uid="{8FA0F239-7FED-40A7-8B82-7D6BD738C09E}"/>
    <cellStyle name="Languages 4 2 7" xfId="19412" xr:uid="{F1981ADD-F1E2-4C3F-A5E3-8CB2109C0FD6}"/>
    <cellStyle name="Languages 4 2 7 2" xfId="46617" xr:uid="{5F2F0BBF-CE6A-44EE-AD21-2D7FD49C701C}"/>
    <cellStyle name="Languages 4 2 8" xfId="33016" xr:uid="{10F48734-91CE-4BC7-874D-9C7C990ECF17}"/>
    <cellStyle name="Languages 4 3" xfId="6093" xr:uid="{8B1AA101-0FF1-4719-931E-03656F56718F}"/>
    <cellStyle name="Languages 4 3 2" xfId="13490" xr:uid="{A41F80AE-E4FC-4D01-9A61-1C70FB354B28}"/>
    <cellStyle name="Languages 4 3 2 2" xfId="27121" xr:uid="{C1F86543-005C-4EB9-B922-3B7394346151}"/>
    <cellStyle name="Languages 4 3 2 2 2" xfId="54326" xr:uid="{424BDFF7-D330-44A6-9970-7CDA379F0DEF}"/>
    <cellStyle name="Languages 4 3 2 3" xfId="40725" xr:uid="{A4F2A000-4042-4BF7-8590-03115BE6B30B}"/>
    <cellStyle name="Languages 4 3 3" xfId="20290" xr:uid="{A36A79C4-4FD8-4CE4-B150-B0D90F021378}"/>
    <cellStyle name="Languages 4 3 3 2" xfId="47495" xr:uid="{96D6D834-F35D-4350-A09D-6B3C2DEA015B}"/>
    <cellStyle name="Languages 4 3 4" xfId="33894" xr:uid="{03F94446-00AE-4348-9DEA-0F16260A6756}"/>
    <cellStyle name="Languages 4 4" xfId="7372" xr:uid="{9E8F25D4-EF84-475F-8753-A718FAE8769B}"/>
    <cellStyle name="Languages 4 4 2" xfId="14752" xr:uid="{716F6844-D948-4941-9DD8-474DF8C9DF9D}"/>
    <cellStyle name="Languages 4 4 2 2" xfId="28383" xr:uid="{766D2E57-C6DD-4AD0-AA9A-786FFB3A3580}"/>
    <cellStyle name="Languages 4 4 2 2 2" xfId="55588" xr:uid="{2BF6F861-E7E6-46FF-9975-D21BC285A251}"/>
    <cellStyle name="Languages 4 4 2 3" xfId="41987" xr:uid="{2BE62FF1-4557-490A-ADAE-847BC1B58AA9}"/>
    <cellStyle name="Languages 4 4 3" xfId="21565" xr:uid="{F208E118-1BDF-4420-95D7-67F85D5C0F31}"/>
    <cellStyle name="Languages 4 4 3 2" xfId="48770" xr:uid="{6588AD4B-7AD6-4B54-B7E5-7964C1A98FD0}"/>
    <cellStyle name="Languages 4 4 4" xfId="35169" xr:uid="{49050D55-A354-4D9B-A743-5ACBD6BB274F}"/>
    <cellStyle name="Languages 4 5" xfId="8643" xr:uid="{40B431E4-33AC-4D4E-8ED9-63DD8A4417D3}"/>
    <cellStyle name="Languages 4 5 2" xfId="16004" xr:uid="{8FA8C8C0-6F43-4C7B-91C8-CE57101E2EF0}"/>
    <cellStyle name="Languages 4 5 2 2" xfId="29635" xr:uid="{66E2568B-A94A-4456-8062-DCB8BFF55195}"/>
    <cellStyle name="Languages 4 5 2 2 2" xfId="56840" xr:uid="{16EFBEDA-A02A-4FE7-A6C7-9C697C29CE9D}"/>
    <cellStyle name="Languages 4 5 2 3" xfId="43239" xr:uid="{AF9AEDC2-AED7-4B0F-B4F9-70DA19D3F54D}"/>
    <cellStyle name="Languages 4 5 3" xfId="22836" xr:uid="{2C1A0415-27AA-492F-B3D5-D7FEAB522309}"/>
    <cellStyle name="Languages 4 5 3 2" xfId="50041" xr:uid="{65D3B7FA-CD67-44B9-93FB-2E6DFDDF42AD}"/>
    <cellStyle name="Languages 4 5 4" xfId="36440" xr:uid="{96148D6D-2D5A-433B-9B5F-0DBD44E8CBED}"/>
    <cellStyle name="Languages 4 6" xfId="9906" xr:uid="{DC68AF6E-7A30-4D1F-9B6F-BD83A9B8615A}"/>
    <cellStyle name="Languages 4 6 2" xfId="17254" xr:uid="{9B5BDA57-ADF8-45C8-8080-FCBEC7C4BA85}"/>
    <cellStyle name="Languages 4 6 2 2" xfId="30885" xr:uid="{16083CBA-D4EC-4BEC-86AF-A9E1155D8A3D}"/>
    <cellStyle name="Languages 4 6 2 2 2" xfId="58090" xr:uid="{3CBD872D-A57A-42DD-A870-3DB47BBCD02B}"/>
    <cellStyle name="Languages 4 6 2 3" xfId="44489" xr:uid="{88F5AD6E-7A9C-43A6-BAA0-1973FE10C4FE}"/>
    <cellStyle name="Languages 4 6 3" xfId="24099" xr:uid="{4EB87E73-6702-4F57-AD11-8E95EFE55E83}"/>
    <cellStyle name="Languages 4 6 3 2" xfId="51304" xr:uid="{6CEE84A8-8332-4414-8ED4-56214509E2FF}"/>
    <cellStyle name="Languages 4 6 4" xfId="37703" xr:uid="{AA03B46D-36FB-4B26-BD0D-C5E8D85FF014}"/>
    <cellStyle name="Languages 4 7" xfId="11946" xr:uid="{449ED44A-B81C-49DD-995A-4027920A96AF}"/>
    <cellStyle name="Languages 4 7 2" xfId="25596" xr:uid="{91CBE0F4-112D-4198-B2CF-D21454B620DF}"/>
    <cellStyle name="Languages 4 7 2 2" xfId="52801" xr:uid="{B922FE7C-093C-4EAE-9378-5AE2D628FB5B}"/>
    <cellStyle name="Languages 4 7 3" xfId="39200" xr:uid="{0D931851-BAA6-4739-9C5A-7AE6638C27C4}"/>
    <cellStyle name="Languages 4 8" xfId="18736" xr:uid="{2D03D31D-30E2-4DB6-985D-1C0D8674F51B}"/>
    <cellStyle name="Languages 4 8 2" xfId="45941" xr:uid="{AB525BEC-5F21-4A67-8A62-88A689193BF2}"/>
    <cellStyle name="Languages 4 9" xfId="32340" xr:uid="{1AE6BCB2-E7ED-4819-A7A2-B8C8D8E73CB8}"/>
    <cellStyle name="Languages 5" xfId="4582" xr:uid="{88868113-A1E9-4FC5-9B49-A2C118E8243A}"/>
    <cellStyle name="Languages 5 2" xfId="5301" xr:uid="{A1C2A01C-BDC3-4E0B-8589-2357149CB357}"/>
    <cellStyle name="Languages 5 2 2" xfId="6861" xr:uid="{D71A3AF4-A782-43AD-BD52-3E7021D5611B}"/>
    <cellStyle name="Languages 5 2 2 2" xfId="14246" xr:uid="{C30A6E55-727B-41B1-850F-9CEF1322E2B7}"/>
    <cellStyle name="Languages 5 2 2 2 2" xfId="27877" xr:uid="{4F4CDAAF-CB6B-457D-A9E3-A7A16F6937B2}"/>
    <cellStyle name="Languages 5 2 2 2 2 2" xfId="55082" xr:uid="{21BC0463-2E20-4079-8F64-B9301955ED37}"/>
    <cellStyle name="Languages 5 2 2 2 3" xfId="41481" xr:uid="{6E1EFC44-2690-402E-8922-5766D75CABB3}"/>
    <cellStyle name="Languages 5 2 2 3" xfId="21054" xr:uid="{8ADE7568-D58D-4E7C-9F63-40CB527D700A}"/>
    <cellStyle name="Languages 5 2 2 3 2" xfId="48259" xr:uid="{C4380E99-F080-48AE-B1B8-2CDF4F3E1D75}"/>
    <cellStyle name="Languages 5 2 2 4" xfId="34658" xr:uid="{64FF0A5B-31FE-4CE9-A5FA-F8511E2D6DCF}"/>
    <cellStyle name="Languages 5 2 3" xfId="8138" xr:uid="{6B9FFC0C-0322-47B1-BABD-3BC73B0DE7AD}"/>
    <cellStyle name="Languages 5 2 3 2" xfId="15504" xr:uid="{BA162694-1292-4E0B-9E45-84486ECBC799}"/>
    <cellStyle name="Languages 5 2 3 2 2" xfId="29135" xr:uid="{21C95BAC-AA5E-4CAD-83F7-F01666D6AC62}"/>
    <cellStyle name="Languages 5 2 3 2 2 2" xfId="56340" xr:uid="{ABDE50B6-9EDE-4730-BAEC-BBE6A507E8C1}"/>
    <cellStyle name="Languages 5 2 3 2 3" xfId="42739" xr:uid="{4C840829-C1DD-4FDF-8188-C39F072EDF1F}"/>
    <cellStyle name="Languages 5 2 3 3" xfId="22331" xr:uid="{2F20FD4A-9671-479B-B5A1-D41AD4064EC4}"/>
    <cellStyle name="Languages 5 2 3 3 2" xfId="49536" xr:uid="{A44BF910-7F09-4979-B5D8-E5402B755E01}"/>
    <cellStyle name="Languages 5 2 3 4" xfId="35935" xr:uid="{4BD2B217-8CF1-4878-BA42-95BDD188F9D1}"/>
    <cellStyle name="Languages 5 2 4" xfId="9403" xr:uid="{7A26893F-CD8E-40E5-9986-2253638EF71A}"/>
    <cellStyle name="Languages 5 2 4 2" xfId="16756" xr:uid="{84749CF9-8ED3-4CD7-928E-E25F31028BE0}"/>
    <cellStyle name="Languages 5 2 4 2 2" xfId="30387" xr:uid="{47A2A861-5F1E-47E7-BE24-25F516C5ED1C}"/>
    <cellStyle name="Languages 5 2 4 2 2 2" xfId="57592" xr:uid="{E3B45554-A23D-48A4-87CA-7E0F803C3A06}"/>
    <cellStyle name="Languages 5 2 4 2 3" xfId="43991" xr:uid="{9F80A569-E51A-45DC-8498-4E2229A6051C}"/>
    <cellStyle name="Languages 5 2 4 3" xfId="23596" xr:uid="{ADE9B968-E009-4C10-9434-01D0D8AF338B}"/>
    <cellStyle name="Languages 5 2 4 3 2" xfId="50801" xr:uid="{2C5DEB70-2923-4ED3-BBB6-09EC07070715}"/>
    <cellStyle name="Languages 5 2 4 4" xfId="37200" xr:uid="{D1943BA9-C7B0-46B4-A52A-3581921AF09F}"/>
    <cellStyle name="Languages 5 2 5" xfId="10661" xr:uid="{51562C21-11F2-4058-8EB9-CFDFBACBB11C}"/>
    <cellStyle name="Languages 5 2 5 2" xfId="18000" xr:uid="{E0433199-B412-4E38-A20E-FC68C57F3CB2}"/>
    <cellStyle name="Languages 5 2 5 2 2" xfId="31631" xr:uid="{C7CDBADE-0FE8-485D-9AF9-C419C0848BB8}"/>
    <cellStyle name="Languages 5 2 5 2 2 2" xfId="58836" xr:uid="{A0B6DAC3-8D70-4082-B33F-B1F76B94C11A}"/>
    <cellStyle name="Languages 5 2 5 2 3" xfId="45235" xr:uid="{D4D47B05-C55C-48AA-9BEB-B1E7DBA32FFF}"/>
    <cellStyle name="Languages 5 2 5 3" xfId="24854" xr:uid="{669AFCC4-46BF-4C9C-98F5-B4030FC380B1}"/>
    <cellStyle name="Languages 5 2 5 3 2" xfId="52059" xr:uid="{B44A246F-D5CF-4237-9E25-DC2C8CBD02BA}"/>
    <cellStyle name="Languages 5 2 5 4" xfId="38458" xr:uid="{3C5C77FE-518D-48EE-B0AD-E7A732E89DBE}"/>
    <cellStyle name="Languages 5 2 6" xfId="12732" xr:uid="{EE04AFA1-7735-481C-A183-0042AD9F3912}"/>
    <cellStyle name="Languages 5 2 6 2" xfId="26369" xr:uid="{D3384732-0C4D-4D3D-B63A-43125129BF4B}"/>
    <cellStyle name="Languages 5 2 6 2 2" xfId="53574" xr:uid="{37AB7B04-520C-4A27-A937-00F51176056D}"/>
    <cellStyle name="Languages 5 2 6 3" xfId="39973" xr:uid="{39783CB5-271A-4EAC-BE50-0C5941E59073}"/>
    <cellStyle name="Languages 5 2 7" xfId="19520" xr:uid="{B4967E84-B8FD-4DF8-9AD9-CEB627784A29}"/>
    <cellStyle name="Languages 5 2 7 2" xfId="46725" xr:uid="{52D79361-7CE5-4013-90CD-44282669DC40}"/>
    <cellStyle name="Languages 5 2 8" xfId="33124" xr:uid="{14808D8A-B951-4789-AA6C-6D15F05E7791}"/>
    <cellStyle name="Languages 5 3" xfId="6195" xr:uid="{F8C7D051-73A9-4996-A1C6-7DE59A745A3D}"/>
    <cellStyle name="Languages 5 3 2" xfId="13589" xr:uid="{5AAAE6FE-ADE3-4B37-B875-00A00B24701C}"/>
    <cellStyle name="Languages 5 3 2 2" xfId="27220" xr:uid="{9FFB261C-4E36-4BE9-98BE-F7D1A049BD89}"/>
    <cellStyle name="Languages 5 3 2 2 2" xfId="54425" xr:uid="{DFA4FCA1-DCF1-4064-93FB-79B838623968}"/>
    <cellStyle name="Languages 5 3 2 3" xfId="40824" xr:uid="{3E30D386-CC81-4223-91BD-FEB30F056B8D}"/>
    <cellStyle name="Languages 5 3 3" xfId="20391" xr:uid="{7BCE2375-9E6C-4397-88A7-21D6E4B2F664}"/>
    <cellStyle name="Languages 5 3 3 2" xfId="47596" xr:uid="{1191CEA9-13B8-466A-ADEC-001BAA7843D0}"/>
    <cellStyle name="Languages 5 3 4" xfId="33995" xr:uid="{04578155-967B-4F74-9AED-6C7321129D5C}"/>
    <cellStyle name="Languages 5 4" xfId="7474" xr:uid="{12F9A06A-1C20-4099-ABEE-E47B1BE635E1}"/>
    <cellStyle name="Languages 5 4 2" xfId="14851" xr:uid="{F933387F-214F-4E05-8A46-0AA5BDD4FF44}"/>
    <cellStyle name="Languages 5 4 2 2" xfId="28482" xr:uid="{C4701A32-6874-4178-A505-D03A6FFFB631}"/>
    <cellStyle name="Languages 5 4 2 2 2" xfId="55687" xr:uid="{80CF6297-E698-41E1-8A4F-994913654C2C}"/>
    <cellStyle name="Languages 5 4 2 3" xfId="42086" xr:uid="{C5F6D8C2-D463-44B0-A1D5-FC508378C5B6}"/>
    <cellStyle name="Languages 5 4 3" xfId="21667" xr:uid="{FA359B03-4208-4283-AE9C-78530F20D1D4}"/>
    <cellStyle name="Languages 5 4 3 2" xfId="48872" xr:uid="{72998102-13E3-4738-8C8E-3598701F598A}"/>
    <cellStyle name="Languages 5 4 4" xfId="35271" xr:uid="{EB51D3E0-6EB1-4425-9CDB-49009259DEB5}"/>
    <cellStyle name="Languages 5 5" xfId="8744" xr:uid="{601C2968-90A0-4459-9E38-328828B760BE}"/>
    <cellStyle name="Languages 5 5 2" xfId="16103" xr:uid="{10E79729-38DD-444B-A512-52D1DC134280}"/>
    <cellStyle name="Languages 5 5 2 2" xfId="29734" xr:uid="{B32892EF-F14B-459F-852D-E245C54BFFFF}"/>
    <cellStyle name="Languages 5 5 2 2 2" xfId="56939" xr:uid="{56D97836-BB96-4078-821F-8E317ED40983}"/>
    <cellStyle name="Languages 5 5 2 3" xfId="43338" xr:uid="{7A373301-73F3-42FE-B55A-9646B83EE832}"/>
    <cellStyle name="Languages 5 5 3" xfId="22937" xr:uid="{03C85BED-B7E2-4D1B-8525-B667B0585C8C}"/>
    <cellStyle name="Languages 5 5 3 2" xfId="50142" xr:uid="{84E04554-DD20-4AF9-AE1D-E97E93626041}"/>
    <cellStyle name="Languages 5 5 4" xfId="36541" xr:uid="{867CCC77-77F5-4996-A593-ECF763EA0974}"/>
    <cellStyle name="Languages 5 6" xfId="10008" xr:uid="{50B5EDF8-EBEA-427E-A308-5F311D7E511A}"/>
    <cellStyle name="Languages 5 6 2" xfId="17353" xr:uid="{8605ABE0-8D7B-427A-BB55-2174383B35BB}"/>
    <cellStyle name="Languages 5 6 2 2" xfId="30984" xr:uid="{28A375CF-895F-47D4-BC93-48FAA217BCFD}"/>
    <cellStyle name="Languages 5 6 2 2 2" xfId="58189" xr:uid="{95C713D8-E041-4299-95BE-9512DCC13E92}"/>
    <cellStyle name="Languages 5 6 2 3" xfId="44588" xr:uid="{2D270545-D99E-4336-9EFB-2075112989AA}"/>
    <cellStyle name="Languages 5 6 3" xfId="24201" xr:uid="{896BCD9C-2138-442A-A833-2A7E037D8682}"/>
    <cellStyle name="Languages 5 6 3 2" xfId="51406" xr:uid="{A4316B70-E351-42A6-9918-9F05D355F7C2}"/>
    <cellStyle name="Languages 5 6 4" xfId="37805" xr:uid="{C89B16B8-C528-444F-A02C-853A7EEAFC61}"/>
    <cellStyle name="Languages 5 7" xfId="12051" xr:uid="{7B2CD898-DE3F-4B1F-8211-69637D1A833F}"/>
    <cellStyle name="Languages 5 7 2" xfId="25701" xr:uid="{0A56B917-2873-4C9B-AB92-E0855DF44CDC}"/>
    <cellStyle name="Languages 5 7 2 2" xfId="52906" xr:uid="{470CA7CD-78A9-4348-82AA-690C7CDACC23}"/>
    <cellStyle name="Languages 5 7 3" xfId="39305" xr:uid="{086B5402-922B-4F9B-AFF1-22541BC34594}"/>
    <cellStyle name="Languages 5 8" xfId="18844" xr:uid="{8B56251F-89F4-46BF-84D5-2A42E8FE9397}"/>
    <cellStyle name="Languages 5 8 2" xfId="46049" xr:uid="{D0989286-E679-4891-B1E6-C4BE6B4439D4}"/>
    <cellStyle name="Languages 5 9" xfId="32448" xr:uid="{74D0480A-C8D8-424D-B78C-41AC41F7473E}"/>
    <cellStyle name="Languages 6" xfId="4487" xr:uid="{B1E9249F-144C-4A85-ACB9-46ACB6F71530}"/>
    <cellStyle name="Languages 6 2" xfId="5207" xr:uid="{FFF4CFE2-D76F-41AF-AB8C-C918EBFB3433}"/>
    <cellStyle name="Languages 6 2 2" xfId="6773" xr:uid="{4B91389D-3409-4652-B922-9E0D780C1834}"/>
    <cellStyle name="Languages 6 2 2 2" xfId="14161" xr:uid="{CF4293F3-5BFC-4A77-BC4F-DD3B805E6354}"/>
    <cellStyle name="Languages 6 2 2 2 2" xfId="27792" xr:uid="{FD5116C0-05FA-452E-82BB-AF8027CB6F9C}"/>
    <cellStyle name="Languages 6 2 2 2 2 2" xfId="54997" xr:uid="{D090C7BD-9113-477D-B588-00CE013944EC}"/>
    <cellStyle name="Languages 6 2 2 2 3" xfId="41396" xr:uid="{167DF139-7FE2-4B57-86F1-CAA72A2C6B51}"/>
    <cellStyle name="Languages 6 2 2 3" xfId="20966" xr:uid="{3DA71BD7-78EA-4EA1-930C-5F795B7A58DE}"/>
    <cellStyle name="Languages 6 2 2 3 2" xfId="48171" xr:uid="{9C10F93D-D700-4754-A25B-623559AC9ABE}"/>
    <cellStyle name="Languages 6 2 2 4" xfId="34570" xr:uid="{B1423907-D698-4799-B595-6BFE62943CCC}"/>
    <cellStyle name="Languages 6 2 3" xfId="8050" xr:uid="{C6C9756C-E5D6-44EB-822F-172006939938}"/>
    <cellStyle name="Languages 6 2 3 2" xfId="15419" xr:uid="{B2029158-242A-4906-9550-8906A66D2085}"/>
    <cellStyle name="Languages 6 2 3 2 2" xfId="29050" xr:uid="{5A867C6E-F787-4F06-9CF0-243D2F9D9065}"/>
    <cellStyle name="Languages 6 2 3 2 2 2" xfId="56255" xr:uid="{857581F6-4B95-4F3E-B668-6EE4091A4BB6}"/>
    <cellStyle name="Languages 6 2 3 2 3" xfId="42654" xr:uid="{9B46A8EC-D9E7-42C1-80D2-CC333819C837}"/>
    <cellStyle name="Languages 6 2 3 3" xfId="22243" xr:uid="{B631C55D-F476-4C1D-BB66-E58A27F3AB4E}"/>
    <cellStyle name="Languages 6 2 3 3 2" xfId="49448" xr:uid="{C9A27707-1F11-4610-8519-E52717DF4B95}"/>
    <cellStyle name="Languages 6 2 3 4" xfId="35847" xr:uid="{972FF351-281E-4D90-AC7F-73B52C4DE1FD}"/>
    <cellStyle name="Languages 6 2 4" xfId="9315" xr:uid="{064F2632-B871-42E4-9979-DC26956B8F19}"/>
    <cellStyle name="Languages 6 2 4 2" xfId="16671" xr:uid="{BA3F4A98-2FFF-415F-96CD-59CCDF978170}"/>
    <cellStyle name="Languages 6 2 4 2 2" xfId="30302" xr:uid="{6A45974B-9618-4625-9ADF-DD5512734F6E}"/>
    <cellStyle name="Languages 6 2 4 2 2 2" xfId="57507" xr:uid="{F7627373-7D30-4DAE-9C96-8DBAF1EB9E58}"/>
    <cellStyle name="Languages 6 2 4 2 3" xfId="43906" xr:uid="{9EE54DAB-DFA3-46DB-A7BE-2F823B1BD352}"/>
    <cellStyle name="Languages 6 2 4 3" xfId="23508" xr:uid="{5AE829F0-D781-43C6-B8FE-E239B0C07442}"/>
    <cellStyle name="Languages 6 2 4 3 2" xfId="50713" xr:uid="{76518A2F-8265-44B0-8B67-D763591C28F1}"/>
    <cellStyle name="Languages 6 2 4 4" xfId="37112" xr:uid="{03C49A36-457C-421E-A3F0-E6ACEE58743C}"/>
    <cellStyle name="Languages 6 2 5" xfId="10573" xr:uid="{AF5ADBE0-04F9-4F5C-A83D-7B3B4D041D6A}"/>
    <cellStyle name="Languages 6 2 5 2" xfId="17915" xr:uid="{11DE4F7B-93F0-413B-A37F-9B70A02A4C27}"/>
    <cellStyle name="Languages 6 2 5 2 2" xfId="31546" xr:uid="{27F0E94D-818B-4E23-80C6-AAE0E0D9C62C}"/>
    <cellStyle name="Languages 6 2 5 2 2 2" xfId="58751" xr:uid="{EE7272BF-C2E4-4ACC-90E9-C9CECAC32CBC}"/>
    <cellStyle name="Languages 6 2 5 2 3" xfId="45150" xr:uid="{3EAF890A-3B8A-488F-AF51-301387BB5A02}"/>
    <cellStyle name="Languages 6 2 5 3" xfId="24766" xr:uid="{209BC563-47F4-4372-866D-613297088ADF}"/>
    <cellStyle name="Languages 6 2 5 3 2" xfId="51971" xr:uid="{B3BEFF6E-DD79-4172-AC1C-51A828EAE717}"/>
    <cellStyle name="Languages 6 2 5 4" xfId="38370" xr:uid="{03095841-79E3-4E67-A688-9DC3AFD6D652}"/>
    <cellStyle name="Languages 6 2 6" xfId="12641" xr:uid="{516C6127-78D0-4C76-8573-A064B3055ED4}"/>
    <cellStyle name="Languages 6 2 6 2" xfId="26278" xr:uid="{66BD57BA-D86C-409B-8138-8D680172A7E7}"/>
    <cellStyle name="Languages 6 2 6 2 2" xfId="53483" xr:uid="{DF98DD88-D133-4E56-B13B-60B9CB8ECBBA}"/>
    <cellStyle name="Languages 6 2 6 3" xfId="39882" xr:uid="{A3C6A549-6A98-473D-A795-0F3D97E6D99A}"/>
    <cellStyle name="Languages 6 2 7" xfId="19426" xr:uid="{A3EC8D40-6863-433B-9665-397A8AB77B53}"/>
    <cellStyle name="Languages 6 2 7 2" xfId="46631" xr:uid="{CAEFCAA8-4FD0-47EC-B5F9-A47732DCB83F}"/>
    <cellStyle name="Languages 6 2 8" xfId="33030" xr:uid="{E3AAE206-5557-4849-968D-866D9F4C9002}"/>
    <cellStyle name="Languages 6 3" xfId="6107" xr:uid="{FA3DD666-0EAE-476C-B95F-C00AD3021ABF}"/>
    <cellStyle name="Languages 6 3 2" xfId="13504" xr:uid="{74A96EFB-5FCE-4556-A5D7-6FF17BADA211}"/>
    <cellStyle name="Languages 6 3 2 2" xfId="27135" xr:uid="{3727071A-8E94-4328-9288-09E46AD73BF8}"/>
    <cellStyle name="Languages 6 3 2 2 2" xfId="54340" xr:uid="{3971EB05-75DA-4C88-BD80-C59343F23F07}"/>
    <cellStyle name="Languages 6 3 2 3" xfId="40739" xr:uid="{9EF51458-448A-450E-8259-12653C712C80}"/>
    <cellStyle name="Languages 6 3 3" xfId="20304" xr:uid="{B0AA3AB4-66A0-4D22-B8ED-4E5FC94EC1BA}"/>
    <cellStyle name="Languages 6 3 3 2" xfId="47509" xr:uid="{D826CD75-40B6-4BC9-A72C-92830D8457E0}"/>
    <cellStyle name="Languages 6 3 4" xfId="33908" xr:uid="{BA39C330-75DC-4D32-AD92-C2B091353970}"/>
    <cellStyle name="Languages 6 4" xfId="7386" xr:uid="{71BB8C53-2FD0-459B-95A9-44E7B7DF75B5}"/>
    <cellStyle name="Languages 6 4 2" xfId="14766" xr:uid="{63A26251-A4D0-4D0E-B67C-81A19CB0BB5A}"/>
    <cellStyle name="Languages 6 4 2 2" xfId="28397" xr:uid="{08D4F22C-EA06-487C-B814-8C134CFF92AD}"/>
    <cellStyle name="Languages 6 4 2 2 2" xfId="55602" xr:uid="{4F40E7FB-88D1-472C-8768-51900F922698}"/>
    <cellStyle name="Languages 6 4 2 3" xfId="42001" xr:uid="{B212B0B9-CAF8-4E8E-826C-3E77522F0207}"/>
    <cellStyle name="Languages 6 4 3" xfId="21579" xr:uid="{CCEA7ECC-17B7-42C1-8F76-88F0C8AC3BFA}"/>
    <cellStyle name="Languages 6 4 3 2" xfId="48784" xr:uid="{9B1BD486-6010-49F3-A434-44BF56297B27}"/>
    <cellStyle name="Languages 6 4 4" xfId="35183" xr:uid="{82A76CE7-70FF-428C-AA83-B9D183AB0F93}"/>
    <cellStyle name="Languages 6 5" xfId="8657" xr:uid="{8BE58228-58CC-4C04-8C05-1677DCB26E80}"/>
    <cellStyle name="Languages 6 5 2" xfId="16018" xr:uid="{AC4067CD-8351-400B-BCA5-802B0C7992FA}"/>
    <cellStyle name="Languages 6 5 2 2" xfId="29649" xr:uid="{ECF6CA04-CC5C-4808-9111-DDC830720AB4}"/>
    <cellStyle name="Languages 6 5 2 2 2" xfId="56854" xr:uid="{0A443D0C-9543-473C-BD7E-2FD9AE6A2A97}"/>
    <cellStyle name="Languages 6 5 2 3" xfId="43253" xr:uid="{BADED195-2238-44D6-9402-752C79369510}"/>
    <cellStyle name="Languages 6 5 3" xfId="22850" xr:uid="{8E2D13E2-4067-4A77-9035-43D73934DF42}"/>
    <cellStyle name="Languages 6 5 3 2" xfId="50055" xr:uid="{95CAB5E2-CCA0-4C81-80C8-5F14F21DB879}"/>
    <cellStyle name="Languages 6 5 4" xfId="36454" xr:uid="{80D46001-6A21-48B9-8A6E-26CDAA7A91A6}"/>
    <cellStyle name="Languages 6 6" xfId="9920" xr:uid="{7330C1AF-37BE-4A63-837F-38A2AE1D1811}"/>
    <cellStyle name="Languages 6 6 2" xfId="17268" xr:uid="{65CA8308-EFA2-4F0F-903C-542E11B366C8}"/>
    <cellStyle name="Languages 6 6 2 2" xfId="30899" xr:uid="{4809B5A8-0E71-4962-87C1-4698BC6C1725}"/>
    <cellStyle name="Languages 6 6 2 2 2" xfId="58104" xr:uid="{323A3D7C-A7EC-4533-A062-F1812B5918ED}"/>
    <cellStyle name="Languages 6 6 2 3" xfId="44503" xr:uid="{1701125C-16ED-4468-A475-7CE9B54BAA08}"/>
    <cellStyle name="Languages 6 6 3" xfId="24113" xr:uid="{9B457337-F825-4764-BF72-A29745E15FAA}"/>
    <cellStyle name="Languages 6 6 3 2" xfId="51318" xr:uid="{00FC8F37-F8EC-405E-B122-1830B097954E}"/>
    <cellStyle name="Languages 6 6 4" xfId="37717" xr:uid="{A5315BCA-29BB-4C32-9354-B5605A0631DF}"/>
    <cellStyle name="Languages 6 7" xfId="11960" xr:uid="{C57AEA08-A428-46B7-971D-E514027FB1B9}"/>
    <cellStyle name="Languages 6 7 2" xfId="25610" xr:uid="{79C710F3-99A8-4725-AC52-69E724A17353}"/>
    <cellStyle name="Languages 6 7 2 2" xfId="52815" xr:uid="{7EF4DBCC-6484-4FDE-9E60-E1D010218648}"/>
    <cellStyle name="Languages 6 7 3" xfId="39214" xr:uid="{FA898A1B-0DF9-453C-A9B6-CE37F78C7C39}"/>
    <cellStyle name="Languages 6 8" xfId="18750" xr:uid="{C14324B4-3926-44A9-9177-DC33FE18E342}"/>
    <cellStyle name="Languages 6 8 2" xfId="45955" xr:uid="{34A63903-C8E7-4E28-AD01-2C582B28B74D}"/>
    <cellStyle name="Languages 6 9" xfId="32354" xr:uid="{74B0C3D6-585E-429E-B61E-7A8E6620212A}"/>
    <cellStyle name="Languages 7" xfId="4554" xr:uid="{C872D161-0755-4224-82FC-EE18294A8F4B}"/>
    <cellStyle name="Languages 7 2" xfId="5273" xr:uid="{75D5D47D-A7BE-4819-AFA0-FC82CBCA7D60}"/>
    <cellStyle name="Languages 7 2 2" xfId="6833" xr:uid="{C7AC2A12-D88C-44C5-BA67-A67EC666FB66}"/>
    <cellStyle name="Languages 7 2 2 2" xfId="14218" xr:uid="{3611A81D-4FEC-4224-91D8-24130B0DA967}"/>
    <cellStyle name="Languages 7 2 2 2 2" xfId="27849" xr:uid="{F4CB1BF5-3B2F-49FC-8893-23521E429438}"/>
    <cellStyle name="Languages 7 2 2 2 2 2" xfId="55054" xr:uid="{A4F5A30D-EF10-474C-A970-FA48E2D0263E}"/>
    <cellStyle name="Languages 7 2 2 2 3" xfId="41453" xr:uid="{87F331A4-80AD-43E0-8B9C-4E4FEE8CE471}"/>
    <cellStyle name="Languages 7 2 2 3" xfId="21026" xr:uid="{CEB3AF2F-1FFB-4E65-9335-3AD121DD5AE5}"/>
    <cellStyle name="Languages 7 2 2 3 2" xfId="48231" xr:uid="{F7CDBFA8-00A5-40E4-AB69-D434CF35C65F}"/>
    <cellStyle name="Languages 7 2 2 4" xfId="34630" xr:uid="{CC3D7B60-151D-4CFC-A31A-CE975FEEBA63}"/>
    <cellStyle name="Languages 7 2 3" xfId="8110" xr:uid="{0D4EDF56-E3F7-4161-8861-0AE626E67C97}"/>
    <cellStyle name="Languages 7 2 3 2" xfId="15476" xr:uid="{952FBD3F-6FB3-4B80-90C1-8BB933A1537B}"/>
    <cellStyle name="Languages 7 2 3 2 2" xfId="29107" xr:uid="{DD040482-B041-42F3-8149-130A875A42D8}"/>
    <cellStyle name="Languages 7 2 3 2 2 2" xfId="56312" xr:uid="{8FECC535-2BC0-464C-80C5-5A7D4A883BFD}"/>
    <cellStyle name="Languages 7 2 3 2 3" xfId="42711" xr:uid="{119DA718-8FF3-4FE5-B44B-45C2DA1A0FCC}"/>
    <cellStyle name="Languages 7 2 3 3" xfId="22303" xr:uid="{24B42300-756B-4B83-9352-62F979A1CED0}"/>
    <cellStyle name="Languages 7 2 3 3 2" xfId="49508" xr:uid="{4FFA9588-9020-46AD-AAE5-2B3751F52191}"/>
    <cellStyle name="Languages 7 2 3 4" xfId="35907" xr:uid="{4EFA5E89-6909-472F-BFB2-66BD9F4D3E4F}"/>
    <cellStyle name="Languages 7 2 4" xfId="9375" xr:uid="{55F54446-F895-4900-8C0B-731802C7EA86}"/>
    <cellStyle name="Languages 7 2 4 2" xfId="16728" xr:uid="{D22E4B47-5A2D-47E7-8381-8CC98DB1A9BC}"/>
    <cellStyle name="Languages 7 2 4 2 2" xfId="30359" xr:uid="{9D5F7397-A6B3-4059-8C90-63654E0E2EF5}"/>
    <cellStyle name="Languages 7 2 4 2 2 2" xfId="57564" xr:uid="{F4CF5172-0131-493A-9107-ADB3421EA036}"/>
    <cellStyle name="Languages 7 2 4 2 3" xfId="43963" xr:uid="{F680FDF2-D288-4EBE-8BA7-1F3AB1D2AD8A}"/>
    <cellStyle name="Languages 7 2 4 3" xfId="23568" xr:uid="{1B1AF570-BBEB-4CFB-8481-76B66AFFB3CE}"/>
    <cellStyle name="Languages 7 2 4 3 2" xfId="50773" xr:uid="{1AC13E59-9EDC-41DF-BF5D-6D397D1C62FC}"/>
    <cellStyle name="Languages 7 2 4 4" xfId="37172" xr:uid="{580B62CF-B9B5-4685-8218-7A6D50F872E1}"/>
    <cellStyle name="Languages 7 2 5" xfId="10633" xr:uid="{BB1BC586-8007-46DC-B63E-9E2A76F39EDA}"/>
    <cellStyle name="Languages 7 2 5 2" xfId="17972" xr:uid="{4FB23826-A12A-4E9C-AC3D-3564B9118FD7}"/>
    <cellStyle name="Languages 7 2 5 2 2" xfId="31603" xr:uid="{7A04D43B-98A1-4F75-BE2E-CBACAFB5BD1B}"/>
    <cellStyle name="Languages 7 2 5 2 2 2" xfId="58808" xr:uid="{3E57D585-534C-4178-A492-C35E501830AE}"/>
    <cellStyle name="Languages 7 2 5 2 3" xfId="45207" xr:uid="{1D1AD961-A3BA-4BF5-9499-477D91029C3B}"/>
    <cellStyle name="Languages 7 2 5 3" xfId="24826" xr:uid="{20B9905B-3EA4-4CF1-A6CD-6BB63BDA311B}"/>
    <cellStyle name="Languages 7 2 5 3 2" xfId="52031" xr:uid="{3F6FA4EE-D237-4F09-9216-B94505C3C2E3}"/>
    <cellStyle name="Languages 7 2 5 4" xfId="38430" xr:uid="{0E8209BC-B8C3-4357-B22F-BED552D79E11}"/>
    <cellStyle name="Languages 7 2 6" xfId="12704" xr:uid="{81748F8D-3EE4-47AD-A0CA-4132F30DE6ED}"/>
    <cellStyle name="Languages 7 2 6 2" xfId="26341" xr:uid="{CA1E5A39-804C-4E68-9445-0147F5E54166}"/>
    <cellStyle name="Languages 7 2 6 2 2" xfId="53546" xr:uid="{C9BCD920-286A-45BC-B5D4-8CFE391BCB11}"/>
    <cellStyle name="Languages 7 2 6 3" xfId="39945" xr:uid="{7D0FCC04-5FFE-4E97-B3CE-A7B519F8E62D}"/>
    <cellStyle name="Languages 7 2 7" xfId="19492" xr:uid="{6BF3BC70-6CBD-4CE7-92DC-346C6EC82CDF}"/>
    <cellStyle name="Languages 7 2 7 2" xfId="46697" xr:uid="{9C759AD5-B81E-4C8F-899E-EA298A9C6CAD}"/>
    <cellStyle name="Languages 7 2 8" xfId="33096" xr:uid="{F14E0DB7-E0D5-4805-96C4-D0B9B015B2EB}"/>
    <cellStyle name="Languages 7 3" xfId="6167" xr:uid="{FB495F56-4170-4BB6-852C-84C9C4F2A8B1}"/>
    <cellStyle name="Languages 7 3 2" xfId="13561" xr:uid="{85E130CF-AD4C-4EAF-9ACF-669B48F14844}"/>
    <cellStyle name="Languages 7 3 2 2" xfId="27192" xr:uid="{08849A72-2464-4C19-93A2-2BDC199674F5}"/>
    <cellStyle name="Languages 7 3 2 2 2" xfId="54397" xr:uid="{E8829C51-D2EE-4888-97F9-DCFCB0088D3F}"/>
    <cellStyle name="Languages 7 3 2 3" xfId="40796" xr:uid="{A8EAC32A-5F81-44CF-ADD2-8286006DEFAA}"/>
    <cellStyle name="Languages 7 3 3" xfId="20363" xr:uid="{54E68596-6ADC-437C-9F91-F4657B47E157}"/>
    <cellStyle name="Languages 7 3 3 2" xfId="47568" xr:uid="{A5865E51-EC9F-4EBD-80ED-6BCE978181B2}"/>
    <cellStyle name="Languages 7 3 4" xfId="33967" xr:uid="{DDD044CC-DC3F-4C35-AEBE-E0347351DB38}"/>
    <cellStyle name="Languages 7 4" xfId="7446" xr:uid="{FD6973BA-66FC-43C8-B92A-4279F727F063}"/>
    <cellStyle name="Languages 7 4 2" xfId="14823" xr:uid="{B8DA030E-FA83-4A5E-A601-E121ACCCC483}"/>
    <cellStyle name="Languages 7 4 2 2" xfId="28454" xr:uid="{66026E48-8899-45CC-B45E-7E041A85D4EF}"/>
    <cellStyle name="Languages 7 4 2 2 2" xfId="55659" xr:uid="{89444339-5F1E-481A-9415-2AAA56DD1BBE}"/>
    <cellStyle name="Languages 7 4 2 3" xfId="42058" xr:uid="{E1E30B3D-C212-4CC4-996E-E9B381DDF86E}"/>
    <cellStyle name="Languages 7 4 3" xfId="21639" xr:uid="{A19993A7-24F2-4C0E-91E4-70003AD6CB8C}"/>
    <cellStyle name="Languages 7 4 3 2" xfId="48844" xr:uid="{FC75E604-9E15-4945-931D-0DCFC406101D}"/>
    <cellStyle name="Languages 7 4 4" xfId="35243" xr:uid="{6409F1A4-4BA6-4136-8912-C4A854DA4655}"/>
    <cellStyle name="Languages 7 5" xfId="8716" xr:uid="{2EF70873-0E0B-43F8-9CB3-9669EF793E05}"/>
    <cellStyle name="Languages 7 5 2" xfId="16075" xr:uid="{628B9DDD-1BF8-468A-8A67-D2E12C147E7A}"/>
    <cellStyle name="Languages 7 5 2 2" xfId="29706" xr:uid="{C91A4E9A-94CB-4A18-A3B7-46694499509E}"/>
    <cellStyle name="Languages 7 5 2 2 2" xfId="56911" xr:uid="{4502D062-6BAF-4647-A40B-50DD0D1A6A8E}"/>
    <cellStyle name="Languages 7 5 2 3" xfId="43310" xr:uid="{4A115C85-859C-4370-AEEE-3647BECEF0E6}"/>
    <cellStyle name="Languages 7 5 3" xfId="22909" xr:uid="{E621A8BF-1B36-4E87-8C01-5AC2EF76E4F0}"/>
    <cellStyle name="Languages 7 5 3 2" xfId="50114" xr:uid="{E88A8008-AE6B-448C-9996-6A5A16D15C8F}"/>
    <cellStyle name="Languages 7 5 4" xfId="36513" xr:uid="{CECBF8BE-1D38-4807-947A-C4C95980B0D1}"/>
    <cellStyle name="Languages 7 6" xfId="9980" xr:uid="{514E37B8-17B7-4216-B737-91FEAD61E726}"/>
    <cellStyle name="Languages 7 6 2" xfId="17325" xr:uid="{AE424BBF-3857-465A-9B14-CFE861F285B8}"/>
    <cellStyle name="Languages 7 6 2 2" xfId="30956" xr:uid="{1951F0AB-BF8D-4A59-B4F7-DC95BB5AFA7B}"/>
    <cellStyle name="Languages 7 6 2 2 2" xfId="58161" xr:uid="{76D772C7-09A0-419F-9F32-F244A699EE69}"/>
    <cellStyle name="Languages 7 6 2 3" xfId="44560" xr:uid="{4A705299-4C34-481F-8716-901C4E935B22}"/>
    <cellStyle name="Languages 7 6 3" xfId="24173" xr:uid="{FC44A3DA-4510-49E1-B179-226EB4B9AFA3}"/>
    <cellStyle name="Languages 7 6 3 2" xfId="51378" xr:uid="{FF17BE30-FE6C-4117-8B99-81695C28798D}"/>
    <cellStyle name="Languages 7 6 4" xfId="37777" xr:uid="{B0FEFA39-402B-4B45-BF1B-9CA4F097138F}"/>
    <cellStyle name="Languages 7 7" xfId="12023" xr:uid="{0CDF1AF3-2DAF-4277-BB12-6373E599CF64}"/>
    <cellStyle name="Languages 7 7 2" xfId="25673" xr:uid="{3425C8AA-A042-417C-AB11-32212AA47083}"/>
    <cellStyle name="Languages 7 7 2 2" xfId="52878" xr:uid="{E54C0580-8B09-406F-8654-C749A1AE7027}"/>
    <cellStyle name="Languages 7 7 3" xfId="39277" xr:uid="{D425A837-96CE-4C73-A5BA-F8D54FF85AEE}"/>
    <cellStyle name="Languages 7 8" xfId="18816" xr:uid="{E1D070C8-9F62-4F6A-9FE7-293C0B6D7F8B}"/>
    <cellStyle name="Languages 7 8 2" xfId="46021" xr:uid="{374BDD99-4393-43AA-8C8F-EFD42D0C81FE}"/>
    <cellStyle name="Languages 7 9" xfId="32420" xr:uid="{36542197-1FC0-4EA7-BE91-2ED0AF36B87A}"/>
    <cellStyle name="Languages 8" xfId="4488" xr:uid="{E8AD1A34-C1A0-4A48-899D-6F803512F1A9}"/>
    <cellStyle name="Languages 8 2" xfId="5208" xr:uid="{DA6B99AD-C07E-45D2-A9B0-9AC68A91A676}"/>
    <cellStyle name="Languages 8 2 2" xfId="6774" xr:uid="{65D85D3C-3EB9-4077-9B0E-C2F042A54BBD}"/>
    <cellStyle name="Languages 8 2 2 2" xfId="14162" xr:uid="{1288449F-9842-4A1A-9CB0-B8E80392E339}"/>
    <cellStyle name="Languages 8 2 2 2 2" xfId="27793" xr:uid="{63D8F18C-D8C5-4288-A920-D2097E4026C5}"/>
    <cellStyle name="Languages 8 2 2 2 2 2" xfId="54998" xr:uid="{FCED5190-9C5C-4E14-BF55-493D1551AA22}"/>
    <cellStyle name="Languages 8 2 2 2 3" xfId="41397" xr:uid="{8C783132-AC64-40BA-A131-183E8BD53459}"/>
    <cellStyle name="Languages 8 2 2 3" xfId="20967" xr:uid="{ADCC7C47-B141-4CC2-A837-F7624F740817}"/>
    <cellStyle name="Languages 8 2 2 3 2" xfId="48172" xr:uid="{3C22F12E-55D5-4665-B67B-F00F6BF95DAD}"/>
    <cellStyle name="Languages 8 2 2 4" xfId="34571" xr:uid="{13D67791-FFC8-47C5-AED1-E0D73098C04D}"/>
    <cellStyle name="Languages 8 2 3" xfId="8051" xr:uid="{148965A5-2A32-4714-881B-8CA8CA3D0206}"/>
    <cellStyle name="Languages 8 2 3 2" xfId="15420" xr:uid="{2539C8F5-A687-4B12-A6AC-C33C4974FDB3}"/>
    <cellStyle name="Languages 8 2 3 2 2" xfId="29051" xr:uid="{E28D7C2E-5BC0-4905-B5CA-34149C273583}"/>
    <cellStyle name="Languages 8 2 3 2 2 2" xfId="56256" xr:uid="{E7AF1008-0425-442C-836D-4DFF40C3429A}"/>
    <cellStyle name="Languages 8 2 3 2 3" xfId="42655" xr:uid="{0B1D2536-805C-42BD-B880-F78B818F6963}"/>
    <cellStyle name="Languages 8 2 3 3" xfId="22244" xr:uid="{8E5E5648-D5CD-4D66-9F54-DC4022E33464}"/>
    <cellStyle name="Languages 8 2 3 3 2" xfId="49449" xr:uid="{5F745E9C-02E9-4696-BD66-3561D97BFA53}"/>
    <cellStyle name="Languages 8 2 3 4" xfId="35848" xr:uid="{647349EE-AE41-4EF5-B778-3039708B736C}"/>
    <cellStyle name="Languages 8 2 4" xfId="9316" xr:uid="{415BE87E-E50D-45B3-AF93-C36B1CDD880A}"/>
    <cellStyle name="Languages 8 2 4 2" xfId="16672" xr:uid="{9C5D7A09-F8AE-48A5-93CF-65E9D6DA0628}"/>
    <cellStyle name="Languages 8 2 4 2 2" xfId="30303" xr:uid="{C053C964-7152-489E-9122-6632198DCFD1}"/>
    <cellStyle name="Languages 8 2 4 2 2 2" xfId="57508" xr:uid="{49269787-188F-41CC-B84F-5B7F4E023EEB}"/>
    <cellStyle name="Languages 8 2 4 2 3" xfId="43907" xr:uid="{0A5CF9AD-FE5F-437F-BE4A-376B49E2EE78}"/>
    <cellStyle name="Languages 8 2 4 3" xfId="23509" xr:uid="{A70C02BE-29F8-492C-B5AD-DF8E6168F66C}"/>
    <cellStyle name="Languages 8 2 4 3 2" xfId="50714" xr:uid="{64A0D6B8-C3E7-4BDF-9E30-8FF9E611842D}"/>
    <cellStyle name="Languages 8 2 4 4" xfId="37113" xr:uid="{559EBB24-C772-43ED-9A16-4A3505C6A852}"/>
    <cellStyle name="Languages 8 2 5" xfId="10574" xr:uid="{BC8BE186-7C87-4DC2-8F56-E6BA2177148E}"/>
    <cellStyle name="Languages 8 2 5 2" xfId="17916" xr:uid="{5AAAFA15-73AC-4753-8CCF-083925B01768}"/>
    <cellStyle name="Languages 8 2 5 2 2" xfId="31547" xr:uid="{59DA0735-9C68-4355-B656-39747DEA8627}"/>
    <cellStyle name="Languages 8 2 5 2 2 2" xfId="58752" xr:uid="{3D213A79-067A-45FE-9F8B-81A9D3021308}"/>
    <cellStyle name="Languages 8 2 5 2 3" xfId="45151" xr:uid="{06D9EDE0-9DAA-48E8-99A7-B4E8815CA606}"/>
    <cellStyle name="Languages 8 2 5 3" xfId="24767" xr:uid="{149853A8-6DBD-4BD6-BD38-F125C769991F}"/>
    <cellStyle name="Languages 8 2 5 3 2" xfId="51972" xr:uid="{D470A617-F589-4E95-8E8F-A07DABC108BB}"/>
    <cellStyle name="Languages 8 2 5 4" xfId="38371" xr:uid="{BE910C74-3BFF-4E8E-804A-3CBDFA949D52}"/>
    <cellStyle name="Languages 8 2 6" xfId="12642" xr:uid="{58CC809D-5CE0-4601-B2AE-B5B78F77839A}"/>
    <cellStyle name="Languages 8 2 6 2" xfId="26279" xr:uid="{4BAFE2CE-E96B-4374-8622-A90EE6E646B9}"/>
    <cellStyle name="Languages 8 2 6 2 2" xfId="53484" xr:uid="{13797668-FC80-4DB2-A845-72AE8E05443F}"/>
    <cellStyle name="Languages 8 2 6 3" xfId="39883" xr:uid="{50C4D500-4233-4A1A-8183-70406804AEDC}"/>
    <cellStyle name="Languages 8 2 7" xfId="19427" xr:uid="{331987D1-37C0-47DE-9BE2-1EDF0FBCF7B5}"/>
    <cellStyle name="Languages 8 2 7 2" xfId="46632" xr:uid="{8E0F08B4-7BF4-4B14-BEC8-FFE7DD4A183E}"/>
    <cellStyle name="Languages 8 2 8" xfId="33031" xr:uid="{53BFDC39-D984-4330-B83E-6559BE33476A}"/>
    <cellStyle name="Languages 8 3" xfId="6108" xr:uid="{32BE3F7F-1D02-4FD1-BAEE-F59430A0FB0B}"/>
    <cellStyle name="Languages 8 3 2" xfId="13505" xr:uid="{F9D3EE9F-3080-4A41-A590-084909475778}"/>
    <cellStyle name="Languages 8 3 2 2" xfId="27136" xr:uid="{31D6A624-0B2A-4E50-9F43-8B2BEF835BD3}"/>
    <cellStyle name="Languages 8 3 2 2 2" xfId="54341" xr:uid="{7E457E1A-4D64-4B51-8905-10F4EE90E19B}"/>
    <cellStyle name="Languages 8 3 2 3" xfId="40740" xr:uid="{4A7B0C09-B615-4B19-AE05-DAF5956F2306}"/>
    <cellStyle name="Languages 8 3 3" xfId="20305" xr:uid="{58882F8F-90AF-418E-92DC-7D699B3DB744}"/>
    <cellStyle name="Languages 8 3 3 2" xfId="47510" xr:uid="{DDFE948F-ECB1-47E3-AE6E-275C5625F21C}"/>
    <cellStyle name="Languages 8 3 4" xfId="33909" xr:uid="{C0159D9F-3B05-4748-A840-42B4CED92034}"/>
    <cellStyle name="Languages 8 4" xfId="7387" xr:uid="{54B02D3A-CDBD-49A5-B328-1A6CCB712782}"/>
    <cellStyle name="Languages 8 4 2" xfId="14767" xr:uid="{3B480CB2-810F-4909-9DBA-1970EA602679}"/>
    <cellStyle name="Languages 8 4 2 2" xfId="28398" xr:uid="{7187D319-2320-4B08-A232-3BFC53F1CABA}"/>
    <cellStyle name="Languages 8 4 2 2 2" xfId="55603" xr:uid="{64512F8D-73FF-4F43-8C42-8E04A93ACCDC}"/>
    <cellStyle name="Languages 8 4 2 3" xfId="42002" xr:uid="{86836A16-5217-466D-BFFB-CA68B807FB4D}"/>
    <cellStyle name="Languages 8 4 3" xfId="21580" xr:uid="{B5E83E99-0860-4E94-A2DE-7996B819C5F6}"/>
    <cellStyle name="Languages 8 4 3 2" xfId="48785" xr:uid="{FC58BE97-7E0B-411E-98E2-D27287B14B97}"/>
    <cellStyle name="Languages 8 4 4" xfId="35184" xr:uid="{DEE3B6FB-A03B-46E6-A0F8-42E21B5F2A12}"/>
    <cellStyle name="Languages 8 5" xfId="8658" xr:uid="{456F4942-23FC-4362-84B6-4C3A8AEE0911}"/>
    <cellStyle name="Languages 8 5 2" xfId="16019" xr:uid="{A103BEC3-EEF4-437E-8E00-CA78CCE047DE}"/>
    <cellStyle name="Languages 8 5 2 2" xfId="29650" xr:uid="{3A36A697-2A74-49FF-A881-73BE30AFC5F2}"/>
    <cellStyle name="Languages 8 5 2 2 2" xfId="56855" xr:uid="{E61D0C3C-15D7-4637-81E4-26CEADADA86D}"/>
    <cellStyle name="Languages 8 5 2 3" xfId="43254" xr:uid="{F9E5C48D-7492-4905-87D5-F4D45CA6A601}"/>
    <cellStyle name="Languages 8 5 3" xfId="22851" xr:uid="{89CE98A4-DBB6-4CE8-B74C-29E3CB3213A6}"/>
    <cellStyle name="Languages 8 5 3 2" xfId="50056" xr:uid="{118BBD06-29B3-4587-800F-9E434ACC86EB}"/>
    <cellStyle name="Languages 8 5 4" xfId="36455" xr:uid="{2F431C68-5B36-4609-B847-E52445FBD299}"/>
    <cellStyle name="Languages 8 6" xfId="9921" xr:uid="{96CA5E90-5F52-4333-9D70-3A176AF6F296}"/>
    <cellStyle name="Languages 8 6 2" xfId="17269" xr:uid="{0C711532-0590-42F8-B4EE-A3B1766680D9}"/>
    <cellStyle name="Languages 8 6 2 2" xfId="30900" xr:uid="{74C07934-3FEC-44F1-BF77-969BE1330F34}"/>
    <cellStyle name="Languages 8 6 2 2 2" xfId="58105" xr:uid="{E87A534E-0B3A-4929-B6B8-4A2F8AE0C88A}"/>
    <cellStyle name="Languages 8 6 2 3" xfId="44504" xr:uid="{D4F8D1AA-59B4-4149-994A-5034771F56E3}"/>
    <cellStyle name="Languages 8 6 3" xfId="24114" xr:uid="{F52BEA46-D3D7-4470-9DCE-9F4FBCC10DAE}"/>
    <cellStyle name="Languages 8 6 3 2" xfId="51319" xr:uid="{984609BC-16A7-4A19-97B2-C5EE895AD7C3}"/>
    <cellStyle name="Languages 8 6 4" xfId="37718" xr:uid="{5AAAFA3A-FCC8-48EB-9D03-549BB5F5EB13}"/>
    <cellStyle name="Languages 8 7" xfId="11961" xr:uid="{2271C175-70ED-4715-9935-D66F023AFA1E}"/>
    <cellStyle name="Languages 8 7 2" xfId="25611" xr:uid="{9ABDADA8-B90E-4015-A20E-3FC047C07D1B}"/>
    <cellStyle name="Languages 8 7 2 2" xfId="52816" xr:uid="{9DAB9F3C-BDB2-4189-BBA7-FB5AE97C7494}"/>
    <cellStyle name="Languages 8 7 3" xfId="39215" xr:uid="{C3D9DD7A-AA0D-411B-9FB6-393599B75415}"/>
    <cellStyle name="Languages 8 8" xfId="18751" xr:uid="{768C5975-290E-4CBB-AEFC-A4B7D26DAA56}"/>
    <cellStyle name="Languages 8 8 2" xfId="45956" xr:uid="{D7A7CEB0-164F-40BF-A746-D055FD87B521}"/>
    <cellStyle name="Languages 8 9" xfId="32355" xr:uid="{509453B1-28E5-480D-BD5D-478E438D0AD0}"/>
    <cellStyle name="Lien hypertexte_Classeur3" xfId="3309" xr:uid="{20DA05D7-FD83-41FF-97DD-5606253B6CCB}"/>
    <cellStyle name="Link Currency (0)" xfId="3310" xr:uid="{8457E981-E60E-43CC-A1B4-23D6E3F9621C}"/>
    <cellStyle name="Link Currency (0) 2" xfId="3311" xr:uid="{37E17297-BDC4-45AE-ADF9-F6AE4CC7420B}"/>
    <cellStyle name="Link Currency (0) 3" xfId="3312" xr:uid="{FCB7836C-15D3-478A-A26F-564088BD9A4A}"/>
    <cellStyle name="Link Currency (0) 4" xfId="3313" xr:uid="{9A370A1D-E744-4EEE-AA73-1D24F9EE8D78}"/>
    <cellStyle name="Link Currency (0) 5" xfId="3314" xr:uid="{713D6CFE-5A9A-44FD-A99C-0480EE64C75B}"/>
    <cellStyle name="Link Currency (0)_0806_300038" xfId="3315" xr:uid="{56472A00-C196-4970-B8DC-4377532F6B20}"/>
    <cellStyle name="Link Currency (2)" xfId="3316" xr:uid="{97418EFC-2BE6-420B-A1C2-F087D67BD06D}"/>
    <cellStyle name="Link Currency (2) 2" xfId="3317" xr:uid="{A9FA3BEF-9B66-44BF-A825-13831A2617A4}"/>
    <cellStyle name="Link Currency (2) 3" xfId="3318" xr:uid="{92039621-EEA4-44E9-B983-63C98DC3288F}"/>
    <cellStyle name="Link Currency (2) 4" xfId="3319" xr:uid="{60408916-C2AE-4BAD-8568-A471ECEE3600}"/>
    <cellStyle name="Link Currency (2) 5" xfId="3320" xr:uid="{206872DE-A7F0-4A89-96D7-74F5EFCCEDB1}"/>
    <cellStyle name="Link Currency (2)_0806_300038" xfId="3321" xr:uid="{D0C2E760-442F-4782-B5CA-E3C2386E1683}"/>
    <cellStyle name="Link Units (0)" xfId="3322" xr:uid="{8097931A-6480-41FE-87E8-9D8EF166165B}"/>
    <cellStyle name="Link Units (0) 2" xfId="3323" xr:uid="{02F360D9-556E-4BC5-982A-20329A24342D}"/>
    <cellStyle name="Link Units (0) 3" xfId="3324" xr:uid="{1265A3D3-FF65-4A8D-AE5D-FC3777B3943A}"/>
    <cellStyle name="Link Units (0) 4" xfId="3325" xr:uid="{3DB1D153-261A-4042-9965-5AA3DE21A965}"/>
    <cellStyle name="Link Units (0) 5" xfId="3326" xr:uid="{FD99E2B7-8400-42BA-8DF9-80252C09480F}"/>
    <cellStyle name="Link Units (0)_0806_300038" xfId="3327" xr:uid="{EEC99CE1-7A7D-4967-A65D-9D3C860F89DE}"/>
    <cellStyle name="Link Units (1)" xfId="3328" xr:uid="{AD06BEF4-63F0-4DF1-9749-597BB288577D}"/>
    <cellStyle name="Link Units (1) 2" xfId="3329" xr:uid="{FD92529B-3EC7-4CE0-872B-7901518EC335}"/>
    <cellStyle name="Link Units (1) 3" xfId="3330" xr:uid="{A8B83E5F-BFCF-42D0-AF2C-79DEEFF26425}"/>
    <cellStyle name="Link Units (1) 4" xfId="3331" xr:uid="{CDE47DF2-2119-4F58-9121-BABC6E25255F}"/>
    <cellStyle name="Link Units (1) 5" xfId="3332" xr:uid="{CFEF0BE9-CE6D-4ACD-AF90-0BD916D6B617}"/>
    <cellStyle name="Link Units (1)_0806_300038" xfId="3333" xr:uid="{E2B28B2D-6AD5-4BFD-B65E-0E5940ADB117}"/>
    <cellStyle name="Link Units (2)" xfId="3334" xr:uid="{AC377920-BF00-4C95-BE75-20E6E3002E38}"/>
    <cellStyle name="Link Units (2) 2" xfId="3335" xr:uid="{CD71CFEF-14DE-4D58-A81B-5624DA0E5983}"/>
    <cellStyle name="Link Units (2) 3" xfId="3336" xr:uid="{B5B98401-96BD-4315-B5C2-0998F7A40649}"/>
    <cellStyle name="Link Units (2) 4" xfId="3337" xr:uid="{44702FEB-9777-4216-A245-6789A1A62E7A}"/>
    <cellStyle name="Link Units (2) 5" xfId="3338" xr:uid="{09022CC1-F947-481F-AB4B-C795EBEE2078}"/>
    <cellStyle name="Link Units (2)_0806_300038" xfId="3339" xr:uid="{71C7A06A-14E9-4E77-9BAA-E8446F5C897B}"/>
    <cellStyle name="Linked Cell 10" xfId="1702" xr:uid="{A903F546-C5D2-4209-BB99-9B60C55CC563}"/>
    <cellStyle name="Linked Cell 11" xfId="1625" xr:uid="{9C3BD434-6F79-49F3-BA1F-167CFBA7A590}"/>
    <cellStyle name="Linked Cell 2" xfId="160" xr:uid="{5A854753-B737-4233-98E6-182376C7431A}"/>
    <cellStyle name="Linked Cell 2 2" xfId="792" xr:uid="{6FA88505-FC5B-485F-8A07-F00CB9FEC098}"/>
    <cellStyle name="Linked Cell 2 2 2" xfId="3341" xr:uid="{2F54C4BD-716D-415D-99EB-DF44101BE9F9}"/>
    <cellStyle name="Linked Cell 2 3" xfId="3342" xr:uid="{9A8309CB-2195-4026-AE30-C12D17DDD197}"/>
    <cellStyle name="Linked Cell 2 4" xfId="3340" xr:uid="{F00DEAE6-D951-42A6-83E1-734F4DB20355}"/>
    <cellStyle name="Linked Cell 2 5" xfId="1682" xr:uid="{DB8DA8C7-4E20-46C0-88CB-2CE002252239}"/>
    <cellStyle name="Linked Cell 3" xfId="793" xr:uid="{EF3EFD90-D57D-4EEF-A915-FD4BF8B987A7}"/>
    <cellStyle name="Linked Cell 3 2" xfId="3344" xr:uid="{3A1AC5A9-301D-467A-99A6-B66139061A85}"/>
    <cellStyle name="Linked Cell 3 3" xfId="3345" xr:uid="{7D489168-4461-4D6F-9FB7-8D3C0E6BCD67}"/>
    <cellStyle name="Linked Cell 3 4" xfId="3343" xr:uid="{43C7408B-CDF0-4713-8DFE-159218310408}"/>
    <cellStyle name="Linked Cell 4" xfId="3346" xr:uid="{7B847F4B-9642-4CDD-A5F5-725F31E2A2BD}"/>
    <cellStyle name="Linked Cell 5" xfId="3347" xr:uid="{25334A05-B945-40E2-85DB-66FE9D931294}"/>
    <cellStyle name="Linked Cell 6" xfId="3348" xr:uid="{5B1DE66D-9DEF-44AB-9164-DFA185F1805F}"/>
    <cellStyle name="Linked Cell 7" xfId="3349" xr:uid="{18EB5B95-A50F-4A0B-8FFE-7ED5FD718361}"/>
    <cellStyle name="Linked Cell 8" xfId="3350" xr:uid="{D1EDB84A-8E93-40CC-99CB-97C6DE63CAEF}"/>
    <cellStyle name="Linked Cell 9" xfId="3351" xr:uid="{06077F69-BF7D-4F01-A36F-3704E01DFB8F}"/>
    <cellStyle name="Linked Cells" xfId="3352" xr:uid="{5EB28316-A8BD-403F-8ED8-15A6975E5877}"/>
    <cellStyle name="Linked Cells 2" xfId="3353" xr:uid="{FC9DD018-7AD1-4A66-99E4-0362C739FDE3}"/>
    <cellStyle name="Linked Cells 3" xfId="3354" xr:uid="{2E11E1F8-9A0B-444F-B477-9ED865B59716}"/>
    <cellStyle name="Linked Cells 4" xfId="3355" xr:uid="{53828B1E-D553-42FC-A361-63D0775D257B}"/>
    <cellStyle name="Linked Cells 5" xfId="3356" xr:uid="{EAE1F44B-3210-4F82-A034-F88F387CB31F}"/>
    <cellStyle name="Mike Jacobs" xfId="3357" xr:uid="{FCF35B0F-A1D5-4E2A-AEAA-3F3A25B94F75}"/>
    <cellStyle name="Millares [0]_!!!GO" xfId="3358" xr:uid="{2B11265C-8783-4395-A3CA-2B97B57E4203}"/>
    <cellStyle name="Millares_!!!GO" xfId="3359" xr:uid="{5BE9DA49-31F2-4BE7-9CF1-805158958030}"/>
    <cellStyle name="Milliers [0]_!!!GO" xfId="3360" xr:uid="{62F8623C-F1AE-4564-A26D-5014F8961D95}"/>
    <cellStyle name="Milliers_!!!GO" xfId="3361" xr:uid="{33928B6F-AD73-4169-B109-46F852A21E84}"/>
    <cellStyle name="Moneda [0]_!!!GO" xfId="3362" xr:uid="{E9338009-7CEA-4D9C-B476-863F388F7686}"/>
    <cellStyle name="Moneda_!!!GO" xfId="3363" xr:uid="{5976CAC9-2F6A-4255-B6AD-2DA3AD15B723}"/>
    <cellStyle name="Monétaire [0]_!!!GO" xfId="3364" xr:uid="{77379F2F-EC5F-470F-9D6D-30A18809DFFD}"/>
    <cellStyle name="Monétaire_!!!GO" xfId="3365" xr:uid="{777FE095-555A-42FC-860E-D012AE3ED397}"/>
    <cellStyle name="Monetario" xfId="3366" xr:uid="{2255E211-53DA-4CA7-8BB9-ED63D3A28AF5}"/>
    <cellStyle name="Money" xfId="559" xr:uid="{68F2E63E-C1E0-4FF1-8AEF-2118DC9D1881}"/>
    <cellStyle name="My Style" xfId="3367" xr:uid="{7892BB0A-C8D1-4275-B530-C3D45650A758}"/>
    <cellStyle name="MyStyle" xfId="3368" xr:uid="{995DE1EF-4FF2-4213-B2FF-C06DC183ED76}"/>
    <cellStyle name="negativ" xfId="3369" xr:uid="{3503D9FC-1F62-44BC-800A-8E283B5E08C7}"/>
    <cellStyle name="negativ 2" xfId="4626" xr:uid="{A532B034-86C5-4CA1-B2EA-4DDF2DBA57E6}"/>
    <cellStyle name="negativ 2 2" xfId="6238" xr:uid="{52538AE4-C91E-4A03-89C8-4D6B9AF1E216}"/>
    <cellStyle name="negativ 3" xfId="5850" xr:uid="{FD76DE23-607F-4178-8B6E-07ABE4A264B4}"/>
    <cellStyle name="Neutral 10" xfId="1698" xr:uid="{A61EC81D-0267-4D72-853A-A8F77DF845EB}"/>
    <cellStyle name="Neutral 11" xfId="1626" xr:uid="{593E5717-76CA-4063-B45B-D430F1536525}"/>
    <cellStyle name="Neutral 2" xfId="161" xr:uid="{1322EC0B-E89D-4801-A7D8-0B3D99A032BC}"/>
    <cellStyle name="Neutral 2 2" xfId="794" xr:uid="{6923517D-F3F9-44BA-9006-1EC78F2DC936}"/>
    <cellStyle name="Neutral 2 2 2" xfId="3371" xr:uid="{0DC440CB-18F4-46D7-9228-FA2AF6E13454}"/>
    <cellStyle name="Neutral 2 3" xfId="1298" xr:uid="{C0B66474-4BE2-4BEB-8867-CEF88BCBF1D0}"/>
    <cellStyle name="Neutral 2 4" xfId="3370" xr:uid="{58452419-21AB-4145-9C15-D685955A5DA3}"/>
    <cellStyle name="Neutral 2 5" xfId="1683" xr:uid="{02AB0FB3-F5F3-4BC1-B925-37067F4FB046}"/>
    <cellStyle name="Neutral 3" xfId="795" xr:uid="{DFA51CEE-A1FE-408C-8012-03F4E0129C56}"/>
    <cellStyle name="Neutral 3 2" xfId="3373" xr:uid="{6E3530EA-43C3-4736-9E5B-CAE07D86A387}"/>
    <cellStyle name="Neutral 3 3" xfId="3374" xr:uid="{9451023B-7AEB-469C-B585-E148ED715B6C}"/>
    <cellStyle name="Neutral 3 4" xfId="3372" xr:uid="{6B5F1C03-B28A-4789-B751-DF93B153ADB5}"/>
    <cellStyle name="Neutral 4" xfId="3375" xr:uid="{D52FC13A-A773-4EFB-B74B-32A61DDB0D5A}"/>
    <cellStyle name="Neutral 5" xfId="3376" xr:uid="{5F5ECFFE-B411-4ABC-B251-6CDC325CEC47}"/>
    <cellStyle name="Neutral 6" xfId="3377" xr:uid="{BE9D87C5-B4BC-4585-95BD-DC97CF9E7D3D}"/>
    <cellStyle name="Neutral 7" xfId="3378" xr:uid="{52EC44D4-EE13-4EF2-A17A-63DD8FC2DF14}"/>
    <cellStyle name="Neutral 8" xfId="3379" xr:uid="{7FC79FFF-714E-4B24-9258-71462D9E6890}"/>
    <cellStyle name="Neutral 9" xfId="3380" xr:uid="{4D7928AA-754B-41DB-A234-C60B7B74A7D1}"/>
    <cellStyle name="New!" xfId="3381" xr:uid="{9A05CE93-105D-4818-B396-8BB1726EBD18}"/>
    <cellStyle name="NewLocalization" xfId="3382" xr:uid="{A12188F8-168F-453A-A676-B7ABBA16E08E}"/>
    <cellStyle name="no dec" xfId="14" xr:uid="{C177AB9F-C54B-42B2-89E3-A4D40F3338BF}"/>
    <cellStyle name="no dec 2" xfId="162" xr:uid="{57BEE457-EB60-4D36-8DB9-FE06AE4AC6D0}"/>
    <cellStyle name="no dec 2 2" xfId="163" xr:uid="{055EC85B-1772-4279-B439-5D7B5DBD578B}"/>
    <cellStyle name="no dec 2 2 2" xfId="796" xr:uid="{EC47FD86-1261-46EE-84E0-B53FE23BEA02}"/>
    <cellStyle name="no dec 2 3" xfId="797" xr:uid="{F3863833-DFF7-4F9E-90E3-4DD46930AA5D}"/>
    <cellStyle name="no dec 3" xfId="164" xr:uid="{B7A583D6-050C-4C7C-9FDF-60958F81D746}"/>
    <cellStyle name="no dec 3 2" xfId="1089" xr:uid="{4A1F9192-3F5C-49DF-8313-204D9917495B}"/>
    <cellStyle name="no dec 4" xfId="798" xr:uid="{1D76621A-6C8B-4B04-80F7-BFCCDD141BAA}"/>
    <cellStyle name="nodollars" xfId="3383" xr:uid="{636F4F7F-930F-4A25-8C54-3A4E4FBCCDAF}"/>
    <cellStyle name="Non défini" xfId="3384" xr:uid="{420E5B83-F306-4E42-B251-F26C9EEA07B0}"/>
    <cellStyle name="Normal" xfId="0" builtinId="0"/>
    <cellStyle name="Normal - Style1" xfId="15" xr:uid="{488B47B6-1A48-4555-9A97-C893DFCB2BC9}"/>
    <cellStyle name="Normal - Style1 2" xfId="49" xr:uid="{711A9793-3A23-452F-8AB9-4ADAA3F4A0B7}"/>
    <cellStyle name="Normal - Style1 2 2" xfId="166" xr:uid="{2D401445-133D-4963-8E01-0D3A1E71459F}"/>
    <cellStyle name="Normal - Style1 3" xfId="165" xr:uid="{81C74E83-5A75-46F1-99B9-D358572D1950}"/>
    <cellStyle name="Normal - Style1 3 2" xfId="799" xr:uid="{0C2C85E0-D917-4B3A-A587-3BE36FDF6A3E}"/>
    <cellStyle name="Normal - Style1 4" xfId="1090" xr:uid="{59A77E7C-C36A-44C5-9B44-7F6A2F1931AE}"/>
    <cellStyle name="Normal - Style1 4 2" xfId="3385" xr:uid="{3BB6A556-C297-4021-BA6B-E1505023FA3E}"/>
    <cellStyle name="Normal 10" xfId="167" xr:uid="{8DAD9A40-B4CE-4BF7-9583-0FDEE7CD5E01}"/>
    <cellStyle name="Normal 10 2" xfId="168" xr:uid="{1C14085E-165C-4396-8865-1643A9A6C23B}"/>
    <cellStyle name="Normal 10 2 2" xfId="640" xr:uid="{3A8D2971-2AC8-41CF-BCB6-CB61F4276CC5}"/>
    <cellStyle name="Normal 10 2 3" xfId="800" xr:uid="{70B58555-2E95-4985-9DF7-714F19E7BE80}"/>
    <cellStyle name="Normal 10 2 3 2" xfId="3386" xr:uid="{473F7FCF-2104-4039-B872-7F15400ACE50}"/>
    <cellStyle name="Normal 10 3" xfId="169" xr:uid="{23839C64-AAE0-4017-A5EE-53EF2319993B}"/>
    <cellStyle name="Normal 10 3 2" xfId="801" xr:uid="{A514E452-6D4B-458A-8F71-B3BCA6BCA7E4}"/>
    <cellStyle name="Normal 10 3 2 2" xfId="3388" xr:uid="{A85B5CD3-ED85-43F5-B7AD-C05B725692B9}"/>
    <cellStyle name="Normal 10 3 2 2 2" xfId="11522" xr:uid="{3E31FBDC-868D-4F67-8B1D-A2FFD2226C38}"/>
    <cellStyle name="Normal 10 3 2 3" xfId="3387" xr:uid="{CD05E3D8-05F4-4DDF-A93F-E54104AE8DBA}"/>
    <cellStyle name="Normal 10 3 2 3 2" xfId="11521" xr:uid="{1FDDBCE5-6348-48AA-A659-0212AFD12A15}"/>
    <cellStyle name="Normal 10 3 3" xfId="1496" xr:uid="{8024414B-6B05-4548-B1A7-75D496CFCC17}"/>
    <cellStyle name="Normal 10 3 3 2" xfId="11283" xr:uid="{1421F023-6E4F-4840-824D-F92C6B934AA3}"/>
    <cellStyle name="Normal 10 3 4" xfId="3389" xr:uid="{8DE639A9-330E-45EA-AA12-AA14397DAD62}"/>
    <cellStyle name="Normal 10 4" xfId="802" xr:uid="{7D9403C4-4C50-4A7A-BB5C-03386A058178}"/>
    <cellStyle name="Normal 10 4 2" xfId="3391" xr:uid="{03F37D4C-AC10-4772-A321-A44D6032AD5C}"/>
    <cellStyle name="Normal 10 4 2 2" xfId="3392" xr:uid="{3A4BBA1E-A612-4702-9181-E7FA57AF7B7F}"/>
    <cellStyle name="Normal 10 4 2 2 2" xfId="11525" xr:uid="{E1338A56-B94F-46B1-B988-3005F70ACCE9}"/>
    <cellStyle name="Normal 10 4 2 3" xfId="11524" xr:uid="{BC3DEFFA-02AF-439D-A42F-7FE3D3700B3A}"/>
    <cellStyle name="Normal 10 4 3" xfId="3393" xr:uid="{C51E4343-4530-4A5E-972D-57A72882A0D6}"/>
    <cellStyle name="Normal 10 4 3 2" xfId="11526" xr:uid="{9A932BA5-5EC0-4A09-A9DB-0D62E18BBBF1}"/>
    <cellStyle name="Normal 10 4 4" xfId="3390" xr:uid="{B72E066F-F239-4EA2-A46D-6221D3241E9B}"/>
    <cellStyle name="Normal 10 4 4 2" xfId="11523" xr:uid="{F59F7876-110A-4B24-89D8-FD98944CFDC4}"/>
    <cellStyle name="Normal 10 5" xfId="1322" xr:uid="{C98FE091-498B-43F1-AFD0-9C8A6744B0EF}"/>
    <cellStyle name="Normal 10 5 2" xfId="3394" xr:uid="{91FC1590-1974-40C6-A08B-BC71C9126770}"/>
    <cellStyle name="Normal 10 5 2 2" xfId="11527" xr:uid="{D4DCDB02-7B2E-479A-92C7-B8846CB6ACB7}"/>
    <cellStyle name="Normal 10 5 3" xfId="11215" xr:uid="{8CA2EFE4-CD8E-4E96-B6A1-DEEC96467E26}"/>
    <cellStyle name="Normal 10 6" xfId="3395" xr:uid="{F589EC56-318B-46E6-A326-0BFFCE9D5503}"/>
    <cellStyle name="Normal 10 6 2" xfId="11528" xr:uid="{0E8B638F-F48D-4545-B48D-1591871A19EC}"/>
    <cellStyle name="Normal 10 7" xfId="1791" xr:uid="{6A2E4882-2B6D-48DA-8E20-6B60EF4A9763}"/>
    <cellStyle name="Normal 10_0912_300038" xfId="3396" xr:uid="{3E033765-0A38-43B8-B67F-BF15497A7BF9}"/>
    <cellStyle name="Normal 100" xfId="3397" xr:uid="{A1C749D4-39C7-4F6D-A9F3-D2A5746D2E18}"/>
    <cellStyle name="Normal 100 2" xfId="3398" xr:uid="{D46247C2-A3BE-4F98-8FF2-E6842DE3F8D2}"/>
    <cellStyle name="Normal 100 2 2" xfId="11530" xr:uid="{E0FA9450-03C3-4F0C-8A4C-91CE4D1EEE05}"/>
    <cellStyle name="Normal 100 3" xfId="11529" xr:uid="{E4034A0E-B986-4180-B65B-F3B4AE256035}"/>
    <cellStyle name="Normal 101" xfId="3399" xr:uid="{7230C05E-C640-4558-AB41-ECA01740AFB8}"/>
    <cellStyle name="Normal 102" xfId="3400" xr:uid="{7299ECCB-D424-4525-932D-9A5F3378E87F}"/>
    <cellStyle name="Normal 102 2" xfId="11531" xr:uid="{3FBEB14A-70D0-4249-BEC8-1D8826D32C9B}"/>
    <cellStyle name="Normal 103" xfId="1573" xr:uid="{9A651CF3-10CA-420E-A395-E84119061090}"/>
    <cellStyle name="Normal 103 2" xfId="3402" xr:uid="{A948EAD0-9200-466F-BF7D-A59AA2E24FF2}"/>
    <cellStyle name="Normal 103 2 2" xfId="11533" xr:uid="{7158FFE2-8BDF-4CE2-8236-01B819A3C835}"/>
    <cellStyle name="Normal 103 3" xfId="3401" xr:uid="{6EF7180D-1564-4318-BA26-C68BCAC42473}"/>
    <cellStyle name="Normal 103 3 2" xfId="11532" xr:uid="{739EB7A8-9822-4BF5-831B-A3F3B4ACB68E}"/>
    <cellStyle name="Normal 104" xfId="3403" xr:uid="{6E2671F9-7243-401A-A9E7-261FE356FB56}"/>
    <cellStyle name="Normal 104 2" xfId="3404" xr:uid="{91FBC9FE-4340-4BAB-9F4E-23E9675AD918}"/>
    <cellStyle name="Normal 104 2 2" xfId="11535" xr:uid="{83DDA67F-70E7-4332-9F62-A854B8BF59B3}"/>
    <cellStyle name="Normal 104 3" xfId="11534" xr:uid="{FCA1F5C2-1CEE-4E69-87E7-2ADDCF956003}"/>
    <cellStyle name="Normal 105" xfId="3405" xr:uid="{A3BB26FC-964A-4B8F-AED5-322F44294A9A}"/>
    <cellStyle name="Normal 105 2" xfId="11536" xr:uid="{CC9C6DA5-B2BF-4E4C-BBF5-B0155BFDA7CD}"/>
    <cellStyle name="Normal 106" xfId="3406" xr:uid="{8E2C3B9F-1DA7-41EB-923D-B280685A4529}"/>
    <cellStyle name="Normal 106 2" xfId="11537" xr:uid="{D38B3885-244C-46CD-9865-152B46CBC3B0}"/>
    <cellStyle name="Normal 107" xfId="3407" xr:uid="{DA101FC1-B8B3-4207-B2AF-41877C8DF118}"/>
    <cellStyle name="Normal 107 2" xfId="11538" xr:uid="{96BB81CE-0C89-4F70-ACFD-33FAB645ED75}"/>
    <cellStyle name="Normal 108" xfId="1817" xr:uid="{09987EB7-AAE1-46E0-8CF4-8E89F48C5DE8}"/>
    <cellStyle name="Normal 109" xfId="3408" xr:uid="{F97D62E9-B435-417F-AD41-F149A6557669}"/>
    <cellStyle name="Normal 11" xfId="170" xr:uid="{21D4DFB6-309C-42AA-8E91-A53BE81E0161}"/>
    <cellStyle name="Normal 11 2" xfId="171" xr:uid="{3EEC31C5-7B89-431A-8CC0-C46579F1A1A4}"/>
    <cellStyle name="Normal 11 2 2" xfId="803" xr:uid="{FE02F321-E637-4B7D-BA19-062E79C35488}"/>
    <cellStyle name="Normal 11 2 2 2" xfId="3410" xr:uid="{586D7241-A058-49E3-B6D1-EDDEF57F46DB}"/>
    <cellStyle name="Normal 11 2 3" xfId="804" xr:uid="{C7FF3649-F9EE-4671-A692-B952CDAEC9CC}"/>
    <cellStyle name="Normal 11 2 3 2" xfId="3412" xr:uid="{6A7AB753-4A51-46EB-AC41-03FB3A67C7BD}"/>
    <cellStyle name="Normal 11 2 3 2 2" xfId="11541" xr:uid="{733F2BF8-D102-4728-8FB6-8BCF6E048933}"/>
    <cellStyle name="Normal 11 2 3 3" xfId="3411" xr:uid="{ECF62B85-C187-421D-912D-576CB013BD6E}"/>
    <cellStyle name="Normal 11 2 3 3 2" xfId="11540" xr:uid="{33008223-81EC-4664-9B03-12CFC3E288A9}"/>
    <cellStyle name="Normal 11 2 4" xfId="3413" xr:uid="{D5535C93-8590-4BC6-A73D-DA0FF5A4AE37}"/>
    <cellStyle name="Normal 11 2 4 2" xfId="3414" xr:uid="{4BCC60A4-3A18-4B9A-B80F-87055259566C}"/>
    <cellStyle name="Normal 11 2 4 2 2" xfId="11543" xr:uid="{B4A4F92C-0F25-433E-B7D5-4BC0C8881A8C}"/>
    <cellStyle name="Normal 11 2 4 3" xfId="11542" xr:uid="{49584021-A5B4-4EE6-9D45-6EECFFAD97BE}"/>
    <cellStyle name="Normal 11 2 5" xfId="3415" xr:uid="{BB679492-2078-45B9-BD0F-28D91DA76D9A}"/>
    <cellStyle name="Normal 11 2 6" xfId="3409" xr:uid="{BB3C7F23-47CA-4E86-B22D-5E358E8F1E8D}"/>
    <cellStyle name="Normal 11 2 6 2" xfId="11539" xr:uid="{D50D80A1-BB60-442E-8A26-8826BE0C3F33}"/>
    <cellStyle name="Normal 11 3" xfId="805" xr:uid="{D656B74F-23F9-4A53-8872-93A6B1648264}"/>
    <cellStyle name="Normal 11 3 2" xfId="1423" xr:uid="{73B17B97-BBA4-4020-8E54-E89B9A79BF94}"/>
    <cellStyle name="Normal 11 3 2 2" xfId="3418" xr:uid="{51DCE981-8D17-479E-9F1F-A4EB20BD6147}"/>
    <cellStyle name="Normal 11 3 2 2 2" xfId="11546" xr:uid="{71D756AF-5614-447E-A61B-6D408E28E21B}"/>
    <cellStyle name="Normal 11 3 2 3" xfId="3417" xr:uid="{60A5179F-65E2-4C1E-93F1-7337C7419CE1}"/>
    <cellStyle name="Normal 11 3 2 3 2" xfId="11545" xr:uid="{19E1F0A7-A4E7-4EBE-B320-09A1846B425B}"/>
    <cellStyle name="Normal 11 3 3" xfId="3419" xr:uid="{C75390EA-7DA1-4DC8-8F5F-70B907768DFB}"/>
    <cellStyle name="Normal 11 3 3 2" xfId="11547" xr:uid="{FAA61561-CB7C-45B3-A465-C6E06264A2D2}"/>
    <cellStyle name="Normal 11 3 4" xfId="3416" xr:uid="{5FF1AF0D-934E-4C43-AE18-29318EF3C29D}"/>
    <cellStyle name="Normal 11 3 4 2" xfId="11544" xr:uid="{3301652D-BDD8-4E42-98DC-15CC5BF95146}"/>
    <cellStyle name="Normal 11 4" xfId="806" xr:uid="{BD531B83-578C-4F63-965E-E8484288756E}"/>
    <cellStyle name="Normal 11 4 2" xfId="1494" xr:uid="{6DD4B603-BA19-45AE-AD0C-A96E456CAA38}"/>
    <cellStyle name="Normal 11 4 2 2" xfId="11281" xr:uid="{FC463686-79A0-4383-BE00-0AE3E9633316}"/>
    <cellStyle name="Normal 11 4 3" xfId="3420" xr:uid="{275FBCF2-AAD7-4577-84B0-B416AB88DAF3}"/>
    <cellStyle name="Normal 11 5" xfId="1320" xr:uid="{2F174AAC-EE36-4D4E-B3AC-F470D9FCD89D}"/>
    <cellStyle name="Normal 11 5 2" xfId="3421" xr:uid="{4769A11E-3697-4FE8-843E-AAFAAE63B321}"/>
    <cellStyle name="Normal 11 5 2 2" xfId="11548" xr:uid="{DAE16214-5EB1-4754-A64F-17DE497F2287}"/>
    <cellStyle name="Normal 11 5 3" xfId="3422" xr:uid="{A8EA2263-0229-40C0-BE21-0544F316FCCB}"/>
    <cellStyle name="Normal 11 5 4" xfId="11213" xr:uid="{41F9A5EB-E0F4-4E0A-A951-0353D1D16267}"/>
    <cellStyle name="Normal 11 6" xfId="3423" xr:uid="{DE4358A8-CFBB-477B-AF27-3FFE1D2345DF}"/>
    <cellStyle name="Normal 11 6 2" xfId="3424" xr:uid="{528191B6-A8A5-48EA-BFDC-7B7A0E7CDB3F}"/>
    <cellStyle name="Normal 11 6 2 2" xfId="11550" xr:uid="{6DB7F3BE-1CE1-4527-BF2B-54831BB37F81}"/>
    <cellStyle name="Normal 11 6 3" xfId="11549" xr:uid="{9B9681DA-5BC0-4C13-942E-12ADC26299AF}"/>
    <cellStyle name="Normal 11 7" xfId="3425" xr:uid="{0DD6858B-D3FB-4444-8111-1D52F1068715}"/>
    <cellStyle name="Normal 11 7 2" xfId="11551" xr:uid="{5D7FBAD7-3149-4B8D-BB5F-E929E3A60634}"/>
    <cellStyle name="Normal 110" xfId="3426" xr:uid="{3E61ECCE-84C1-4575-A186-73BD1105E59B}"/>
    <cellStyle name="Normal 111" xfId="3427" xr:uid="{DC2A1823-9D53-4DED-8840-522225FE847B}"/>
    <cellStyle name="Normal 112" xfId="3428" xr:uid="{21069837-8AEF-4D32-8917-E510CE23C5DE}"/>
    <cellStyle name="Normal 113" xfId="3429" xr:uid="{A5320B3F-31AF-42E3-8294-290F327F78B1}"/>
    <cellStyle name="Normal 114" xfId="3430" xr:uid="{28B0CD1D-6E42-4C53-85C9-A0111957FB9D}"/>
    <cellStyle name="Normal 115" xfId="3431" xr:uid="{0465C2A6-A38D-4C86-A460-40F2E14FFCA9}"/>
    <cellStyle name="Normal 116" xfId="3432" xr:uid="{D9EB6B82-9478-4999-B66C-BB42CC4A74B6}"/>
    <cellStyle name="Normal 117" xfId="3433" xr:uid="{4B33740A-B592-4F31-8AAF-B4197ACC8336}"/>
    <cellStyle name="Normal 118" xfId="3434" xr:uid="{960D4037-B2BF-4F45-B623-47AC818005C1}"/>
    <cellStyle name="Normal 119" xfId="3435" xr:uid="{1A2D93E4-C95C-46F4-9E29-CA9664FA803B}"/>
    <cellStyle name="Normal 12" xfId="172" xr:uid="{96FFFB44-24F8-4E06-BB2F-69976316CA94}"/>
    <cellStyle name="Normal 12 2" xfId="807" xr:uid="{39345B1F-8BAA-483A-9DEC-43E4B79ACBC2}"/>
    <cellStyle name="Normal 12 2 2" xfId="3437" xr:uid="{C758C8F4-F9A7-48BA-BFAB-A18A8EB51E29}"/>
    <cellStyle name="Normal 12 2 2 2" xfId="3438" xr:uid="{CBFB1067-B3C9-4773-B4C5-496118726444}"/>
    <cellStyle name="Normal 12 2 2 2 2" xfId="11554" xr:uid="{6D3A6549-8973-451E-B537-DDE0B61C5257}"/>
    <cellStyle name="Normal 12 2 2 3" xfId="11553" xr:uid="{D542A9E9-B1E2-4D9B-9D0A-9018A0F51CD9}"/>
    <cellStyle name="Normal 12 2 3" xfId="3439" xr:uid="{1FE29318-8B75-41FA-93D7-92216FF5A2F7}"/>
    <cellStyle name="Normal 12 2 3 2" xfId="3440" xr:uid="{7B49887E-B3E5-4BD5-B8EE-73F62BE624F1}"/>
    <cellStyle name="Normal 12 2 3 2 2" xfId="11556" xr:uid="{2B5E5B55-5375-481A-9BE3-4AB5E41B725C}"/>
    <cellStyle name="Normal 12 2 3 3" xfId="11555" xr:uid="{ACEEFA21-130A-4629-9962-8063A53C4459}"/>
    <cellStyle name="Normal 12 2 4" xfId="3441" xr:uid="{51D49008-E7D2-4192-96E8-15EA1D952C88}"/>
    <cellStyle name="Normal 12 2 4 2" xfId="11557" xr:uid="{EDFDF8ED-6192-4534-9119-700693824AFA}"/>
    <cellStyle name="Normal 12 2 5" xfId="3436" xr:uid="{96C54B22-C252-47E2-9F98-FA8668BF6C13}"/>
    <cellStyle name="Normal 12 2 5 2" xfId="11552" xr:uid="{CF4FF38E-D1FE-4EE3-A4CE-180CA4EA6514}"/>
    <cellStyle name="Normal 12 3" xfId="808" xr:uid="{FBD58C52-CB1D-481F-8D71-C332A239D595}"/>
    <cellStyle name="Normal 12 3 2" xfId="1555" xr:uid="{983D5641-29E8-481D-BB10-A6DA8D2B789E}"/>
    <cellStyle name="Normal 12 3 2 2" xfId="11324" xr:uid="{88DFE798-4CDB-4169-8FEC-C8D6B644A0C7}"/>
    <cellStyle name="Normal 12 3 3" xfId="1471" xr:uid="{A6A6B783-A892-4B9D-A314-8BF114C24DCF}"/>
    <cellStyle name="Normal 12 3 3 2" xfId="11276" xr:uid="{06F10BBB-A8CE-4BED-8AF6-6802AEBE1BEA}"/>
    <cellStyle name="Normal 12 3 4" xfId="3442" xr:uid="{B746FE2A-7AEC-4CFF-AD2F-04A635534ABA}"/>
    <cellStyle name="Normal 12 4" xfId="1499" xr:uid="{7FD320AF-2745-4ED1-8B64-8C429CA4E137}"/>
    <cellStyle name="Normal 12 4 2" xfId="3443" xr:uid="{2B65FE15-322E-4CF9-9B65-885581F2741A}"/>
    <cellStyle name="Normal 12 4 3" xfId="11286" xr:uid="{E0AAF748-33B1-426B-954C-22C56B77B62A}"/>
    <cellStyle name="Normal 12 5" xfId="1325" xr:uid="{4E9E2B3C-300C-47FB-851E-3935E4E0D81D}"/>
    <cellStyle name="Normal 12 5 2" xfId="11218" xr:uid="{E5C50BC1-50FF-433E-9747-70B99A331933}"/>
    <cellStyle name="Normal 120" xfId="3444" xr:uid="{62A78585-7E95-4A49-9AB7-4C83A61E2C1E}"/>
    <cellStyle name="Normal 121" xfId="3445" xr:uid="{F86BE527-641F-4988-AF54-963191C6DC8D}"/>
    <cellStyle name="Normal 122" xfId="3446" xr:uid="{B901ECF7-8791-4734-8E03-CAF4773A9622}"/>
    <cellStyle name="Normal 123" xfId="3447" xr:uid="{042208FA-1443-430D-99E6-FC1E9134A249}"/>
    <cellStyle name="Normal 124" xfId="3448" xr:uid="{FC51D896-5F53-4B1D-848C-D0B587A51DC9}"/>
    <cellStyle name="Normal 125" xfId="3449" xr:uid="{C93B2062-B6C1-4821-B090-B950AD3EDE29}"/>
    <cellStyle name="Normal 126" xfId="3450" xr:uid="{F899E98C-912C-43AE-B8BA-692884B2E5C7}"/>
    <cellStyle name="Normal 127" xfId="3451" xr:uid="{DCFC4FD9-248F-45F2-8376-B104858DD2F9}"/>
    <cellStyle name="Normal 128" xfId="3452" xr:uid="{0C8798B3-A858-4ECD-B3E4-B57EEE990EC6}"/>
    <cellStyle name="Normal 129" xfId="3453" xr:uid="{BC4E4C9E-07F6-4D69-83E9-CBE745234FAB}"/>
    <cellStyle name="Normal 13" xfId="173" xr:uid="{71E7383D-78E3-456D-B294-4CC0BE2CF9E9}"/>
    <cellStyle name="Normal 13 2" xfId="809" xr:uid="{21BA08F6-28BA-4AAA-8424-108CD3DF9D64}"/>
    <cellStyle name="Normal 13 2 2" xfId="3455" xr:uid="{1062AE52-1CD8-43C7-8821-9615926F9CDE}"/>
    <cellStyle name="Normal 13 2 2 2" xfId="3456" xr:uid="{91CA3705-EAAE-4EE1-98EC-D8CB5BF70109}"/>
    <cellStyle name="Normal 13 2 2 2 2" xfId="11560" xr:uid="{E01DF25B-9A5F-469B-833E-E7CF11FD69A0}"/>
    <cellStyle name="Normal 13 2 2 3" xfId="11559" xr:uid="{D01E9E89-355F-4220-9801-824890CF3981}"/>
    <cellStyle name="Normal 13 2 3" xfId="3457" xr:uid="{05B5D0CD-8581-4B56-B34F-198F22BF7AF2}"/>
    <cellStyle name="Normal 13 2 3 2" xfId="11561" xr:uid="{428FDD3D-A754-4EB6-BDAF-B181F16A617C}"/>
    <cellStyle name="Normal 13 2 4" xfId="3454" xr:uid="{ACCFECE6-A698-433E-80A2-CE82C32958C4}"/>
    <cellStyle name="Normal 13 2 4 2" xfId="11558" xr:uid="{024A9F4A-000D-4989-81B1-AB699A500581}"/>
    <cellStyle name="Normal 13 3" xfId="810" xr:uid="{49EB27D2-AAEF-4624-B80B-4AAB68FA7C16}"/>
    <cellStyle name="Normal 13 3 2" xfId="1502" xr:uid="{485EFE23-87C5-46F4-A45A-C767C924B3E0}"/>
    <cellStyle name="Normal 13 3 2 2" xfId="11289" xr:uid="{56623DC8-3A36-4141-A421-0491F7F7D823}"/>
    <cellStyle name="Normal 13 3 3" xfId="3458" xr:uid="{7020830C-45B9-4777-A560-36EC612FDA12}"/>
    <cellStyle name="Normal 13 4" xfId="1328" xr:uid="{127612D0-23DA-43C4-B8C6-8EE9F60859D4}"/>
    <cellStyle name="Normal 13 4 2" xfId="3459" xr:uid="{A85DE99F-126F-42A8-A3B2-E9EB668CC7BC}"/>
    <cellStyle name="Normal 13 4 3" xfId="11221" xr:uid="{E3201963-FC31-451E-8033-E8D760E132F6}"/>
    <cellStyle name="Normal 130" xfId="3460" xr:uid="{13D463D6-4090-41A6-BCC7-BC0AB52D3778}"/>
    <cellStyle name="Normal 131" xfId="3461" xr:uid="{C84954B6-6904-4455-8F9D-81CD1340661E}"/>
    <cellStyle name="Normal 132" xfId="3462" xr:uid="{A888D487-8F14-4E5D-B7C8-F700F4594A97}"/>
    <cellStyle name="Normal 133" xfId="3463" xr:uid="{6C09A80D-8DDC-4646-8F2C-B3EAE4CE8ADB}"/>
    <cellStyle name="Normal 134" xfId="3464" xr:uid="{AC95B2D1-E220-4E86-87BA-227360A0A47A}"/>
    <cellStyle name="Normal 135" xfId="3465" xr:uid="{2702C113-8213-449D-B044-0C5559AE12BC}"/>
    <cellStyle name="Normal 136" xfId="3466" xr:uid="{F3229358-37D1-4F26-A9D7-FAC6E57E4ED1}"/>
    <cellStyle name="Normal 137" xfId="3467" xr:uid="{F362E651-3555-4C5A-878C-D30D0857E683}"/>
    <cellStyle name="Normal 138" xfId="3468" xr:uid="{FDFFBAF6-345A-43E7-82C9-76F9483D1ED0}"/>
    <cellStyle name="Normal 139" xfId="3469" xr:uid="{1AFA1852-4550-42DA-B84D-D9D64BFAFDF4}"/>
    <cellStyle name="Normal 14" xfId="174" xr:uid="{0EE27899-5C32-4077-8D98-E923FFE1522A}"/>
    <cellStyle name="Normal 14 2" xfId="175" xr:uid="{87457DC7-E73C-4195-86E2-95FD28AB52EF}"/>
    <cellStyle name="Normal 14 2 2" xfId="811" xr:uid="{ACA7AB33-8CAD-411B-B85C-5C7A573E7D64}"/>
    <cellStyle name="Normal 14 2 2 2" xfId="3470" xr:uid="{C4D3D1F3-4FAC-49A7-9E55-73D19E8541D6}"/>
    <cellStyle name="Normal 14 2 3" xfId="1396" xr:uid="{288C3D12-5C75-45FF-84BF-4164C52DB6C3}"/>
    <cellStyle name="Normal 14 3" xfId="812" xr:uid="{A8C6664E-3279-43FB-B6F4-62DC2D709BA4}"/>
    <cellStyle name="Normal 14 3 2" xfId="1505" xr:uid="{811083B6-FCE0-4CDB-BD55-F3B3B082D892}"/>
    <cellStyle name="Normal 14 3 2 2" xfId="3471" xr:uid="{02326EBB-CADA-4992-BA43-70017C665FFC}"/>
    <cellStyle name="Normal 14 3 2 3" xfId="11292" xr:uid="{34A088B5-D42A-4840-991F-573D77C4E61B}"/>
    <cellStyle name="Normal 14 4" xfId="813" xr:uid="{10B05DEB-44BB-4B45-BDDB-E7EB177C5894}"/>
    <cellStyle name="Normal 14 4 2" xfId="3472" xr:uid="{AF843A2A-5E79-4B6D-9144-AEB8F39F4168}"/>
    <cellStyle name="Normal 14 5" xfId="1331" xr:uid="{5289CB86-64FE-48A6-8AB5-D2F5A192762E}"/>
    <cellStyle name="Normal 14 5 2" xfId="3473" xr:uid="{6A094437-9D31-492A-A727-99CE5A5B9496}"/>
    <cellStyle name="Normal 14 5 3" xfId="11224" xr:uid="{AA624506-B056-434B-B681-3A11FE2A524F}"/>
    <cellStyle name="Normal 140" xfId="3474" xr:uid="{3C1C9993-4532-4FB8-8D74-56252F431155}"/>
    <cellStyle name="Normal 141" xfId="3475" xr:uid="{6D1853CE-C9FB-473D-BDEE-4A0E8EEA1B37}"/>
    <cellStyle name="Normal 142" xfId="3476" xr:uid="{977321F2-0073-4778-AD19-9AB697628758}"/>
    <cellStyle name="Normal 143" xfId="3477" xr:uid="{BB23CBC5-A0DD-40E1-A4E1-D61312012647}"/>
    <cellStyle name="Normal 144" xfId="3478" xr:uid="{97FAEB74-4D2A-42C4-B966-73967A99395C}"/>
    <cellStyle name="Normal 145" xfId="3479" xr:uid="{0A1C5FF0-3C4B-4122-BE14-238175AA59D5}"/>
    <cellStyle name="Normal 146" xfId="3480" xr:uid="{FF4EFAA1-877C-4A54-B500-8B7ABBED0D1C}"/>
    <cellStyle name="Normal 147" xfId="3481" xr:uid="{85DA43E6-8819-440F-AF24-C512914495A8}"/>
    <cellStyle name="Normal 148" xfId="4873" xr:uid="{B0DCD9B5-1B5C-44BB-8C21-E83B9CC6F99C}"/>
    <cellStyle name="Normal 148 2" xfId="12333" xr:uid="{4703DE78-DE65-44CF-824E-4380E36D8976}"/>
    <cellStyle name="Normal 149" xfId="4887" xr:uid="{BA8773B1-1272-4806-A0AE-464231D3041C}"/>
    <cellStyle name="Normal 15" xfId="176" xr:uid="{95F2012B-E723-4F1D-BAC9-740F6EA7AD49}"/>
    <cellStyle name="Normal 15 2" xfId="402" xr:uid="{6B208577-05FB-4C46-A37C-844B7A6B6C9C}"/>
    <cellStyle name="Normal 15 2 2" xfId="814" xr:uid="{DB18E7C4-D07F-441C-B8EA-2C1578B53B93}"/>
    <cellStyle name="Normal 15 2 3" xfId="1516" xr:uid="{0F7D8676-D836-431E-884D-F4DF015BAD57}"/>
    <cellStyle name="Normal 15 2 3 2" xfId="11303" xr:uid="{7AB8DF27-D4AD-4950-ACFB-41EF640C2120}"/>
    <cellStyle name="Normal 15 2 4" xfId="11090" xr:uid="{991E4AC6-0030-4569-BC8A-31FF47E1B588}"/>
    <cellStyle name="Normal 15 3" xfId="1091" xr:uid="{608535C7-C02C-4619-84F7-68DCB7C15E4D}"/>
    <cellStyle name="Normal 15 3 2" xfId="3482" xr:uid="{1B0662E6-1880-494D-8C5D-06464A7479E0}"/>
    <cellStyle name="Normal 15 3 3" xfId="11183" xr:uid="{4A73D0A5-3B69-4084-B822-F2B4EBB95C04}"/>
    <cellStyle name="Normal 15 4" xfId="1342" xr:uid="{FA13D78C-D728-4950-B9FA-78971D8E742A}"/>
    <cellStyle name="Normal 15 4 2" xfId="11235" xr:uid="{AFA08A8F-B6A9-4B3F-9D4A-C8B9B8AF3B38}"/>
    <cellStyle name="Normal 150" xfId="4922" xr:uid="{1B69CB42-D40E-4D2A-9792-414993B1FA8A}"/>
    <cellStyle name="Normal 151" xfId="4924" xr:uid="{AEF6C9F2-A240-40A7-B008-87067AC3DE65}"/>
    <cellStyle name="Normal 152" xfId="4947" xr:uid="{DC51CCBB-3896-4686-A825-EB927C04C2DF}"/>
    <cellStyle name="Normal 153" xfId="4972" xr:uid="{73037573-ECCC-4068-BB16-A54E11E7943F}"/>
    <cellStyle name="Normal 154" xfId="4992" xr:uid="{154CD935-5FA4-4F14-A348-30ABB4AFFFDE}"/>
    <cellStyle name="Normal 155" xfId="5005" xr:uid="{E22F588A-529C-4866-B489-9C695A42F8AD}"/>
    <cellStyle name="Normal 156" xfId="4163" xr:uid="{D34B0621-59E3-4880-A8AB-8AB835A521F1}"/>
    <cellStyle name="Normal 156 2" xfId="11765" xr:uid="{835EE1F4-9C76-4B1C-8BEE-97924CD361C6}"/>
    <cellStyle name="Normal 157" xfId="5928" xr:uid="{7EAF7BAF-5EC1-469F-B272-B9E2C89C549D}"/>
    <cellStyle name="Normal 157 2" xfId="13325" xr:uid="{DCE53ADB-F42F-488F-AFF7-0CFB2AC2AF87}"/>
    <cellStyle name="Normal 158" xfId="5768" xr:uid="{18F5DA09-51FF-40AA-A2A3-AAA6A194730E}"/>
    <cellStyle name="Normal 158 2" xfId="13186" xr:uid="{3A11A4CC-9728-4B26-8EAF-FBFCCCC4BC86}"/>
    <cellStyle name="Normal 159" xfId="5862" xr:uid="{5BA80F64-1FCB-40E2-A47E-09D8734FEA05}"/>
    <cellStyle name="Normal 159 2" xfId="13263" xr:uid="{F595A56B-59A7-40A0-AE26-1C9103D01358}"/>
    <cellStyle name="Normal 16" xfId="177" xr:uid="{7FA0F925-223E-46F5-8382-AD0941BAAAFC}"/>
    <cellStyle name="Normal 16 2" xfId="493" xr:uid="{909AEB12-B1DA-46BB-83C0-4E96FCF9D9AC}"/>
    <cellStyle name="Normal 16 2 2" xfId="815" xr:uid="{47E84937-A55C-477A-974C-91684681D702}"/>
    <cellStyle name="Normal 16 2 3" xfId="1519" xr:uid="{F0ED589B-3F5E-4B06-AC04-2F605275A552}"/>
    <cellStyle name="Normal 16 2 3 2" xfId="11306" xr:uid="{B4F58C24-47F1-427E-A766-15CFC98D72AE}"/>
    <cellStyle name="Normal 16 2 4" xfId="11106" xr:uid="{0DABFDFD-E2A4-44E5-A3CB-7832BE53D18B}"/>
    <cellStyle name="Normal 16 3" xfId="1092" xr:uid="{13CEED4F-A9AB-4D2F-ABD7-14468B9A3965}"/>
    <cellStyle name="Normal 16 3 2" xfId="3483" xr:uid="{D2246398-3A06-48B9-ADB6-4429606FDAF6}"/>
    <cellStyle name="Normal 16 3 3" xfId="11184" xr:uid="{CA993D93-FAC0-443E-B646-F2CC8736365B}"/>
    <cellStyle name="Normal 16 4" xfId="1345" xr:uid="{49D864CC-554B-48AD-A9DC-6182A921A33F}"/>
    <cellStyle name="Normal 16 4 2" xfId="11238" xr:uid="{0B9765FD-5C63-4568-A261-6ADBC22FCEA4}"/>
    <cellStyle name="Normal 160" xfId="11055" xr:uid="{A2E286AB-046C-4407-B2C6-56DF1AAB7117}"/>
    <cellStyle name="Normal 160 2" xfId="18384" xr:uid="{9AFCB821-DC8C-45F0-8B55-BCBB834BA057}"/>
    <cellStyle name="Normal 161" xfId="1590" xr:uid="{250E17B3-8578-4B07-A508-F6B048F1F742}"/>
    <cellStyle name="Normal 162" xfId="1599" xr:uid="{28936B15-F801-4BB5-AD2C-38CA74DD7CB1}"/>
    <cellStyle name="Normal 163" xfId="4274" xr:uid="{BDE17F58-0150-4EFF-AD30-0421057A3300}"/>
    <cellStyle name="Normal 163 2" xfId="11774" xr:uid="{AB3778C3-AEA9-4645-8EC9-47FDC1F4DCE0}"/>
    <cellStyle name="Normal 164" xfId="4" xr:uid="{0F2ABC20-0F36-4671-872A-22152F499E44}"/>
    <cellStyle name="Normal 165" xfId="18392" xr:uid="{0DC353D0-5601-4A17-BD02-02F777875D42}"/>
    <cellStyle name="Normal 166" xfId="18395" xr:uid="{BF0AB8EA-C1B5-438F-AD23-84D1448A70A6}"/>
    <cellStyle name="Normal 167" xfId="18398" xr:uid="{0CFE3110-A897-4BF2-9C44-9D596EBF7C77}"/>
    <cellStyle name="Normal 168" xfId="18406" xr:uid="{5AD9669A-8BFB-4664-8601-491680C846F5}"/>
    <cellStyle name="Normal 169" xfId="18409" xr:uid="{F20010C6-ADD1-41ED-B3F7-FDE3081DE365}"/>
    <cellStyle name="Normal 17" xfId="178" xr:uid="{9D0559FD-97FE-4087-A1DB-B4EC049AC0B3}"/>
    <cellStyle name="Normal 17 2" xfId="179" xr:uid="{844D337A-4E6D-44F9-8823-D0A641F8B701}"/>
    <cellStyle name="Normal 17 2 2" xfId="816" xr:uid="{8CC2DCD7-B6E5-4335-89FF-D1AE35638DF6}"/>
    <cellStyle name="Normal 17 2 2 2" xfId="3485" xr:uid="{91C64670-D493-4D5B-A74E-B108950894BF}"/>
    <cellStyle name="Normal 17 2 3" xfId="1522" xr:uid="{D13BBE57-8A0D-421C-97BB-EF2E04BDA221}"/>
    <cellStyle name="Normal 17 2 3 2" xfId="11309" xr:uid="{E6BA7D2B-4787-4C7D-886A-8C6DEF232B65}"/>
    <cellStyle name="Normal 17 2 4" xfId="3484" xr:uid="{9B40BB09-A9F1-4760-8FB1-3484DB43D4DA}"/>
    <cellStyle name="Normal 17 3" xfId="180" xr:uid="{48BEDBBF-646F-437B-8C41-165C2119ADFF}"/>
    <cellStyle name="Normal 17 3 2" xfId="817" xr:uid="{8F9A401D-2E65-4161-A5CE-39987E4D14DF}"/>
    <cellStyle name="Normal 17 3 3" xfId="3486" xr:uid="{FA325225-6E49-427F-86F0-0EB0BED807BA}"/>
    <cellStyle name="Normal 17 4" xfId="818" xr:uid="{7610CBB5-1F16-4FC1-8B18-C43401BC732D}"/>
    <cellStyle name="Normal 17 5" xfId="819" xr:uid="{333ADAC2-E344-41A4-92A9-14E7F765BBB1}"/>
    <cellStyle name="Normal 17 6" xfId="1348" xr:uid="{8CAC673A-75EC-4B49-86BC-D7C90CA0B7EF}"/>
    <cellStyle name="Normal 17 6 2" xfId="11241" xr:uid="{A4A2BCEA-A25C-41E8-B286-5ED675E19848}"/>
    <cellStyle name="Normal 170" xfId="6" xr:uid="{340E990F-0C60-443B-8ACD-38AE9E4D0F52}"/>
    <cellStyle name="Normal 171" xfId="18401" xr:uid="{149A58E4-1E24-4164-83FE-8B1C3042F4A0}"/>
    <cellStyle name="Normal 172" xfId="18412" xr:uid="{A082F010-0469-4AD8-96F5-54251140D49F}"/>
    <cellStyle name="Normal 18" xfId="181" xr:uid="{B9CBB664-1CB7-47B9-AAC5-5E3005E10C81}"/>
    <cellStyle name="Normal 18 2" xfId="182" xr:uid="{21EFCD24-F6C2-4604-BF6A-A5F6870AA678}"/>
    <cellStyle name="Normal 18 2 2" xfId="1524" xr:uid="{814DFB34-76F0-4BEA-927E-A0143E38B9BA}"/>
    <cellStyle name="Normal 18 2 2 2" xfId="11311" xr:uid="{90F72711-910F-4C9B-834B-FA691E019543}"/>
    <cellStyle name="Normal 18 2 3" xfId="3487" xr:uid="{27E04664-7195-42AF-8D1C-07801FC2DBF3}"/>
    <cellStyle name="Normal 18 3" xfId="530" xr:uid="{CB409CD5-443A-40C4-A7AD-CD089421C890}"/>
    <cellStyle name="Normal 18 3 2" xfId="820" xr:uid="{FA6BE258-6DE8-47F5-BC08-8C06A1D49071}"/>
    <cellStyle name="Normal 18 4" xfId="1350" xr:uid="{D148BDF8-DBA4-4E32-9B23-31CBD90386F4}"/>
    <cellStyle name="Normal 18 4 2" xfId="11243" xr:uid="{06BED198-1E2C-445E-ADCD-5E438DDEF2DA}"/>
    <cellStyle name="Normal 19" xfId="183" xr:uid="{E8786C37-896B-4C06-BB38-3EAD72F51FDD}"/>
    <cellStyle name="Normal 19 2" xfId="184" xr:uid="{4E8DE11E-0D20-4A5E-BA2E-540D4F4C1419}"/>
    <cellStyle name="Normal 19 2 2" xfId="821" xr:uid="{C7359635-8725-4839-B4D6-C43281E0ACC5}"/>
    <cellStyle name="Normal 19 2 2 2" xfId="3489" xr:uid="{8CC3EE34-C145-4292-AFE1-81ED1B3C4ADA}"/>
    <cellStyle name="Normal 19 2 2 2 2" xfId="11563" xr:uid="{5393AEA7-FDDD-4972-9E13-58F6F0AF60FA}"/>
    <cellStyle name="Normal 19 2 2 3" xfId="3488" xr:uid="{F47583AD-443D-493C-83D6-C7FD02310C80}"/>
    <cellStyle name="Normal 19 2 2 3 2" xfId="11562" xr:uid="{1045FA2F-F183-4818-BE30-AA14A11433EF}"/>
    <cellStyle name="Normal 19 2 3" xfId="1525" xr:uid="{1A5E0FD7-3376-4DEF-B0CD-76E36154C66B}"/>
    <cellStyle name="Normal 19 2 3 2" xfId="11312" xr:uid="{8E2228B6-2ED7-4A67-AFDE-706D106010F9}"/>
    <cellStyle name="Normal 19 2 4" xfId="3490" xr:uid="{C460C1A3-6ED1-4C23-8A1F-1A7DD3AF3321}"/>
    <cellStyle name="Normal 19 3" xfId="822" xr:uid="{C17F8DEC-B3B6-40EA-9592-9C1E52237837}"/>
    <cellStyle name="Normal 19 3 2" xfId="3492" xr:uid="{C43EA3EF-316E-448F-A23D-52175B004DAD}"/>
    <cellStyle name="Normal 19 3 2 2" xfId="11565" xr:uid="{59799E72-26BA-462F-8596-64836B8241B2}"/>
    <cellStyle name="Normal 19 3 3" xfId="3493" xr:uid="{4FC3E18F-60C3-4580-B782-761BF815258C}"/>
    <cellStyle name="Normal 19 3 3 2" xfId="11566" xr:uid="{ACA51CF6-D21D-4CF1-80EF-9FD6D1708B11}"/>
    <cellStyle name="Normal 19 3 4" xfId="3494" xr:uid="{23B38160-A5D4-448E-9F58-5E9C5AE1831E}"/>
    <cellStyle name="Normal 19 3 5" xfId="3495" xr:uid="{744EDEDD-DD93-4976-A875-F8FC4563F13B}"/>
    <cellStyle name="Normal 19 3 6" xfId="3491" xr:uid="{5FFAECB7-8565-4D91-9B54-841A51AC3D67}"/>
    <cellStyle name="Normal 19 3 6 2" xfId="11564" xr:uid="{86D65452-54FA-4B2D-8AC6-494405749D93}"/>
    <cellStyle name="Normal 19 4" xfId="1351" xr:uid="{DF7CECB1-7470-4B5C-B062-AF3894A80775}"/>
    <cellStyle name="Normal 19 4 2" xfId="3496" xr:uid="{CB391648-EEFD-46D4-83D0-4A6EE261F521}"/>
    <cellStyle name="Normal 19 4 3" xfId="11244" xr:uid="{C97BC381-DA02-4004-A251-949C7A187209}"/>
    <cellStyle name="Normal 19 5" xfId="3497" xr:uid="{564247F2-20B5-4EDA-84A0-0F4BA4316158}"/>
    <cellStyle name="Normal 19 5 2" xfId="3498" xr:uid="{3896F156-4E7D-4F6B-906A-C567364AB2DB}"/>
    <cellStyle name="Normal 19 6" xfId="3499" xr:uid="{096EF206-6E0C-4A7F-BB1B-DE42264AE061}"/>
    <cellStyle name="Normal 19_Marketing Accrued P12FY09 Payment subsequent(Jul-Sep16,2009)" xfId="3500" xr:uid="{C78BE2EE-7833-43D1-8C5B-E78B8FC10153}"/>
    <cellStyle name="Normal 2" xfId="16" xr:uid="{CB86F269-E50A-451C-8A8C-1A3BAA06EE1A}"/>
    <cellStyle name="Normal 2 10" xfId="1093" xr:uid="{5F66B1E0-302B-4B66-A71A-E6514AC3A237}"/>
    <cellStyle name="Normal 2 10 2" xfId="3502" xr:uid="{1D63F511-B0E0-4F98-A66C-4A2C9EEC4E5F}"/>
    <cellStyle name="Normal 2 10 3" xfId="3501" xr:uid="{4D32BE2C-BD5C-4582-9BCA-45BE56596871}"/>
    <cellStyle name="Normal 2 11" xfId="1443" xr:uid="{6AF48056-AF3F-4E0D-8735-9BAADFFC0D35}"/>
    <cellStyle name="Normal 2 11 2" xfId="3504" xr:uid="{8A5AA441-559C-4BB8-AA5F-5EF8BD719C0F}"/>
    <cellStyle name="Normal 2 11 3" xfId="3503" xr:uid="{CF67D3C6-DA5E-454C-B6E2-C8518E1D0BB7}"/>
    <cellStyle name="Normal 2 11_DATE DESTROY 2011" xfId="3505" xr:uid="{9F22EFDD-3C13-417C-9C44-25F5335F48D9}"/>
    <cellStyle name="Normal 2 12" xfId="3506" xr:uid="{BD328654-0C14-42C0-A298-1E797B3609D2}"/>
    <cellStyle name="Normal 2 12 2" xfId="3507" xr:uid="{2C4B0068-9C32-46EA-B17E-A8927616010B}"/>
    <cellStyle name="Normal 2 12 3" xfId="3508" xr:uid="{A4081073-1320-4948-92EE-5D401169A0D2}"/>
    <cellStyle name="Normal 2 12 3 2" xfId="11567" xr:uid="{5F26080E-6293-4F9F-B370-06EBB058367F}"/>
    <cellStyle name="Normal 2 12 4" xfId="3509" xr:uid="{91A66FCF-A3DD-4707-B54F-69DA38FF2794}"/>
    <cellStyle name="Normal 2 13" xfId="3510" xr:uid="{ED00624F-B1F4-4485-8A4C-116B7EBB03CA}"/>
    <cellStyle name="Normal 2 13 2" xfId="3511" xr:uid="{44DD57E2-BB9E-4436-8B5E-8669BEE2DDE9}"/>
    <cellStyle name="Normal 2 14" xfId="3512" xr:uid="{C3753986-C183-4C8C-BF4A-29D8C7809182}"/>
    <cellStyle name="Normal 2 14 2" xfId="3513" xr:uid="{70B8C1EF-77B8-457A-B565-0014D37F110C}"/>
    <cellStyle name="Normal 2 15" xfId="3514" xr:uid="{E63CAEE5-66A7-4C01-A08D-B6CF03E5D57F}"/>
    <cellStyle name="Normal 2 15 2" xfId="3515" xr:uid="{B01DFDFA-92E2-48DA-BDB4-CE8D47711523}"/>
    <cellStyle name="Normal 2 16" xfId="3516" xr:uid="{42133896-F132-44E2-9E34-8847A55B89D0}"/>
    <cellStyle name="Normal 2 16 2" xfId="3517" xr:uid="{E531089A-7F9D-4D7B-B5FB-49AD09F9734C}"/>
    <cellStyle name="Normal 2 16 2 2" xfId="3518" xr:uid="{6E8DD368-5930-4DC4-872A-2192ABE2C2A7}"/>
    <cellStyle name="Normal 2 16 2 2 2" xfId="11570" xr:uid="{882BF56D-D4DA-421D-A03F-86B802671A8C}"/>
    <cellStyle name="Normal 2 16 2 3" xfId="11569" xr:uid="{6B269A1F-9E1D-4EF7-8B2D-C0DCE909ADAF}"/>
    <cellStyle name="Normal 2 16 3" xfId="3519" xr:uid="{7D989BFC-785C-4A1E-B6D4-5530C9F00842}"/>
    <cellStyle name="Normal 2 16 3 2" xfId="11571" xr:uid="{0EB6E145-AE70-4CBE-96DC-3663392DA41E}"/>
    <cellStyle name="Normal 2 16 4" xfId="11568" xr:uid="{F8399D1D-4791-4377-A399-33ABBC3618B9}"/>
    <cellStyle name="Normal 2 17" xfId="3520" xr:uid="{2B314252-6B1A-4623-8080-EB8FB9252766}"/>
    <cellStyle name="Normal 2 17 2" xfId="3521" xr:uid="{39B619D8-086A-459C-B21B-544649A13526}"/>
    <cellStyle name="Normal 2 17 2 2" xfId="11573" xr:uid="{ABD41905-2D29-4D86-B2E8-DE28ECB66EE6}"/>
    <cellStyle name="Normal 2 17 3" xfId="11572" xr:uid="{143151A8-C67F-42CE-A9EC-2FE1F132E1F9}"/>
    <cellStyle name="Normal 2 18" xfId="3522" xr:uid="{1EEF21AD-58C5-48BF-9637-5E03739B56EE}"/>
    <cellStyle name="Normal 2 18 2" xfId="11574" xr:uid="{FF186F35-4769-4B1D-9859-CEFBDB3B6B85}"/>
    <cellStyle name="Normal 2 19" xfId="3523" xr:uid="{56B687C5-570E-4914-A7AC-BDDACF637723}"/>
    <cellStyle name="Normal 2 2" xfId="186" xr:uid="{8826DDCB-F34D-44EF-B939-CDB0A2397D61}"/>
    <cellStyle name="Normal 2 2 10" xfId="1804" xr:uid="{EE26AD0A-C9DA-43AE-AC7E-DAB5D929CA0A}"/>
    <cellStyle name="Normal 2 2 11" xfId="1774" xr:uid="{FC44D788-D8CA-419A-9F71-407EAA2D8F00}"/>
    <cellStyle name="Normal 2 2 11 2" xfId="11370" xr:uid="{9DC0CFBC-778C-4761-8843-985461792E9C}"/>
    <cellStyle name="Normal 2 2 12" xfId="1754" xr:uid="{C4730414-5BC6-47F6-8A3E-765F8F6F90E3}"/>
    <cellStyle name="Normal 2 2 2" xfId="532" xr:uid="{C1C69F7F-D134-4CA8-9C96-F72BDBEB1BA5}"/>
    <cellStyle name="Normal 2 2 2 10" xfId="1805" xr:uid="{4CC05FDA-8573-4187-A714-F001C913F88E}"/>
    <cellStyle name="Normal 2 2 2 2" xfId="823" xr:uid="{0280262D-8173-45C0-8192-1C08BFC50A0D}"/>
    <cellStyle name="Normal 2 2 2 2 2" xfId="3525" xr:uid="{817E03E1-F338-439F-8FE9-6A417B7A0400}"/>
    <cellStyle name="Normal 2 2 2 2 3" xfId="3526" xr:uid="{8FC2BE71-DBD9-4D1D-99B1-1C61065A8211}"/>
    <cellStyle name="Normal 2 2 2 2 4" xfId="3524" xr:uid="{871EE6C9-9C2D-40DA-8B42-D3259F678F58}"/>
    <cellStyle name="Normal 2 2 2 3" xfId="1300" xr:uid="{830A454C-8084-4E99-A225-DDF421DD066D}"/>
    <cellStyle name="Normal 2 2 2 3 2" xfId="3527" xr:uid="{D26C8D58-6DCD-4B59-9BE7-32AC1AC47557}"/>
    <cellStyle name="Normal 2 2 2 3 3" xfId="3528" xr:uid="{9E5DABB2-6EAC-46B3-8345-7977E0E507DB}"/>
    <cellStyle name="Normal 2 2 2 4" xfId="3529" xr:uid="{E5EF0A4D-B776-41E3-8626-3221E3509A47}"/>
    <cellStyle name="Normal 2 2 2 4 2" xfId="3530" xr:uid="{75321DB1-375F-45B2-BF8C-7710C2EB1F02}"/>
    <cellStyle name="Normal 2 2 2 5" xfId="3531" xr:uid="{FA98CAC6-53E5-417B-A7B5-84EEFEFAAF57}"/>
    <cellStyle name="Normal 2 2 2 5 2" xfId="3532" xr:uid="{6E1D145A-5A4B-41E5-8977-1CF79B9569D8}"/>
    <cellStyle name="Normal 2 2 2 6" xfId="3533" xr:uid="{CDC1C3C0-622F-48EB-B46A-5BFC00DEC95B}"/>
    <cellStyle name="Normal 2 2 2 6 2" xfId="3534" xr:uid="{FF33B459-7B34-473C-A366-EC1FBB1C4079}"/>
    <cellStyle name="Normal 2 2 2 6 2 2" xfId="3535" xr:uid="{F691C59D-4A13-4924-9BAA-2270F78F85E4}"/>
    <cellStyle name="Normal 2 2 2 6 2 2 2" xfId="11577" xr:uid="{EB5BC5C9-372C-4E4E-9E5B-E18DE7761041}"/>
    <cellStyle name="Normal 2 2 2 6 2 3" xfId="11576" xr:uid="{500B33A5-DC8E-483C-B16E-DC6F2736A8D7}"/>
    <cellStyle name="Normal 2 2 2 6 3" xfId="3536" xr:uid="{902E969E-CE02-46F3-B6F5-43E8A0F6AA5C}"/>
    <cellStyle name="Normal 2 2 2 6 3 2" xfId="11578" xr:uid="{C86A05D3-999B-4711-BDB0-036353CFDFFC}"/>
    <cellStyle name="Normal 2 2 2 6 4" xfId="11575" xr:uid="{E78A853E-B37B-4828-A20D-27364BFAEB91}"/>
    <cellStyle name="Normal 2 2 2 7" xfId="3537" xr:uid="{B7CF217B-0868-4F98-B0C2-3B24A4945768}"/>
    <cellStyle name="Normal 2 2 2 7 2" xfId="3538" xr:uid="{162170B5-AC53-4023-BAF6-1BE56423AB4F}"/>
    <cellStyle name="Normal 2 2 2 7 2 2" xfId="11580" xr:uid="{01503646-DD0A-4C2A-BFBC-E30F6C8EBCD0}"/>
    <cellStyle name="Normal 2 2 2 7 3" xfId="11579" xr:uid="{15E52B32-58F3-46D4-BFBB-A896092430EE}"/>
    <cellStyle name="Normal 2 2 2 8" xfId="3539" xr:uid="{522D3F64-A9D8-4EAC-9278-C8A8937F7356}"/>
    <cellStyle name="Normal 2 2 2 8 2" xfId="11581" xr:uid="{0DA46441-31A8-4159-96D1-DB939BF28D51}"/>
    <cellStyle name="Normal 2 2 2 9" xfId="3540" xr:uid="{D45DD95E-3170-4F82-9675-17F903C9DB91}"/>
    <cellStyle name="Normal 2 2 2_0806_300038" xfId="3541" xr:uid="{695922FC-0FB6-43D1-B091-409FCF65CEEF}"/>
    <cellStyle name="Normal 2 2 3" xfId="824" xr:uid="{B5418961-B5C7-48BA-B736-3A56B236A131}"/>
    <cellStyle name="Normal 2 2 3 2" xfId="1424" xr:uid="{D33F0B79-2105-43A5-951F-6C288EA7E566}"/>
    <cellStyle name="Normal 2 2 3 2 2" xfId="3544" xr:uid="{58B3AA52-319D-46D8-BE9D-05DAB148E269}"/>
    <cellStyle name="Normal 2 2 3 2 3" xfId="3543" xr:uid="{7ECE467F-4EDC-4DCC-BC4A-A0896D03ECA1}"/>
    <cellStyle name="Normal 2 2 3 3" xfId="3545" xr:uid="{B2E5DC35-EE59-4679-82CB-A6F21B30E273}"/>
    <cellStyle name="Normal 2 2 3 3 2" xfId="11582" xr:uid="{31BC7BC5-0D7F-4DB7-B668-C72A012B4647}"/>
    <cellStyle name="Normal 2 2 3 4" xfId="3542" xr:uid="{8CA3A0F7-204D-4A62-9CB6-CA5835383147}"/>
    <cellStyle name="Normal 2 2 4" xfId="1305" xr:uid="{35AF6737-B250-4DFE-B446-11C07134C2F3}"/>
    <cellStyle name="Normal 2 2 4 2" xfId="3547" xr:uid="{61407D23-8490-4344-B756-2E0DD96E1845}"/>
    <cellStyle name="Normal 2 2 4 3" xfId="3548" xr:uid="{93122113-53D2-4315-94B3-5304217AF22B}"/>
    <cellStyle name="Normal 2 2 4 4" xfId="3546" xr:uid="{C08DE6E5-C7B6-48BD-A84E-84BC2036B31A}"/>
    <cellStyle name="Normal 2 2 5" xfId="3549" xr:uid="{42668617-F244-4918-B266-4EE932B73993}"/>
    <cellStyle name="Normal 2 2 5 2" xfId="3550" xr:uid="{03C41161-86C9-4555-B059-8EC67A010B23}"/>
    <cellStyle name="Normal 2 2 5 3" xfId="3551" xr:uid="{E48C719A-562E-41ED-8918-369C82B51E27}"/>
    <cellStyle name="Normal 2 2 6" xfId="3552" xr:uid="{27F0E282-5408-4147-9DE1-C22CA2999926}"/>
    <cellStyle name="Normal 2 2 6 2" xfId="3553" xr:uid="{1B6ABE8F-714F-4056-B76E-5648C1CDD1CE}"/>
    <cellStyle name="Normal 2 2 6 3" xfId="3554" xr:uid="{43D03C0E-A9DE-49A3-B6F9-C89289007E34}"/>
    <cellStyle name="Normal 2 2 7" xfId="3555" xr:uid="{6EECCC70-4FFE-4547-9A26-909712453B25}"/>
    <cellStyle name="Normal 2 2 7 2" xfId="3556" xr:uid="{3A920A9D-57A4-4B42-ABC2-23B6D2D7498F}"/>
    <cellStyle name="Normal 2 2 7 3" xfId="3557" xr:uid="{DA1A0DD9-C324-4A10-92DC-8086A3DFE0AF}"/>
    <cellStyle name="Normal 2 2 8" xfId="3558" xr:uid="{0F9E996C-CD86-4059-8E03-F2D9F1E51C40}"/>
    <cellStyle name="Normal 2 2 8 2" xfId="3559" xr:uid="{54CC3C85-C575-4999-B837-23A351562431}"/>
    <cellStyle name="Normal 2 2 9" xfId="3560" xr:uid="{83332FE9-AEF7-4D3A-BCEA-56AC939B3ED4}"/>
    <cellStyle name="Normal 2 2_0806_300038" xfId="3561" xr:uid="{10411079-5CEF-4009-AA58-67178F466D78}"/>
    <cellStyle name="Normal 2 20" xfId="3562" xr:uid="{F93EA1F0-456E-46AE-B147-917DDFA689A5}"/>
    <cellStyle name="Normal 2 21" xfId="1593" xr:uid="{2CCD2F8F-E924-4A35-8630-69C98231C877}"/>
    <cellStyle name="Normal 2 21 2" xfId="3563" xr:uid="{6DE105C9-BE8F-4B46-9861-0AE3D3CEA06D}"/>
    <cellStyle name="Normal 2 22" xfId="1786" xr:uid="{2C12FD61-3611-423F-B7F3-E80725B00E20}"/>
    <cellStyle name="Normal 2 23" xfId="1771" xr:uid="{DCE35E86-C8E5-4D3B-830D-B82E37024BEF}"/>
    <cellStyle name="Normal 2 24" xfId="1761" xr:uid="{A09CA252-B811-4573-8009-137666C71EF5}"/>
    <cellStyle name="Normal 2 25" xfId="4875" xr:uid="{6131F3AD-A652-439F-87FB-D78439DBEC2B}"/>
    <cellStyle name="Normal 2 26" xfId="4306" xr:uid="{21DBB9A2-5E70-4BD1-86E4-165E184BEAE8}"/>
    <cellStyle name="Normal 2 26 2" xfId="11779" xr:uid="{73F27CCC-7F87-4796-94AE-7C89D92588A1}"/>
    <cellStyle name="Normal 2 27" xfId="4921" xr:uid="{94F249D9-F382-4E5B-9149-D35AB8B75C2B}"/>
    <cellStyle name="Normal 2 27 2" xfId="12372" xr:uid="{3607A427-18E9-40A5-B614-29C7DB9C5212}"/>
    <cellStyle name="Normal 2 28" xfId="4923" xr:uid="{CF87F0B2-9721-4E27-8256-6A1F140F3EB7}"/>
    <cellStyle name="Normal 2 28 2" xfId="12373" xr:uid="{015FD9A8-05B9-4277-9544-0F394852B8E3}"/>
    <cellStyle name="Normal 2 29" xfId="4946" xr:uid="{7424BD99-3FC1-4D64-9296-73744BAFE959}"/>
    <cellStyle name="Normal 2 29 2" xfId="12393" xr:uid="{BEBADDBF-5F33-4CFC-8EE6-9F4FC5B6B551}"/>
    <cellStyle name="Normal 2 3" xfId="185" xr:uid="{1D8E2732-5E17-49AB-BE29-F7CC8C0191FB}"/>
    <cellStyle name="Normal 2 3 10" xfId="3564" xr:uid="{03C54795-EBFE-490A-8A5E-E2FB44CA3E08}"/>
    <cellStyle name="Normal 2 3 2" xfId="444" xr:uid="{C8496F1F-D2C3-4218-8A90-9C37D4F1BFA5}"/>
    <cellStyle name="Normal 2 3 2 2" xfId="3566" xr:uid="{512DA407-6CEA-4733-B34A-2EB7E090B4D4}"/>
    <cellStyle name="Normal 2 3 2 3" xfId="3567" xr:uid="{E6270C84-E24A-4D30-95DB-F9C39DF9283D}"/>
    <cellStyle name="Normal 2 3 2 4" xfId="3565" xr:uid="{83294D5D-FABF-4A90-B35B-E6A6EE3F614D}"/>
    <cellStyle name="Normal 2 3 3" xfId="1312" xr:uid="{67D270AD-0DDC-4A29-9102-7ECE84F5F6D5}"/>
    <cellStyle name="Normal 2 3 3 2" xfId="3569" xr:uid="{100FBB66-2EB9-4781-AA91-CBAB6161B9EC}"/>
    <cellStyle name="Normal 2 3 3 2 2" xfId="3570" xr:uid="{DF1D808E-A5E6-4C5D-A8D2-B4380E876AFA}"/>
    <cellStyle name="Normal 2 3 3 2 2 2" xfId="11585" xr:uid="{16C1B82F-7656-4BFB-B54F-6A4B97379D5D}"/>
    <cellStyle name="Normal 2 3 3 2 3" xfId="3571" xr:uid="{152E369A-C92A-4DAD-9125-D5618B8E2482}"/>
    <cellStyle name="Normal 2 3 3 2 4" xfId="11584" xr:uid="{0E5CE5CF-5918-4A49-B24B-AF1BDEF3F04D}"/>
    <cellStyle name="Normal 2 3 3 3" xfId="3572" xr:uid="{C7B09DED-A3E3-4BC6-9D5B-202B4AB08360}"/>
    <cellStyle name="Normal 2 3 3 3 2" xfId="11586" xr:uid="{9B380222-1C15-4BFF-AFB5-A1FBCFCF9A23}"/>
    <cellStyle name="Normal 2 3 3 4" xfId="3573" xr:uid="{962E64E5-BD65-45A4-9115-6CE43D15B86E}"/>
    <cellStyle name="Normal 2 3 3 5" xfId="3568" xr:uid="{7BA34003-E255-49E7-9170-B0339E6AB7DF}"/>
    <cellStyle name="Normal 2 3 3 5 2" xfId="11583" xr:uid="{A16E4B9C-D685-4A92-8450-F2361999047A}"/>
    <cellStyle name="Normal 2 3 3_DATE DESTROY 2011" xfId="3574" xr:uid="{FF651DAC-8D91-4586-946E-E09A5DEE2941}"/>
    <cellStyle name="Normal 2 3 4" xfId="3575" xr:uid="{91D28068-FD33-49AD-B40E-6961FD19F50F}"/>
    <cellStyle name="Normal 2 3 4 2" xfId="3576" xr:uid="{3EC1F7C4-31C6-469D-B428-8846F6173DA3}"/>
    <cellStyle name="Normal 2 3 5" xfId="3577" xr:uid="{667C80FF-C3FD-4BDE-B09C-023A3FCAE6A8}"/>
    <cellStyle name="Normal 2 3 6" xfId="3578" xr:uid="{C69F2DD1-C3C9-4037-8D1F-3C83A71A7CF6}"/>
    <cellStyle name="Normal 2 3 7" xfId="3579" xr:uid="{B3CDE156-C702-4404-B4FA-1197CA6EDFF4}"/>
    <cellStyle name="Normal 2 3 8" xfId="3580" xr:uid="{A8270F66-4A08-4A58-81BB-DA6FC6885162}"/>
    <cellStyle name="Normal 2 3 9" xfId="3581" xr:uid="{8AFD9C54-3057-43B7-B8B4-79F0A193CC8F}"/>
    <cellStyle name="Normal 2 3_DATE DESTROY 2012" xfId="3582" xr:uid="{B5177445-25F0-4270-999F-48B42A3F7E0F}"/>
    <cellStyle name="Normal 2 30" xfId="4971" xr:uid="{8D830E4C-86C1-49FC-B8F9-A2A5B3A8FA98}"/>
    <cellStyle name="Normal 2 30 2" xfId="12415" xr:uid="{B1306111-824F-4E7F-A021-3AC145520666}"/>
    <cellStyle name="Normal 2 31" xfId="4991" xr:uid="{90DF3093-B6D7-4775-BD80-1E737019FE17}"/>
    <cellStyle name="Normal 2 31 2" xfId="12432" xr:uid="{69A12012-83A3-48E9-B563-B522C31D2111}"/>
    <cellStyle name="Normal 2 32" xfId="5004" xr:uid="{27AC516B-ABDF-443B-9332-64C1A8A18470}"/>
    <cellStyle name="Normal 2 32 2" xfId="12442" xr:uid="{6279CC44-EF89-4688-867C-E513FC05E55D}"/>
    <cellStyle name="Normal 2 33" xfId="1743" xr:uid="{38ED367B-DA82-44D9-AB83-15E78832393B}"/>
    <cellStyle name="Normal 2 34" xfId="5702" xr:uid="{464263E7-F65D-45A5-959B-BF4B688534D7}"/>
    <cellStyle name="Normal 2 35" xfId="5924" xr:uid="{7A4627BA-39D0-4928-93FA-57D316158ED2}"/>
    <cellStyle name="Normal 2 36" xfId="5772" xr:uid="{C5283F6C-1033-4D7A-B59C-AB3B17594652}"/>
    <cellStyle name="Normal 2 37" xfId="5859" xr:uid="{3CF15557-8512-4927-ACC1-9300F14277D9}"/>
    <cellStyle name="Normal 2 38" xfId="1633" xr:uid="{F47CF56C-18B0-43C7-A88E-C7A3B6A9393A}"/>
    <cellStyle name="Normal 2 4" xfId="445" xr:uid="{6BE04F98-21FD-4114-8B6A-AE756BBDEC01}"/>
    <cellStyle name="Normal 2 4 2" xfId="1425" xr:uid="{CF267EF2-8FE7-4F23-BE57-31D1121C4947}"/>
    <cellStyle name="Normal 2 4 2 2" xfId="3583" xr:uid="{84792136-51A1-4AB6-BF01-9CB006AD59E4}"/>
    <cellStyle name="Normal 2 4 2 3" xfId="3584" xr:uid="{0AAEF583-F756-4F42-A42F-ED82F54B35D6}"/>
    <cellStyle name="Normal 2 4 3" xfId="1319" xr:uid="{FEF9B1AD-83D4-43EF-846C-F0EBFB27871A}"/>
    <cellStyle name="Normal 2 4 3 2" xfId="3586" xr:uid="{8C06966A-404B-449E-BAD6-E06FD4CA09F6}"/>
    <cellStyle name="Normal 2 4 3 3" xfId="3585" xr:uid="{9929829C-C27F-49ED-BDA6-CCCC3443BFB3}"/>
    <cellStyle name="Normal 2 4 4" xfId="3587" xr:uid="{A64CB3EE-9A63-424E-98DE-A5E75BCD77C6}"/>
    <cellStyle name="Normal 2 4 5" xfId="3588" xr:uid="{E0F545B8-314E-48C3-98B5-1A9362B1A301}"/>
    <cellStyle name="Normal 2 4 5 2" xfId="3589" xr:uid="{930627A7-F1C2-4746-BD52-D9F1CFD97A87}"/>
    <cellStyle name="Normal 2 4 5_DATE DESTROY 2011" xfId="3590" xr:uid="{01E4E28C-0160-4F57-AFA5-04C555586430}"/>
    <cellStyle name="Normal 2 4 6" xfId="3591" xr:uid="{42E65BD1-A02C-4166-82CC-5F2C1B1EF633}"/>
    <cellStyle name="Normal 2 4_Marketing Accrued P12FY09 Payment subsequent(Jul-Sep16,2009)" xfId="3592" xr:uid="{4D6062A0-F6D6-41D0-8C5C-98980F60C338}"/>
    <cellStyle name="Normal 2 5" xfId="446" xr:uid="{4784AF83-9D07-496E-BF10-3364D0BBFD0D}"/>
    <cellStyle name="Normal 2 5 2" xfId="3594" xr:uid="{B211BD77-4E8E-4744-B664-D9BF533A63EF}"/>
    <cellStyle name="Normal 2 5 2 2" xfId="3595" xr:uid="{0AE06A1B-9564-4DAC-8114-20D2614946A8}"/>
    <cellStyle name="Normal 2 5 2 2 2" xfId="11589" xr:uid="{D9903E38-110E-4DE9-9C40-94530DDF337B}"/>
    <cellStyle name="Normal 2 5 2 3" xfId="3596" xr:uid="{D4470F22-8360-43E5-A7C2-E7EF06DE011B}"/>
    <cellStyle name="Normal 2 5 2 4" xfId="11588" xr:uid="{A75FD5C9-94DE-4B2E-9BB0-1A26EFC85648}"/>
    <cellStyle name="Normal 2 5 3" xfId="3597" xr:uid="{C791A21D-59BA-41C3-A86C-DA9DE08938EF}"/>
    <cellStyle name="Normal 2 5 3 2" xfId="3598" xr:uid="{FA211D87-8A3F-4A42-AEF0-6615AA02BA9F}"/>
    <cellStyle name="Normal 2 5 3 3" xfId="11590" xr:uid="{B059EEE8-8331-46E0-8289-50B408F71D5E}"/>
    <cellStyle name="Normal 2 5 4" xfId="3599" xr:uid="{5F87F30E-11E3-432E-9860-05908F452804}"/>
    <cellStyle name="Normal 2 5 5" xfId="3593" xr:uid="{303C8B73-A332-4E74-A9AC-DB7C35D2DAFF}"/>
    <cellStyle name="Normal 2 5 5 2" xfId="11587" xr:uid="{A5FDD1E9-46FB-4C6C-80D4-8ADF0512301F}"/>
    <cellStyle name="Normal 2 5_0806_300038" xfId="3600" xr:uid="{0D88AAB8-5487-4334-90E1-29C0B187AAD6}"/>
    <cellStyle name="Normal 2 6" xfId="447" xr:uid="{10DF6C9C-917D-44B5-AF0A-5FCFD72FA376}"/>
    <cellStyle name="Normal 2 6 2" xfId="3602" xr:uid="{4960FD64-B56D-4787-97EA-AAB2B996695F}"/>
    <cellStyle name="Normal 2 6 2 2" xfId="3603" xr:uid="{5D00AC59-8C6F-4563-B31B-FAD1FA640295}"/>
    <cellStyle name="Normal 2 6 3" xfId="3604" xr:uid="{22B71E6C-86D8-429F-B2EF-66260D675283}"/>
    <cellStyle name="Normal 2 6 4" xfId="3601" xr:uid="{D207F3AB-D75D-4F1F-B68A-B237D9C0635C}"/>
    <cellStyle name="Normal 2 6_0806_300038" xfId="3605" xr:uid="{141B61BD-D8C1-4A5B-A7AB-F5CEDEEC43B5}"/>
    <cellStyle name="Normal 2 7" xfId="153" xr:uid="{65CB1A81-7ADD-433B-9201-38CCEB8E211D}"/>
    <cellStyle name="Normal 2 7 2" xfId="3607" xr:uid="{49D911DD-EC85-48F9-974B-CE5EFA313752}"/>
    <cellStyle name="Normal 2 7 2 2" xfId="3608" xr:uid="{1C2A154C-6C50-43CA-BC6B-79F27F8C1BE8}"/>
    <cellStyle name="Normal 2 7 3" xfId="3606" xr:uid="{B09F70E7-1D99-4A07-A511-905C2C8851AD}"/>
    <cellStyle name="Normal 2 8" xfId="1094" xr:uid="{6DD74A4B-B46A-4ED8-BC39-70BBEAB174C8}"/>
    <cellStyle name="Normal 2 8 2" xfId="3610" xr:uid="{31C903C8-46B1-4DE6-9835-082C3C4B9AC3}"/>
    <cellStyle name="Normal 2 8 3" xfId="3609" xr:uid="{55C35A44-917A-4158-AFE5-46308DD1EB63}"/>
    <cellStyle name="Normal 2 9" xfId="1095" xr:uid="{F420C26F-8809-45E4-AE7B-3A75D7B66DB2}"/>
    <cellStyle name="Normal 2 9 2" xfId="3612" xr:uid="{FF485B46-92E0-43F6-9710-3BF5B6F8DD52}"/>
    <cellStyle name="Normal 2 9 2 2" xfId="3613" xr:uid="{120E4E59-44B6-4937-9EA0-FBB683A336F7}"/>
    <cellStyle name="Normal 2 9 2 2 2" xfId="11593" xr:uid="{308604E1-4B22-4BD4-B592-D4DCF01C86D9}"/>
    <cellStyle name="Normal 2 9 2 3" xfId="11592" xr:uid="{626A0FEB-9364-42B4-A5BD-DF2AC63BFD7E}"/>
    <cellStyle name="Normal 2 9 3" xfId="3614" xr:uid="{4051EF8E-E009-4BBD-BA08-E989EC6C61C4}"/>
    <cellStyle name="Normal 2 9 3 2" xfId="11594" xr:uid="{FA1FC092-5815-4F6A-AF0F-89CB8BCD6166}"/>
    <cellStyle name="Normal 2 9 4" xfId="3615" xr:uid="{3B095197-2EC2-482A-9F75-3727B142F9E8}"/>
    <cellStyle name="Normal 2 9 5" xfId="3611" xr:uid="{DD81A01A-9B8E-4A7D-B967-598AFE883089}"/>
    <cellStyle name="Normal 2 9 5 2" xfId="11591" xr:uid="{7895E83A-FB4E-4B71-ABEB-E89C44B17CB5}"/>
    <cellStyle name="Normal 2_0806_300038" xfId="3616" xr:uid="{11023B2D-1EEA-42E1-8E61-AE839F309228}"/>
    <cellStyle name="Normal 20" xfId="187" xr:uid="{5AF3929E-1C41-44B0-80C0-9165D7F6906E}"/>
    <cellStyle name="Normal 20 2" xfId="188" xr:uid="{B8A7B719-889D-4293-B24F-401D51518DE5}"/>
    <cellStyle name="Normal 20 2 2" xfId="825" xr:uid="{3D2B8B17-4D5B-4635-B8C7-E4D3F9FED3BA}"/>
    <cellStyle name="Normal 20 2 2 2" xfId="3618" xr:uid="{FF4943FB-9504-419B-AFB1-545DB6F44160}"/>
    <cellStyle name="Normal 20 2 3" xfId="826" xr:uid="{49F5AE66-C133-4317-BBB6-2E3327033142}"/>
    <cellStyle name="Normal 20 2 4" xfId="1526" xr:uid="{195EBF01-AB1E-4C61-8ABE-1FC563F548A4}"/>
    <cellStyle name="Normal 20 2 4 2" xfId="11313" xr:uid="{8B2C2FAC-A46F-49D8-8EDF-DD20CDF649B0}"/>
    <cellStyle name="Normal 20 2 5" xfId="3617" xr:uid="{426ADE4D-ADE8-4F14-8485-E827426F9293}"/>
    <cellStyle name="Normal 20 3" xfId="827" xr:uid="{50CC428B-3576-4D66-A160-4D858F5A4396}"/>
    <cellStyle name="Normal 20 3 2" xfId="3619" xr:uid="{BD7453E7-2280-4B50-B112-B147A876FDB5}"/>
    <cellStyle name="Normal 20 4" xfId="1352" xr:uid="{106B2FC2-20C1-4C85-9FCF-6C1379E4FEBE}"/>
    <cellStyle name="Normal 20 4 2" xfId="3620" xr:uid="{34F54EF8-8BC8-48FC-9559-E43AE1D7CDA5}"/>
    <cellStyle name="Normal 20 4 3" xfId="11245" xr:uid="{8AAA16F0-2A52-429A-84DC-FBA3C119CCD6}"/>
    <cellStyle name="Normal 20 5" xfId="3621" xr:uid="{81658503-FD5E-4962-A579-EB8185B2DC3B}"/>
    <cellStyle name="Normal 20 5 2" xfId="3622" xr:uid="{3EB11EE4-F911-48B3-A9CE-A7F9760230F5}"/>
    <cellStyle name="Normal 20 5 2 2" xfId="11596" xr:uid="{A5358EF3-C1ED-4D19-BDE8-B9CF9476B43D}"/>
    <cellStyle name="Normal 20 5 3" xfId="11595" xr:uid="{A117553B-4C20-47D9-B083-50FED74112E9}"/>
    <cellStyle name="Normal 20 6" xfId="3623" xr:uid="{62208415-B3D4-409C-8617-352929A8888C}"/>
    <cellStyle name="Normal 20 6 2" xfId="3624" xr:uid="{D6119A7A-6769-471F-A54A-7CECF66A25EC}"/>
    <cellStyle name="Normal 20 6 2 2" xfId="11598" xr:uid="{77E29713-3140-4471-A989-5858601802A7}"/>
    <cellStyle name="Normal 20 6 3" xfId="11597" xr:uid="{732A4BE5-D59D-4882-AA8A-702DDA3AE35C}"/>
    <cellStyle name="Normal 20 7" xfId="3625" xr:uid="{7122AFD3-FFF5-45DE-BD24-B02F60DE9A0D}"/>
    <cellStyle name="Normal 20_DATE DESTROY 2011" xfId="3626" xr:uid="{7D54BC99-5760-4D15-9911-1E460CA8954F}"/>
    <cellStyle name="Normal 21" xfId="189" xr:uid="{BD1C6B96-9530-4AAA-9685-CC943D76DD7F}"/>
    <cellStyle name="Normal 21 2" xfId="828" xr:uid="{0C6A2244-8D1E-4B6C-95D2-E63F760E6681}"/>
    <cellStyle name="Normal 21 2 2" xfId="1551" xr:uid="{D2D3BBD0-7860-4A56-8D9B-3D2A3781F758}"/>
    <cellStyle name="Normal 21 2 2 2" xfId="11320" xr:uid="{33D98449-7588-4890-8A04-7E607AD45B09}"/>
    <cellStyle name="Normal 21 3" xfId="1431" xr:uid="{4A30ABA4-741E-47E0-B3C5-9E8A7D367BB4}"/>
    <cellStyle name="Normal 21 3 2" xfId="11257" xr:uid="{AB81540A-1D1A-4263-ACF7-E45077E39AEB}"/>
    <cellStyle name="Normal 217" xfId="3627" xr:uid="{F34E02D5-2B0E-4F22-BC64-F6D79348825F}"/>
    <cellStyle name="Normal 22" xfId="190" xr:uid="{3B92D02D-1362-454A-8634-8799D27EE82B}"/>
    <cellStyle name="Normal 22 2" xfId="829" xr:uid="{2D6BE3F9-D56C-4CE1-9619-F70A42E4E75C}"/>
    <cellStyle name="Normal 22 2 2" xfId="1558" xr:uid="{8AEB5615-80C4-4020-934A-A3A846700D2B}"/>
    <cellStyle name="Normal 22 2 2 2" xfId="3629" xr:uid="{749C51E9-242F-4E28-8E74-3693E42047A4}"/>
    <cellStyle name="Normal 22 2 3" xfId="3630" xr:uid="{CE432F29-374E-4560-831E-868ED3CCDE1A}"/>
    <cellStyle name="Normal 22 2 4" xfId="3628" xr:uid="{9FFDCBBE-A048-4656-984A-CC3EFAB63866}"/>
    <cellStyle name="Normal 22 3" xfId="830" xr:uid="{17075478-FED1-4A2B-8840-AD3473F2FA58}"/>
    <cellStyle name="Normal 22 3 2" xfId="3631" xr:uid="{BA28C8DF-1E03-4E88-91F1-EFB38B13513B}"/>
    <cellStyle name="Normal 22 4" xfId="1474" xr:uid="{1B46D266-3A85-4364-9478-FD902D6C8F17}"/>
    <cellStyle name="Normal 22 4 2" xfId="3632" xr:uid="{2629B08C-F811-4285-8289-02776D8D8F1D}"/>
    <cellStyle name="Normal 22 5" xfId="3633" xr:uid="{C4AAD881-80F5-4FD2-AC5D-40253BE3BB30}"/>
    <cellStyle name="Normal 23" xfId="191" xr:uid="{47395F5F-EAE3-41D4-807C-760D078E5341}"/>
    <cellStyle name="Normal 23 2" xfId="831" xr:uid="{B9482A15-03DE-4294-BC04-B409D7677261}"/>
    <cellStyle name="Normal 23 2 2" xfId="1559" xr:uid="{F7E2B81A-F0A5-4811-85B0-6F2FB471F152}"/>
    <cellStyle name="Normal 23 2 3" xfId="3634" xr:uid="{54022F69-7B1E-4B54-80DC-FE5501119492}"/>
    <cellStyle name="Normal 23 3" xfId="832" xr:uid="{8E0ADC62-BF9E-494C-95B4-BC8FBFAF5CD1}"/>
    <cellStyle name="Normal 23 3 2" xfId="3635" xr:uid="{627B659B-ECCD-4FA6-BF9F-F06F07AAC7CF}"/>
    <cellStyle name="Normal 23 4" xfId="1475" xr:uid="{FC6D7D26-4991-45D1-8F3E-BF1E1201CEB2}"/>
    <cellStyle name="Normal 24" xfId="192" xr:uid="{9553EAB7-43D5-40EA-9E6F-B52F7694AADB}"/>
    <cellStyle name="Normal 24 2" xfId="833" xr:uid="{47EA8F70-10A0-417D-BAD9-BFAF468992F4}"/>
    <cellStyle name="Normal 24 2 2" xfId="3636" xr:uid="{F468364A-6947-4427-9B18-85AB45D6E11D}"/>
    <cellStyle name="Normal 24 3" xfId="834" xr:uid="{7E42F78A-D782-4B5F-8246-E503C18F7174}"/>
    <cellStyle name="Normal 24 3 2" xfId="3637" xr:uid="{24CF97BC-8C0E-4167-AF93-697EC29CA4F7}"/>
    <cellStyle name="Normal 24 4" xfId="1480" xr:uid="{61C75B47-A848-4696-8A2A-FA84450CB1B1}"/>
    <cellStyle name="Normal 24 4 2" xfId="11056" xr:uid="{7F479992-D064-4D62-A5EB-2E41427E2673}"/>
    <cellStyle name="Normal 24 4 2 2" xfId="18385" xr:uid="{98942AC6-856C-40EB-B1B7-F8388D2D8311}"/>
    <cellStyle name="Normal 24_DATE DESTROY 2011" xfId="3638" xr:uid="{72922465-2CEE-490C-9DC9-9489DDC43084}"/>
    <cellStyle name="Normal 25" xfId="193" xr:uid="{94D50390-9A64-4F4F-9384-0C38D8956A29}"/>
    <cellStyle name="Normal 25 2" xfId="835" xr:uid="{E07582A6-9A98-4EAC-89EF-12446BD490FA}"/>
    <cellStyle name="Normal 25 3" xfId="836" xr:uid="{BE3732FE-4ACE-4A06-B9E8-54A24558AE2E}"/>
    <cellStyle name="Normal 26" xfId="194" xr:uid="{A59A2890-9080-412E-89D5-02DA54D54B9B}"/>
    <cellStyle name="Normal 26 2" xfId="837" xr:uid="{08040FA6-7D75-4F72-AE79-A7B3646A6BC8}"/>
    <cellStyle name="Normal 26 3" xfId="838" xr:uid="{08D833A3-8559-48A7-AB19-41691A0FBE8A}"/>
    <cellStyle name="Normal 26 3 2" xfId="3639" xr:uid="{CF2173BF-5799-403B-982F-2700F4B9A07B}"/>
    <cellStyle name="Normal 26 4" xfId="1481" xr:uid="{FDF6643B-AEA5-437B-84B4-BA5F0E55B403}"/>
    <cellStyle name="Normal 26 4 2" xfId="3640" xr:uid="{5A7FE7A2-CDE2-4963-B912-D243467D6D3A}"/>
    <cellStyle name="Normal 26 4 3" xfId="11277" xr:uid="{3EC49261-0AF6-4AAB-B002-24A34C6210B4}"/>
    <cellStyle name="Normal 26 5" xfId="3641" xr:uid="{591CA5CD-CE8C-47A5-A7ED-FB2DA2EEA6B3}"/>
    <cellStyle name="Normal 27" xfId="195" xr:uid="{C4EE1EE9-FE64-436E-895C-E9FC534D4E40}"/>
    <cellStyle name="Normal 27 2" xfId="839" xr:uid="{83641124-2214-4C39-8CD0-FD2DD54608B5}"/>
    <cellStyle name="Normal 27 2 2" xfId="1563" xr:uid="{797F0DD9-C384-4AE8-81A2-76BD94FC53D5}"/>
    <cellStyle name="Normal 27 2 3" xfId="3642" xr:uid="{27260C98-75A2-4E32-88E1-6A7BF155F187}"/>
    <cellStyle name="Normal 27 3" xfId="840" xr:uid="{1D566962-DCDE-4549-8F78-1AD4CC46BCC2}"/>
    <cellStyle name="Normal 28" xfId="196" xr:uid="{C78C1CF4-AEC8-4D94-B1F1-9F85B2C77A3D}"/>
    <cellStyle name="Normal 28 2" xfId="841" xr:uid="{0D8B25CF-B7B1-4A16-B7ED-DB86B5DA31BA}"/>
    <cellStyle name="Normal 28 2 2" xfId="3643" xr:uid="{20BF0312-F924-4475-995A-FC9E5CF788BB}"/>
    <cellStyle name="Normal 28 3" xfId="1485" xr:uid="{DA525399-E7DC-427E-B082-BA1970217F0B}"/>
    <cellStyle name="Normal 28 3 2" xfId="3644" xr:uid="{176CD1ED-F63E-435F-8D2D-C0B35C59B97D}"/>
    <cellStyle name="Normal 29" xfId="197" xr:uid="{D9407606-21F7-4778-B1FA-69D9CA14E9DB}"/>
    <cellStyle name="Normal 29 2" xfId="842" xr:uid="{43B29A7B-E0E6-4E30-B4E3-4F8AE54153EF}"/>
    <cellStyle name="Normal 29 3" xfId="1565" xr:uid="{2B1B7723-E904-40F0-B322-A7B0E16857FA}"/>
    <cellStyle name="Normal 29 3 2" xfId="3645" xr:uid="{F62FF3AD-6048-416D-ADA2-E18832CFBF59}"/>
    <cellStyle name="Normal 3" xfId="19" xr:uid="{EA9704CE-9ED8-4CDD-8FB0-2E76FAF64BB7}"/>
    <cellStyle name="Normal 3 10" xfId="3646" xr:uid="{26158715-7F19-4556-9C6D-420206A21D55}"/>
    <cellStyle name="Normal 3 10 2" xfId="3647" xr:uid="{997E2F29-1901-4C60-B2EE-2FCEC3950859}"/>
    <cellStyle name="Normal 3 10 2 2" xfId="3648" xr:uid="{3D1D1493-3112-402C-A8B6-B375EC970092}"/>
    <cellStyle name="Normal 3 10 3" xfId="3649" xr:uid="{619E4D74-B949-476F-840E-1177470053B6}"/>
    <cellStyle name="Normal 3 10 4" xfId="3650" xr:uid="{73D1435B-5B28-4CE2-9F17-B4BBC0E0D4E3}"/>
    <cellStyle name="Normal 3 10_DATE DESTROY 2011" xfId="3651" xr:uid="{333CA49B-B200-4BDA-8587-1BF552A5C181}"/>
    <cellStyle name="Normal 3 11" xfId="3652" xr:uid="{3685B3F0-0829-46AC-82EC-835E66147F6A}"/>
    <cellStyle name="Normal 3 11 2" xfId="3653" xr:uid="{6A89302F-03B8-482C-9F25-142D7F65A309}"/>
    <cellStyle name="Normal 3 11 2 2" xfId="3654" xr:uid="{1FA6BC15-CDD9-4BBE-A012-E2399C030798}"/>
    <cellStyle name="Normal 3 11 2 3" xfId="11600" xr:uid="{9F858F59-5552-436A-B732-B75AC93BD620}"/>
    <cellStyle name="Normal 3 11 3" xfId="3655" xr:uid="{082FB7AB-5184-4D5D-8ED7-386BCE04C529}"/>
    <cellStyle name="Normal 3 11 4" xfId="11599" xr:uid="{74A61D6B-00F6-4622-9AAF-BA536E8A0BA6}"/>
    <cellStyle name="Normal 3 11_DATE DESTROY 2011" xfId="3656" xr:uid="{915E300B-A451-47B3-B188-B76CDA7789E1}"/>
    <cellStyle name="Normal 3 12" xfId="3657" xr:uid="{511B89BC-3DC1-49D0-8DAB-F90AD48DAE8E}"/>
    <cellStyle name="Normal 3 13" xfId="3658" xr:uid="{B7EA3362-63D9-4AD2-ABF5-DFEFCD1CE15F}"/>
    <cellStyle name="Normal 3 14" xfId="3659" xr:uid="{74B69030-B5E3-4E9E-838E-EA3B99E0D0F7}"/>
    <cellStyle name="Normal 3 15" xfId="3660" xr:uid="{953FA62F-3170-4DB9-A0E6-CA99CEDB07D1}"/>
    <cellStyle name="Normal 3 16" xfId="3661" xr:uid="{1AE39F51-B42D-490D-A943-2F7693AD12A7}"/>
    <cellStyle name="Normal 3 17" xfId="1792" xr:uid="{B9CFD33F-363A-440E-A4FA-9BF415E5E709}"/>
    <cellStyle name="Normal 3 18" xfId="1772" xr:uid="{022D161C-4482-4378-9ACE-84116482CD3A}"/>
    <cellStyle name="Normal 3 19" xfId="1767" xr:uid="{DAF3648B-8376-4247-B0D8-DC3FF19FE85A}"/>
    <cellStyle name="Normal 3 2" xfId="199" xr:uid="{2286E87B-655A-4AA3-ADDE-2B57D2AFC1AA}"/>
    <cellStyle name="Normal 3 2 10" xfId="1806" xr:uid="{73F1DC19-8112-46CF-82DA-EC718321A7C0}"/>
    <cellStyle name="Normal 3 2 10 2" xfId="11376" xr:uid="{C3369A1A-7DC0-4F37-AECD-2FA400A787EC}"/>
    <cellStyle name="Normal 3 2 11" xfId="1638" xr:uid="{53299D09-807F-4FF1-9DE2-08DFBB4A6494}"/>
    <cellStyle name="Normal 3 2 2" xfId="448" xr:uid="{A1A42F9A-312C-4590-BC24-E858074C3EA3}"/>
    <cellStyle name="Normal 3 2 2 2" xfId="1096" xr:uid="{28E3B77C-F766-452D-B438-4371B8AE2D20}"/>
    <cellStyle name="Normal 3 2 2 2 2" xfId="3664" xr:uid="{316C0951-86A2-40C0-B191-2971B5EC4967}"/>
    <cellStyle name="Normal 3 2 2 2 2 2" xfId="11603" xr:uid="{CA78D98A-336A-4CB8-BE37-D106506FAFB4}"/>
    <cellStyle name="Normal 3 2 2 2 3" xfId="3663" xr:uid="{AE37323E-CE34-46FB-A005-5A582ACF21FE}"/>
    <cellStyle name="Normal 3 2 2 2 3 2" xfId="11602" xr:uid="{33CAA347-22A1-4326-A561-919D7DFCA72E}"/>
    <cellStyle name="Normal 3 2 2 3" xfId="843" xr:uid="{035FD5CA-C553-47B8-9B6A-2A01973EEF67}"/>
    <cellStyle name="Normal 3 2 2 3 2" xfId="3665" xr:uid="{FB8A751F-58D5-42D6-861B-805F3236AA2D}"/>
    <cellStyle name="Normal 3 2 2 3 2 2" xfId="11604" xr:uid="{818266AB-F2CC-4B4B-9A5B-C8EEB2300452}"/>
    <cellStyle name="Normal 3 2 2 4" xfId="1308" xr:uid="{42543492-AFAA-4DBD-AD43-7F3D5BDEADF1}"/>
    <cellStyle name="Normal 3 2 2 4 2" xfId="3666" xr:uid="{5E42426E-3947-4E06-940F-3837E131278F}"/>
    <cellStyle name="Normal 3 2 2 5" xfId="3662" xr:uid="{D345E646-19F8-4925-A146-7BA89C967081}"/>
    <cellStyle name="Normal 3 2 2 5 2" xfId="11601" xr:uid="{F9B505AE-55AC-4AA5-A595-86255C8089E6}"/>
    <cellStyle name="Normal 3 2 3" xfId="401" xr:uid="{3604E1EF-D2C3-4136-86A4-E13036BEADBA}"/>
    <cellStyle name="Normal 3 2 3 2" xfId="3668" xr:uid="{7A607C83-2702-466A-AD19-98BD4584ACE6}"/>
    <cellStyle name="Normal 3 2 3 2 2" xfId="3669" xr:uid="{472E81DF-EF3B-4224-A168-57E3AD1F6457}"/>
    <cellStyle name="Normal 3 2 3 2 2 2" xfId="11607" xr:uid="{CC118159-09B9-48C1-AF7E-FC32D1BDD128}"/>
    <cellStyle name="Normal 3 2 3 2 3" xfId="11606" xr:uid="{4F26904C-B6FD-470B-9D8C-442C4DF86AD6}"/>
    <cellStyle name="Normal 3 2 3 3" xfId="3670" xr:uid="{F552ADA0-5EFF-47CC-9322-7D36DDBECED1}"/>
    <cellStyle name="Normal 3 2 3 3 2" xfId="11608" xr:uid="{74F89D60-0294-4027-9520-E414FB634CC9}"/>
    <cellStyle name="Normal 3 2 3 4" xfId="3671" xr:uid="{90E60594-06F5-40F1-AA93-9EFB50020505}"/>
    <cellStyle name="Normal 3 2 3 5" xfId="3667" xr:uid="{3B67779F-92C3-4878-A23A-06004D0DFC04}"/>
    <cellStyle name="Normal 3 2 3 5 2" xfId="11605" xr:uid="{EE8346DA-DC1B-4C7E-BD1E-CC0D3F5E5D3D}"/>
    <cellStyle name="Normal 3 2 4" xfId="1306" xr:uid="{1DA27ABC-F18A-43A8-85D2-B287E1113C86}"/>
    <cellStyle name="Normal 3 2 4 2" xfId="3673" xr:uid="{E4B05203-F37E-46B7-B379-24444B8B31CE}"/>
    <cellStyle name="Normal 3 2 4 2 2" xfId="3674" xr:uid="{186649DE-B071-495F-A677-3776BD9250C5}"/>
    <cellStyle name="Normal 3 2 4 2 2 2" xfId="11611" xr:uid="{FD1E67AA-04C1-4430-A0AD-7151D2F19987}"/>
    <cellStyle name="Normal 3 2 4 2 3" xfId="11610" xr:uid="{85251E3F-D0AD-4CB3-81C6-7F91AF302EE1}"/>
    <cellStyle name="Normal 3 2 4 3" xfId="3675" xr:uid="{077C0975-1A7F-47ED-B78C-48E01B43291E}"/>
    <cellStyle name="Normal 3 2 4 3 2" xfId="11612" xr:uid="{71946CEB-01AE-4BAD-BF74-54742F73969B}"/>
    <cellStyle name="Normal 3 2 4 4" xfId="3676" xr:uid="{7EE2A57B-43E6-4A41-A7C8-E7F9982E9EE3}"/>
    <cellStyle name="Normal 3 2 4 5" xfId="3672" xr:uid="{E2231F08-9125-4888-8475-781C436DE17B}"/>
    <cellStyle name="Normal 3 2 4 5 2" xfId="11609" xr:uid="{1640DA2E-F100-497E-BCF2-BC5A6E142325}"/>
    <cellStyle name="Normal 3 2 5" xfId="3677" xr:uid="{92E4BF48-7AED-4089-8678-A28FAD61B5E7}"/>
    <cellStyle name="Normal 3 2 5 2" xfId="3678" xr:uid="{4EE51561-15D4-4D66-84A1-9BC5674A1B68}"/>
    <cellStyle name="Normal 3 2 6" xfId="3679" xr:uid="{865EF269-CFE7-48AE-8A0A-BCF5384EDADF}"/>
    <cellStyle name="Normal 3 2 6 2" xfId="3680" xr:uid="{81F71708-C6B3-42F9-B0EC-C7FFBE8FEBC6}"/>
    <cellStyle name="Normal 3 2 6 2 2" xfId="11614" xr:uid="{69D52280-6E4A-48B9-BC57-F5D883B34918}"/>
    <cellStyle name="Normal 3 2 6 3" xfId="3681" xr:uid="{14260698-86E4-41AD-98BA-DA98AE632C51}"/>
    <cellStyle name="Normal 3 2 6 4" xfId="11613" xr:uid="{6FFC1DC0-0011-41A8-9B8A-5A7FC2278B2F}"/>
    <cellStyle name="Normal 3 2 7" xfId="3682" xr:uid="{E09D20D8-2BF4-4B05-937B-F1536851B47C}"/>
    <cellStyle name="Normal 3 2 7 2" xfId="3683" xr:uid="{2B7AB350-9D6C-4CA8-9069-93D3493B685E}"/>
    <cellStyle name="Normal 3 2 7 2 2" xfId="11616" xr:uid="{4AC43E43-B1A0-44F3-8334-5FE60219BF90}"/>
    <cellStyle name="Normal 3 2 7 3" xfId="11615" xr:uid="{43F43BA1-DAFD-4F9E-B6E1-EE84628F889E}"/>
    <cellStyle name="Normal 3 2 8" xfId="3684" xr:uid="{633678EB-39CC-4F24-9A86-2A987D8D9132}"/>
    <cellStyle name="Normal 3 2 8 2" xfId="11617" xr:uid="{2E83D87D-90DB-42EF-A820-D545F4DC5980}"/>
    <cellStyle name="Normal 3 2 9" xfId="3685" xr:uid="{A85B08E9-2F5B-4EA5-AA10-FA05AD601726}"/>
    <cellStyle name="Normal 3 2_0806_300038" xfId="3686" xr:uid="{C09DD012-FC27-4C8C-B30A-75C321FB75BC}"/>
    <cellStyle name="Normal 3 20" xfId="4874" xr:uid="{FBDF9D93-6AC4-4631-B1F0-DE25960445BD}"/>
    <cellStyle name="Normal 3 21" xfId="1744" xr:uid="{76EE3BBB-0DA3-48FA-9693-0EEAA1BA9C95}"/>
    <cellStyle name="Normal 3 22" xfId="5703" xr:uid="{940AD951-BA52-47C4-8A20-F41289DA1D20}"/>
    <cellStyle name="Normal 3 23" xfId="5923" xr:uid="{A2CEA189-7014-457A-A73A-DB073BB0BB3E}"/>
    <cellStyle name="Normal 3 24" xfId="5773" xr:uid="{C188625C-0D8C-4076-97B4-8A181F9C1BC6}"/>
    <cellStyle name="Normal 3 25" xfId="5706" xr:uid="{42007C08-259E-473A-9159-D62293E4FB24}"/>
    <cellStyle name="Normal 3 26" xfId="11060" xr:uid="{FCDA0940-9F55-4642-8BD5-339F756FD4DE}"/>
    <cellStyle name="Normal 3 27" xfId="1634" xr:uid="{5DE6592B-F81E-45B2-B2A1-4C84D2FB78E6}"/>
    <cellStyle name="Normal 3 3" xfId="198" xr:uid="{7DCAE121-0BA0-4475-995D-37445B9534BB}"/>
    <cellStyle name="Normal 3 3 2" xfId="449" xr:uid="{673C56FD-606B-437C-A9CC-87397CAF032D}"/>
    <cellStyle name="Normal 3 3 2 2" xfId="3688" xr:uid="{1FA3A1B6-B715-4306-B4DF-CAD7BED5F65B}"/>
    <cellStyle name="Normal 3 3 2 3" xfId="3687" xr:uid="{B7C32329-DBAB-4243-9B8B-DA658F55EA94}"/>
    <cellStyle name="Normal 3 3 3" xfId="844" xr:uid="{3D636625-75A2-4D9F-9DC0-A77A5F0DD947}"/>
    <cellStyle name="Normal 3 3 3 2" xfId="3689" xr:uid="{B992EF7E-D55A-4C18-8539-D2D72A990D80}"/>
    <cellStyle name="Normal 3 3 4" xfId="1313" xr:uid="{ADEE7603-8429-43C0-AFE2-7BD615EF73B4}"/>
    <cellStyle name="Normal 3 3 4 2" xfId="3690" xr:uid="{3AED1BE1-2F7B-41F6-9AB7-F523473E3843}"/>
    <cellStyle name="Normal 3 3 5" xfId="3691" xr:uid="{A98585CE-CA30-4FDC-B5E6-4CB8B55EC467}"/>
    <cellStyle name="Normal 3 3_Marketing Accrued P12FY09 Payment subsequent(Jul-Sep16,2009)" xfId="3692" xr:uid="{FA490B06-C61A-448C-A215-0D19FC946A67}"/>
    <cellStyle name="Normal 3 4" xfId="450" xr:uid="{D278AFA9-DA64-4A16-B53B-D6200F0F3B92}"/>
    <cellStyle name="Normal 3 4 2" xfId="845" xr:uid="{F2115409-6530-4381-B503-DF6CBB430A65}"/>
    <cellStyle name="Normal 3 4 2 2" xfId="1508" xr:uid="{1E81417D-CF25-4494-A057-AC36CEE3BB20}"/>
    <cellStyle name="Normal 3 4 2 2 2" xfId="3693" xr:uid="{589D7296-B1AB-4B54-9BD4-6BBFF303342E}"/>
    <cellStyle name="Normal 3 4 2 2 3" xfId="11295" xr:uid="{9FFAE8BE-3CF0-481E-B419-EB991B2F501B}"/>
    <cellStyle name="Normal 3 4 3" xfId="1334" xr:uid="{CEE13998-194E-426B-BE91-497AC055C16A}"/>
    <cellStyle name="Normal 3 4 3 2" xfId="3694" xr:uid="{84C5D790-68D5-4D69-868A-054B27CE7837}"/>
    <cellStyle name="Normal 3 4 3 3" xfId="11227" xr:uid="{56E7BDE5-0052-4CE2-897B-70B6E3889FCC}"/>
    <cellStyle name="Normal 3 4 4" xfId="11094" xr:uid="{8821D3CF-7546-4647-8CD7-3F3143AEB8A2}"/>
    <cellStyle name="Normal 3 4_Marketing Accrued P12FY09 Payment subsequent(Jul-Sep16,2009)" xfId="3695" xr:uid="{9B207BE7-07E8-4358-90CD-5D58F38112DC}"/>
    <cellStyle name="Normal 3 5" xfId="136" xr:uid="{33D4B0DA-E783-4490-A234-A8773392FB33}"/>
    <cellStyle name="Normal 3 5 2" xfId="1097" xr:uid="{27C19D45-8D4B-477C-9964-DBACA221D06B}"/>
    <cellStyle name="Normal 3 5 2 2" xfId="3697" xr:uid="{3BD79EC8-BE15-4FDF-A9CC-3EEC792D4859}"/>
    <cellStyle name="Normal 3 5 2 3" xfId="11185" xr:uid="{753DDDF1-5BC3-4748-BB46-50C1621E6CBF}"/>
    <cellStyle name="Normal 3 5 3" xfId="1572" xr:uid="{6E566B3E-0724-46D8-B306-4E4EFC820608}"/>
    <cellStyle name="Normal 3 5 3 2" xfId="3698" xr:uid="{55642B7F-57EB-4810-8309-89B3903522A9}"/>
    <cellStyle name="Normal 3 5 4" xfId="3696" xr:uid="{BB143B67-483C-4C2E-9E9D-C73155708FB2}"/>
    <cellStyle name="Normal 3 5 5" xfId="11067" xr:uid="{82990999-48CC-4A68-BCE2-F6B0590D96E0}"/>
    <cellStyle name="Normal 3 6" xfId="527" xr:uid="{5BEA48AA-D60A-404D-A6E8-A35CF44007DE}"/>
    <cellStyle name="Normal 3 6 2" xfId="3700" xr:uid="{46E73EA0-7224-4AD2-AE38-0060E1A7C148}"/>
    <cellStyle name="Normal 3 6 3" xfId="11059" xr:uid="{7CD5DE04-1A62-4EE2-B91A-E58D53A18105}"/>
    <cellStyle name="Normal 3 6 4" xfId="3699" xr:uid="{248BBCD4-DDEA-4757-9761-55A98604B02E}"/>
    <cellStyle name="Normal 3 7" xfId="3701" xr:uid="{57A3F8A7-BA98-42B3-A621-A44DADABA1B8}"/>
    <cellStyle name="Normal 3 7 2" xfId="3702" xr:uid="{2783F13F-2E00-40C6-8C57-76E6211EDE97}"/>
    <cellStyle name="Normal 3 8" xfId="3703" xr:uid="{F6772CAF-5FC0-48C0-AC4C-9CC9198E9A87}"/>
    <cellStyle name="Normal 3 8 2" xfId="3704" xr:uid="{04AB81FD-D10C-4F71-AE10-74766BB06C68}"/>
    <cellStyle name="Normal 3 8 3" xfId="3705" xr:uid="{A6177B76-2B08-40A9-A11E-5E9134A4C098}"/>
    <cellStyle name="Normal 3 8 4" xfId="3706" xr:uid="{C9746E19-D070-409F-BBD0-4E0B7B2C70A7}"/>
    <cellStyle name="Normal 3 9" xfId="3707" xr:uid="{69B4A10C-2AE2-424B-9E3C-061C72480876}"/>
    <cellStyle name="Normal 3 9 2" xfId="3708" xr:uid="{5EF7244F-DE2F-471E-B04A-697620FA9E16}"/>
    <cellStyle name="Normal 3 9 3" xfId="3709" xr:uid="{48E26298-CFAA-4842-837E-E70EDD303ADE}"/>
    <cellStyle name="Normal 3 9 4" xfId="3710" xr:uid="{95338192-27A2-44F5-8FDD-71BB87B00637}"/>
    <cellStyle name="Normal 3_0806_300038" xfId="3711" xr:uid="{F9E861A5-A66C-460D-9FCB-2AB9E92DDCAA}"/>
    <cellStyle name="Normal 30" xfId="200" xr:uid="{39102839-E863-4060-B09D-FF8CD068556E}"/>
    <cellStyle name="Normal 30 2" xfId="846" xr:uid="{865CF841-1528-4FC6-8360-C43DD3112CAB}"/>
    <cellStyle name="Normal 30 2 2" xfId="3712" xr:uid="{EBB81807-DDF6-4C2A-89D6-BF359F1E616F}"/>
    <cellStyle name="Normal 30 3" xfId="3713" xr:uid="{6D10F15B-2FC2-4C4D-983D-682651C745AF}"/>
    <cellStyle name="Normal 31" xfId="201" xr:uid="{B38065E0-2AE6-465C-ACBE-B93C33D17DF9}"/>
    <cellStyle name="Normal 31 2" xfId="847" xr:uid="{43D7E91E-4127-4E71-839F-5083EECC8496}"/>
    <cellStyle name="Normal 31 2 2" xfId="3716" xr:uid="{E2294072-1EBC-4B36-90CF-9F24AB52C4B9}"/>
    <cellStyle name="Normal 31 2 2 2" xfId="11620" xr:uid="{54938A3D-BE2B-4AB0-8A62-765A47972079}"/>
    <cellStyle name="Normal 31 2 3" xfId="3715" xr:uid="{068BA004-0B88-4D2A-9122-59F738126504}"/>
    <cellStyle name="Normal 31 2 3 2" xfId="11619" xr:uid="{8162484B-4521-4CCA-A2FF-22D8E0F886DE}"/>
    <cellStyle name="Normal 31 3" xfId="1566" xr:uid="{411973A7-B6C6-4471-AAB7-330A7AA3098A}"/>
    <cellStyle name="Normal 31 3 2" xfId="3717" xr:uid="{16E182E0-5D53-427F-B812-040A32EDF4DB}"/>
    <cellStyle name="Normal 31 3 2 2" xfId="11621" xr:uid="{2D6F40CF-CB98-46AD-9BF2-500CE4ACC0E9}"/>
    <cellStyle name="Normal 31 4" xfId="3718" xr:uid="{A0B1B4EC-F432-474B-9227-B894A071E767}"/>
    <cellStyle name="Normal 31 5" xfId="3714" xr:uid="{6CDD3292-6326-4E34-ADBE-306BBD718A01}"/>
    <cellStyle name="Normal 31 5 2" xfId="11618" xr:uid="{4E86B138-806A-4713-B889-26C28A759D31}"/>
    <cellStyle name="Normal 32" xfId="202" xr:uid="{8DFCEB07-3C4C-4BFF-A221-35037135D47B}"/>
    <cellStyle name="Normal 32 2" xfId="848" xr:uid="{A4F328D1-E07D-49AC-9612-D1185D961947}"/>
    <cellStyle name="Normal 32 2 2" xfId="3719" xr:uid="{AAED62B1-10E4-4765-BEE4-D78EC4918E49}"/>
    <cellStyle name="Normal 32 3" xfId="3720" xr:uid="{3E326802-9DF2-4C58-BE0C-4C76B0B30201}"/>
    <cellStyle name="Normal 33" xfId="203" xr:uid="{EE2F7B5E-C1D9-4151-89A6-59A201FC6EAC}"/>
    <cellStyle name="Normal 33 2" xfId="849" xr:uid="{8A639017-1EB9-4238-BB20-8FB656A2F6A6}"/>
    <cellStyle name="Normal 33 2 2" xfId="3723" xr:uid="{8827525F-A10D-4348-B3A8-D619C1477FDD}"/>
    <cellStyle name="Normal 33 2 2 2" xfId="11624" xr:uid="{CC5B7397-CDF6-44C4-9898-F0F268160901}"/>
    <cellStyle name="Normal 33 2 3" xfId="3722" xr:uid="{919F6539-A6B6-4D35-83D8-7B8F1E41467F}"/>
    <cellStyle name="Normal 33 2 3 2" xfId="11623" xr:uid="{40C0C664-5DCF-4A09-B11C-0A77DB891F06}"/>
    <cellStyle name="Normal 33 3" xfId="3724" xr:uid="{48228B79-78F4-4A42-805C-86E5601655A1}"/>
    <cellStyle name="Normal 33 3 2" xfId="11625" xr:uid="{7BC82A82-3106-424B-9EA8-DDBC64CE0B0F}"/>
    <cellStyle name="Normal 33 4" xfId="3725" xr:uid="{A3E244D4-8425-4C65-BC9B-F315AA377C7B}"/>
    <cellStyle name="Normal 33 5" xfId="3721" xr:uid="{FCE1236B-9CF0-4BB6-A46C-8A5E351099BB}"/>
    <cellStyle name="Normal 33 5 2" xfId="11622" xr:uid="{540859D6-334C-4FF1-A7AF-6038D80EDE64}"/>
    <cellStyle name="Normal 34" xfId="204" xr:uid="{8CC11404-3B54-496C-8F2F-52A0DEB1F629}"/>
    <cellStyle name="Normal 34 2" xfId="850" xr:uid="{F00D5B52-02E5-45FA-BB45-37E4EB9EEF4F}"/>
    <cellStyle name="Normal 34 2 2" xfId="3726" xr:uid="{925FD269-3EB7-4EA5-A0D6-81A27186B4D7}"/>
    <cellStyle name="Normal 34 3" xfId="1567" xr:uid="{C6D5DBBF-186E-4B9C-9247-8EB94939F616}"/>
    <cellStyle name="Normal 34 3 2" xfId="3727" xr:uid="{875DA0F2-5C8C-4DC7-AC63-871530CB6C7C}"/>
    <cellStyle name="Normal 35" xfId="205" xr:uid="{67B9D10E-60A9-47A5-8D3B-7E7DB993F033}"/>
    <cellStyle name="Normal 35 2" xfId="851" xr:uid="{BDC6B79C-FAA9-4676-BFE7-449605A47787}"/>
    <cellStyle name="Normal 35 2 2" xfId="3728" xr:uid="{298C5647-7848-4135-808B-E0C847394779}"/>
    <cellStyle name="Normal 35 3" xfId="3729" xr:uid="{BE85370C-BA6C-4AA3-B7DF-0C42BE12B7F0}"/>
    <cellStyle name="Normal 36" xfId="206" xr:uid="{4DA035A7-3723-4AAF-B741-862413B70190}"/>
    <cellStyle name="Normal 36 2" xfId="535" xr:uid="{BD0417D2-B12B-44B8-9811-363B6C4542F1}"/>
    <cellStyle name="Normal 36 2 2" xfId="852" xr:uid="{F4464030-D411-4444-A263-E0E1B90220EC}"/>
    <cellStyle name="Normal 36 2 3" xfId="3731" xr:uid="{278752FB-FEA1-427D-B949-EA5BF5DFB2D1}"/>
    <cellStyle name="Normal 36 2 4" xfId="11118" xr:uid="{B199D46D-D5A7-4F1E-BC92-5C2BA438F54E}"/>
    <cellStyle name="Normal 36 3" xfId="1602" xr:uid="{D185B070-B2B9-4B36-89F8-BF302A37F313}"/>
    <cellStyle name="Normal 36 3 2" xfId="3732" xr:uid="{CA732642-B2D9-44EC-8E4D-989828D7BBE3}"/>
    <cellStyle name="Normal 36 3 3" xfId="11330" xr:uid="{5830328E-FDD1-4C21-9AF6-C4BBBE0D470A}"/>
    <cellStyle name="Normal 36 4" xfId="3730" xr:uid="{D7AF209A-ED80-4314-9176-09B220B18D38}"/>
    <cellStyle name="Normal 37" xfId="207" xr:uid="{3C946E8F-7490-4A49-B121-87351C459BE0}"/>
    <cellStyle name="Normal 37 2" xfId="853" xr:uid="{18355D14-DC11-469F-9926-9737A856344D}"/>
    <cellStyle name="Normal 37 2 2" xfId="3735" xr:uid="{2D09A680-4D00-4219-887B-2C136F18EB6A}"/>
    <cellStyle name="Normal 37 2 2 2" xfId="11628" xr:uid="{3647EDC7-7B64-44CE-9B31-873665C1690F}"/>
    <cellStyle name="Normal 37 2 3" xfId="3734" xr:uid="{3D83D0E6-E39C-4A6E-8911-D85E8DBDCB9C}"/>
    <cellStyle name="Normal 37 2 3 2" xfId="11627" xr:uid="{A2C2DC18-2197-49C0-97A2-080C234E6F54}"/>
    <cellStyle name="Normal 37 3" xfId="3736" xr:uid="{ADA729A1-7945-434A-906A-A6C45B627AF6}"/>
    <cellStyle name="Normal 37 3 2" xfId="11629" xr:uid="{EF1793D0-B550-48A4-A954-35ED39D8C2F8}"/>
    <cellStyle name="Normal 37 4" xfId="3737" xr:uid="{B093328D-65FC-434B-B367-2F90A320FDC5}"/>
    <cellStyle name="Normal 37 5" xfId="3733" xr:uid="{72BDE5D8-BB6C-4430-B3C8-46166619848E}"/>
    <cellStyle name="Normal 37 5 2" xfId="11626" xr:uid="{1B1B3C9B-9AFD-402D-AE93-DA1DCBC09C45}"/>
    <cellStyle name="Normal 38" xfId="208" xr:uid="{2D24C571-01C2-49A0-AF81-C50C4D1623A4}"/>
    <cellStyle name="Normal 38 2" xfId="854" xr:uid="{9E18D253-A128-4085-BFD9-84A334EEAD6D}"/>
    <cellStyle name="Normal 38 2 2" xfId="3738" xr:uid="{24059795-E66B-477A-897B-452293CEFE21}"/>
    <cellStyle name="Normal 38 3" xfId="3739" xr:uid="{4CB2E721-A488-4732-93F1-033A2BA96504}"/>
    <cellStyle name="Normal 39" xfId="209" xr:uid="{1C687FD4-81C4-4317-B44C-0BE89593B1D9}"/>
    <cellStyle name="Normal 39 2" xfId="855" xr:uid="{AFA3BD14-4DF1-4EBE-AA80-4C3B60156A5A}"/>
    <cellStyle name="Normal 39 2 2" xfId="3741" xr:uid="{6528BAEE-6088-429C-AB0F-6EABBC96D8D1}"/>
    <cellStyle name="Normal 39 2 3" xfId="3740" xr:uid="{4037F09B-4B72-42A9-8609-6BBBAC081BA6}"/>
    <cellStyle name="Normal 39 3" xfId="3742" xr:uid="{8473F468-4CFC-46B0-9391-0003FFA34970}"/>
    <cellStyle name="Normal 4" xfId="22" xr:uid="{61CAA683-58A5-4710-9F25-93BC7DB679B5}"/>
    <cellStyle name="Normal 4 10" xfId="3743" xr:uid="{B719AC05-3A17-4250-9B0D-55EFBC7A51BA}"/>
    <cellStyle name="Normal 4 11" xfId="3" xr:uid="{F2B9AB29-A2A6-4903-8539-9011FAFC64E0}"/>
    <cellStyle name="Normal 4 12" xfId="1779" xr:uid="{2938C19C-0F40-4208-BCB0-3FE0DDE97EE4}"/>
    <cellStyle name="Normal 4 13" xfId="1745" xr:uid="{3EBAF8E0-391F-48C3-A818-51EBEBF1E38E}"/>
    <cellStyle name="Normal 4 19" xfId="3744" xr:uid="{6CCA33FE-5B09-4806-BE92-3200D9064DDF}"/>
    <cellStyle name="Normal 4 19 2" xfId="3745" xr:uid="{5AFE7ECF-3F85-4C06-A30F-FEFCBF4B187F}"/>
    <cellStyle name="Normal 4 2" xfId="211" xr:uid="{2606C7F4-018F-4AB6-8DFB-F471E537FC8F}"/>
    <cellStyle name="Normal 4 2 2" xfId="451" xr:uid="{C1FC53F7-BD91-4952-B7D4-AD34CA952D82}"/>
    <cellStyle name="Normal 4 2 2 2" xfId="856" xr:uid="{BDDD49C7-D6DF-400C-B51D-8A09D4B4E51C}"/>
    <cellStyle name="Normal 4 2 2 2 2" xfId="3747" xr:uid="{0433520C-A78F-48AD-8D8D-685809B18EA5}"/>
    <cellStyle name="Normal 4 2 2 2 2 2" xfId="11631" xr:uid="{AB61A512-D1D8-48A4-84AB-BB5D4EA133EA}"/>
    <cellStyle name="Normal 4 2 2 3" xfId="3748" xr:uid="{E0243A63-36F2-4F69-891A-3E1C4E9F0123}"/>
    <cellStyle name="Normal 4 2 2 4" xfId="3746" xr:uid="{12220FEA-133C-481C-8731-6552B74CFD17}"/>
    <cellStyle name="Normal 4 2 2 4 2" xfId="11630" xr:uid="{ED629627-318A-40C3-A0B2-4EB56FA491EE}"/>
    <cellStyle name="Normal 4 2 3" xfId="1098" xr:uid="{04D6A98D-071D-449C-9587-B40ACD66289F}"/>
    <cellStyle name="Normal 4 2 3 2" xfId="3749" xr:uid="{7EBDCBE3-7625-47AD-AE83-E38F38C48E47}"/>
    <cellStyle name="Normal 4 2 3 2 2" xfId="11632" xr:uid="{20D79028-F6C1-4A55-BD96-B77CD73AB86C}"/>
    <cellStyle name="Normal 4 2 4" xfId="1299" xr:uid="{91050E22-6A69-40E3-AF3E-BB2B5E1079E3}"/>
    <cellStyle name="Normal 4 2 4 2" xfId="3750" xr:uid="{00866E94-7898-441E-89AF-E695251EEAF8}"/>
    <cellStyle name="Normal 4 2 5" xfId="1807" xr:uid="{0B063C12-DAD2-4B56-91ED-A697082B122B}"/>
    <cellStyle name="Normal 4 2 6" xfId="1780" xr:uid="{6E9E1420-00AE-4047-8BF2-96AD297D7340}"/>
    <cellStyle name="Normal 4 2 7" xfId="1640" xr:uid="{B46FCDB8-236D-4DD7-A121-160ECE19F6B7}"/>
    <cellStyle name="Normal 4 2_0806_300038" xfId="3751" xr:uid="{F8FE713F-D618-44F9-90E2-BDD5E8751FC7}"/>
    <cellStyle name="Normal 4 3" xfId="212" xr:uid="{AABBB5A3-FE34-4FD7-9C4B-329EB49DA49A}"/>
    <cellStyle name="Normal 4 3 2" xfId="857" xr:uid="{35D59D36-73F3-4972-A7EC-99BEF0A57DDA}"/>
    <cellStyle name="Normal 4 3 2 2" xfId="1426" xr:uid="{C231E4FA-01EA-4EC2-B092-12CE915E36A9}"/>
    <cellStyle name="Normal 4 3 2 3" xfId="3753" xr:uid="{834E866D-25CF-42B4-96E5-27D139456579}"/>
    <cellStyle name="Normal 4 3 3" xfId="1311" xr:uid="{C7C0419E-F819-4130-BB08-35049D95A6A9}"/>
    <cellStyle name="Normal 4 3 4" xfId="3752" xr:uid="{452EEFD0-20EE-4E90-8166-C8C721C6712A}"/>
    <cellStyle name="Normal 4 4" xfId="452" xr:uid="{CB2A9D67-CCF3-4BC4-8E49-6550C39E34EE}"/>
    <cellStyle name="Normal 4 4 2" xfId="1099" xr:uid="{3C81CB0C-043C-4630-8F56-3FDE02EA1605}"/>
    <cellStyle name="Normal 4 4 2 2" xfId="3756" xr:uid="{8CCA3544-EE9A-4655-AAD5-9D7FA123B77B}"/>
    <cellStyle name="Normal 4 4 2 2 2" xfId="11635" xr:uid="{31BE84CA-8B53-400E-B994-6EDD290EADAF}"/>
    <cellStyle name="Normal 4 4 2 3" xfId="3755" xr:uid="{672E9CC2-B825-4523-9B73-89C484C48844}"/>
    <cellStyle name="Normal 4 4 2 3 2" xfId="11634" xr:uid="{BB2B6E0D-CA6C-4F9E-A991-68DFBF16C888}"/>
    <cellStyle name="Normal 4 4 3" xfId="858" xr:uid="{D745F72C-E639-4C5F-A2A0-FBE56F5C019F}"/>
    <cellStyle name="Normal 4 4 3 2" xfId="3757" xr:uid="{86C8F365-0C16-4C62-8056-13C0A1058374}"/>
    <cellStyle name="Normal 4 4 3 2 2" xfId="11636" xr:uid="{917A3CF1-3556-48A6-82BF-3FBCF1298FC0}"/>
    <cellStyle name="Normal 4 4 4" xfId="3758" xr:uid="{846EE170-411E-4FF4-AD58-AC1444AD3D25}"/>
    <cellStyle name="Normal 4 4 5" xfId="3754" xr:uid="{DA717AF9-E01D-459F-BFC1-D87A560206BE}"/>
    <cellStyle name="Normal 4 4 5 2" xfId="11633" xr:uid="{A4990C33-4770-46DC-B0E5-6CB77A35AE42}"/>
    <cellStyle name="Normal 4 5" xfId="137" xr:uid="{1A421A9C-E1AF-474B-9E18-0FF285420B94}"/>
    <cellStyle name="Normal 4 5 2" xfId="859" xr:uid="{BF7F0DC9-B4BA-4461-9225-2832B465A3BE}"/>
    <cellStyle name="Normal 4 5 3" xfId="3759" xr:uid="{C882DF0D-C49A-483A-A83E-9FE7A44D9154}"/>
    <cellStyle name="Normal 4 6" xfId="1100" xr:uid="{12C2F731-E1DE-4683-BC31-55E5428DC063}"/>
    <cellStyle name="Normal 4 6 2" xfId="3761" xr:uid="{3F8216AB-90E9-4AAA-A038-4200E14C6A18}"/>
    <cellStyle name="Normal 4 6 3" xfId="3760" xr:uid="{A5305C48-3474-4140-8637-CD3B9533C6C2}"/>
    <cellStyle name="Normal 4 7" xfId="1200" xr:uid="{7CD9DA3E-6E83-4E9D-9761-648122BBEF33}"/>
    <cellStyle name="Normal 4 7 2" xfId="3763" xr:uid="{F9BBF9E4-3C04-441F-879E-51C1CC53CEE9}"/>
    <cellStyle name="Normal 4 7 3" xfId="3762" xr:uid="{1FAF6E34-021E-4236-9F94-6F473812CD17}"/>
    <cellStyle name="Normal 4 7_DATE DESTROY 2012" xfId="3764" xr:uid="{42DA33AF-8481-4F20-9D49-48630528B230}"/>
    <cellStyle name="Normal 4 8" xfId="3765" xr:uid="{05FBADE1-FC8F-48E5-81FB-9D7094BA1CFB}"/>
    <cellStyle name="Normal 4 9" xfId="3766" xr:uid="{5C940EC2-D886-4601-B3D8-FBDC75AFDEB6}"/>
    <cellStyle name="Normal 4_0806_300038" xfId="3767" xr:uid="{E619DECB-4787-42BC-AD43-557E9EBF3712}"/>
    <cellStyle name="Normal 40" xfId="213" xr:uid="{8E8A4888-23A6-4193-811C-B1B9A4F5224B}"/>
    <cellStyle name="Normal 40 2" xfId="860" xr:uid="{8D8A7048-56DC-4C86-87A3-9CF03631209B}"/>
    <cellStyle name="Normal 40 2 2" xfId="3770" xr:uid="{4FAD1CD5-18C9-4AF8-AE99-FEA8923B8A77}"/>
    <cellStyle name="Normal 40 2 2 2" xfId="11639" xr:uid="{A5DDFA13-12EB-4750-BA4F-78507FE8264B}"/>
    <cellStyle name="Normal 40 2 3" xfId="3769" xr:uid="{AB00F132-A0B0-4FD7-86F7-9C74EDCDEB7F}"/>
    <cellStyle name="Normal 40 2 3 2" xfId="11638" xr:uid="{0839091C-CD1A-4B97-A9F5-4F71E21711C6}"/>
    <cellStyle name="Normal 40 3" xfId="3771" xr:uid="{EF46635D-FA72-4045-8CB0-D10EBDD5EA64}"/>
    <cellStyle name="Normal 40 3 2" xfId="11640" xr:uid="{9C06708B-D724-4463-B039-0F9AB74AE8AE}"/>
    <cellStyle name="Normal 40 4" xfId="3772" xr:uid="{2545185C-29A0-44EE-A1B2-591109415CDE}"/>
    <cellStyle name="Normal 40 5" xfId="3768" xr:uid="{E9F94672-96AB-45C4-A952-B0C382CECCEE}"/>
    <cellStyle name="Normal 40 5 2" xfId="11637" xr:uid="{EF6C169B-74B4-4952-90B6-813ED6CA70A9}"/>
    <cellStyle name="Normal 41" xfId="214" xr:uid="{10278484-2D0A-4C22-973D-43248FDCB6DD}"/>
    <cellStyle name="Normal 41 2" xfId="861" xr:uid="{3B811865-A0E5-455C-8543-808A517974BE}"/>
    <cellStyle name="Normal 41 2 2" xfId="3775" xr:uid="{5DB6973C-2B61-4283-8281-A82A21F9FA4C}"/>
    <cellStyle name="Normal 41 2 2 2" xfId="11643" xr:uid="{0CFCE682-52E3-4B53-9AB1-C9899C8E4E07}"/>
    <cellStyle name="Normal 41 2 3" xfId="3774" xr:uid="{686EAF00-A4BE-496D-B0DE-508E151D155D}"/>
    <cellStyle name="Normal 41 2 3 2" xfId="11642" xr:uid="{55550183-D593-44C8-8C16-52A07E5BAC7B}"/>
    <cellStyle name="Normal 41 3" xfId="3776" xr:uid="{955C68E8-F623-4096-9DA3-51AC7D72F0F1}"/>
    <cellStyle name="Normal 41 3 2" xfId="11644" xr:uid="{88CF4A7F-BB3E-4E42-B1A5-9CD25B93559D}"/>
    <cellStyle name="Normal 41 4" xfId="3777" xr:uid="{E814235E-D7BA-4BF0-B4C7-05DAFF24C379}"/>
    <cellStyle name="Normal 41 5" xfId="3773" xr:uid="{93367DA0-D3C2-42A2-A5D4-EE52D1F9CCB6}"/>
    <cellStyle name="Normal 41 5 2" xfId="11641" xr:uid="{00EAD668-3EE4-4A84-8025-86C0DDC725E7}"/>
    <cellStyle name="Normal 42" xfId="215" xr:uid="{D95D1896-8D9F-4248-A8B2-A32830BEBD99}"/>
    <cellStyle name="Normal 42 2" xfId="862" xr:uid="{8D5B4689-5768-436C-A989-71F142B73205}"/>
    <cellStyle name="Normal 42 2 2" xfId="3778" xr:uid="{D82F8947-766E-492A-A961-4BC16B52CC02}"/>
    <cellStyle name="Normal 43" xfId="216" xr:uid="{39D46419-A564-47E6-8871-27894A4C4624}"/>
    <cellStyle name="Normal 43 2" xfId="863" xr:uid="{2392C7E2-14AB-445C-B1A7-7D5E3328717B}"/>
    <cellStyle name="Normal 43 2 2" xfId="3779" xr:uid="{81AE75C2-CEEC-4B11-8E19-61E7132406D9}"/>
    <cellStyle name="Normal 44" xfId="217" xr:uid="{B6DAC6F2-57B8-42B4-B15D-00C27B7C638F}"/>
    <cellStyle name="Normal 44 2" xfId="864" xr:uid="{9EEFE830-DB76-4E43-B3F2-CFAE3104C7F9}"/>
    <cellStyle name="Normal 44 2 2" xfId="3780" xr:uid="{FDF8FE98-B5F9-4405-898A-EDF6C82E97BB}"/>
    <cellStyle name="Normal 45" xfId="218" xr:uid="{9131A589-2950-43C1-8DA0-9765D7DD26EB}"/>
    <cellStyle name="Normal 45 2" xfId="865" xr:uid="{FD1680E2-AC75-4B47-8FCE-309515D887AB}"/>
    <cellStyle name="Normal 45 2 2" xfId="3781" xr:uid="{D076FC28-9B2C-4C84-9EC3-D490E353975D}"/>
    <cellStyle name="Normal 46" xfId="219" xr:uid="{20D7D4BF-8A52-402D-94E7-8FE8B6A1166F}"/>
    <cellStyle name="Normal 46 2" xfId="866" xr:uid="{99A381DE-BDFF-478D-B7BE-68746595BFA8}"/>
    <cellStyle name="Normal 46 2 2" xfId="3783" xr:uid="{3F1A846A-E0AA-4111-8A38-B223479593BA}"/>
    <cellStyle name="Normal 46 3" xfId="867" xr:uid="{8176A9EF-C24F-4100-BBC0-EF5F3531BE76}"/>
    <cellStyle name="Normal 46 3 2" xfId="3784" xr:uid="{31CC7041-121B-4626-88FD-22B62AAD48DD}"/>
    <cellStyle name="Normal 46 4" xfId="3782" xr:uid="{21260CA0-6066-4267-A886-DA6B85AC948D}"/>
    <cellStyle name="Normal 47" xfId="220" xr:uid="{A675A589-9741-4B5A-9579-4422D263A3A3}"/>
    <cellStyle name="Normal 47 2" xfId="868" xr:uid="{184A92EC-6F6A-4159-8DAA-3858CA23F2DD}"/>
    <cellStyle name="Normal 47 2 2" xfId="3786" xr:uid="{031A72EB-0097-45BA-A825-20604040CEA9}"/>
    <cellStyle name="Normal 47 3" xfId="3785" xr:uid="{A88D65D9-EC91-4F62-996D-A26375B43DDD}"/>
    <cellStyle name="Normal 48" xfId="221" xr:uid="{E2CD8BB6-3C4B-4B0F-8F82-700637899E4C}"/>
    <cellStyle name="Normal 48 2" xfId="869" xr:uid="{1D78E5B2-3247-48CF-AA0F-077B89925CB5}"/>
    <cellStyle name="Normal 48 2 2" xfId="3788" xr:uid="{0A297606-C734-42A3-9556-D8FF40677048}"/>
    <cellStyle name="Normal 48 3" xfId="870" xr:uid="{A853DF43-0BDD-4ABB-868A-082DF5E2D885}"/>
    <cellStyle name="Normal 48 4" xfId="3787" xr:uid="{CCC0742E-2427-4A94-8CF7-39BA33E9145F}"/>
    <cellStyle name="Normal 49" xfId="222" xr:uid="{BB326835-F4CD-47E0-A842-BABC5180B576}"/>
    <cellStyle name="Normal 49 2" xfId="871" xr:uid="{FBAF6A7E-B20E-4578-9CE2-E1ADCA2FD1C4}"/>
    <cellStyle name="Normal 49 2 2" xfId="3790" xr:uid="{F626D610-23CC-4F1C-B0DE-2A6344FAACA4}"/>
    <cellStyle name="Normal 49 3" xfId="872" xr:uid="{743F61B1-34CB-4C4F-A1D7-8FBEA5DB4C88}"/>
    <cellStyle name="Normal 49 4" xfId="3789" xr:uid="{15A628DD-282D-4349-AFEA-6450BD32A253}"/>
    <cellStyle name="Normal 5" xfId="27" xr:uid="{3583B5A2-AF36-4230-93AE-0384EC85B5A1}"/>
    <cellStyle name="Normal 5 10" xfId="1751" xr:uid="{039455A3-FA8F-4F73-BFAC-70434D6CEA76}"/>
    <cellStyle name="Normal 5 10 2" xfId="11354" xr:uid="{DA93561D-D3BA-4EAF-BCF4-F071E17B01B4}"/>
    <cellStyle name="Normal 5 2" xfId="57" xr:uid="{87846C33-946A-41F3-9CD6-4208B12E19BB}"/>
    <cellStyle name="Normal 5 2 2" xfId="225" xr:uid="{04708F2D-125B-4584-AB07-46FE89B44D96}"/>
    <cellStyle name="Normal 5 2 2 2" xfId="873" xr:uid="{C7F0120A-24F7-49F6-9A7C-4A26077AF3DE}"/>
    <cellStyle name="Normal 5 2 2 3" xfId="3791" xr:uid="{563B8CDE-C21C-4C75-A5F7-10F64785789E}"/>
    <cellStyle name="Normal 5 2 3" xfId="224" xr:uid="{08C33403-BFEC-44B0-AB4F-F542EE78C93F}"/>
    <cellStyle name="Normal 5 2 3 2" xfId="874" xr:uid="{4E6550A9-238C-4B58-83FB-0367D3545AAC}"/>
    <cellStyle name="Normal 5 2 3 3" xfId="3792" xr:uid="{44E27246-6DB0-4C35-9CDB-06FFF761B3A2}"/>
    <cellStyle name="Normal 5 2 4" xfId="1307" xr:uid="{E3158374-B6AA-45E2-951C-7574B059FFEC}"/>
    <cellStyle name="Normal 5 3" xfId="223" xr:uid="{06B4B561-DDFE-4EDD-88DA-6406DA00B26C}"/>
    <cellStyle name="Normal 5 3 2" xfId="453" xr:uid="{83C7DCF9-A597-4D77-A0B1-AA89A216BDD8}"/>
    <cellStyle name="Normal 5 3 2 2" xfId="3793" xr:uid="{10962989-2223-4842-852B-5706D965015F}"/>
    <cellStyle name="Normal 5 3 3" xfId="1310" xr:uid="{8C2B99EE-51BE-422E-8201-B647CA881121}"/>
    <cellStyle name="Normal 5 3 3 2" xfId="3794" xr:uid="{F2738F96-0375-4EDD-B778-228758E6EF4D}"/>
    <cellStyle name="Normal 5 4" xfId="531" xr:uid="{711D32F1-D39E-44E9-8756-7B407B1C65AB}"/>
    <cellStyle name="Normal 5 4 2" xfId="1428" xr:uid="{4860F5F8-19E2-4D25-AE12-412E57EFABA0}"/>
    <cellStyle name="Normal 5 4 2 2" xfId="3797" xr:uid="{7DD7CE02-58CF-4D54-8A71-11B51A12231C}"/>
    <cellStyle name="Normal 5 4 2 2 2" xfId="11647" xr:uid="{20E2C2CE-A707-4194-A7F3-8D9CC45748D6}"/>
    <cellStyle name="Normal 5 4 2 3" xfId="3796" xr:uid="{C5529358-55FE-457E-A808-2793778BD2D6}"/>
    <cellStyle name="Normal 5 4 2 3 2" xfId="11646" xr:uid="{8A2AF8FD-2E9B-4521-962D-9B8F75F5F0D5}"/>
    <cellStyle name="Normal 5 4 3" xfId="3798" xr:uid="{DD907C22-CED0-4E55-99F2-9C86FB13E3AF}"/>
    <cellStyle name="Normal 5 4 3 2" xfId="11648" xr:uid="{F286EEE6-9EBE-4E9F-AFAF-488FAB45D055}"/>
    <cellStyle name="Normal 5 4 4" xfId="3799" xr:uid="{4883A0EA-F9CC-4E89-A877-A82B1A2FAA3A}"/>
    <cellStyle name="Normal 5 4 5" xfId="3795" xr:uid="{C9548624-51D0-4897-902F-85943A815D30}"/>
    <cellStyle name="Normal 5 4 5 2" xfId="11645" xr:uid="{81DCD226-1A11-43E1-8792-87D2460C0B09}"/>
    <cellStyle name="Normal 5 5" xfId="1574" xr:uid="{24F454A0-045B-4DE6-99DA-B72C8331B02C}"/>
    <cellStyle name="Normal 5 5 2" xfId="3801" xr:uid="{F91EEB39-D03E-4D75-81F0-6A9ADCD57D97}"/>
    <cellStyle name="Normal 5 5 3" xfId="3800" xr:uid="{557D82EF-C758-4A75-BFE8-41D02750C60F}"/>
    <cellStyle name="Normal 5 6" xfId="3802" xr:uid="{7571D10C-EA94-4102-AB9B-6F91DDEEE7D3}"/>
    <cellStyle name="Normal 5 6 2" xfId="3803" xr:uid="{698FB1A1-B4F2-425B-B57A-0219C5D91D82}"/>
    <cellStyle name="Normal 5 6 3" xfId="3804" xr:uid="{F177EE38-4914-4E64-873E-F0614C313694}"/>
    <cellStyle name="Normal 5 6_DATE DESTROY 2012" xfId="3805" xr:uid="{4832B62D-E597-458D-99F9-D4AD782CFAA1}"/>
    <cellStyle name="Normal 5 7" xfId="3806" xr:uid="{B5BBDB9B-6EC3-455A-A78C-90FAF588AAE2}"/>
    <cellStyle name="Normal 5 8" xfId="1808" xr:uid="{924E518C-2D55-4FD1-B2F2-5526FB655A9D}"/>
    <cellStyle name="Normal 5 9" xfId="4840" xr:uid="{F350B361-C3A8-4E7F-A089-264CBFC4164F}"/>
    <cellStyle name="Normal 5 9 2" xfId="12303" xr:uid="{A87899AC-44C5-4D16-8B40-79F2696D8649}"/>
    <cellStyle name="Normal 5_300010(j)_NON-FTE accrue benefit FY08" xfId="3807" xr:uid="{D34C9100-9455-4188-AD7F-615D3D2AB2C0}"/>
    <cellStyle name="Normal 50" xfId="226" xr:uid="{988C67CF-50A4-4752-A13D-1A9002542DDE}"/>
    <cellStyle name="Normal 50 2" xfId="875" xr:uid="{45FB22F6-3103-4855-8C3B-2A30062BA352}"/>
    <cellStyle name="Normal 51" xfId="227" xr:uid="{216A8D52-EB79-4DDD-8CEC-9BC55F17CC89}"/>
    <cellStyle name="Normal 51 2" xfId="876" xr:uid="{B83975D6-C8DE-4955-90A4-31AC663A211C}"/>
    <cellStyle name="Normal 51 2 2" xfId="3808" xr:uid="{37D39BB6-13E6-4D1C-9589-7E1D413BE233}"/>
    <cellStyle name="Normal 52" xfId="228" xr:uid="{832C77A9-D4FF-4F84-879A-7F7F36D2878A}"/>
    <cellStyle name="Normal 52 2" xfId="1101" xr:uid="{1913AA1F-BEDD-4444-94A7-1FFB2187248C}"/>
    <cellStyle name="Normal 52 2 2" xfId="3811" xr:uid="{BF8F26DA-0295-4713-AC65-EFB18EE98691}"/>
    <cellStyle name="Normal 52 2 2 2" xfId="11651" xr:uid="{E97EAD9C-F678-4718-BACC-7C15C1980703}"/>
    <cellStyle name="Normal 52 2 3" xfId="3810" xr:uid="{8F15AAC1-839F-4999-8EA7-10792D0560F7}"/>
    <cellStyle name="Normal 52 2 3 2" xfId="11650" xr:uid="{10A28A7C-E8E7-4E98-A801-A45BE1D35263}"/>
    <cellStyle name="Normal 52 3" xfId="3812" xr:uid="{4A78ACB0-6408-4C50-A5FD-3B57A916C746}"/>
    <cellStyle name="Normal 52 3 2" xfId="11652" xr:uid="{ED79A2AD-E1C7-4AC1-AB54-3738F330E8FC}"/>
    <cellStyle name="Normal 52 4" xfId="3809" xr:uid="{5DB0CE78-CDD0-4E52-8DD7-BA8F40A082E3}"/>
    <cellStyle name="Normal 52 4 2" xfId="11649" xr:uid="{7E83583D-EBB2-42BF-96AD-EBEFB28FD7EB}"/>
    <cellStyle name="Normal 53" xfId="229" xr:uid="{11529C2F-D22B-44BA-AA9F-8E8C1700BF44}"/>
    <cellStyle name="Normal 53 2" xfId="1102" xr:uid="{074989BB-A743-4296-AE34-940BAA9BDC75}"/>
    <cellStyle name="Normal 54" xfId="230" xr:uid="{19A0A498-DF15-4E44-A641-3DB87C4044E2}"/>
    <cellStyle name="Normal 54 2" xfId="1103" xr:uid="{81590E71-98AC-4AE6-9590-02ECEBC839B1}"/>
    <cellStyle name="Normal 54 2 2" xfId="3815" xr:uid="{51D58BAD-DB52-40FF-B848-AFA8F5A5586D}"/>
    <cellStyle name="Normal 54 2 2 2" xfId="11655" xr:uid="{7A6F2592-C2F9-410E-9F71-101BFE26183E}"/>
    <cellStyle name="Normal 54 2 3" xfId="3814" xr:uid="{F7396A2C-CFEF-43BC-9928-A33CCBDBD6EF}"/>
    <cellStyle name="Normal 54 2 3 2" xfId="11654" xr:uid="{B4059D1F-53F3-4F07-BAFC-AFF436D98FA7}"/>
    <cellStyle name="Normal 54 3" xfId="3816" xr:uid="{21925FE3-04F4-421D-A33D-060629C8E791}"/>
    <cellStyle name="Normal 54 3 2" xfId="11656" xr:uid="{4A854BE8-FD29-4062-9D5D-1060C0193696}"/>
    <cellStyle name="Normal 54 4" xfId="3813" xr:uid="{62C492DE-CDB5-4444-9BDC-CBBDFE0107D4}"/>
    <cellStyle name="Normal 54 4 2" xfId="11653" xr:uid="{AC153D94-5379-4714-833A-0A148999672C}"/>
    <cellStyle name="Normal 55" xfId="231" xr:uid="{0289BDDF-EB8B-40A0-AB3D-DC5E2B8FE9BA}"/>
    <cellStyle name="Normal 55 2" xfId="877" xr:uid="{5E4A239E-4EE7-4DA2-AAEA-2B91794C7BAE}"/>
    <cellStyle name="Normal 55 2 2" xfId="3819" xr:uid="{D54941E3-FA4E-4B0D-A9F0-F7E40C1DB0AC}"/>
    <cellStyle name="Normal 55 2 2 2" xfId="11659" xr:uid="{B79D1209-ADD6-49C1-8B0F-1A5CE30BFA01}"/>
    <cellStyle name="Normal 55 2 3" xfId="3818" xr:uid="{31BEBD40-211E-44B3-B1C5-2674623AAE25}"/>
    <cellStyle name="Normal 55 2 3 2" xfId="11658" xr:uid="{E1F5B49D-5106-49D0-90D8-535CE1323420}"/>
    <cellStyle name="Normal 55 3" xfId="3820" xr:uid="{1E936993-0EE3-4E04-B340-11B50031FACD}"/>
    <cellStyle name="Normal 55 3 2" xfId="11660" xr:uid="{6B5D132E-47F4-4C1D-995A-420409CF0244}"/>
    <cellStyle name="Normal 55 4" xfId="3817" xr:uid="{1B520A80-4EE1-410D-BC4B-7F030C3F16FE}"/>
    <cellStyle name="Normal 55 4 2" xfId="11657" xr:uid="{8695D3BF-41DA-4212-AF86-654D2C9A7E86}"/>
    <cellStyle name="Normal 56" xfId="232" xr:uid="{09CF9817-EAB2-4EBA-A169-38B91DB28EC5}"/>
    <cellStyle name="Normal 56 2" xfId="878" xr:uid="{60CBB6E5-81CA-4C4B-A1CB-C5E03813FB96}"/>
    <cellStyle name="Normal 56 2 2" xfId="3822" xr:uid="{122C617A-5164-43C1-B4F1-F0E05F705B72}"/>
    <cellStyle name="Normal 56 3" xfId="3821" xr:uid="{D0EBF279-C29D-473C-9C49-07C98617BB8D}"/>
    <cellStyle name="Normal 57" xfId="233" xr:uid="{5C5A5CA8-EE5F-42F4-A601-B85BAA966F77}"/>
    <cellStyle name="Normal 57 2" xfId="879" xr:uid="{153B2206-77AB-4F37-90F2-D16D995AC5D0}"/>
    <cellStyle name="Normal 58" xfId="234" xr:uid="{81622DD3-48EB-467F-9467-97BCF600E232}"/>
    <cellStyle name="Normal 58 2" xfId="3823" xr:uid="{71A214BC-8156-46DC-BF85-109D2048AADE}"/>
    <cellStyle name="Normal 59" xfId="235" xr:uid="{8718E966-4D6B-4AC2-A632-E462AEAE5234}"/>
    <cellStyle name="Normal 59 2" xfId="3824" xr:uid="{60AE593A-027F-4EE0-8A2B-B9EE9F493866}"/>
    <cellStyle name="Normal 6" xfId="55" xr:uid="{11624728-F2EB-48FF-9800-BA88A3545899}"/>
    <cellStyle name="Normal 6 10" xfId="1822" xr:uid="{DDDE78BD-FC49-4010-93E9-9FF7AC445C46}"/>
    <cellStyle name="Normal 6 11" xfId="1809" xr:uid="{01969963-A517-4D45-AB52-3235313F156B}"/>
    <cellStyle name="Normal 6 12" xfId="1781" xr:uid="{58C925CD-87FF-4BF4-805A-303BD5FBF22E}"/>
    <cellStyle name="Normal 6 2" xfId="237" xr:uid="{53B9AA44-8459-4F98-B959-A48C1D4A3902}"/>
    <cellStyle name="Normal 6 2 2" xfId="238" xr:uid="{87F2A1B5-E9C3-4929-BF83-9B2D5C4F452C}"/>
    <cellStyle name="Normal 6 2 2 2" xfId="880" xr:uid="{F94D43F4-C05E-4341-BEC0-498F13A798D8}"/>
    <cellStyle name="Normal 6 2 2 2 2" xfId="3826" xr:uid="{681C4A6A-284D-4960-AB73-7FFB2116BA96}"/>
    <cellStyle name="Normal 6 2 2 3" xfId="3825" xr:uid="{8D9C8783-CB94-417C-AD97-4011D07A6377}"/>
    <cellStyle name="Normal 6 2 3" xfId="454" xr:uid="{9304BB20-DA0F-4313-AFAD-411B0BFA24DB}"/>
    <cellStyle name="Normal 6 2 3 2" xfId="881" xr:uid="{EB2FE091-CB9A-4B07-A7BD-46EF862B9DA6}"/>
    <cellStyle name="Normal 6 2 3 3" xfId="3827" xr:uid="{64603307-51AA-4F54-8751-D91C42993AB3}"/>
    <cellStyle name="Normal 6 2 4" xfId="1104" xr:uid="{3E8DA24F-6771-4FCF-ADBC-8AC8684BE404}"/>
    <cellStyle name="Normal 6 2_Marketing Accrued P12FY09 Payment subsequent(Jul-Sep16,2009)" xfId="3828" xr:uid="{8AE9B317-FEB5-4C73-A717-E2E176897FE9}"/>
    <cellStyle name="Normal 6 3" xfId="236" xr:uid="{B827EBB6-4DEA-4C39-9707-F9349E38BAA4}"/>
    <cellStyle name="Normal 6 3 2" xfId="3829" xr:uid="{97E92C04-E48D-4685-8CCD-6753C76940A4}"/>
    <cellStyle name="Normal 6 3 3" xfId="3830" xr:uid="{57FED20F-CD6F-4114-8954-E60415242DC0}"/>
    <cellStyle name="Normal 6 4" xfId="503" xr:uid="{D7AF7EBC-0151-48BB-803C-F8FB5305D6AE}"/>
    <cellStyle name="Normal 6 4 2" xfId="3832" xr:uid="{A69EDD8A-2435-41FE-B552-72D9FA984EA5}"/>
    <cellStyle name="Normal 6 4 2 2" xfId="3833" xr:uid="{7D41521A-181F-4236-9F83-42A6ACD954C4}"/>
    <cellStyle name="Normal 6 4 2 2 2" xfId="11663" xr:uid="{883DB6C8-E101-4B10-A467-785ADA7B5C74}"/>
    <cellStyle name="Normal 6 4 2 3" xfId="11662" xr:uid="{B330E3D7-35B9-44EC-BDB4-C1544D70C64B}"/>
    <cellStyle name="Normal 6 4 3" xfId="3834" xr:uid="{947720EA-00A4-407E-999E-CDCFE5FE02AA}"/>
    <cellStyle name="Normal 6 4 3 2" xfId="11664" xr:uid="{677C2632-F0C6-4253-8FBF-8788EF755A46}"/>
    <cellStyle name="Normal 6 4 4" xfId="3835" xr:uid="{4AED099F-E1DA-406A-9D8C-D97BB389FF06}"/>
    <cellStyle name="Normal 6 4 5" xfId="3831" xr:uid="{63674934-3ADA-4D2A-8D61-DCCDCF33A23F}"/>
    <cellStyle name="Normal 6 4 5 2" xfId="11661" xr:uid="{7F4EBFB4-EF72-4A94-86E0-133D65ED880C}"/>
    <cellStyle name="Normal 6 5" xfId="3836" xr:uid="{922D0437-89B4-4F0A-A15B-8EC07BF33AF4}"/>
    <cellStyle name="Normal 6 5 2" xfId="3837" xr:uid="{1E89845D-AEFD-4FB3-84DA-6767153B6213}"/>
    <cellStyle name="Normal 6 5 2 2" xfId="11666" xr:uid="{24BD0646-5C84-4A0D-83E5-B1CE7672C635}"/>
    <cellStyle name="Normal 6 5 3" xfId="3838" xr:uid="{2E2277AD-81FB-4A55-AE0C-715729DBCCCA}"/>
    <cellStyle name="Normal 6 5 4" xfId="11665" xr:uid="{B8C339F2-EE66-4271-9D31-1EF6314800F1}"/>
    <cellStyle name="Normal 6 6" xfId="3839" xr:uid="{55743E78-88F4-4BAE-88CE-10702769300E}"/>
    <cellStyle name="Normal 6 6 2" xfId="3840" xr:uid="{2C53B620-2C3D-4059-909B-49E01F06B419}"/>
    <cellStyle name="Normal 6 6 3" xfId="3841" xr:uid="{37F2E779-B3A0-4FE8-A8F4-9323F4C80365}"/>
    <cellStyle name="Normal 6 6 4" xfId="11667" xr:uid="{6CA838FE-F5E3-4724-8721-75ECE4E93291}"/>
    <cellStyle name="Normal 6 6_DATE DESTROY 2012" xfId="3842" xr:uid="{E95B3F58-12AC-4AE7-A9CD-2FA3A08337C3}"/>
    <cellStyle name="Normal 6 7" xfId="3843" xr:uid="{69DCA18B-DA6D-4F72-88BF-D8BA40501191}"/>
    <cellStyle name="Normal 6 8" xfId="3844" xr:uid="{207FFFB9-6127-4466-A3FD-8CCDF1A6A812}"/>
    <cellStyle name="Normal 6 9" xfId="3845" xr:uid="{670D0915-58F5-46D1-8418-04D43D83A605}"/>
    <cellStyle name="Normal 6_300010(j)_NON-FTE accrue benefit FY08" xfId="3846" xr:uid="{68C96D22-657C-4966-A093-BAB5DC4F42D9}"/>
    <cellStyle name="Normal 60" xfId="239" xr:uid="{CFED95AB-6BA1-4D1E-A0F7-C6FFB5982C1E}"/>
    <cellStyle name="Normal 60 2" xfId="3847" xr:uid="{9843FCFB-7615-4B93-90B1-91BA2A0A0E8C}"/>
    <cellStyle name="Normal 61" xfId="58" xr:uid="{BDC863A5-4A95-4A4E-920B-F96F6EAA6E74}"/>
    <cellStyle name="Normal 61 2" xfId="560" xr:uid="{3C41EF2A-6FB0-4685-A6A9-8C7BBCEDF595}"/>
    <cellStyle name="Normal 61 2 2" xfId="3849" xr:uid="{7DFB058C-66D7-4189-9812-7B4A6CB69F6F}"/>
    <cellStyle name="Normal 61 3" xfId="3848" xr:uid="{5B4DDF39-A56B-4D13-AC12-0902A54E9B9F}"/>
    <cellStyle name="Normal 62" xfId="350" xr:uid="{76EAD7A7-D26D-43C7-8144-71B4B01828F9}"/>
    <cellStyle name="Normal 62 2" xfId="882" xr:uid="{6553B93A-F7AA-4EF7-86AB-8D83D948A89C}"/>
    <cellStyle name="Normal 62 2 2" xfId="3851" xr:uid="{0ED581EE-7149-44C4-B9F4-DA900BD31C38}"/>
    <cellStyle name="Normal 62 3" xfId="3850" xr:uid="{E70A8B6F-A33E-412C-9DB1-17148C4DD7F3}"/>
    <cellStyle name="Normal 62 4" xfId="11083" xr:uid="{B8942DB0-6687-4C89-854F-23633A79A8A8}"/>
    <cellStyle name="Normal 63" xfId="475" xr:uid="{4BA0CD06-9CDA-4A38-B50A-C370323FD97E}"/>
    <cellStyle name="Normal 63 2" xfId="883" xr:uid="{87A4F5A8-EFB7-4895-B939-3A001BE0D437}"/>
    <cellStyle name="Normal 63 2 2" xfId="3853" xr:uid="{29991DE7-63DE-411E-8C8E-35727374D4FB}"/>
    <cellStyle name="Normal 63 3" xfId="3854" xr:uid="{59D3D5CD-E3D5-4A3E-A092-97B84710F9DA}"/>
    <cellStyle name="Normal 63 4" xfId="3855" xr:uid="{AAA8DC7D-11F8-41AA-9735-136A17F95B02}"/>
    <cellStyle name="Normal 63 5" xfId="3856" xr:uid="{C92DBA24-4C9D-4E49-833C-D208E2106C84}"/>
    <cellStyle name="Normal 63 6" xfId="3857" xr:uid="{AFC19A81-4F15-47A3-BDAD-23B1B7B935AB}"/>
    <cellStyle name="Normal 63 7" xfId="3852" xr:uid="{E1E81D9D-6734-4053-9B01-2189EFBE7EA6}"/>
    <cellStyle name="Normal 63 8" xfId="11101" xr:uid="{9B66F934-3B43-46B9-84D5-92C155B0B564}"/>
    <cellStyle name="Normal 64" xfId="519" xr:uid="{9FC1FAA3-44B1-4AAA-AB56-2CC4336A13FC}"/>
    <cellStyle name="Normal 64 2" xfId="884" xr:uid="{328562BA-5397-4C13-86ED-8E2699517887}"/>
    <cellStyle name="Normal 64 2 2" xfId="3859" xr:uid="{710D5D87-F6C1-457E-B1AB-DA726FBFD385}"/>
    <cellStyle name="Normal 64 3" xfId="3860" xr:uid="{93823897-5418-4950-8ACC-5FE8A088F6BC}"/>
    <cellStyle name="Normal 64 4" xfId="3861" xr:uid="{F1FD5384-127C-4B31-B1C3-E961645FF8D2}"/>
    <cellStyle name="Normal 64 5" xfId="3862" xr:uid="{40D2F683-E60F-4DFA-BF0B-2D8EF79FE76B}"/>
    <cellStyle name="Normal 64 6" xfId="3863" xr:uid="{A08E2970-8C3B-4CB3-9B2B-D999AD457C8B}"/>
    <cellStyle name="Normal 64 7" xfId="3858" xr:uid="{01433B6E-D905-49BA-AEEA-69A997AB8630}"/>
    <cellStyle name="Normal 64 8" xfId="11114" xr:uid="{F84209FA-590B-41EB-ADE4-8D2AE6B8F2F1}"/>
    <cellStyle name="Normal 65" xfId="500" xr:uid="{53106143-C48A-4084-B172-1E1EEA6F10FB}"/>
    <cellStyle name="Normal 65 2" xfId="885" xr:uid="{F03C366C-9CC9-4FF3-B9FB-EEB4AD5AD5E7}"/>
    <cellStyle name="Normal 65 2 2" xfId="3866" xr:uid="{948CCD95-74FD-4E19-A4F1-B1CC0E6BFE7F}"/>
    <cellStyle name="Normal 65 2 2 2" xfId="11670" xr:uid="{9602A127-5067-4A3F-825B-28385AD9AE06}"/>
    <cellStyle name="Normal 65 2 3" xfId="3865" xr:uid="{AA5E3D46-138A-4AB3-8C84-09FA5D81B6DC}"/>
    <cellStyle name="Normal 65 2 3 2" xfId="11669" xr:uid="{D2B87706-CBD4-4E06-BA44-62F2BFD5E6EB}"/>
    <cellStyle name="Normal 65 3" xfId="3867" xr:uid="{55C5B577-5B06-41C5-A749-BDB747719499}"/>
    <cellStyle name="Normal 65 3 2" xfId="11671" xr:uid="{845E7E02-051A-48C6-867F-AF9A1A824EAD}"/>
    <cellStyle name="Normal 65 4" xfId="3864" xr:uid="{8DC56B4D-0C4D-4461-9DD3-A4665F051CE3}"/>
    <cellStyle name="Normal 65 4 2" xfId="11668" xr:uid="{BC8F8FA9-0E94-4FA0-8F8D-B65349C09527}"/>
    <cellStyle name="Normal 65 5" xfId="11111" xr:uid="{C22E8E51-F968-4255-8A00-36515026F1C2}"/>
    <cellStyle name="Normal 66" xfId="502" xr:uid="{14978124-C768-48CD-ACE2-5B6363E529E8}"/>
    <cellStyle name="Normal 66 2" xfId="1106" xr:uid="{6DCF3894-5212-4571-9104-F8B522251C8F}"/>
    <cellStyle name="Normal 66 2 2" xfId="3870" xr:uid="{784BE463-2C07-4208-8104-277719AAF23E}"/>
    <cellStyle name="Normal 66 2 2 2" xfId="11674" xr:uid="{B7415ABE-7900-46A3-BF31-59823C575AB4}"/>
    <cellStyle name="Normal 66 2 3" xfId="3869" xr:uid="{F3DED34A-B060-47E4-AFDB-F44F46234BC8}"/>
    <cellStyle name="Normal 66 2 3 2" xfId="11673" xr:uid="{24BF1141-8B44-456D-90FB-583B01C4E9E1}"/>
    <cellStyle name="Normal 66 3" xfId="1105" xr:uid="{C2144BEA-B7A0-4ABC-A803-1DD617938BB3}"/>
    <cellStyle name="Normal 66 3 2" xfId="3871" xr:uid="{A5CF69D4-710E-47EF-8836-8DFDBAB718E1}"/>
    <cellStyle name="Normal 66 3 2 2" xfId="11675" xr:uid="{81445C4A-8675-4E03-9FA9-3926428935DA}"/>
    <cellStyle name="Normal 66 4" xfId="3868" xr:uid="{E2667D02-9088-4AE9-85F3-61DEEC03B553}"/>
    <cellStyle name="Normal 66 4 2" xfId="11672" xr:uid="{26E46D71-9D37-46D1-A3CF-DCFAEE7F3E8A}"/>
    <cellStyle name="Normal 67" xfId="520" xr:uid="{C2AA1E93-BEBE-4A7F-B58B-FB80BAD4C019}"/>
    <cellStyle name="Normal 67 2" xfId="1107" xr:uid="{9DC665E0-5412-415D-9E79-3EAC4036642D}"/>
    <cellStyle name="Normal 67 2 2" xfId="3874" xr:uid="{2FCC0FB3-6208-48E2-8EBA-CB318653D7DC}"/>
    <cellStyle name="Normal 67 2 2 2" xfId="11678" xr:uid="{52F05791-659F-4DA7-8CBE-D1E9C5CCB13E}"/>
    <cellStyle name="Normal 67 2 3" xfId="3873" xr:uid="{7C062414-A27D-4F15-BB74-FBFF7E80569F}"/>
    <cellStyle name="Normal 67 2 3 2" xfId="11677" xr:uid="{FB149A3C-94C2-42F1-B044-03CECF328AC6}"/>
    <cellStyle name="Normal 67 2 4" xfId="11186" xr:uid="{FE4CEA27-A04D-494C-964B-D27CEBF0BBD5}"/>
    <cellStyle name="Normal 67 3" xfId="3875" xr:uid="{5DAF306B-FBDE-49E5-BE6A-3B1B4C8A1BD0}"/>
    <cellStyle name="Normal 67 3 2" xfId="11679" xr:uid="{0D5D6BC5-675A-4749-9C31-7FB8B9F5B7EB}"/>
    <cellStyle name="Normal 67 4" xfId="3872" xr:uid="{F091E735-DC3F-470C-9D72-0829FF913F6E}"/>
    <cellStyle name="Normal 67 4 2" xfId="11676" xr:uid="{6ABBE5E3-858E-4615-BA11-E99D806C349E}"/>
    <cellStyle name="Normal 68" xfId="521" xr:uid="{A388A6B7-474B-41DC-9552-480190B0EDF2}"/>
    <cellStyle name="Normal 68 2" xfId="1144" xr:uid="{8E1744EA-5757-431C-872F-AE4EFB5B772B}"/>
    <cellStyle name="Normal 68 2 2" xfId="3878" xr:uid="{1FD79BF9-57FC-4BF1-A93D-FDF4A68EEF99}"/>
    <cellStyle name="Normal 68 2 2 2" xfId="11682" xr:uid="{6A300DA0-E378-46B2-A2AE-8638A7FA9302}"/>
    <cellStyle name="Normal 68 2 3" xfId="3877" xr:uid="{6731BD7D-BB85-40D0-9D70-F20858AD008E}"/>
    <cellStyle name="Normal 68 2 3 2" xfId="11681" xr:uid="{21DEBE80-D5D0-468B-AF79-F6DC257624AD}"/>
    <cellStyle name="Normal 68 2 4" xfId="11196" xr:uid="{F298A05A-86F4-406C-AA5B-D853CB46BADD}"/>
    <cellStyle name="Normal 68 3" xfId="3879" xr:uid="{64890429-EF77-49ED-ADCD-827DC8DED054}"/>
    <cellStyle name="Normal 68 3 2" xfId="11683" xr:uid="{1F2E76CD-C153-4860-8B18-2986AD878E8A}"/>
    <cellStyle name="Normal 68 4" xfId="3876" xr:uid="{71CBEA36-ECB1-4CC6-B315-4A52D647288E}"/>
    <cellStyle name="Normal 68 4 2" xfId="11680" xr:uid="{401A3EF9-6032-45C1-8415-EA3956951A08}"/>
    <cellStyle name="Normal 69" xfId="515" xr:uid="{0A3FACF5-3F9D-4335-8E5A-A298BA9B712C}"/>
    <cellStyle name="Normal 69 2" xfId="538" xr:uid="{97FDA959-9FFA-45AF-8BD7-EB3FB7096F0D}"/>
    <cellStyle name="Normal 69 2 2" xfId="3882" xr:uid="{CDF7CADE-ACC8-47AE-959A-3B62338A8EDF}"/>
    <cellStyle name="Normal 69 2 2 2" xfId="11686" xr:uid="{B818DB2E-4562-4D23-B83B-7C28311BB040}"/>
    <cellStyle name="Normal 69 2 3" xfId="3881" xr:uid="{E32DE246-7196-4C12-B246-13C3F26F6C20}"/>
    <cellStyle name="Normal 69 2 3 2" xfId="11685" xr:uid="{9DBECB8C-798B-4190-81D2-5B02409C3DBF}"/>
    <cellStyle name="Normal 69 3" xfId="3883" xr:uid="{C1F3470B-3ADF-4F10-A2C7-7191FBBA2532}"/>
    <cellStyle name="Normal 69 3 2" xfId="11687" xr:uid="{77EFEC73-5AC9-4224-ADFB-A6CBCB3BF90F}"/>
    <cellStyle name="Normal 69 4" xfId="3880" xr:uid="{37321181-FB04-4DD0-86D3-8D9E64930000}"/>
    <cellStyle name="Normal 69 4 2" xfId="11684" xr:uid="{C2C222B3-91C7-4F4E-9D4E-2731F1097359}"/>
    <cellStyle name="Normal 7" xfId="240" xr:uid="{DC80215F-86ED-4A21-B588-E15450936A81}"/>
    <cellStyle name="Normal 7 10" xfId="1643" xr:uid="{D826DC43-A65A-49C9-B021-CBCC381B1024}"/>
    <cellStyle name="Normal 7 2" xfId="241" xr:uid="{8B58B31C-0CDD-42D7-AC78-EA3CC18043FA}"/>
    <cellStyle name="Normal 7 2 2" xfId="455" xr:uid="{7408EFA3-6F98-4472-89C4-4B7EC28CD900}"/>
    <cellStyle name="Normal 7 2 2 2" xfId="886" xr:uid="{18126F67-72E2-4620-AA76-81934C84E184}"/>
    <cellStyle name="Normal 7 2 2 2 2" xfId="3886" xr:uid="{413A163D-B0F8-4BBB-B77E-C69F98EF6B61}"/>
    <cellStyle name="Normal 7 2 2 2 2 2" xfId="11690" xr:uid="{CEC54702-89E5-4FFE-B413-A3D0203BCAB3}"/>
    <cellStyle name="Normal 7 2 2 3" xfId="3885" xr:uid="{6F930634-7C82-4A5B-BBB4-7F25F7E02C98}"/>
    <cellStyle name="Normal 7 2 2 3 2" xfId="11689" xr:uid="{5432B406-122D-4339-B6CE-988C52797756}"/>
    <cellStyle name="Normal 7 2 3" xfId="1108" xr:uid="{78C7FAB8-57AE-4EC5-8906-B576B5353CB4}"/>
    <cellStyle name="Normal 7 2 3 2" xfId="3887" xr:uid="{D7B4BF9C-001B-4452-86F5-BD3EE8ABEB07}"/>
    <cellStyle name="Normal 7 2 3 2 2" xfId="11691" xr:uid="{DE529778-18FC-45D7-B0D8-5860A7634FA4}"/>
    <cellStyle name="Normal 7 2 4" xfId="3888" xr:uid="{B7337CFE-317F-4A6E-BDB6-6FEE1EDC52A0}"/>
    <cellStyle name="Normal 7 2 5" xfId="3889" xr:uid="{2FEFE114-94B3-4B14-9DE0-56BD3B4F39C8}"/>
    <cellStyle name="Normal 7 2 6" xfId="3884" xr:uid="{E119B076-42D7-401D-9990-94B592BD807A}"/>
    <cellStyle name="Normal 7 2 6 2" xfId="11688" xr:uid="{6104116D-7085-4DAF-88FF-044DEEE7BFAC}"/>
    <cellStyle name="Normal 7 3" xfId="242" xr:uid="{7B1D3039-FE17-400B-A7F5-39D5AFC79193}"/>
    <cellStyle name="Normal 7 3 2" xfId="887" xr:uid="{EA3736C5-17C9-4FD7-A85F-8B6368C45D58}"/>
    <cellStyle name="Normal 7 3 3" xfId="1429" xr:uid="{EC4105DC-75A6-46BB-B28D-AB235191A887}"/>
    <cellStyle name="Normal 7 4" xfId="888" xr:uid="{034E38A6-A9F7-4E09-9308-F73B1F74C883}"/>
    <cellStyle name="Normal 7 4 2" xfId="3891" xr:uid="{287DA3B0-517B-4A82-AA10-460F34983F43}"/>
    <cellStyle name="Normal 7 4 3" xfId="3892" xr:uid="{2ADBB436-FDD8-4A25-A817-C0B01251EFAC}"/>
    <cellStyle name="Normal 7 4 4" xfId="3890" xr:uid="{B1CBB01A-E264-4305-8D02-FAF5589D2456}"/>
    <cellStyle name="Normal 7 5" xfId="889" xr:uid="{1908F4F9-631D-4259-94B7-0C0543936E8D}"/>
    <cellStyle name="Normal 7 5 2" xfId="3893" xr:uid="{10BBB077-2955-4B2D-8712-AD0697FE7461}"/>
    <cellStyle name="Normal 7 6" xfId="3894" xr:uid="{E00B0D12-2483-41EB-B5C7-4227D84CF68F}"/>
    <cellStyle name="Normal 7 6 2" xfId="3895" xr:uid="{EBCEB724-BCAE-49F7-81D3-A6A379603D1D}"/>
    <cellStyle name="Normal 7 7" xfId="1810" xr:uid="{A6AB6B33-32A5-4650-955C-AA388FFFDF5C}"/>
    <cellStyle name="Normal 7 7 2" xfId="11377" xr:uid="{4AC4DB9D-BA2D-4F1A-BBF7-E25E6AA7B83A}"/>
    <cellStyle name="Normal 7 8" xfId="1782" xr:uid="{6A2DCE50-AF72-425E-AC06-38FD2D656034}"/>
    <cellStyle name="Normal 7 9" xfId="1753" xr:uid="{AE155425-8D4B-4853-8E2D-B6F257F36537}"/>
    <cellStyle name="Normal 7_Marketing Accrued P12FY09 Payment subsequent(Jul-Sep16,2009)" xfId="3896" xr:uid="{8B52ED5B-7718-4523-A5B8-8835AD2E1291}"/>
    <cellStyle name="Normal 70" xfId="507" xr:uid="{AAF8F4EF-8890-4663-B13E-883D96D8CABD}"/>
    <cellStyle name="Normal 70 2" xfId="3898" xr:uid="{5B1F67B4-5BDA-4B35-80AE-803A62CEEAF7}"/>
    <cellStyle name="Normal 70 2 2" xfId="3899" xr:uid="{1E11E598-2E97-4FA7-9731-145C6A20D1ED}"/>
    <cellStyle name="Normal 70 2 2 2" xfId="11694" xr:uid="{A4C56044-D7D2-47F3-84B2-50975F90D91B}"/>
    <cellStyle name="Normal 70 2 3" xfId="11693" xr:uid="{3F24042A-57D5-4DF2-9F41-780B35DBD555}"/>
    <cellStyle name="Normal 70 3" xfId="3900" xr:uid="{49325F9A-2582-427B-9772-FBC3C478B1CA}"/>
    <cellStyle name="Normal 70 3 2" xfId="11695" xr:uid="{8D0D49D1-9366-483F-876D-16F9C383D21C}"/>
    <cellStyle name="Normal 70 4" xfId="3897" xr:uid="{443F2EED-30F4-4A0C-8F34-0652DC571EB3}"/>
    <cellStyle name="Normal 70 4 2" xfId="11692" xr:uid="{2C3EC839-1E09-44C7-875B-F35F83F3BD7B}"/>
    <cellStyle name="Normal 71" xfId="506" xr:uid="{9BAAEFEE-C9A1-4977-BB1A-AA52AAF46632}"/>
    <cellStyle name="Normal 71 2" xfId="3901" xr:uid="{3DF5C16F-BC1E-434E-BB9F-15D19A5C2F91}"/>
    <cellStyle name="Normal 72" xfId="518" xr:uid="{3E8CD3D2-3712-4F12-ADB6-9989BEAFECF0}"/>
    <cellStyle name="Normal 72 2" xfId="3902" xr:uid="{D18F0D89-E237-4FAB-8B66-56A49F367C4B}"/>
    <cellStyle name="Normal 73" xfId="505" xr:uid="{66E1A85C-5322-40FE-8A47-22425859064B}"/>
    <cellStyle name="Normal 73 2" xfId="3903" xr:uid="{1DB70896-94E6-4EBF-92C0-961543E4E367}"/>
    <cellStyle name="Normal 74" xfId="512" xr:uid="{2A928544-30C6-40A9-9859-FB2E97CD374A}"/>
    <cellStyle name="Normal 74 2" xfId="3905" xr:uid="{1EDE75F4-4CA4-4879-9716-C11AF2A8E781}"/>
    <cellStyle name="Normal 74 2 2" xfId="3906" xr:uid="{D1F9AB07-1EEB-49EA-9F28-15420EF44526}"/>
    <cellStyle name="Normal 74 2 2 2" xfId="11698" xr:uid="{F524161A-EFBA-43E6-AC7D-AE6FE5C115BA}"/>
    <cellStyle name="Normal 74 2 3" xfId="11697" xr:uid="{45B53FCA-38FB-427D-9019-B010353D2460}"/>
    <cellStyle name="Normal 74 3" xfId="3907" xr:uid="{970077F7-C0EE-4A16-83BD-22BDCD567DA7}"/>
    <cellStyle name="Normal 74 3 2" xfId="11699" xr:uid="{7A10CF5E-283E-489D-8780-E5BC1DC2665D}"/>
    <cellStyle name="Normal 74 4" xfId="3904" xr:uid="{07B35CA7-F468-40D2-9F81-2A2F89FEA3E0}"/>
    <cellStyle name="Normal 74 4 2" xfId="11696" xr:uid="{764F886C-318F-479D-B9BF-91A1E449D335}"/>
    <cellStyle name="Normal 75" xfId="443" xr:uid="{974981FC-3705-489A-922F-1D586BAA59E7}"/>
    <cellStyle name="Normal 75 2" xfId="3908" xr:uid="{47DDE0BC-6C90-4880-9096-051835D3F507}"/>
    <cellStyle name="Normal 76" xfId="522" xr:uid="{41984D2D-B275-41E4-AB80-F5C5E56FCDC6}"/>
    <cellStyle name="Normal 76 2" xfId="3909" xr:uid="{77DA37AF-902C-4409-81DC-779943D67208}"/>
    <cellStyle name="Normal 76 3" xfId="11115" xr:uid="{AA4EDDB3-ADE5-4CF3-A3AE-F8A1010256E4}"/>
    <cellStyle name="Normal 77" xfId="536" xr:uid="{93BFB4C4-AC2E-461F-91A2-867BD61EE86E}"/>
    <cellStyle name="Normal 77 2" xfId="3910" xr:uid="{E940F28B-A1A8-4549-B9A3-7B356230BBF1}"/>
    <cellStyle name="Normal 77 3" xfId="11119" xr:uid="{217EC3BB-B1C0-4EDE-A92B-C98ED33B43F2}"/>
    <cellStyle name="Normal 78" xfId="1143" xr:uid="{2B451E41-02B7-4C34-AFF1-53C34D2E8DC1}"/>
    <cellStyle name="Normal 78 2" xfId="3911" xr:uid="{6D24092B-41CA-4847-BEAD-7FA820C91A29}"/>
    <cellStyle name="Normal 78 3" xfId="11195" xr:uid="{E9757EA5-5636-4B50-BF36-7195A3FDFB91}"/>
    <cellStyle name="Normal 79" xfId="1146" xr:uid="{3E7C2F2B-4B37-43B0-A478-8B5E8D601696}"/>
    <cellStyle name="Normal 79 2" xfId="3913" xr:uid="{84E2BC95-6CA3-4AFD-BF9E-0E096EB6A47D}"/>
    <cellStyle name="Normal 79 3" xfId="3914" xr:uid="{4D2A74CC-5E90-4DFE-88BA-80866128C0A1}"/>
    <cellStyle name="Normal 79 4" xfId="3912" xr:uid="{1F5B7EB8-D1A1-4849-BF44-F4AFBBBD3E7B}"/>
    <cellStyle name="Normal 8" xfId="243" xr:uid="{773EF030-A730-4A13-896E-2A917C4BB3CB}"/>
    <cellStyle name="Normal 8 10" xfId="3915" xr:uid="{87DD9DC3-9040-45E2-BAC8-F6271D83C2DD}"/>
    <cellStyle name="Normal 8 10 2" xfId="3916" xr:uid="{368810C5-8A99-4761-9110-75072F5CA6D1}"/>
    <cellStyle name="Normal 8 2" xfId="244" xr:uid="{EFE273DC-7721-48D9-9068-A0F250757F1D}"/>
    <cellStyle name="Normal 8 2 2" xfId="456" xr:uid="{E30A1909-F0C1-45BB-B08E-E8C6D430BE0B}"/>
    <cellStyle name="Normal 8 2 2 2" xfId="3919" xr:uid="{E13A5E58-0380-4092-9980-4119987CEAF6}"/>
    <cellStyle name="Normal 8 2 2 2 2" xfId="11702" xr:uid="{51C73970-32AF-4518-BA51-C7862AB43358}"/>
    <cellStyle name="Normal 8 2 2 3" xfId="3918" xr:uid="{772357C4-EBF9-4A02-93AE-85430DC8D4CC}"/>
    <cellStyle name="Normal 8 2 2 3 2" xfId="11701" xr:uid="{0075C759-98F0-440D-A9EB-0CC8077CA199}"/>
    <cellStyle name="Normal 8 2 3" xfId="890" xr:uid="{758740F7-CDC9-439A-9348-0AEB74A8B8D7}"/>
    <cellStyle name="Normal 8 2 3 2" xfId="3920" xr:uid="{AE3A809E-D0A8-47DD-9D49-CBBA871F711B}"/>
    <cellStyle name="Normal 8 2 3 2 2" xfId="11703" xr:uid="{C20730D0-0B5F-4A45-83F2-1BAFF7171136}"/>
    <cellStyle name="Normal 8 2 4" xfId="3921" xr:uid="{44C8C72F-DAD2-44D1-9C2D-97FEF4F4A1B7}"/>
    <cellStyle name="Normal 8 2 5" xfId="11061" xr:uid="{A9521124-28D3-4050-B1DE-931F61644920}"/>
    <cellStyle name="Normal 8 2 5 2" xfId="18388" xr:uid="{D945D3CE-8199-46FE-9AC9-322F4DC9981C}"/>
    <cellStyle name="Normal 8 2 6" xfId="3917" xr:uid="{437AAE9A-C1F7-4A43-AE32-FD88ABF2F550}"/>
    <cellStyle name="Normal 8 2 6 2" xfId="11700" xr:uid="{0C9FCF26-00CD-4DEE-BBAD-2995C58E3E78}"/>
    <cellStyle name="Normal 8 3" xfId="245" xr:uid="{09A3E32C-BB23-4E91-9857-D99AC8C709C0}"/>
    <cellStyle name="Normal 8 3 2" xfId="891" xr:uid="{1B169A95-36FD-4296-BCE7-FFDA03F2D1D2}"/>
    <cellStyle name="Normal 8 3 2 2" xfId="3923" xr:uid="{42AB2CDF-6440-41A6-ADBF-D818A593531A}"/>
    <cellStyle name="Normal 8 3 2 2 2" xfId="11705" xr:uid="{10FF9773-5CF6-4CF4-8E41-9AC98E1F0089}"/>
    <cellStyle name="Normal 8 3 3" xfId="1570" xr:uid="{B68411DF-0312-44D9-9626-21328998E12E}"/>
    <cellStyle name="Normal 8 3 3 2" xfId="3924" xr:uid="{3BB70529-5D63-4F9A-90DB-A2104A8C2F78}"/>
    <cellStyle name="Normal 8 3 4" xfId="3922" xr:uid="{4B29066C-CE7F-46E6-AEBF-7BE48E4E0A20}"/>
    <cellStyle name="Normal 8 3 4 2" xfId="11704" xr:uid="{3D218C97-C4B9-413F-B83F-4BEF79158723}"/>
    <cellStyle name="Normal 8 4" xfId="892" xr:uid="{02131458-7C3F-4BB1-8DB3-3E02439581CA}"/>
    <cellStyle name="Normal 8 4 2" xfId="3926" xr:uid="{956141AC-9EA5-42F6-8421-68C6CD9464A4}"/>
    <cellStyle name="Normal 8 4 3" xfId="3925" xr:uid="{1FAB630A-3AA7-4805-A270-818A5323ADAA}"/>
    <cellStyle name="Normal 8 4 3 2" xfId="11706" xr:uid="{1D81D927-E534-4B4D-9F40-915C230563E4}"/>
    <cellStyle name="Normal 8 5" xfId="3927" xr:uid="{1F62CC73-006F-4588-90DD-45050E53D686}"/>
    <cellStyle name="Normal 8 6" xfId="3928" xr:uid="{41EE3A4B-3690-4B8F-B339-A3E695FE0002}"/>
    <cellStyle name="Normal 8 7" xfId="1793" xr:uid="{4F69ED08-A7A8-47E2-A564-A9BB677E6D8F}"/>
    <cellStyle name="Normal 8 8" xfId="1594" xr:uid="{C67DF4E1-1BDE-48C5-A81F-D4C51C240C80}"/>
    <cellStyle name="Normal 8_0806_300038" xfId="3929" xr:uid="{3C2B7971-6A84-46BF-BE58-A6D9C3D8D0FF}"/>
    <cellStyle name="Normal 80" xfId="1455" xr:uid="{BAAD3E24-F3D9-4918-8C74-19A2EF83654E}"/>
    <cellStyle name="Normal 80 2" xfId="3931" xr:uid="{B56E4D70-773E-49D7-A3F2-77B7527E2DA2}"/>
    <cellStyle name="Normal 80 3" xfId="3932" xr:uid="{BB1C2EA0-D661-4E32-9274-048DFC9A5890}"/>
    <cellStyle name="Normal 80 4" xfId="3930" xr:uid="{902C129A-34B9-4674-ABAA-CD3D71F88239}"/>
    <cellStyle name="Normal 80 5" xfId="11266" xr:uid="{298D5B76-9D37-40E6-AD37-D9F014CDFBCB}"/>
    <cellStyle name="Normal 80 6" xfId="18404" xr:uid="{A72E673E-70C9-454E-8FB7-019C3EF3D8FF}"/>
    <cellStyle name="Normal 81" xfId="1444" xr:uid="{B181C3AC-563C-406C-A7AC-F662D379C4C8}"/>
    <cellStyle name="Normal 81 2" xfId="3933" xr:uid="{95F2A44B-AEFE-49E9-B784-7771260DE1BD}"/>
    <cellStyle name="Normal 81 3" xfId="11262" xr:uid="{885F8B11-2947-4BA3-9DAD-FF884E765D21}"/>
    <cellStyle name="Normal 82" xfId="3934" xr:uid="{FB2D05A5-5E9C-4323-AAF6-99F982AD1457}"/>
    <cellStyle name="Normal 82 2" xfId="3935" xr:uid="{FE7792E4-8D52-4446-9102-291E3CD46027}"/>
    <cellStyle name="Normal 82 2 2" xfId="11707" xr:uid="{8DBFE691-283C-48EB-998A-3BDDE5FFC416}"/>
    <cellStyle name="Normal 83" xfId="3936" xr:uid="{48CD164D-0768-4A76-B1CD-0F64D80AEAF5}"/>
    <cellStyle name="Normal 83 2" xfId="3937" xr:uid="{F67ED3A2-DB17-4811-A964-F5E993461078}"/>
    <cellStyle name="Normal 83 2 2" xfId="11709" xr:uid="{A0009F46-D0A3-4125-AD07-1B6616254265}"/>
    <cellStyle name="Normal 83 3" xfId="11708" xr:uid="{1388C113-50EC-4898-82CB-811A39EAE76F}"/>
    <cellStyle name="Normal 84" xfId="3938" xr:uid="{09E13979-1D22-4A87-9AC8-BBD31AD4801C}"/>
    <cellStyle name="Normal 84 2" xfId="3939" xr:uid="{292F1EAE-B474-4B8B-A433-0481D69155F5}"/>
    <cellStyle name="Normal 84 3" xfId="1818" xr:uid="{5D76419A-519A-4E3C-A00F-9A456108F831}"/>
    <cellStyle name="Normal 84 3 2" xfId="11379" xr:uid="{4C5F28DF-4950-4EC9-AFC4-DF50A0A8D2E8}"/>
    <cellStyle name="Normal 84 4" xfId="11710" xr:uid="{115E8FEC-6AA6-4BFC-BBD8-212BB314A871}"/>
    <cellStyle name="Normal 85" xfId="1787" xr:uid="{A29677EC-2BC4-40D5-A498-E035665308A7}"/>
    <cellStyle name="Normal 85 2" xfId="3940" xr:uid="{E6A38FF6-4CD2-47F9-8D1C-6379469F0472}"/>
    <cellStyle name="Normal 85 3" xfId="3941" xr:uid="{A63F0F60-0E93-486C-A9EB-936E44325679}"/>
    <cellStyle name="Normal 85 4" xfId="11374" xr:uid="{7403B23B-EAC6-429B-BA1C-72154191F187}"/>
    <cellStyle name="Normal 86" xfId="3942" xr:uid="{DDE52E0E-3A2E-49E6-A9AC-87FE483F2325}"/>
    <cellStyle name="Normal 86 2" xfId="3943" xr:uid="{5BDA4627-4171-42FF-B1F7-0BB4E15C6B28}"/>
    <cellStyle name="Normal 86 3" xfId="3944" xr:uid="{EC9F6CEB-509E-4DC9-AE9D-6084FCDED6CD}"/>
    <cellStyle name="Normal 86 4" xfId="11711" xr:uid="{58CC834B-597A-44EE-A37B-6407DED3869F}"/>
    <cellStyle name="Normal 87" xfId="3945" xr:uid="{E9219495-6B93-4013-B56A-6828481ECF15}"/>
    <cellStyle name="Normal 87 2" xfId="11712" xr:uid="{759D5F4C-6B6A-465F-B066-8F19332EA1A2}"/>
    <cellStyle name="Normal 88" xfId="3946" xr:uid="{842FA5C5-045E-475A-B56A-E32E2D01FA2E}"/>
    <cellStyle name="Normal 88 2" xfId="11713" xr:uid="{D5D98E90-97B7-40B6-8B07-3D1B68C94894}"/>
    <cellStyle name="Normal 89" xfId="3947" xr:uid="{E6B67685-5559-498A-8BDE-0864315B79F4}"/>
    <cellStyle name="Normal 89 2" xfId="11714" xr:uid="{096C422A-34CF-4005-A062-88B1CA193B2C}"/>
    <cellStyle name="Normal 9" xfId="246" xr:uid="{39EA11C3-C5E0-480B-8A9B-95B207021A86}"/>
    <cellStyle name="Normal 9 2" xfId="247" xr:uid="{8F7D8180-7B1E-4101-8363-C1865F77041A}"/>
    <cellStyle name="Normal 9 2 2" xfId="457" xr:uid="{02E08B7B-8D71-4858-B631-48AB3251D969}"/>
    <cellStyle name="Normal 9 2 2 2" xfId="3950" xr:uid="{F528673C-287F-4C96-9F1F-CBA2E885A978}"/>
    <cellStyle name="Normal 9 2 3" xfId="893" xr:uid="{C287365D-4B6D-4F53-BDA6-6503ABF9D9B0}"/>
    <cellStyle name="Normal 9 2 3 2" xfId="3951" xr:uid="{37A0DD52-E6A5-49B6-BBB0-6AC102E3C4F1}"/>
    <cellStyle name="Normal 9 2 4" xfId="3949" xr:uid="{63F8EE46-520D-424F-9BE6-4B6469F2EB14}"/>
    <cellStyle name="Normal 9 2 5" xfId="1684" xr:uid="{3BD630B7-6C8F-4465-8398-B9816871A8A0}"/>
    <cellStyle name="Normal 9 3" xfId="248" xr:uid="{8C131E67-D415-49D7-910E-46BAED5F1660}"/>
    <cellStyle name="Normal 9 3 2" xfId="894" xr:uid="{D6A3A78F-70F3-45C5-A5C1-D7EB866ABC88}"/>
    <cellStyle name="Normal 9 3 3" xfId="3952" xr:uid="{D1BD2071-5E42-4171-8C66-C4FBA07D3053}"/>
    <cellStyle name="Normal 9 4" xfId="895" xr:uid="{E72D52B0-310B-47F6-B2D5-989D385F48BD}"/>
    <cellStyle name="Normal 9 4 2" xfId="1571" xr:uid="{4EDFE3CC-1A8F-4B5C-A45D-48277D98EF05}"/>
    <cellStyle name="Normal 9 4 3" xfId="3953" xr:uid="{D0BD32A5-12B1-4666-9CE8-2DD6B74941C0}"/>
    <cellStyle name="Normal 9 5" xfId="1315" xr:uid="{2EB8C6BD-3016-4816-83B5-FA0DD606E762}"/>
    <cellStyle name="Normal 9 5 2" xfId="3954" xr:uid="{076CB887-32D6-4DB0-91C4-A34773DAE3AD}"/>
    <cellStyle name="Normal 9 6" xfId="3948" xr:uid="{989719BE-2C32-449E-96BE-B5D81F5F4C96}"/>
    <cellStyle name="Normal 90" xfId="3955" xr:uid="{1EFE2C7A-8F90-4CAC-831E-800951EED3AC}"/>
    <cellStyle name="Normal 90 2" xfId="11715" xr:uid="{85AD3284-89BE-4FB5-8F8B-D62474381917}"/>
    <cellStyle name="Normal 91" xfId="3956" xr:uid="{EABECA33-95C0-45BE-B6A8-EDF3681B5BDD}"/>
    <cellStyle name="Normal 91 2" xfId="11716" xr:uid="{1146D249-BB7E-43A7-9A4F-DF0CFA566381}"/>
    <cellStyle name="Normal 92" xfId="3957" xr:uid="{07A05FC6-A5DC-43B4-9786-A49370D501CC}"/>
    <cellStyle name="Normal 92 2" xfId="11717" xr:uid="{21692F4E-1CCF-4BFE-A2A0-6EB942CEAFD2}"/>
    <cellStyle name="Normal 93" xfId="3958" xr:uid="{113D3FB2-A117-4AD8-A7CA-39DF2D2CB271}"/>
    <cellStyle name="Normal 93 2" xfId="3959" xr:uid="{0C4AC399-F15F-4F64-8EFD-14829BACD2F2}"/>
    <cellStyle name="Normal 93 2 2" xfId="11719" xr:uid="{B34C2600-34DB-48A8-9FA2-D5C0A0A012D7}"/>
    <cellStyle name="Normal 93 3" xfId="11718" xr:uid="{3BB3B047-C06E-487A-A0A7-4D15289464A0}"/>
    <cellStyle name="Normal 94" xfId="3960" xr:uid="{B6517DCC-4094-47B5-94B2-A39989CE20C9}"/>
    <cellStyle name="Normal 94 2" xfId="11720" xr:uid="{ABED7259-C449-4E98-8424-CA5CD8117875}"/>
    <cellStyle name="Normal 95" xfId="3961" xr:uid="{1B22AF92-8FB1-4E92-8808-5D45763C7401}"/>
    <cellStyle name="Normal 95 2" xfId="11721" xr:uid="{FDD64E4B-C345-4B6E-9B05-CFCC28997DBF}"/>
    <cellStyle name="Normal 96" xfId="3962" xr:uid="{5F758972-F4CF-42ED-85F6-AE57750F9BBB}"/>
    <cellStyle name="Normal 96 2" xfId="11722" xr:uid="{771AC3AC-9EA6-4C69-B55B-00884F1C4703}"/>
    <cellStyle name="Normal 97" xfId="3963" xr:uid="{4DCA1819-B500-471D-90F3-39A13DF879E3}"/>
    <cellStyle name="Normal 97 2" xfId="11723" xr:uid="{AF0F004D-F82B-4974-AA58-12B077BB65D9}"/>
    <cellStyle name="Normal 98" xfId="3964" xr:uid="{441E9BE2-20E8-40E3-A683-7A3651D96404}"/>
    <cellStyle name="Normal 98 2" xfId="11724" xr:uid="{5C836209-F2C9-4BBE-913F-34A0B60D45F4}"/>
    <cellStyle name="Normal 99" xfId="3965" xr:uid="{E70DBC23-3310-4F7F-8681-106C418EF973}"/>
    <cellStyle name="Normal 99 2" xfId="11725" xr:uid="{78CF645B-32CE-421D-987D-323A40D626D6}"/>
    <cellStyle name="Normale_9639A02C" xfId="3966" xr:uid="{E510ED6E-7E6A-4399-82B6-DE8F58A9A939}"/>
    <cellStyle name="NormalGB" xfId="561" xr:uid="{723BB7BF-2A6B-440A-85C2-1F2ECE9B4C54}"/>
    <cellStyle name="NormalGB 2" xfId="3967" xr:uid="{A6CA36B4-7C93-4AE5-8794-DEE5EB1B27F3}"/>
    <cellStyle name="Note 10" xfId="3968" xr:uid="{639767FF-AE15-40BA-8AD3-788309B38B81}"/>
    <cellStyle name="Note 10 2" xfId="4792" xr:uid="{27B1529F-29DE-4DDD-97CB-F8E246582522}"/>
    <cellStyle name="Note 10 2 2" xfId="5508" xr:uid="{6BE05050-E907-47F4-AE4D-8A3E7FBB3718}"/>
    <cellStyle name="Note 10 2 2 2" xfId="7064" xr:uid="{E8350B65-417C-4B3D-8433-56E25B8A6C70}"/>
    <cellStyle name="Note 10 2 2 2 2" xfId="14445" xr:uid="{9B028CE5-1D76-4D8D-9138-5CFC196C03A8}"/>
    <cellStyle name="Note 10 2 2 2 2 2" xfId="28076" xr:uid="{C32768D8-E39E-4A7E-B894-F07009425F47}"/>
    <cellStyle name="Note 10 2 2 2 2 2 2" xfId="55281" xr:uid="{74015A0B-CA8D-4601-987A-C712D7134AA4}"/>
    <cellStyle name="Note 10 2 2 2 2 3" xfId="41680" xr:uid="{07B21137-9D80-45DB-9F79-82E374A8761C}"/>
    <cellStyle name="Note 10 2 2 2 3" xfId="21257" xr:uid="{5AA9C52E-3D43-43E8-B7F8-C50779730A28}"/>
    <cellStyle name="Note 10 2 2 2 3 2" xfId="48462" xr:uid="{719E6DBB-DE82-40FE-84A4-F347AFBFB1E4}"/>
    <cellStyle name="Note 10 2 2 2 4" xfId="34861" xr:uid="{48B52609-8255-417D-969F-7D4748975582}"/>
    <cellStyle name="Note 10 2 2 3" xfId="8341" xr:uid="{034F5B18-1E7F-4A58-86A0-CD61C0065703}"/>
    <cellStyle name="Note 10 2 2 3 2" xfId="15707" xr:uid="{D8013C1D-71DA-4550-B2E3-6DB414B02C37}"/>
    <cellStyle name="Note 10 2 2 3 2 2" xfId="29338" xr:uid="{74DD7976-DCA2-40E1-9088-5840D8D6E818}"/>
    <cellStyle name="Note 10 2 2 3 2 2 2" xfId="56543" xr:uid="{9B0199AA-DA32-473A-A06A-D8FB2E512851}"/>
    <cellStyle name="Note 10 2 2 3 2 3" xfId="42942" xr:uid="{3D2B3BC8-77FF-4BD6-B4D0-826475ED6558}"/>
    <cellStyle name="Note 10 2 2 3 3" xfId="22534" xr:uid="{3E84B122-E721-4259-8980-5DD241D3E17F}"/>
    <cellStyle name="Note 10 2 2 3 3 2" xfId="49739" xr:uid="{1A486D96-6200-4724-B341-93702F9D692B}"/>
    <cellStyle name="Note 10 2 2 3 4" xfId="36138" xr:uid="{C023A5F7-D251-401B-A38C-B59E2A5F7D3E}"/>
    <cellStyle name="Note 10 2 2 4" xfId="9606" xr:uid="{4B05331C-0218-4EF6-A378-8CE882B7C125}"/>
    <cellStyle name="Note 10 2 2 4 2" xfId="16955" xr:uid="{922B782F-5565-4AF2-A17E-A4F6147DF60F}"/>
    <cellStyle name="Note 10 2 2 4 2 2" xfId="30586" xr:uid="{C2B63700-9277-4EAD-AA50-D30B2A6CC359}"/>
    <cellStyle name="Note 10 2 2 4 2 2 2" xfId="57791" xr:uid="{B2E2CEC8-1FAB-4F88-A08D-8C601B54A169}"/>
    <cellStyle name="Note 10 2 2 4 2 3" xfId="44190" xr:uid="{4C3BC462-50A8-4E03-84A9-E678C26050A9}"/>
    <cellStyle name="Note 10 2 2 4 3" xfId="23799" xr:uid="{407D457F-B7E1-4EE1-A422-ABA27170ACC5}"/>
    <cellStyle name="Note 10 2 2 4 3 2" xfId="51004" xr:uid="{56A1AE41-B311-4DA4-A76B-E98C42996FD4}"/>
    <cellStyle name="Note 10 2 2 4 4" xfId="37403" xr:uid="{F29EDDD2-8F56-4323-B545-66D052DE1B3B}"/>
    <cellStyle name="Note 10 2 2 5" xfId="10864" xr:uid="{18F4F881-3737-4F26-89DA-2ECAF8C03BA3}"/>
    <cellStyle name="Note 10 2 2 5 2" xfId="18199" xr:uid="{A0ED79F5-1740-46F6-B7AD-62496631680F}"/>
    <cellStyle name="Note 10 2 2 5 2 2" xfId="31830" xr:uid="{C3C94F77-9B21-41CD-8832-012DE19D9909}"/>
    <cellStyle name="Note 10 2 2 5 2 2 2" xfId="59035" xr:uid="{7B18ACA6-FAE4-4CD1-93AC-8BD85A23A370}"/>
    <cellStyle name="Note 10 2 2 5 2 3" xfId="45434" xr:uid="{EF3F7528-37FC-4875-9FC9-7F0EB5CD31FA}"/>
    <cellStyle name="Note 10 2 2 5 3" xfId="25057" xr:uid="{1DBA2FCE-D863-4C49-9103-2F2002282A94}"/>
    <cellStyle name="Note 10 2 2 5 3 2" xfId="52262" xr:uid="{DD50377F-71B6-414C-BAE1-FA3CA1373093}"/>
    <cellStyle name="Note 10 2 2 5 4" xfId="38661" xr:uid="{95BF0DE3-A6A8-4D97-BD81-60E714B5844D}"/>
    <cellStyle name="Note 10 2 2 6" xfId="12935" xr:uid="{8ED7C814-B36E-486A-B66B-18C7C0131AD2}"/>
    <cellStyle name="Note 10 2 2 6 2" xfId="26572" xr:uid="{E04F50D8-052B-4B77-A5BF-CEB323D6289D}"/>
    <cellStyle name="Note 10 2 2 6 2 2" xfId="53777" xr:uid="{23273E9E-3103-4780-9DAD-81AC38B3865C}"/>
    <cellStyle name="Note 10 2 2 6 3" xfId="40176" xr:uid="{3483817D-E4AB-413A-8F13-DC6F9C09A63A}"/>
    <cellStyle name="Note 10 2 2 7" xfId="19727" xr:uid="{65F96EE3-94A4-45D5-9978-1E136C97E3DA}"/>
    <cellStyle name="Note 10 2 2 7 2" xfId="46932" xr:uid="{D36A1CF5-7B36-4BD1-9F4B-10746DBA2588}"/>
    <cellStyle name="Note 10 2 2 8" xfId="33331" xr:uid="{C89B7EBD-5841-43F8-AD46-BFF9080372C1}"/>
    <cellStyle name="Note 10 2 3" xfId="6400" xr:uid="{43A59BD6-3932-41E7-8304-25E4B23BEBCB}"/>
    <cellStyle name="Note 10 2 3 2" xfId="13792" xr:uid="{3B4BE571-C166-4048-872B-C49FB5B0FCED}"/>
    <cellStyle name="Note 10 2 3 2 2" xfId="27423" xr:uid="{9A459881-02F1-450B-8D6A-2A604BCB533B}"/>
    <cellStyle name="Note 10 2 3 2 2 2" xfId="54628" xr:uid="{5B638E35-24EA-4E3A-A66B-58DD996B4989}"/>
    <cellStyle name="Note 10 2 3 2 3" xfId="41027" xr:uid="{BDBE1948-9380-4252-8636-A3D66077A4D7}"/>
    <cellStyle name="Note 10 2 3 3" xfId="20594" xr:uid="{B6040085-D004-4DF2-AA09-5607D3DEAF44}"/>
    <cellStyle name="Note 10 2 3 3 2" xfId="47799" xr:uid="{916DE10B-BBF9-4C9D-9BA8-988B57D318BE}"/>
    <cellStyle name="Note 10 2 3 4" xfId="34198" xr:uid="{6C314E84-C8E0-4313-AD73-23EC75F2A97D}"/>
    <cellStyle name="Note 10 2 4" xfId="7677" xr:uid="{99B1C5B1-B1E2-4699-AAFB-12025055ABEC}"/>
    <cellStyle name="Note 10 2 4 2" xfId="15054" xr:uid="{2CDB7212-FA85-457E-91C5-CD0D841B5E5A}"/>
    <cellStyle name="Note 10 2 4 2 2" xfId="28685" xr:uid="{55F0D186-E2D2-4D07-AE31-F5C080738DE8}"/>
    <cellStyle name="Note 10 2 4 2 2 2" xfId="55890" xr:uid="{DD602C1C-B2E6-4D8C-8CF9-BF6B7E3426EB}"/>
    <cellStyle name="Note 10 2 4 2 3" xfId="42289" xr:uid="{4068D513-5112-4AB0-8EB1-2B0BAE655E6E}"/>
    <cellStyle name="Note 10 2 4 3" xfId="21870" xr:uid="{7E60ED08-3C45-462B-A7FD-F976CEB6E376}"/>
    <cellStyle name="Note 10 2 4 3 2" xfId="49075" xr:uid="{692B2161-8BA2-46BE-A1D4-ECD3523CCF14}"/>
    <cellStyle name="Note 10 2 4 4" xfId="35474" xr:uid="{66A6957F-6709-472B-8A2D-0DFEE9560979}"/>
    <cellStyle name="Note 10 2 5" xfId="8943" xr:uid="{520D938D-1F2A-4CE6-A03D-E0407F21DF45}"/>
    <cellStyle name="Note 10 2 5 2" xfId="16302" xr:uid="{C3DDEC8F-FD3B-4CF1-96E0-09007F5130FA}"/>
    <cellStyle name="Note 10 2 5 2 2" xfId="29933" xr:uid="{365A55A7-57A5-47A1-A5A3-8DFA87EA32E2}"/>
    <cellStyle name="Note 10 2 5 2 2 2" xfId="57138" xr:uid="{2FE330EA-FE2E-4196-ABFB-0C3042B0E407}"/>
    <cellStyle name="Note 10 2 5 2 3" xfId="43537" xr:uid="{82313893-2B79-41F7-97FD-57E3DB93B423}"/>
    <cellStyle name="Note 10 2 5 3" xfId="23136" xr:uid="{ED3C6F87-6EBC-4BF3-8386-ED6FA40B9A71}"/>
    <cellStyle name="Note 10 2 5 3 2" xfId="50341" xr:uid="{ED4A46FA-E719-4164-AC94-358BD63910A5}"/>
    <cellStyle name="Note 10 2 5 4" xfId="36740" xr:uid="{32F99E9E-0BC9-4A82-A6AB-AA5A70835621}"/>
    <cellStyle name="Note 10 2 6" xfId="10207" xr:uid="{CF7B8C2E-87C0-4B2A-B33B-26CA1736135A}"/>
    <cellStyle name="Note 10 2 6 2" xfId="17552" xr:uid="{E487B768-D277-45F6-9380-6845A874BA48}"/>
    <cellStyle name="Note 10 2 6 2 2" xfId="31183" xr:uid="{EF5DAD37-4F72-4C45-BE04-1C06F6483985}"/>
    <cellStyle name="Note 10 2 6 2 2 2" xfId="58388" xr:uid="{8E07D33D-A635-440C-ACD2-2FA2F0510F25}"/>
    <cellStyle name="Note 10 2 6 2 3" xfId="44787" xr:uid="{25D32CA2-2B84-4B02-941B-68C76CD14DF2}"/>
    <cellStyle name="Note 10 2 6 3" xfId="24400" xr:uid="{0E00CDE1-389F-487A-A64C-62FD93DDE39C}"/>
    <cellStyle name="Note 10 2 6 3 2" xfId="51605" xr:uid="{09255D90-9DF3-45D5-B1A0-0E674A227532}"/>
    <cellStyle name="Note 10 2 6 4" xfId="38004" xr:uid="{0393B880-E4A3-4FCC-926F-DDD23C1330D3}"/>
    <cellStyle name="Note 10 2 7" xfId="12255" xr:uid="{2A64E553-2302-43E2-906A-BF64CE2C66E2}"/>
    <cellStyle name="Note 10 2 7 2" xfId="25905" xr:uid="{4C07B3F9-C5B7-4F62-BB9C-C1E84C5EFE04}"/>
    <cellStyle name="Note 10 2 7 2 2" xfId="53110" xr:uid="{7022115B-5276-47B8-B1C6-E41D8DFC0AE2}"/>
    <cellStyle name="Note 10 2 7 3" xfId="39509" xr:uid="{B913AC24-E519-4455-8616-CD9AAD1453D0}"/>
    <cellStyle name="Note 10 2 8" xfId="19050" xr:uid="{EC56BCCE-9A99-45BF-8BA9-F75D8578AE91}"/>
    <cellStyle name="Note 10 2 8 2" xfId="46255" xr:uid="{E7697315-73E8-4BA4-AA5D-AC6DDE6CA744}"/>
    <cellStyle name="Note 10 2 9" xfId="32654" xr:uid="{EEB12D92-3F0D-4A4B-BB2F-2CFCF9732DFE}"/>
    <cellStyle name="Note 10 3" xfId="4703" xr:uid="{275A3F86-323F-4538-808E-350D4B449D99}"/>
    <cellStyle name="Note 10 3 2" xfId="5421" xr:uid="{CEAAC7BA-269D-480D-9006-9FC3332CDB42}"/>
    <cellStyle name="Note 10 3 2 2" xfId="6979" xr:uid="{4264494C-A58E-4CD9-832B-8BA228ACF602}"/>
    <cellStyle name="Note 10 3 2 2 2" xfId="14364" xr:uid="{E2138DC2-0922-459A-A0B9-B46DAE65ACDE}"/>
    <cellStyle name="Note 10 3 2 2 2 2" xfId="27995" xr:uid="{AC7AC084-1F25-4F0C-ACB3-0A7634F7BC43}"/>
    <cellStyle name="Note 10 3 2 2 2 2 2" xfId="55200" xr:uid="{47443D94-4DC8-4682-AD5B-99EE3FB4395A}"/>
    <cellStyle name="Note 10 3 2 2 2 3" xfId="41599" xr:uid="{BE85A7C2-8A63-4B7D-9DB5-C28F921250B3}"/>
    <cellStyle name="Note 10 3 2 2 3" xfId="21172" xr:uid="{1F17B762-49FF-4F65-B554-EC34CF05D760}"/>
    <cellStyle name="Note 10 3 2 2 3 2" xfId="48377" xr:uid="{71247745-6549-4858-B801-A54208492881}"/>
    <cellStyle name="Note 10 3 2 2 4" xfId="34776" xr:uid="{E6D685AE-94CD-41F7-BD8B-FE168BBA4814}"/>
    <cellStyle name="Note 10 3 2 3" xfId="8256" xr:uid="{91AB6390-FC4B-41BA-AC9E-C6B7153ED4A0}"/>
    <cellStyle name="Note 10 3 2 3 2" xfId="15622" xr:uid="{7AD955BF-3118-48A9-A47F-A6B82046B5A1}"/>
    <cellStyle name="Note 10 3 2 3 2 2" xfId="29253" xr:uid="{EE08C1CA-8240-400E-ADAC-DB7BDBBFFCFA}"/>
    <cellStyle name="Note 10 3 2 3 2 2 2" xfId="56458" xr:uid="{AE338460-BB94-445D-8622-33CA5182CA44}"/>
    <cellStyle name="Note 10 3 2 3 2 3" xfId="42857" xr:uid="{603658B2-D510-45B7-A838-E408D9DB6071}"/>
    <cellStyle name="Note 10 3 2 3 3" xfId="22449" xr:uid="{ACA33947-D9F7-4C87-A84F-223E40C8D94C}"/>
    <cellStyle name="Note 10 3 2 3 3 2" xfId="49654" xr:uid="{25BDD3E4-7685-45F4-B9AB-28C3D0A70A9D}"/>
    <cellStyle name="Note 10 3 2 3 4" xfId="36053" xr:uid="{FBF7D45F-997E-4C73-9910-32732204B6A5}"/>
    <cellStyle name="Note 10 3 2 4" xfId="9521" xr:uid="{4B49D705-CBC8-4B15-93F2-549694E3C9EA}"/>
    <cellStyle name="Note 10 3 2 4 2" xfId="16874" xr:uid="{C36977E8-AB17-4BD9-A423-459C45D3D74B}"/>
    <cellStyle name="Note 10 3 2 4 2 2" xfId="30505" xr:uid="{84FB52A0-FEB9-4920-B94F-4796CBBA0CCC}"/>
    <cellStyle name="Note 10 3 2 4 2 2 2" xfId="57710" xr:uid="{06586B82-435B-4165-8D38-B9061DA9DBE9}"/>
    <cellStyle name="Note 10 3 2 4 2 3" xfId="44109" xr:uid="{5ED5C677-35CA-4AAE-BD82-2BEFB4BCDCCB}"/>
    <cellStyle name="Note 10 3 2 4 3" xfId="23714" xr:uid="{3D65E1F8-AD65-4237-A847-52A4E9E5064D}"/>
    <cellStyle name="Note 10 3 2 4 3 2" xfId="50919" xr:uid="{90AF9317-AE7B-4ABA-9567-DFC0D267B251}"/>
    <cellStyle name="Note 10 3 2 4 4" xfId="37318" xr:uid="{FCF333F5-603C-4BD8-9657-3228415999AC}"/>
    <cellStyle name="Note 10 3 2 5" xfId="10779" xr:uid="{F825D7EB-B7B4-469E-B94A-03C28F933C82}"/>
    <cellStyle name="Note 10 3 2 5 2" xfId="18118" xr:uid="{C9695A47-B3D0-46A5-B596-1BF8B247001D}"/>
    <cellStyle name="Note 10 3 2 5 2 2" xfId="31749" xr:uid="{1D7155CE-3F83-440B-85F2-AAFB2D317279}"/>
    <cellStyle name="Note 10 3 2 5 2 2 2" xfId="58954" xr:uid="{49C1ADC6-61C6-464A-8515-00B25CA210C0}"/>
    <cellStyle name="Note 10 3 2 5 2 3" xfId="45353" xr:uid="{535FA8EC-3B0E-4B3F-B367-9937F252C9AE}"/>
    <cellStyle name="Note 10 3 2 5 3" xfId="24972" xr:uid="{4D246F92-C14F-449C-AC21-F1625F798D99}"/>
    <cellStyle name="Note 10 3 2 5 3 2" xfId="52177" xr:uid="{00F68823-81D6-4F56-BA93-BD571ACBF589}"/>
    <cellStyle name="Note 10 3 2 5 4" xfId="38576" xr:uid="{AFA5363F-0AFE-4A68-AAE3-5D08B7844BE3}"/>
    <cellStyle name="Note 10 3 2 6" xfId="12852" xr:uid="{37BF0D8F-A1B7-4482-9830-3EB315CD74D7}"/>
    <cellStyle name="Note 10 3 2 6 2" xfId="26489" xr:uid="{8A9F770F-B604-452D-986D-D1BD164E9D62}"/>
    <cellStyle name="Note 10 3 2 6 2 2" xfId="53694" xr:uid="{2F573E6F-3208-422F-B7FD-3B1A39C76FED}"/>
    <cellStyle name="Note 10 3 2 6 3" xfId="40093" xr:uid="{5F01F9EF-57B6-415E-9037-69C260B40487}"/>
    <cellStyle name="Note 10 3 2 7" xfId="19640" xr:uid="{D837B7E7-6219-47F3-8A28-F7D78EBA5AF5}"/>
    <cellStyle name="Note 10 3 2 7 2" xfId="46845" xr:uid="{A75DA0A7-DF48-4064-B064-B2CA774392B9}"/>
    <cellStyle name="Note 10 3 2 8" xfId="33244" xr:uid="{029E2545-36A0-4A93-B6F9-9F8CE715012A}"/>
    <cellStyle name="Note 10 3 3" xfId="6315" xr:uid="{950BE341-03FE-40C3-82CA-BB8E516DFAFB}"/>
    <cellStyle name="Note 10 3 3 2" xfId="13707" xr:uid="{39110056-4619-42FA-A77D-A377670BBFDB}"/>
    <cellStyle name="Note 10 3 3 2 2" xfId="27338" xr:uid="{336E5C89-C1C9-4AE6-B556-5C4F4E244825}"/>
    <cellStyle name="Note 10 3 3 2 2 2" xfId="54543" xr:uid="{1B1DEFC1-7EA6-42E7-A1CB-E7F6A4067CCE}"/>
    <cellStyle name="Note 10 3 3 2 3" xfId="40942" xr:uid="{6EDD7C26-EE6B-42AF-979C-7F3862C8C321}"/>
    <cellStyle name="Note 10 3 3 3" xfId="20509" xr:uid="{8440A538-71CB-4C1C-B7F3-56410670F92C}"/>
    <cellStyle name="Note 10 3 3 3 2" xfId="47714" xr:uid="{35654AFC-019A-46EF-818C-5B748247BDBC}"/>
    <cellStyle name="Note 10 3 3 4" xfId="34113" xr:uid="{965718DE-966A-4E1C-B70C-3F54673B9708}"/>
    <cellStyle name="Note 10 3 4" xfId="7592" xr:uid="{8A5A129F-EA80-427C-9F7D-4CFA64C50942}"/>
    <cellStyle name="Note 10 3 4 2" xfId="14969" xr:uid="{B6E307DD-BA3E-4CA5-A708-5604E25EFE7A}"/>
    <cellStyle name="Note 10 3 4 2 2" xfId="28600" xr:uid="{71C4DEDC-D6B0-40BF-9382-7E47B62FE7AC}"/>
    <cellStyle name="Note 10 3 4 2 2 2" xfId="55805" xr:uid="{661D0767-A490-43B5-836D-B4E6936DF5A9}"/>
    <cellStyle name="Note 10 3 4 2 3" xfId="42204" xr:uid="{1DAC255B-B71B-4DA2-B64C-E4FFD5B76742}"/>
    <cellStyle name="Note 10 3 4 3" xfId="21785" xr:uid="{710FB33D-2391-4E67-A551-1F24B82E138F}"/>
    <cellStyle name="Note 10 3 4 3 2" xfId="48990" xr:uid="{B31057BA-217E-4747-849A-306CDB4ADA71}"/>
    <cellStyle name="Note 10 3 4 4" xfId="35389" xr:uid="{66C8201A-F41A-4640-974F-61DFB70A0D8B}"/>
    <cellStyle name="Note 10 3 5" xfId="8862" xr:uid="{FE4EA37E-B033-40DC-BF5C-58D462904BFA}"/>
    <cellStyle name="Note 10 3 5 2" xfId="16221" xr:uid="{D0DB5EB8-97D9-4250-B8C1-C305C934FDCE}"/>
    <cellStyle name="Note 10 3 5 2 2" xfId="29852" xr:uid="{7C848B81-C08F-4E6C-A571-1D1F9EF9C210}"/>
    <cellStyle name="Note 10 3 5 2 2 2" xfId="57057" xr:uid="{FD6472EF-049C-47D5-8611-77DD7E6D3D50}"/>
    <cellStyle name="Note 10 3 5 2 3" xfId="43456" xr:uid="{FA53CFDC-3458-4167-80B8-0AB1B1CD47D1}"/>
    <cellStyle name="Note 10 3 5 3" xfId="23055" xr:uid="{8DC8E36C-C7AB-4AC2-9517-A1055D6B4F46}"/>
    <cellStyle name="Note 10 3 5 3 2" xfId="50260" xr:uid="{76EE58D8-671C-4B06-866A-90F991A35955}"/>
    <cellStyle name="Note 10 3 5 4" xfId="36659" xr:uid="{CE05002F-1534-4A19-B41C-9C2208A6920E}"/>
    <cellStyle name="Note 10 3 6" xfId="10126" xr:uid="{58CF58D4-13D9-4E99-9915-287274C4B506}"/>
    <cellStyle name="Note 10 3 6 2" xfId="17471" xr:uid="{48F4E820-BA9C-4065-AB8B-86D3E386ECC7}"/>
    <cellStyle name="Note 10 3 6 2 2" xfId="31102" xr:uid="{5549A600-A22E-435A-B7BB-15C3EDE93341}"/>
    <cellStyle name="Note 10 3 6 2 2 2" xfId="58307" xr:uid="{67389D5B-9163-42D1-8745-F7F27493C223}"/>
    <cellStyle name="Note 10 3 6 2 3" xfId="44706" xr:uid="{269F2657-0ED9-4EF5-B11A-0D799D7DA12D}"/>
    <cellStyle name="Note 10 3 6 3" xfId="24319" xr:uid="{05180AAD-1B72-4CA0-990C-1AB62F31ADFD}"/>
    <cellStyle name="Note 10 3 6 3 2" xfId="51524" xr:uid="{4E38EAC6-F1DD-465F-BE73-AFFB9BC82EAC}"/>
    <cellStyle name="Note 10 3 6 4" xfId="37923" xr:uid="{CBBD1CA1-0608-45D3-8C8F-09AA6B429161}"/>
    <cellStyle name="Note 10 3 7" xfId="12170" xr:uid="{DEE044CC-D166-41C8-B4DA-B3E56611BE17}"/>
    <cellStyle name="Note 10 3 7 2" xfId="25820" xr:uid="{458302D7-EC43-4A2C-B26A-300BE1EE12E5}"/>
    <cellStyle name="Note 10 3 7 2 2" xfId="53025" xr:uid="{4579AE65-E5B3-49DD-A94C-ACC078A6C315}"/>
    <cellStyle name="Note 10 3 7 3" xfId="39424" xr:uid="{E01BE6B0-6DEB-4A4B-9AF7-2CDD1011825F}"/>
    <cellStyle name="Note 10 3 8" xfId="18963" xr:uid="{32029BB6-5A03-418D-9A3A-2E2D018D0522}"/>
    <cellStyle name="Note 10 3 8 2" xfId="46168" xr:uid="{ED3B0DE6-629C-4C37-A84F-420E417BA742}"/>
    <cellStyle name="Note 10 3 9" xfId="32567" xr:uid="{CB4139F5-C5F2-4E4B-8D1C-C16EF29831F8}"/>
    <cellStyle name="Note 10 4" xfId="4357" xr:uid="{02A9CC31-3220-4751-B0C9-A9E61EBADD57}"/>
    <cellStyle name="Note 10 4 2" xfId="5077" xr:uid="{AFDA11E3-F176-43D7-AFAD-A049A6F774F0}"/>
    <cellStyle name="Note 10 4 2 2" xfId="6646" xr:uid="{506F1AD0-D6CC-4470-A038-D9F81EF8F95D}"/>
    <cellStyle name="Note 10 4 2 2 2" xfId="14034" xr:uid="{F8035472-D396-4546-A002-28A3A79B5618}"/>
    <cellStyle name="Note 10 4 2 2 2 2" xfId="27665" xr:uid="{9113B0A7-9BE9-4545-A96C-6BEC4EF2C713}"/>
    <cellStyle name="Note 10 4 2 2 2 2 2" xfId="54870" xr:uid="{7485A0D2-01F7-4664-A2D7-CD1B9780BE4C}"/>
    <cellStyle name="Note 10 4 2 2 2 3" xfId="41269" xr:uid="{B8C9F5ED-7F9F-4D6C-8D2C-545679ED632F}"/>
    <cellStyle name="Note 10 4 2 2 3" xfId="20839" xr:uid="{0FF8C287-5AD9-4D10-9A73-4F92426FCEDA}"/>
    <cellStyle name="Note 10 4 2 2 3 2" xfId="48044" xr:uid="{3D814AD2-6D7E-48C2-A322-E876C77514E6}"/>
    <cellStyle name="Note 10 4 2 2 4" xfId="34443" xr:uid="{7836DFE1-663F-4656-92E9-ECD7BC76AF67}"/>
    <cellStyle name="Note 10 4 2 3" xfId="7923" xr:uid="{7AC5840F-121D-4D13-9196-328DAA438F5F}"/>
    <cellStyle name="Note 10 4 2 3 2" xfId="15292" xr:uid="{4427EEDA-1C59-4F11-9D51-830E82CFF5D5}"/>
    <cellStyle name="Note 10 4 2 3 2 2" xfId="28923" xr:uid="{8F55DB97-D962-467D-8702-4B0AC76FEBF6}"/>
    <cellStyle name="Note 10 4 2 3 2 2 2" xfId="56128" xr:uid="{7F7FC317-F883-4BE9-943D-3A1C1DB48683}"/>
    <cellStyle name="Note 10 4 2 3 2 3" xfId="42527" xr:uid="{1DB030FE-45E5-4066-B478-46FF7F4B5307}"/>
    <cellStyle name="Note 10 4 2 3 3" xfId="22116" xr:uid="{C9E2AF37-572E-405F-BBB6-2AA69FE87872}"/>
    <cellStyle name="Note 10 4 2 3 3 2" xfId="49321" xr:uid="{5EE30A16-59D4-49EA-9CC6-62A3BF3F6F99}"/>
    <cellStyle name="Note 10 4 2 3 4" xfId="35720" xr:uid="{2B945C35-889C-4A85-9419-21DBCFBF6600}"/>
    <cellStyle name="Note 10 4 2 4" xfId="9188" xr:uid="{58E3D7CF-523C-49F7-9F3E-9AF9D3EA5A00}"/>
    <cellStyle name="Note 10 4 2 4 2" xfId="16544" xr:uid="{EFE8ED40-C312-46EF-B8A5-97E3AB56C199}"/>
    <cellStyle name="Note 10 4 2 4 2 2" xfId="30175" xr:uid="{E9F93A12-B225-468D-B2A3-BAC22276745D}"/>
    <cellStyle name="Note 10 4 2 4 2 2 2" xfId="57380" xr:uid="{AE2BD8FC-82CC-47A4-82EB-4DCB832ABD6D}"/>
    <cellStyle name="Note 10 4 2 4 2 3" xfId="43779" xr:uid="{C0E51A58-D8AA-4872-B74F-78875C0448BC}"/>
    <cellStyle name="Note 10 4 2 4 3" xfId="23381" xr:uid="{E938585A-C889-47A1-AEEF-4B2C8D55FFA3}"/>
    <cellStyle name="Note 10 4 2 4 3 2" xfId="50586" xr:uid="{50F2B27D-86DB-4151-A88C-6FD9B0A758BF}"/>
    <cellStyle name="Note 10 4 2 4 4" xfId="36985" xr:uid="{2C7EC66A-39E2-4385-A80D-E40B79DE4090}"/>
    <cellStyle name="Note 10 4 2 5" xfId="10446" xr:uid="{095E7D63-7F09-4806-8874-739E59A4EC31}"/>
    <cellStyle name="Note 10 4 2 5 2" xfId="17788" xr:uid="{20144832-BB9B-43CB-9723-EB8FDE22AEAA}"/>
    <cellStyle name="Note 10 4 2 5 2 2" xfId="31419" xr:uid="{C6622031-9193-4A74-B93F-9111748442CA}"/>
    <cellStyle name="Note 10 4 2 5 2 2 2" xfId="58624" xr:uid="{DED34C40-278C-492D-A991-5F705799D49F}"/>
    <cellStyle name="Note 10 4 2 5 2 3" xfId="45023" xr:uid="{E8864487-6E8B-4020-88C1-DDCE18D620E5}"/>
    <cellStyle name="Note 10 4 2 5 3" xfId="24639" xr:uid="{AD29AFE7-D890-4A6C-9DCA-5052047730D3}"/>
    <cellStyle name="Note 10 4 2 5 3 2" xfId="51844" xr:uid="{A1F09843-C844-4BDC-8CB4-C08A1369A3E7}"/>
    <cellStyle name="Note 10 4 2 5 4" xfId="38243" xr:uid="{72C92B59-9D4A-4AD3-A5D3-14AF2C789D24}"/>
    <cellStyle name="Note 10 4 2 6" xfId="12511" xr:uid="{83BE9294-EFAF-4AC1-849A-44BAD4FDA78F}"/>
    <cellStyle name="Note 10 4 2 6 2" xfId="26148" xr:uid="{05E48400-9335-496D-8F02-572854C57668}"/>
    <cellStyle name="Note 10 4 2 6 2 2" xfId="53353" xr:uid="{BEFCBA3E-2489-41C2-B0EB-15977FF9EE80}"/>
    <cellStyle name="Note 10 4 2 6 3" xfId="39752" xr:uid="{2239B609-F8E1-4E92-A9C0-29C8349D39F4}"/>
    <cellStyle name="Note 10 4 2 7" xfId="19296" xr:uid="{7FFC5C3D-5B0B-4610-BD0C-6DB9AECCE882}"/>
    <cellStyle name="Note 10 4 2 7 2" xfId="46501" xr:uid="{22F919ED-AA09-4EB5-B47E-DED834B2EB8E}"/>
    <cellStyle name="Note 10 4 2 8" xfId="32900" xr:uid="{AAD5F2FD-8161-4A04-877F-2B01B59F45A2}"/>
    <cellStyle name="Note 10 4 3" xfId="5980" xr:uid="{FA7504E6-25AA-4B31-911C-3E0F2DB0A342}"/>
    <cellStyle name="Note 10 4 3 2" xfId="13377" xr:uid="{E82CDA68-3365-4CC5-9C36-D6382D86675B}"/>
    <cellStyle name="Note 10 4 3 2 2" xfId="27008" xr:uid="{73EA201A-7662-48DA-9432-FDEB3F70C265}"/>
    <cellStyle name="Note 10 4 3 2 2 2" xfId="54213" xr:uid="{E584832A-D194-4FE2-BD47-EE799AAD6343}"/>
    <cellStyle name="Note 10 4 3 2 3" xfId="40612" xr:uid="{907FD114-B616-459B-AF70-50FE495CF9AD}"/>
    <cellStyle name="Note 10 4 3 3" xfId="20177" xr:uid="{8CA5BF59-1EAC-4ADC-A75B-514B409C79AC}"/>
    <cellStyle name="Note 10 4 3 3 2" xfId="47382" xr:uid="{7C896B95-03D7-4745-9E7C-50D4239DFBE4}"/>
    <cellStyle name="Note 10 4 3 4" xfId="33781" xr:uid="{3524ADA7-CD9E-4B19-B35B-196860C602DA}"/>
    <cellStyle name="Note 10 4 4" xfId="7259" xr:uid="{03F656A4-65BD-48C7-8642-DFC0B941457E}"/>
    <cellStyle name="Note 10 4 4 2" xfId="14639" xr:uid="{B3CEDAA4-3418-42A7-BF77-47C8D1852B4F}"/>
    <cellStyle name="Note 10 4 4 2 2" xfId="28270" xr:uid="{86989936-28A6-4A76-8D3D-6579C58D6C97}"/>
    <cellStyle name="Note 10 4 4 2 2 2" xfId="55475" xr:uid="{B7F6EDEB-1911-4A82-9853-CB8F65710298}"/>
    <cellStyle name="Note 10 4 4 2 3" xfId="41874" xr:uid="{D69148BF-72F7-4D46-8449-E0929E78E7DE}"/>
    <cellStyle name="Note 10 4 4 3" xfId="21452" xr:uid="{ECF85169-6476-4662-BAC8-20A38924BDE2}"/>
    <cellStyle name="Note 10 4 4 3 2" xfId="48657" xr:uid="{86B069FE-67BF-4FD9-BE3A-951969EEEFBE}"/>
    <cellStyle name="Note 10 4 4 4" xfId="35056" xr:uid="{B152EB82-56CC-4FD1-B3A4-48E34F3F025D}"/>
    <cellStyle name="Note 10 4 5" xfId="5909" xr:uid="{130D6BF1-B3A4-4E72-A49E-092F28A18992}"/>
    <cellStyle name="Note 10 4 5 2" xfId="13310" xr:uid="{C17DE53F-55A3-4B1B-9A46-C069DFA27AE5}"/>
    <cellStyle name="Note 10 4 5 2 2" xfId="26943" xr:uid="{04D7007D-62BE-4C5F-8AA7-F6366F8E6767}"/>
    <cellStyle name="Note 10 4 5 2 2 2" xfId="54148" xr:uid="{51F20B76-C7A7-4709-82DC-2F24D70913C5}"/>
    <cellStyle name="Note 10 4 5 2 3" xfId="40547" xr:uid="{89AA04A7-60FB-44B3-B5E6-712274F30582}"/>
    <cellStyle name="Note 10 4 5 3" xfId="20112" xr:uid="{2291E975-3361-44D9-BD05-CD63B36BA881}"/>
    <cellStyle name="Note 10 4 5 3 2" xfId="47317" xr:uid="{13CFFCE0-27B3-4427-B6BC-BBECD5DE5FD9}"/>
    <cellStyle name="Note 10 4 5 4" xfId="33716" xr:uid="{E828DBB2-4681-44D7-B779-E50B27254E0E}"/>
    <cellStyle name="Note 10 4 6" xfId="5787" xr:uid="{6DACDA9B-2106-4694-B2DE-B511FF3A7044}"/>
    <cellStyle name="Note 10 4 6 2" xfId="13202" xr:uid="{A593CD8A-D631-49EE-8D78-8EC6B133D618}"/>
    <cellStyle name="Note 10 4 6 2 2" xfId="26837" xr:uid="{995C7DF0-AE77-49A8-9227-2E54ABEA5185}"/>
    <cellStyle name="Note 10 4 6 2 2 2" xfId="54042" xr:uid="{5948B3F9-6F04-4A31-904E-A5202E487FE9}"/>
    <cellStyle name="Note 10 4 6 2 3" xfId="40441" xr:uid="{0D5AD3F5-1181-49FD-B080-40035A8A429B}"/>
    <cellStyle name="Note 10 4 6 3" xfId="19997" xr:uid="{23C56992-CE2B-4CC9-B05E-747060277840}"/>
    <cellStyle name="Note 10 4 6 3 2" xfId="47202" xr:uid="{F8EFFD2A-093B-42C4-ABB2-DA32F072A812}"/>
    <cellStyle name="Note 10 4 6 4" xfId="33601" xr:uid="{D835D224-B3E7-4B69-AAC9-D33A41AAF40A}"/>
    <cellStyle name="Note 10 4 7" xfId="11830" xr:uid="{47F109EE-26FF-4064-BC7D-6D4D0B0A60E6}"/>
    <cellStyle name="Note 10 4 7 2" xfId="25480" xr:uid="{2380F29E-6C09-4ED3-B643-8969572C913F}"/>
    <cellStyle name="Note 10 4 7 2 2" xfId="52685" xr:uid="{D3899449-DBAA-4EC6-9F74-05D88A171236}"/>
    <cellStyle name="Note 10 4 7 3" xfId="39084" xr:uid="{62A23340-F0C8-4963-A146-294A62F140ED}"/>
    <cellStyle name="Note 10 4 8" xfId="18620" xr:uid="{95828938-C818-4EDB-AB3B-ECA34516B417}"/>
    <cellStyle name="Note 10 4 8 2" xfId="45825" xr:uid="{6D516DA4-CBFE-4178-BC2F-0E0DBF24779B}"/>
    <cellStyle name="Note 10 4 9" xfId="32224" xr:uid="{E0DDD912-6F3C-45C2-93CB-0A8DBB7BE827}"/>
    <cellStyle name="Note 10 5" xfId="4663" xr:uid="{ED4669CD-6693-4FDB-848E-D06CAA50A094}"/>
    <cellStyle name="Note 10 5 2" xfId="5381" xr:uid="{F89299E5-8FAB-4DBC-A4A8-3929C0C382C6}"/>
    <cellStyle name="Note 10 5 2 2" xfId="6939" xr:uid="{C3544B55-E4EE-4408-B8AA-D3B038E808A4}"/>
    <cellStyle name="Note 10 5 2 2 2" xfId="14324" xr:uid="{AA89C0D5-8B0E-4701-A5FB-C0A9F3DC4006}"/>
    <cellStyle name="Note 10 5 2 2 2 2" xfId="27955" xr:uid="{2F0CCE92-0432-4F54-A8D8-FAA915984125}"/>
    <cellStyle name="Note 10 5 2 2 2 2 2" xfId="55160" xr:uid="{D20D50FF-E3E8-4AA6-A991-757671602701}"/>
    <cellStyle name="Note 10 5 2 2 2 3" xfId="41559" xr:uid="{F7896742-6F6C-4F66-BA94-3E1DD1262E05}"/>
    <cellStyle name="Note 10 5 2 2 3" xfId="21132" xr:uid="{F5DB90B7-A143-44FD-B5D9-8F7F916D31F5}"/>
    <cellStyle name="Note 10 5 2 2 3 2" xfId="48337" xr:uid="{34774136-FB08-4522-8515-1008A08CEB6D}"/>
    <cellStyle name="Note 10 5 2 2 4" xfId="34736" xr:uid="{EC5CADDD-D27F-49D1-9902-ED60251E4375}"/>
    <cellStyle name="Note 10 5 2 3" xfId="8216" xr:uid="{6EC8431C-0C08-47AD-A91B-7AFE70CA96B9}"/>
    <cellStyle name="Note 10 5 2 3 2" xfId="15582" xr:uid="{F2F39B75-1157-4630-9BE5-A94713733EA7}"/>
    <cellStyle name="Note 10 5 2 3 2 2" xfId="29213" xr:uid="{6F58F52A-5CCF-4A5A-A8AC-78D60BE562F0}"/>
    <cellStyle name="Note 10 5 2 3 2 2 2" xfId="56418" xr:uid="{A4B37219-19BE-496C-AF04-6075E475ACDA}"/>
    <cellStyle name="Note 10 5 2 3 2 3" xfId="42817" xr:uid="{152FA239-9EDE-496C-B013-AB6D16774140}"/>
    <cellStyle name="Note 10 5 2 3 3" xfId="22409" xr:uid="{7F76F434-AD0B-4A14-9BD2-2047A9A62E1F}"/>
    <cellStyle name="Note 10 5 2 3 3 2" xfId="49614" xr:uid="{40AEDBFA-1ECE-40DB-90B3-F7099E3F543A}"/>
    <cellStyle name="Note 10 5 2 3 4" xfId="36013" xr:uid="{4E532D4B-7134-4AD8-ABCE-8AD5730FC9B6}"/>
    <cellStyle name="Note 10 5 2 4" xfId="9481" xr:uid="{B80AC48A-96E3-4EF6-8F36-CF76299B5CED}"/>
    <cellStyle name="Note 10 5 2 4 2" xfId="16834" xr:uid="{6CEA6AB5-BF03-4303-93EA-B81C239C19BA}"/>
    <cellStyle name="Note 10 5 2 4 2 2" xfId="30465" xr:uid="{DA63A153-DA3D-4FDD-A57A-62E6006E57BB}"/>
    <cellStyle name="Note 10 5 2 4 2 2 2" xfId="57670" xr:uid="{38873613-A341-4B2E-B925-29F0C996B9D0}"/>
    <cellStyle name="Note 10 5 2 4 2 3" xfId="44069" xr:uid="{406665B1-5254-49AF-BF32-5DC6DA6B50E9}"/>
    <cellStyle name="Note 10 5 2 4 3" xfId="23674" xr:uid="{89E795DD-EEB6-4733-9A2F-990023DA61A2}"/>
    <cellStyle name="Note 10 5 2 4 3 2" xfId="50879" xr:uid="{23344B5B-0EFB-40B4-BF16-4FA08CE878CE}"/>
    <cellStyle name="Note 10 5 2 4 4" xfId="37278" xr:uid="{36DC9975-4172-49C9-A145-5835C8EA4BE1}"/>
    <cellStyle name="Note 10 5 2 5" xfId="10739" xr:uid="{01B07EE0-1605-418A-A6A0-208F84DE75F0}"/>
    <cellStyle name="Note 10 5 2 5 2" xfId="18078" xr:uid="{6B0BD6BC-4892-43F6-B9C4-336CD4332831}"/>
    <cellStyle name="Note 10 5 2 5 2 2" xfId="31709" xr:uid="{D10C0B6D-C1D7-4B48-9091-2D04EDB5C26D}"/>
    <cellStyle name="Note 10 5 2 5 2 2 2" xfId="58914" xr:uid="{C5F416FC-7427-4F74-9AFC-C27E6B8A11A7}"/>
    <cellStyle name="Note 10 5 2 5 2 3" xfId="45313" xr:uid="{BB42A4A1-8B5C-4B37-BBE7-E93994C7251E}"/>
    <cellStyle name="Note 10 5 2 5 3" xfId="24932" xr:uid="{9F6560C1-CA59-4274-BCF2-30801E815345}"/>
    <cellStyle name="Note 10 5 2 5 3 2" xfId="52137" xr:uid="{48DEF34A-7C21-490D-81C7-9700B663D874}"/>
    <cellStyle name="Note 10 5 2 5 4" xfId="38536" xr:uid="{AD5FA6F4-39B4-438C-A7A9-AAC87D994049}"/>
    <cellStyle name="Note 10 5 2 6" xfId="12812" xr:uid="{F4A85274-B467-4F43-8440-4E55C58BDD4B}"/>
    <cellStyle name="Note 10 5 2 6 2" xfId="26449" xr:uid="{E1A17F59-B423-48AD-A2E9-4DEEE6533DCB}"/>
    <cellStyle name="Note 10 5 2 6 2 2" xfId="53654" xr:uid="{7946AC7D-40B4-456B-AB63-9CD39AE04B04}"/>
    <cellStyle name="Note 10 5 2 6 3" xfId="40053" xr:uid="{48442AFF-9956-42FC-8BF7-4D8726285D68}"/>
    <cellStyle name="Note 10 5 2 7" xfId="19600" xr:uid="{121841F8-BCF5-467C-A9B7-C1D1A0D94ADE}"/>
    <cellStyle name="Note 10 5 2 7 2" xfId="46805" xr:uid="{7CF38D3B-1215-400D-94A4-2FDED73500C6}"/>
    <cellStyle name="Note 10 5 2 8" xfId="33204" xr:uid="{D255A79C-8481-42DE-B39D-170039BBD524}"/>
    <cellStyle name="Note 10 5 3" xfId="6275" xr:uid="{2C3CBD1E-A440-4C94-B728-A763AF9D8E3C}"/>
    <cellStyle name="Note 10 5 3 2" xfId="13667" xr:uid="{9BEFA001-DF7A-494C-892B-1E2EF9A67CAA}"/>
    <cellStyle name="Note 10 5 3 2 2" xfId="27298" xr:uid="{78B53BE0-B2F4-4377-9AC0-018A60FE784F}"/>
    <cellStyle name="Note 10 5 3 2 2 2" xfId="54503" xr:uid="{CF8CD7E1-E9E0-47D5-B69D-C617DABC91BE}"/>
    <cellStyle name="Note 10 5 3 2 3" xfId="40902" xr:uid="{E4AD5B13-87B6-4FC2-9EF9-8547F006B73B}"/>
    <cellStyle name="Note 10 5 3 3" xfId="20469" xr:uid="{797D840B-FC07-4366-B39B-9106BD6CCFD0}"/>
    <cellStyle name="Note 10 5 3 3 2" xfId="47674" xr:uid="{9B3607A8-4924-482E-9034-BDEF01137254}"/>
    <cellStyle name="Note 10 5 3 4" xfId="34073" xr:uid="{53061598-FE3A-4429-8997-7E138BBB51B8}"/>
    <cellStyle name="Note 10 5 4" xfId="7552" xr:uid="{8F3E5721-99CB-40CC-A280-070CF58D65C4}"/>
    <cellStyle name="Note 10 5 4 2" xfId="14929" xr:uid="{9E4479C0-E7F1-4662-9C9F-CBE718B0485F}"/>
    <cellStyle name="Note 10 5 4 2 2" xfId="28560" xr:uid="{9E26B89A-CAA8-405F-B47B-078FBD74AC6B}"/>
    <cellStyle name="Note 10 5 4 2 2 2" xfId="55765" xr:uid="{1F55129A-3A39-4214-960B-185753441FCD}"/>
    <cellStyle name="Note 10 5 4 2 3" xfId="42164" xr:uid="{5725ADBD-7999-4A0B-9878-1D58B7086E49}"/>
    <cellStyle name="Note 10 5 4 3" xfId="21745" xr:uid="{F6D7AD5D-8A18-4D7A-82E0-2C62408220CE}"/>
    <cellStyle name="Note 10 5 4 3 2" xfId="48950" xr:uid="{E76F5FA4-A56A-405E-8742-F8FFC5CCE0C7}"/>
    <cellStyle name="Note 10 5 4 4" xfId="35349" xr:uid="{7ED200CC-4320-4438-A5D0-A94DB9A64517}"/>
    <cellStyle name="Note 10 5 5" xfId="8822" xr:uid="{CF648688-E1F7-4BF3-9BE5-5D69CEB27801}"/>
    <cellStyle name="Note 10 5 5 2" xfId="16181" xr:uid="{B0FC40CD-4AA0-42BD-9189-01A357758494}"/>
    <cellStyle name="Note 10 5 5 2 2" xfId="29812" xr:uid="{01646B52-FF03-4B2D-AB84-C83AE17610F1}"/>
    <cellStyle name="Note 10 5 5 2 2 2" xfId="57017" xr:uid="{AE8A1E6C-D071-4F16-B78D-58EDCB272826}"/>
    <cellStyle name="Note 10 5 5 2 3" xfId="43416" xr:uid="{372BC829-635A-4CB6-B3ED-61045FFAD071}"/>
    <cellStyle name="Note 10 5 5 3" xfId="23015" xr:uid="{D07DAD58-F90C-4F4F-8493-D96FEC63E74A}"/>
    <cellStyle name="Note 10 5 5 3 2" xfId="50220" xr:uid="{298363BC-CA92-4428-AF49-0F92522C45A8}"/>
    <cellStyle name="Note 10 5 5 4" xfId="36619" xr:uid="{C2D1E2CB-7417-4BE3-8FE4-13D247BCFF9F}"/>
    <cellStyle name="Note 10 5 6" xfId="10086" xr:uid="{1CA8FBF9-ED31-430C-9070-128BD729285E}"/>
    <cellStyle name="Note 10 5 6 2" xfId="17431" xr:uid="{5B059E1C-3726-4192-B896-40659FD21FDB}"/>
    <cellStyle name="Note 10 5 6 2 2" xfId="31062" xr:uid="{E409863D-CF93-404C-BFFB-D4CAA731BADC}"/>
    <cellStyle name="Note 10 5 6 2 2 2" xfId="58267" xr:uid="{C4E94071-8E64-468E-80FC-F7393C67D18C}"/>
    <cellStyle name="Note 10 5 6 2 3" xfId="44666" xr:uid="{9D2A1495-6C85-4C62-9462-BFF4838101BF}"/>
    <cellStyle name="Note 10 5 6 3" xfId="24279" xr:uid="{2616B54F-53BA-49F5-A54C-3CCD147BE7E9}"/>
    <cellStyle name="Note 10 5 6 3 2" xfId="51484" xr:uid="{A8263230-4EB3-4C62-8203-A4BD88C496A1}"/>
    <cellStyle name="Note 10 5 6 4" xfId="37883" xr:uid="{6AFDBC61-5CFE-46B0-8E81-C457133AC7A4}"/>
    <cellStyle name="Note 10 5 7" xfId="12130" xr:uid="{DF8D07A3-8BC1-4DBC-A377-5A8EFBD24743}"/>
    <cellStyle name="Note 10 5 7 2" xfId="25780" xr:uid="{F24EA1ED-A2AE-4CFB-8A0B-1477843619CE}"/>
    <cellStyle name="Note 10 5 7 2 2" xfId="52985" xr:uid="{F47DC33C-EF37-4078-9574-2D2A302FDD7C}"/>
    <cellStyle name="Note 10 5 7 3" xfId="39384" xr:uid="{0DF6DF91-6CC2-472A-8D91-7F19F8AD246B}"/>
    <cellStyle name="Note 10 5 8" xfId="18923" xr:uid="{30B5001E-4BB6-443D-BD37-EC3C95BF81B7}"/>
    <cellStyle name="Note 10 5 8 2" xfId="46128" xr:uid="{CF644F07-C788-4CDA-9B85-7701D75C0D98}"/>
    <cellStyle name="Note 10 5 9" xfId="32527" xr:uid="{80B846B6-38F8-4CE8-B847-85DAE10CDEC1}"/>
    <cellStyle name="Note 10 6" xfId="4396" xr:uid="{27875CEE-B34D-4AE0-B675-D01D326C3DCF}"/>
    <cellStyle name="Note 10 6 2" xfId="5116" xr:uid="{2760D388-79A9-47E8-984A-A0CB6872D75D}"/>
    <cellStyle name="Note 10 6 2 2" xfId="6685" xr:uid="{81DA039B-E8E9-43EC-9292-BE812EC530CF}"/>
    <cellStyle name="Note 10 6 2 2 2" xfId="14073" xr:uid="{A44C9A90-0376-496F-A7AB-A57CC96E8D5F}"/>
    <cellStyle name="Note 10 6 2 2 2 2" xfId="27704" xr:uid="{45D54403-2DE8-4410-9456-C09269E1B72E}"/>
    <cellStyle name="Note 10 6 2 2 2 2 2" xfId="54909" xr:uid="{7421011A-B616-4518-8385-AEF341419893}"/>
    <cellStyle name="Note 10 6 2 2 2 3" xfId="41308" xr:uid="{5D8C7B8F-739A-43FA-8A2E-5D86F02FD10A}"/>
    <cellStyle name="Note 10 6 2 2 3" xfId="20878" xr:uid="{6358DF4C-39A5-4A53-944D-8F1D77442BB1}"/>
    <cellStyle name="Note 10 6 2 2 3 2" xfId="48083" xr:uid="{5875396C-A25A-4696-9657-90915E326551}"/>
    <cellStyle name="Note 10 6 2 2 4" xfId="34482" xr:uid="{B93AC6B0-9D3C-4B93-8DAA-DCCC8216A655}"/>
    <cellStyle name="Note 10 6 2 3" xfId="7962" xr:uid="{A28B4CF7-A194-42B5-8040-0993A6B2A47F}"/>
    <cellStyle name="Note 10 6 2 3 2" xfId="15331" xr:uid="{BFB9089D-3BBF-4D40-9EE1-E8E631FF5ECA}"/>
    <cellStyle name="Note 10 6 2 3 2 2" xfId="28962" xr:uid="{03773141-D82A-4162-91BD-97FA5F01392D}"/>
    <cellStyle name="Note 10 6 2 3 2 2 2" xfId="56167" xr:uid="{31614B9D-80A5-4625-81FD-9A0BAF3040CD}"/>
    <cellStyle name="Note 10 6 2 3 2 3" xfId="42566" xr:uid="{EAB5E395-DE0F-43E2-9EC3-7F3ECD7CA964}"/>
    <cellStyle name="Note 10 6 2 3 3" xfId="22155" xr:uid="{2CFB451A-F866-4CF9-9A8D-B1A43DF490D9}"/>
    <cellStyle name="Note 10 6 2 3 3 2" xfId="49360" xr:uid="{3AC67FA9-F373-4D1F-B11B-31D320E27315}"/>
    <cellStyle name="Note 10 6 2 3 4" xfId="35759" xr:uid="{11314B60-5461-4CA7-888C-EB4ACA7FD7E6}"/>
    <cellStyle name="Note 10 6 2 4" xfId="9227" xr:uid="{449C6B56-BE07-4711-8DC1-D45AE0550E2D}"/>
    <cellStyle name="Note 10 6 2 4 2" xfId="16583" xr:uid="{DA0F5C74-955E-47AC-BEC6-2653F27D8851}"/>
    <cellStyle name="Note 10 6 2 4 2 2" xfId="30214" xr:uid="{D6C0498C-DF5E-4674-976F-686CD662724F}"/>
    <cellStyle name="Note 10 6 2 4 2 2 2" xfId="57419" xr:uid="{94C94DA3-92A0-4E66-9361-A2B1AD180A19}"/>
    <cellStyle name="Note 10 6 2 4 2 3" xfId="43818" xr:uid="{72ECCA28-8052-46AA-BEB5-612272E02E92}"/>
    <cellStyle name="Note 10 6 2 4 3" xfId="23420" xr:uid="{F1BC42F0-1D00-4DB2-B5A6-4DA1300C9E27}"/>
    <cellStyle name="Note 10 6 2 4 3 2" xfId="50625" xr:uid="{14047124-CA95-4F5C-89E2-5C37A42643F5}"/>
    <cellStyle name="Note 10 6 2 4 4" xfId="37024" xr:uid="{9192561D-93BB-4FF5-9915-28631400F8AA}"/>
    <cellStyle name="Note 10 6 2 5" xfId="10485" xr:uid="{3890F4EE-B9BC-4FE5-8D72-63AFAA1315EF}"/>
    <cellStyle name="Note 10 6 2 5 2" xfId="17827" xr:uid="{2CDF83EA-6189-41B7-9FA9-ACB8B981FFE4}"/>
    <cellStyle name="Note 10 6 2 5 2 2" xfId="31458" xr:uid="{6D03A178-F91B-4989-B841-008EA36201DB}"/>
    <cellStyle name="Note 10 6 2 5 2 2 2" xfId="58663" xr:uid="{E7C21420-B1CB-448E-BF19-D5FDBDE88919}"/>
    <cellStyle name="Note 10 6 2 5 2 3" xfId="45062" xr:uid="{0454078E-5167-4D70-87A2-969016F020A9}"/>
    <cellStyle name="Note 10 6 2 5 3" xfId="24678" xr:uid="{557F5B07-9934-499D-B716-933E07F5AC65}"/>
    <cellStyle name="Note 10 6 2 5 3 2" xfId="51883" xr:uid="{C00FE7B0-5EB1-41AF-95C9-DDA5545D51A2}"/>
    <cellStyle name="Note 10 6 2 5 4" xfId="38282" xr:uid="{FC32CAFA-6B90-4053-860D-632F7CDAB457}"/>
    <cellStyle name="Note 10 6 2 6" xfId="12550" xr:uid="{377EBD31-754E-4B4D-9A2D-D6BA848D15CD}"/>
    <cellStyle name="Note 10 6 2 6 2" xfId="26187" xr:uid="{15451AD0-17FA-4C09-80C9-8B286DD3B7EB}"/>
    <cellStyle name="Note 10 6 2 6 2 2" xfId="53392" xr:uid="{E8D67499-8622-4CAB-AFC3-7EDEAE7C6B71}"/>
    <cellStyle name="Note 10 6 2 6 3" xfId="39791" xr:uid="{6FBBCF9A-C6A3-4137-A659-E790CB1756D8}"/>
    <cellStyle name="Note 10 6 2 7" xfId="19335" xr:uid="{228B5AEB-40E6-487D-861B-D89B11E408C2}"/>
    <cellStyle name="Note 10 6 2 7 2" xfId="46540" xr:uid="{61A76BDD-E1BB-4448-9C3B-BB1CDBD786E7}"/>
    <cellStyle name="Note 10 6 2 8" xfId="32939" xr:uid="{962D65AF-6624-4693-8D1D-818EB461C80C}"/>
    <cellStyle name="Note 10 6 3" xfId="6019" xr:uid="{D8C09839-55D5-42B3-8BFC-C3773FED8813}"/>
    <cellStyle name="Note 10 6 3 2" xfId="13416" xr:uid="{94F86796-BDFA-4B9D-B736-1EFFA69FAB3D}"/>
    <cellStyle name="Note 10 6 3 2 2" xfId="27047" xr:uid="{367C1551-04ED-43B3-BDD1-CE4E1E16264B}"/>
    <cellStyle name="Note 10 6 3 2 2 2" xfId="54252" xr:uid="{DCC2EAE4-E8BB-4443-80F4-B4E5C91A8D4C}"/>
    <cellStyle name="Note 10 6 3 2 3" xfId="40651" xr:uid="{96A89FA9-35D5-4C49-B8AF-1DE757F6DDAC}"/>
    <cellStyle name="Note 10 6 3 3" xfId="20216" xr:uid="{591B4E36-57D8-4BF9-9BB7-5D5F1E2A75A4}"/>
    <cellStyle name="Note 10 6 3 3 2" xfId="47421" xr:uid="{84C311A5-8F05-4F91-9F9C-894F6E6DF57F}"/>
    <cellStyle name="Note 10 6 3 4" xfId="33820" xr:uid="{1904E8E0-0EB2-4E03-B0CE-8745FAB7695B}"/>
    <cellStyle name="Note 10 6 4" xfId="7298" xr:uid="{3127CF44-FF96-4F60-AD16-EB21D897E965}"/>
    <cellStyle name="Note 10 6 4 2" xfId="14678" xr:uid="{23B0D37C-0E5A-47FA-BC46-3CBEF9804763}"/>
    <cellStyle name="Note 10 6 4 2 2" xfId="28309" xr:uid="{C2150692-508C-41EB-AED5-7C9A39EDA832}"/>
    <cellStyle name="Note 10 6 4 2 2 2" xfId="55514" xr:uid="{AE6AA8E7-FECB-471B-B598-D7C4B63EBF5D}"/>
    <cellStyle name="Note 10 6 4 2 3" xfId="41913" xr:uid="{81473363-F659-42E6-9B52-4885DF397B76}"/>
    <cellStyle name="Note 10 6 4 3" xfId="21491" xr:uid="{F24EDDD5-375E-407A-8C68-F17D84BF06D5}"/>
    <cellStyle name="Note 10 6 4 3 2" xfId="48696" xr:uid="{BEDC971B-EF8E-438C-B7CA-6B86347AD71B}"/>
    <cellStyle name="Note 10 6 4 4" xfId="35095" xr:uid="{E995E753-0CFA-4158-8F7F-8EC07FA94927}"/>
    <cellStyle name="Note 10 6 5" xfId="8569" xr:uid="{21632373-5A22-49E7-8318-A8C32B176064}"/>
    <cellStyle name="Note 10 6 5 2" xfId="15930" xr:uid="{45B3BC92-F113-4996-89EE-A3E70F4865CA}"/>
    <cellStyle name="Note 10 6 5 2 2" xfId="29561" xr:uid="{95BD25BE-C1DA-4E0D-9273-2C6D62F4C435}"/>
    <cellStyle name="Note 10 6 5 2 2 2" xfId="56766" xr:uid="{54205CFD-26DB-488D-8B0E-CD01153644EB}"/>
    <cellStyle name="Note 10 6 5 2 3" xfId="43165" xr:uid="{7F75F997-7035-4C3C-96AE-221CC7F23F1D}"/>
    <cellStyle name="Note 10 6 5 3" xfId="22762" xr:uid="{3B6D6BD5-E543-4400-8478-3F565F852FBA}"/>
    <cellStyle name="Note 10 6 5 3 2" xfId="49967" xr:uid="{E1AF6CE1-4168-4501-8538-3EDC3E18869B}"/>
    <cellStyle name="Note 10 6 5 4" xfId="36366" xr:uid="{9508F246-B33C-432F-B5A2-49D1BD38EE02}"/>
    <cellStyle name="Note 10 6 6" xfId="9832" xr:uid="{7702D59F-FA58-49EE-BA88-9EBCFA0EEAEF}"/>
    <cellStyle name="Note 10 6 6 2" xfId="17180" xr:uid="{42E36985-7E63-4DF2-91FA-C2739B28CC43}"/>
    <cellStyle name="Note 10 6 6 2 2" xfId="30811" xr:uid="{5966F169-9ECE-400E-91B2-D59408A39C6B}"/>
    <cellStyle name="Note 10 6 6 2 2 2" xfId="58016" xr:uid="{D5832142-F7E0-46D6-B150-234E08DDFBFD}"/>
    <cellStyle name="Note 10 6 6 2 3" xfId="44415" xr:uid="{F0470B36-1351-4CC9-963E-6AFB4DB6DD11}"/>
    <cellStyle name="Note 10 6 6 3" xfId="24025" xr:uid="{90568FF2-072D-472F-9AD2-5C8C22BBAD2B}"/>
    <cellStyle name="Note 10 6 6 3 2" xfId="51230" xr:uid="{627FD7C9-EDAA-45F2-A2C3-CE5756EF53E3}"/>
    <cellStyle name="Note 10 6 6 4" xfId="37629" xr:uid="{2AE2BB8E-1B16-4F35-AB3F-7B174418AD90}"/>
    <cellStyle name="Note 10 6 7" xfId="11869" xr:uid="{8033FD59-92C8-4DBF-8A74-4471B47DF87D}"/>
    <cellStyle name="Note 10 6 7 2" xfId="25519" xr:uid="{177EAF1E-5E28-41AC-808A-DDBCD0388EBF}"/>
    <cellStyle name="Note 10 6 7 2 2" xfId="52724" xr:uid="{97362175-DCF3-4859-8E19-A5557046EF0F}"/>
    <cellStyle name="Note 10 6 7 3" xfId="39123" xr:uid="{7D0F4D6A-395A-4DBF-9CAA-8CDE68EF74E2}"/>
    <cellStyle name="Note 10 6 8" xfId="18659" xr:uid="{ED297B64-8C2A-4514-918B-23A01E828EA9}"/>
    <cellStyle name="Note 10 6 8 2" xfId="45864" xr:uid="{73651FFD-0D6C-4D1A-AB38-03906476E275}"/>
    <cellStyle name="Note 10 6 9" xfId="32263" xr:uid="{538DDAAA-55FE-4BAB-B627-66D65BE5B5B4}"/>
    <cellStyle name="Note 10 7" xfId="4627" xr:uid="{B5D14F85-A3D2-4546-8F51-E917D2E9A227}"/>
    <cellStyle name="Note 10 7 2" xfId="5345" xr:uid="{D05AF93E-2005-4687-BFE7-54DF3A54E9EC}"/>
    <cellStyle name="Note 10 7 2 2" xfId="6903" xr:uid="{FAB94CE6-6B68-4D7E-8690-D83A1B476627}"/>
    <cellStyle name="Note 10 7 2 2 2" xfId="14288" xr:uid="{6A6BC384-FA6C-4C64-BCE7-6561C758F63D}"/>
    <cellStyle name="Note 10 7 2 2 2 2" xfId="27919" xr:uid="{567280A7-5440-4F69-8C00-596C06A8A61D}"/>
    <cellStyle name="Note 10 7 2 2 2 2 2" xfId="55124" xr:uid="{5392C9F5-C7A1-4B6F-9F70-F72A4E0D7560}"/>
    <cellStyle name="Note 10 7 2 2 2 3" xfId="41523" xr:uid="{F78AE090-AD1A-4E95-B7B0-40A1D96E9DA5}"/>
    <cellStyle name="Note 10 7 2 2 3" xfId="21096" xr:uid="{60C6CB09-67ED-44C4-A7EA-246CE8D4B79A}"/>
    <cellStyle name="Note 10 7 2 2 3 2" xfId="48301" xr:uid="{66765568-551B-4001-9074-FB37697D2A85}"/>
    <cellStyle name="Note 10 7 2 2 4" xfId="34700" xr:uid="{C79869F8-172F-4C70-B46F-06AEB9A255DA}"/>
    <cellStyle name="Note 10 7 2 3" xfId="8180" xr:uid="{5B5A9D97-4754-47CA-9201-FF058F33F18F}"/>
    <cellStyle name="Note 10 7 2 3 2" xfId="15546" xr:uid="{D55ACF62-A810-4BBD-A420-C81B29B3B51C}"/>
    <cellStyle name="Note 10 7 2 3 2 2" xfId="29177" xr:uid="{DDBEBCB8-E076-4404-B5F5-2812F224D0DF}"/>
    <cellStyle name="Note 10 7 2 3 2 2 2" xfId="56382" xr:uid="{B1E69470-7F5E-4567-A7C1-7FA4FEE7E379}"/>
    <cellStyle name="Note 10 7 2 3 2 3" xfId="42781" xr:uid="{9DF70A45-E1DD-4414-9EF5-35A83C011EB3}"/>
    <cellStyle name="Note 10 7 2 3 3" xfId="22373" xr:uid="{F3957813-E421-47EE-8B7E-57A9EAA0975C}"/>
    <cellStyle name="Note 10 7 2 3 3 2" xfId="49578" xr:uid="{0D194E1F-1DC2-4412-A139-C20074F5D12C}"/>
    <cellStyle name="Note 10 7 2 3 4" xfId="35977" xr:uid="{DDB011BE-4B0C-417B-A226-0D2542779052}"/>
    <cellStyle name="Note 10 7 2 4" xfId="9445" xr:uid="{1FA71E4F-54FD-44BC-B77D-DA120183F659}"/>
    <cellStyle name="Note 10 7 2 4 2" xfId="16798" xr:uid="{63770B48-7E3D-4946-B27B-A003AE4AF65B}"/>
    <cellStyle name="Note 10 7 2 4 2 2" xfId="30429" xr:uid="{6274D223-2A29-4633-B673-56C5CC37FBD1}"/>
    <cellStyle name="Note 10 7 2 4 2 2 2" xfId="57634" xr:uid="{8B1B37A7-D7A6-458E-997C-91E596E7A044}"/>
    <cellStyle name="Note 10 7 2 4 2 3" xfId="44033" xr:uid="{A2B35EA4-FC5B-46E1-B88B-BEDC62609FD8}"/>
    <cellStyle name="Note 10 7 2 4 3" xfId="23638" xr:uid="{067539D1-2AF8-4C93-AD83-321155BC0CFB}"/>
    <cellStyle name="Note 10 7 2 4 3 2" xfId="50843" xr:uid="{3B8DAB38-3616-4191-A5FB-55F83134B41B}"/>
    <cellStyle name="Note 10 7 2 4 4" xfId="37242" xr:uid="{686689FA-E84E-4F10-89E7-0FF9830067A3}"/>
    <cellStyle name="Note 10 7 2 5" xfId="10703" xr:uid="{6FB9E452-02D4-46B0-A37F-7157EA5FC80F}"/>
    <cellStyle name="Note 10 7 2 5 2" xfId="18042" xr:uid="{53FB9A38-A2DE-43D2-BADB-8814029997A4}"/>
    <cellStyle name="Note 10 7 2 5 2 2" xfId="31673" xr:uid="{965AB465-72F2-4F16-9ADF-E9C5BC404E9C}"/>
    <cellStyle name="Note 10 7 2 5 2 2 2" xfId="58878" xr:uid="{5796EFBE-640C-4708-B206-E83186A8D48A}"/>
    <cellStyle name="Note 10 7 2 5 2 3" xfId="45277" xr:uid="{2A7347ED-81A1-4FD9-AE6A-2476F003C34A}"/>
    <cellStyle name="Note 10 7 2 5 3" xfId="24896" xr:uid="{37640016-18C5-498D-9FE1-6495F0F69DDF}"/>
    <cellStyle name="Note 10 7 2 5 3 2" xfId="52101" xr:uid="{A7BC759D-C9EE-4520-9084-C4EC1DE10D1F}"/>
    <cellStyle name="Note 10 7 2 5 4" xfId="38500" xr:uid="{88D8BF1A-8E21-44D6-94F1-A4CAAE75BC53}"/>
    <cellStyle name="Note 10 7 2 6" xfId="12776" xr:uid="{4452D9E0-F271-4ED2-A90A-ED387BA15831}"/>
    <cellStyle name="Note 10 7 2 6 2" xfId="26413" xr:uid="{CC3B14FE-40DF-413C-8803-CFA7918F3AD2}"/>
    <cellStyle name="Note 10 7 2 6 2 2" xfId="53618" xr:uid="{D5B1B12C-A239-4493-91C9-F297E8E1603C}"/>
    <cellStyle name="Note 10 7 2 6 3" xfId="40017" xr:uid="{5C78D79D-0457-41DA-B43F-38E15A4494E8}"/>
    <cellStyle name="Note 10 7 2 7" xfId="19564" xr:uid="{E01CE006-097F-4D06-B961-BC4F0A69110C}"/>
    <cellStyle name="Note 10 7 2 7 2" xfId="46769" xr:uid="{279072A4-3CCB-44A3-9606-2396D6FE37F3}"/>
    <cellStyle name="Note 10 7 2 8" xfId="33168" xr:uid="{91C698F3-EA1B-47F0-9834-E212AC903C8E}"/>
    <cellStyle name="Note 10 7 3" xfId="6239" xr:uid="{F3C69E26-37E6-477A-A699-55A88F4B6E09}"/>
    <cellStyle name="Note 10 7 3 2" xfId="13631" xr:uid="{98753CE8-1478-42BA-86F0-61DC4AFF3A43}"/>
    <cellStyle name="Note 10 7 3 2 2" xfId="27262" xr:uid="{AC88998B-C53F-4861-BA15-FA15A8DA4625}"/>
    <cellStyle name="Note 10 7 3 2 2 2" xfId="54467" xr:uid="{D2CE927E-E250-4C19-A556-93A250F72AB6}"/>
    <cellStyle name="Note 10 7 3 2 3" xfId="40866" xr:uid="{964C3241-98F6-45E7-A9F1-17C0BC1283DC}"/>
    <cellStyle name="Note 10 7 3 3" xfId="20433" xr:uid="{714B25EA-355E-4386-8370-2EC22D41C0EE}"/>
    <cellStyle name="Note 10 7 3 3 2" xfId="47638" xr:uid="{AA62FD7A-9CCA-4ECD-861B-AE9A2BE5F9CE}"/>
    <cellStyle name="Note 10 7 3 4" xfId="34037" xr:uid="{2C2615C3-1F8B-400A-8628-892A354CE328}"/>
    <cellStyle name="Note 10 7 4" xfId="7516" xr:uid="{F9EFA58D-628D-41EE-94C4-D046BD9292E7}"/>
    <cellStyle name="Note 10 7 4 2" xfId="14893" xr:uid="{22E4EF3C-A18E-4D11-935E-F51B1C60B58A}"/>
    <cellStyle name="Note 10 7 4 2 2" xfId="28524" xr:uid="{9ED8C009-09D3-4B9F-B6CE-9EBB250E2999}"/>
    <cellStyle name="Note 10 7 4 2 2 2" xfId="55729" xr:uid="{4C7ABB6E-3F4C-478C-A4B1-4B99E44BA87F}"/>
    <cellStyle name="Note 10 7 4 2 3" xfId="42128" xr:uid="{AA61865D-F630-400C-B8F0-178E0373CA7D}"/>
    <cellStyle name="Note 10 7 4 3" xfId="21709" xr:uid="{25643EC8-2810-4C22-87CA-2E79023F43EC}"/>
    <cellStyle name="Note 10 7 4 3 2" xfId="48914" xr:uid="{7080E9D6-1E53-4E5D-85EA-FD3BE3AA8CAB}"/>
    <cellStyle name="Note 10 7 4 4" xfId="35313" xr:uid="{7BEACDDA-03C6-425D-9843-6A538E4E47A3}"/>
    <cellStyle name="Note 10 7 5" xfId="8786" xr:uid="{8ADCA1F6-8EEA-4019-9858-D47A97F024D8}"/>
    <cellStyle name="Note 10 7 5 2" xfId="16145" xr:uid="{917225F2-6018-4A68-91A9-C6ADF6D94842}"/>
    <cellStyle name="Note 10 7 5 2 2" xfId="29776" xr:uid="{8D138E7F-DFA5-403B-9412-47E7421D7B7D}"/>
    <cellStyle name="Note 10 7 5 2 2 2" xfId="56981" xr:uid="{42FAAD50-D8C5-405D-B71F-2A80A6223195}"/>
    <cellStyle name="Note 10 7 5 2 3" xfId="43380" xr:uid="{63A55A48-A3EB-4E96-9AF6-FF8F723A0E3D}"/>
    <cellStyle name="Note 10 7 5 3" xfId="22979" xr:uid="{A9FB7C98-F6D1-450B-A2CD-472280FF3AFC}"/>
    <cellStyle name="Note 10 7 5 3 2" xfId="50184" xr:uid="{25D52D73-834D-4424-BA59-6259FC67E231}"/>
    <cellStyle name="Note 10 7 5 4" xfId="36583" xr:uid="{A4DBB4AE-2A72-455E-A8A4-DA3B52E48F37}"/>
    <cellStyle name="Note 10 7 6" xfId="10050" xr:uid="{CF850485-0354-41CF-B684-5C14D260ABF1}"/>
    <cellStyle name="Note 10 7 6 2" xfId="17395" xr:uid="{C95375B4-2FA8-4737-AFC8-D4378E6DB1E5}"/>
    <cellStyle name="Note 10 7 6 2 2" xfId="31026" xr:uid="{0085E254-3FC5-4762-8184-5B3D3BE53477}"/>
    <cellStyle name="Note 10 7 6 2 2 2" xfId="58231" xr:uid="{95E912C7-15F8-4BCF-8ACA-A728603B34BB}"/>
    <cellStyle name="Note 10 7 6 2 3" xfId="44630" xr:uid="{7193A13A-F888-431B-B103-3EB9CE5B73C6}"/>
    <cellStyle name="Note 10 7 6 3" xfId="24243" xr:uid="{6A05B512-88BF-4592-AE0E-1DF401146A91}"/>
    <cellStyle name="Note 10 7 6 3 2" xfId="51448" xr:uid="{F218EA3D-34F8-4240-BB69-4DA9D02C5BC3}"/>
    <cellStyle name="Note 10 7 6 4" xfId="37847" xr:uid="{B6D9ADF8-7802-4DBA-AC76-D8BF97851181}"/>
    <cellStyle name="Note 10 7 7" xfId="12094" xr:uid="{10F1E1F4-B9AD-4206-9766-E672F4F076A0}"/>
    <cellStyle name="Note 10 7 7 2" xfId="25744" xr:uid="{C9D557BC-772A-4835-8D02-5A15F673EE57}"/>
    <cellStyle name="Note 10 7 7 2 2" xfId="52949" xr:uid="{A9DE7BC8-A6ED-4B41-AFA5-507BCC1CB96A}"/>
    <cellStyle name="Note 10 7 7 3" xfId="39348" xr:uid="{F5A3924C-1AE6-4611-8769-B903A5977C53}"/>
    <cellStyle name="Note 10 7 8" xfId="18887" xr:uid="{F791FF91-2AE6-4E74-AD59-3CCD3ECA6A5A}"/>
    <cellStyle name="Note 10 7 8 2" xfId="46092" xr:uid="{3A8D939C-7DF2-43A6-A141-3FFF9D766639}"/>
    <cellStyle name="Note 10 7 9" xfId="32491" xr:uid="{D4A798EE-5763-4D33-BCF2-C96BB66CDEAB}"/>
    <cellStyle name="Note 10 8" xfId="4437" xr:uid="{A9B9EDEE-07C1-40D0-8B8F-BB8B3EA425D6}"/>
    <cellStyle name="Note 10 8 2" xfId="5157" xr:uid="{8AA00761-A064-40CE-9916-8D93D673EBFA}"/>
    <cellStyle name="Note 10 8 2 2" xfId="6726" xr:uid="{9E045587-E6FC-4757-B04F-8F5F5D194BDD}"/>
    <cellStyle name="Note 10 8 2 2 2" xfId="14114" xr:uid="{CC72A604-2D57-4F3F-8939-AE02CFCBACEB}"/>
    <cellStyle name="Note 10 8 2 2 2 2" xfId="27745" xr:uid="{6C54CE24-B8BF-4EAB-90D5-F0BA2BABBC00}"/>
    <cellStyle name="Note 10 8 2 2 2 2 2" xfId="54950" xr:uid="{48ED6EC2-C39C-4ACB-AF53-4AF41403E2AD}"/>
    <cellStyle name="Note 10 8 2 2 2 3" xfId="41349" xr:uid="{600067A8-FAA0-499E-9D5A-A7B2E4BEB4CD}"/>
    <cellStyle name="Note 10 8 2 2 3" xfId="20919" xr:uid="{7523CEC6-EEDD-472D-9FF5-88669D4D3F13}"/>
    <cellStyle name="Note 10 8 2 2 3 2" xfId="48124" xr:uid="{47E5D468-0807-4F3D-A12F-FFE251DC07DD}"/>
    <cellStyle name="Note 10 8 2 2 4" xfId="34523" xr:uid="{9C3CF7AF-B965-4E9D-82B6-85D27D32C17E}"/>
    <cellStyle name="Note 10 8 2 3" xfId="8003" xr:uid="{6AD60FC6-2CAD-45A7-937B-A7643597FF3E}"/>
    <cellStyle name="Note 10 8 2 3 2" xfId="15372" xr:uid="{B4EFEF67-E860-4474-9BC7-619DADAC148A}"/>
    <cellStyle name="Note 10 8 2 3 2 2" xfId="29003" xr:uid="{FCAF7502-C5CF-4B52-91F2-58ABF74CC9F6}"/>
    <cellStyle name="Note 10 8 2 3 2 2 2" xfId="56208" xr:uid="{3E3524CD-563E-41D0-9D93-0816A23343DE}"/>
    <cellStyle name="Note 10 8 2 3 2 3" xfId="42607" xr:uid="{E97F6F33-7B7C-4861-97A4-04F425D510DF}"/>
    <cellStyle name="Note 10 8 2 3 3" xfId="22196" xr:uid="{E0A6FF29-421B-4B59-8AC5-EF047ACC6B33}"/>
    <cellStyle name="Note 10 8 2 3 3 2" xfId="49401" xr:uid="{490554FE-0F03-482A-8DBB-D90881A2B7EF}"/>
    <cellStyle name="Note 10 8 2 3 4" xfId="35800" xr:uid="{05D27D7E-501D-444E-9958-9E421BC007F2}"/>
    <cellStyle name="Note 10 8 2 4" xfId="9268" xr:uid="{1D26FB1C-0F3E-4743-B960-A9261BAE522A}"/>
    <cellStyle name="Note 10 8 2 4 2" xfId="16624" xr:uid="{E8A5465C-88A4-4E4C-9CE1-B334AE7BB832}"/>
    <cellStyle name="Note 10 8 2 4 2 2" xfId="30255" xr:uid="{BA2C76DE-939D-46FB-A3ED-9660B87CF817}"/>
    <cellStyle name="Note 10 8 2 4 2 2 2" xfId="57460" xr:uid="{C412500B-BC6D-49BC-BDCF-3C651755BF81}"/>
    <cellStyle name="Note 10 8 2 4 2 3" xfId="43859" xr:uid="{E3870AE0-FF0D-44FB-8FFB-913A08E9BA9C}"/>
    <cellStyle name="Note 10 8 2 4 3" xfId="23461" xr:uid="{09D170E1-4F3D-4FA3-A1E0-7B46BB230EF7}"/>
    <cellStyle name="Note 10 8 2 4 3 2" xfId="50666" xr:uid="{6B549F3B-51B2-4DF0-892D-826AF35FB5BA}"/>
    <cellStyle name="Note 10 8 2 4 4" xfId="37065" xr:uid="{66BCC43F-364D-4401-AA14-D33A99BA3B63}"/>
    <cellStyle name="Note 10 8 2 5" xfId="10526" xr:uid="{DEB34B3C-77CD-46BF-90BD-9BB7421A3977}"/>
    <cellStyle name="Note 10 8 2 5 2" xfId="17868" xr:uid="{D5CB34FC-C6A1-4536-94D9-CF287245D519}"/>
    <cellStyle name="Note 10 8 2 5 2 2" xfId="31499" xr:uid="{2EA0D354-ED05-4FDD-9993-F73D870A6B04}"/>
    <cellStyle name="Note 10 8 2 5 2 2 2" xfId="58704" xr:uid="{E489F86B-70F9-4B04-9E10-384F0BDCB8AE}"/>
    <cellStyle name="Note 10 8 2 5 2 3" xfId="45103" xr:uid="{FBB83C7D-9543-40FE-AB1B-8CD742C7E98B}"/>
    <cellStyle name="Note 10 8 2 5 3" xfId="24719" xr:uid="{8122B00E-12C4-4BBA-A3A5-2F28D1F1AF35}"/>
    <cellStyle name="Note 10 8 2 5 3 2" xfId="51924" xr:uid="{B9AD1992-0FF7-465D-BDD0-D579CB6B0A7A}"/>
    <cellStyle name="Note 10 8 2 5 4" xfId="38323" xr:uid="{90F27D53-1AE7-4205-891D-9EAB18FDA441}"/>
    <cellStyle name="Note 10 8 2 6" xfId="12591" xr:uid="{B2E46678-DB3D-4B6E-B50D-5825B3FAC734}"/>
    <cellStyle name="Note 10 8 2 6 2" xfId="26228" xr:uid="{0C719BCD-8159-4424-ADFF-8EDA07AD3FA0}"/>
    <cellStyle name="Note 10 8 2 6 2 2" xfId="53433" xr:uid="{FE794C21-1BB7-4CB0-973F-B86617BEC5B0}"/>
    <cellStyle name="Note 10 8 2 6 3" xfId="39832" xr:uid="{5AED1C5F-8BCA-404F-966C-DB71684F097C}"/>
    <cellStyle name="Note 10 8 2 7" xfId="19376" xr:uid="{9F3F2D76-80C7-4733-83AB-29ABD1ECE50B}"/>
    <cellStyle name="Note 10 8 2 7 2" xfId="46581" xr:uid="{4A780868-2C3A-4E87-8996-8BB5E5C3B095}"/>
    <cellStyle name="Note 10 8 2 8" xfId="32980" xr:uid="{579E3A62-5811-403A-8B49-525CC001E007}"/>
    <cellStyle name="Note 10 8 3" xfId="6060" xr:uid="{69EF125D-DEA2-4C9F-9D78-48A893F7EBE6}"/>
    <cellStyle name="Note 10 8 3 2" xfId="13457" xr:uid="{317E86D6-A9DD-4E4D-8E90-0EE1CA9A3BB3}"/>
    <cellStyle name="Note 10 8 3 2 2" xfId="27088" xr:uid="{ACB93E1D-D57B-46C5-8387-D3F7E8D5CF0A}"/>
    <cellStyle name="Note 10 8 3 2 2 2" xfId="54293" xr:uid="{95918509-311D-43E7-A164-CA922F68F14E}"/>
    <cellStyle name="Note 10 8 3 2 3" xfId="40692" xr:uid="{A22CD52F-D402-40FE-93C5-9FDDE90C4F1D}"/>
    <cellStyle name="Note 10 8 3 3" xfId="20257" xr:uid="{196CF581-BDCB-430C-B23D-E9A065C5E07D}"/>
    <cellStyle name="Note 10 8 3 3 2" xfId="47462" xr:uid="{8EC9C0F6-D9FD-4823-9E72-8E826D0DFA32}"/>
    <cellStyle name="Note 10 8 3 4" xfId="33861" xr:uid="{4E4FA8F3-F37C-4BC9-94C2-1B7367AAEB37}"/>
    <cellStyle name="Note 10 8 4" xfId="7339" xr:uid="{1D87AC60-FFC6-450E-A289-4827620C37EF}"/>
    <cellStyle name="Note 10 8 4 2" xfId="14719" xr:uid="{85BDE854-9B6A-4C7F-BE57-5CEF9B274DB6}"/>
    <cellStyle name="Note 10 8 4 2 2" xfId="28350" xr:uid="{BEC7962C-593E-4789-873E-1986C4B31638}"/>
    <cellStyle name="Note 10 8 4 2 2 2" xfId="55555" xr:uid="{0356BE87-A57D-4FCB-A9CA-4A51F1DB4F1A}"/>
    <cellStyle name="Note 10 8 4 2 3" xfId="41954" xr:uid="{553F06E7-3C70-4BD9-BE31-CB2DA2272B63}"/>
    <cellStyle name="Note 10 8 4 3" xfId="21532" xr:uid="{A599E541-726A-4823-93B1-F9256804D72C}"/>
    <cellStyle name="Note 10 8 4 3 2" xfId="48737" xr:uid="{51CD42BD-52F2-4EDD-8B54-C5C8AF02C2F9}"/>
    <cellStyle name="Note 10 8 4 4" xfId="35136" xr:uid="{9A608D19-660B-4E3E-9690-6EA892230F54}"/>
    <cellStyle name="Note 10 8 5" xfId="8610" xr:uid="{7D16B37A-18E8-4BF1-9669-E2B72F4C53CB}"/>
    <cellStyle name="Note 10 8 5 2" xfId="15971" xr:uid="{A360F674-D85B-458F-A674-72A5BF9096D8}"/>
    <cellStyle name="Note 10 8 5 2 2" xfId="29602" xr:uid="{2B17D92C-8722-48FC-900C-CD43BDCA8DAF}"/>
    <cellStyle name="Note 10 8 5 2 2 2" xfId="56807" xr:uid="{487F3967-961D-441B-985E-DEB8F28B4532}"/>
    <cellStyle name="Note 10 8 5 2 3" xfId="43206" xr:uid="{ABE7F339-6E4D-43E7-9180-FEAA55F4ACCA}"/>
    <cellStyle name="Note 10 8 5 3" xfId="22803" xr:uid="{990EFF5F-B2C7-4F1B-A602-CF9C2AC4FBC3}"/>
    <cellStyle name="Note 10 8 5 3 2" xfId="50008" xr:uid="{90131CEA-24F1-4D2C-BFD0-9B72A22F228A}"/>
    <cellStyle name="Note 10 8 5 4" xfId="36407" xr:uid="{AAF832BC-20BC-437B-8B62-1D06A6D19E71}"/>
    <cellStyle name="Note 10 8 6" xfId="9873" xr:uid="{78ABDCC0-01AC-47C8-9F42-B0B538150E45}"/>
    <cellStyle name="Note 10 8 6 2" xfId="17221" xr:uid="{327C4C65-D708-434A-87AF-7F8AE2A39B89}"/>
    <cellStyle name="Note 10 8 6 2 2" xfId="30852" xr:uid="{911B1A6D-EE66-4B0E-91AA-00A108D95DC5}"/>
    <cellStyle name="Note 10 8 6 2 2 2" xfId="58057" xr:uid="{0406C2DB-8F89-45B4-8159-6C14A9665BFE}"/>
    <cellStyle name="Note 10 8 6 2 3" xfId="44456" xr:uid="{F8496DF5-77FB-4E07-AA2F-9D034BF42C32}"/>
    <cellStyle name="Note 10 8 6 3" xfId="24066" xr:uid="{47BF78A1-B7F3-4720-AD2E-5F2BB5A7CF09}"/>
    <cellStyle name="Note 10 8 6 3 2" xfId="51271" xr:uid="{063ABA12-726A-4457-BF01-232C69806BA7}"/>
    <cellStyle name="Note 10 8 6 4" xfId="37670" xr:uid="{77CBD495-1983-482D-8DD5-C6E1E69B6775}"/>
    <cellStyle name="Note 10 8 7" xfId="11910" xr:uid="{EAFA05FE-F41B-4C98-931B-784D3815A4C8}"/>
    <cellStyle name="Note 10 8 7 2" xfId="25560" xr:uid="{B918E052-D1FF-49B0-B815-27C4D38A564F}"/>
    <cellStyle name="Note 10 8 7 2 2" xfId="52765" xr:uid="{CE198175-0CD7-451A-B407-FF6CF4D93E43}"/>
    <cellStyle name="Note 10 8 7 3" xfId="39164" xr:uid="{D063E6FB-054A-41B7-AB97-8E766817D7AA}"/>
    <cellStyle name="Note 10 8 8" xfId="18700" xr:uid="{766FC276-DAAC-41DB-A765-A00E118AAEE7}"/>
    <cellStyle name="Note 10 8 8 2" xfId="45905" xr:uid="{8B764727-929D-4F91-9704-DB0EC07AB3A9}"/>
    <cellStyle name="Note 10 8 9" xfId="32304" xr:uid="{6316533D-79B3-4022-9DBC-C63EF5270F9A}"/>
    <cellStyle name="Note 11" xfId="3969" xr:uid="{19003789-2279-4215-991F-4F10F3728956}"/>
    <cellStyle name="Note 11 2" xfId="4793" xr:uid="{DA199D0F-27AC-4765-9D60-EC20B89D2707}"/>
    <cellStyle name="Note 11 2 2" xfId="5509" xr:uid="{8F026EF2-B93C-4490-AB01-8E310AE15651}"/>
    <cellStyle name="Note 11 2 2 2" xfId="7065" xr:uid="{57A14166-FAA5-4F7C-B2C0-F92FD2C157DB}"/>
    <cellStyle name="Note 11 2 2 2 2" xfId="14446" xr:uid="{EA0AF4B8-5322-4EC5-93DE-09ED6C742078}"/>
    <cellStyle name="Note 11 2 2 2 2 2" xfId="28077" xr:uid="{7E92CA8C-BE8D-4A5A-9FBA-08E5784E4786}"/>
    <cellStyle name="Note 11 2 2 2 2 2 2" xfId="55282" xr:uid="{E6FA7D02-DA83-480A-90CE-746AA69E15FF}"/>
    <cellStyle name="Note 11 2 2 2 2 3" xfId="41681" xr:uid="{16B53883-DF20-45C4-A1FE-942D8B0C7EB0}"/>
    <cellStyle name="Note 11 2 2 2 3" xfId="21258" xr:uid="{1B0EC85E-C17B-41C0-A8BC-0BCFD835DF65}"/>
    <cellStyle name="Note 11 2 2 2 3 2" xfId="48463" xr:uid="{BC72C822-3308-4096-86D6-0CCEC53CBC20}"/>
    <cellStyle name="Note 11 2 2 2 4" xfId="34862" xr:uid="{A2156870-0652-43EC-8ADF-B60187B93EA1}"/>
    <cellStyle name="Note 11 2 2 3" xfId="8342" xr:uid="{99F75FB1-BC37-4E21-9EAC-2A27A2BA6075}"/>
    <cellStyle name="Note 11 2 2 3 2" xfId="15708" xr:uid="{4191B0F5-18EC-47EF-A08B-BA36F8A8A2A7}"/>
    <cellStyle name="Note 11 2 2 3 2 2" xfId="29339" xr:uid="{4A1F1447-AA6E-4B92-BB4A-40A0C801D2EE}"/>
    <cellStyle name="Note 11 2 2 3 2 2 2" xfId="56544" xr:uid="{1235B883-2A66-42F3-A4BD-5FBA97F2D32F}"/>
    <cellStyle name="Note 11 2 2 3 2 3" xfId="42943" xr:uid="{D1B81CB9-7AEF-41C1-BF5C-26C59666D527}"/>
    <cellStyle name="Note 11 2 2 3 3" xfId="22535" xr:uid="{68CDB443-30AB-40AC-B726-AF5B3A6AF56F}"/>
    <cellStyle name="Note 11 2 2 3 3 2" xfId="49740" xr:uid="{4347E6A6-8964-4F0A-9FE6-C7BE3FBC935E}"/>
    <cellStyle name="Note 11 2 2 3 4" xfId="36139" xr:uid="{E3A54311-7454-4257-A760-90BC97CB5275}"/>
    <cellStyle name="Note 11 2 2 4" xfId="9607" xr:uid="{587BBC2E-7B7E-454C-81B2-159ABA019F10}"/>
    <cellStyle name="Note 11 2 2 4 2" xfId="16956" xr:uid="{90821738-1767-4298-A43C-DE6C63C77D45}"/>
    <cellStyle name="Note 11 2 2 4 2 2" xfId="30587" xr:uid="{70E28369-D54D-4B77-BCBA-CDA039D8B552}"/>
    <cellStyle name="Note 11 2 2 4 2 2 2" xfId="57792" xr:uid="{60582F39-F384-49F4-BAB8-047EDC9C8A58}"/>
    <cellStyle name="Note 11 2 2 4 2 3" xfId="44191" xr:uid="{7C67B964-C1AA-4368-9AE8-2FB678A34381}"/>
    <cellStyle name="Note 11 2 2 4 3" xfId="23800" xr:uid="{6BCC4550-40B8-4EA4-8F2D-A8840991447B}"/>
    <cellStyle name="Note 11 2 2 4 3 2" xfId="51005" xr:uid="{781089DA-0B82-46B7-A688-FF95612505F7}"/>
    <cellStyle name="Note 11 2 2 4 4" xfId="37404" xr:uid="{0DAB1A60-56EF-4128-979C-C23E5B0A8078}"/>
    <cellStyle name="Note 11 2 2 5" xfId="10865" xr:uid="{E79082F3-524F-4C47-AEE3-507C6F3E3995}"/>
    <cellStyle name="Note 11 2 2 5 2" xfId="18200" xr:uid="{7177EA4F-8D0D-4E0E-8018-E3F8CC302B34}"/>
    <cellStyle name="Note 11 2 2 5 2 2" xfId="31831" xr:uid="{376BB8D1-219C-405D-9F36-532225CFDC9E}"/>
    <cellStyle name="Note 11 2 2 5 2 2 2" xfId="59036" xr:uid="{0660569D-E9E4-48FC-8D38-86B3FAD9BFBE}"/>
    <cellStyle name="Note 11 2 2 5 2 3" xfId="45435" xr:uid="{1AED54FD-BC89-4B71-9947-AB7F3D59CE3D}"/>
    <cellStyle name="Note 11 2 2 5 3" xfId="25058" xr:uid="{275E4538-610A-4952-BC7E-BE30C44D4DF2}"/>
    <cellStyle name="Note 11 2 2 5 3 2" xfId="52263" xr:uid="{FB271D02-7202-4A10-94B8-580086F2D250}"/>
    <cellStyle name="Note 11 2 2 5 4" xfId="38662" xr:uid="{8E52E65E-33C6-4063-A6D0-BBB281391A93}"/>
    <cellStyle name="Note 11 2 2 6" xfId="12936" xr:uid="{BBD098A2-317D-44EE-A572-31478880B299}"/>
    <cellStyle name="Note 11 2 2 6 2" xfId="26573" xr:uid="{1EDC0C2C-90AA-4A52-A97E-302ABDA72A16}"/>
    <cellStyle name="Note 11 2 2 6 2 2" xfId="53778" xr:uid="{45C14D26-3E5D-4107-95FC-CDD0D174A858}"/>
    <cellStyle name="Note 11 2 2 6 3" xfId="40177" xr:uid="{1591E249-465B-4D4C-9814-1BD3A71F04CF}"/>
    <cellStyle name="Note 11 2 2 7" xfId="19728" xr:uid="{B6ABB07D-82CD-4C14-AE55-5F2265BB0603}"/>
    <cellStyle name="Note 11 2 2 7 2" xfId="46933" xr:uid="{1779C0D2-21EF-42AB-9CC7-89E82B9D6199}"/>
    <cellStyle name="Note 11 2 2 8" xfId="33332" xr:uid="{B898C846-F9FE-4E93-80EB-D2F8F7879FA1}"/>
    <cellStyle name="Note 11 2 3" xfId="6401" xr:uid="{451D3846-45BA-47AF-8DCC-EEE5C52A8C84}"/>
    <cellStyle name="Note 11 2 3 2" xfId="13793" xr:uid="{C5551F6E-78B7-40E8-92AD-0662DD6B0058}"/>
    <cellStyle name="Note 11 2 3 2 2" xfId="27424" xr:uid="{25F61221-FED3-42CA-9B02-F99A28697D38}"/>
    <cellStyle name="Note 11 2 3 2 2 2" xfId="54629" xr:uid="{0BC81979-8736-4C96-8C0C-49AC07A61691}"/>
    <cellStyle name="Note 11 2 3 2 3" xfId="41028" xr:uid="{ACC1C5FD-BD7F-43A2-B27D-08DC8921BA7C}"/>
    <cellStyle name="Note 11 2 3 3" xfId="20595" xr:uid="{396ECAE2-DFC1-4304-8176-F9499DCA0C0F}"/>
    <cellStyle name="Note 11 2 3 3 2" xfId="47800" xr:uid="{D2FC4E4E-B30A-4969-B9BA-325DE1B40444}"/>
    <cellStyle name="Note 11 2 3 4" xfId="34199" xr:uid="{22C120F0-A5B5-41C0-8118-5C17B64C5F62}"/>
    <cellStyle name="Note 11 2 4" xfId="7678" xr:uid="{5B75D2BC-F30D-4147-9F10-D2F42D6A000D}"/>
    <cellStyle name="Note 11 2 4 2" xfId="15055" xr:uid="{7E5D491F-F29B-4B87-BE20-20EA85A95E2E}"/>
    <cellStyle name="Note 11 2 4 2 2" xfId="28686" xr:uid="{17D04C04-16EF-42B9-8556-6DD87B77420F}"/>
    <cellStyle name="Note 11 2 4 2 2 2" xfId="55891" xr:uid="{2A75C879-A44B-414A-BE27-C06B3CFD9683}"/>
    <cellStyle name="Note 11 2 4 2 3" xfId="42290" xr:uid="{A48BCB60-46B3-42BC-AE9A-C71E068DB0BD}"/>
    <cellStyle name="Note 11 2 4 3" xfId="21871" xr:uid="{45AD2D5B-AFDB-4957-8C9C-FDDC389F52D1}"/>
    <cellStyle name="Note 11 2 4 3 2" xfId="49076" xr:uid="{F1F256A3-F81D-4848-9198-2145AF89A90D}"/>
    <cellStyle name="Note 11 2 4 4" xfId="35475" xr:uid="{12E5860D-1EF7-4269-8D79-B3C775CF7651}"/>
    <cellStyle name="Note 11 2 5" xfId="8944" xr:uid="{7F0C21DA-F47F-4F92-B14F-CB13E8E0445D}"/>
    <cellStyle name="Note 11 2 5 2" xfId="16303" xr:uid="{DEC91414-97B8-475F-92E0-B0DDD705BD06}"/>
    <cellStyle name="Note 11 2 5 2 2" xfId="29934" xr:uid="{67CA69ED-0CA7-429A-BD97-4D9708D3E183}"/>
    <cellStyle name="Note 11 2 5 2 2 2" xfId="57139" xr:uid="{A54796CB-4DDA-43CE-8B03-8CB9AC245783}"/>
    <cellStyle name="Note 11 2 5 2 3" xfId="43538" xr:uid="{06A8CBDC-CABC-44E0-ACAD-637136F6A02C}"/>
    <cellStyle name="Note 11 2 5 3" xfId="23137" xr:uid="{661AE77D-1DD8-4301-A6AF-FD4FE913EC13}"/>
    <cellStyle name="Note 11 2 5 3 2" xfId="50342" xr:uid="{3E8D838A-84E0-4FC6-81F9-C57514E95C7D}"/>
    <cellStyle name="Note 11 2 5 4" xfId="36741" xr:uid="{81CE6D84-A756-4054-8C04-513DA53934FB}"/>
    <cellStyle name="Note 11 2 6" xfId="10208" xr:uid="{8F035C64-2487-4D69-BDE8-620B6FB01D3E}"/>
    <cellStyle name="Note 11 2 6 2" xfId="17553" xr:uid="{FF34F303-4585-4031-86CC-4E2EB1C7F32D}"/>
    <cellStyle name="Note 11 2 6 2 2" xfId="31184" xr:uid="{9BF4D5D0-D7DE-4CFF-AECD-D255D8320392}"/>
    <cellStyle name="Note 11 2 6 2 2 2" xfId="58389" xr:uid="{9F2AD0F8-1550-41CE-9FED-D239B5F52EE3}"/>
    <cellStyle name="Note 11 2 6 2 3" xfId="44788" xr:uid="{F0D9C08D-6B17-4F4F-9BF0-EDA145B7CE43}"/>
    <cellStyle name="Note 11 2 6 3" xfId="24401" xr:uid="{8BD7D82C-F20E-45DE-9685-121188E3CE38}"/>
    <cellStyle name="Note 11 2 6 3 2" xfId="51606" xr:uid="{D7E9E85D-5ECD-4AC6-B89A-E9D1193591CE}"/>
    <cellStyle name="Note 11 2 6 4" xfId="38005" xr:uid="{C3C0364B-39AE-4F32-B1B8-260960394F11}"/>
    <cellStyle name="Note 11 2 7" xfId="12256" xr:uid="{39274401-4AC9-415A-9060-9E985B4E69E2}"/>
    <cellStyle name="Note 11 2 7 2" xfId="25906" xr:uid="{E9576124-BBC3-4CAF-AC63-7356FDDEC17F}"/>
    <cellStyle name="Note 11 2 7 2 2" xfId="53111" xr:uid="{BF46B8E6-8E0D-4E66-8EF6-F736F83DE77E}"/>
    <cellStyle name="Note 11 2 7 3" xfId="39510" xr:uid="{65920926-9EE8-419A-9366-F9C752095064}"/>
    <cellStyle name="Note 11 2 8" xfId="19051" xr:uid="{6C9DCB6A-C1E2-423E-BBD2-712372B6CF65}"/>
    <cellStyle name="Note 11 2 8 2" xfId="46256" xr:uid="{41DA7A9C-1DCB-436B-8F42-835D885E9A2A}"/>
    <cellStyle name="Note 11 2 9" xfId="32655" xr:uid="{AE95D19A-B006-4853-96BE-3A12EB719C8C}"/>
    <cellStyle name="Note 11 3" xfId="4704" xr:uid="{3227C5C1-F108-4288-80C1-34B68EF2CC0D}"/>
    <cellStyle name="Note 11 3 2" xfId="5422" xr:uid="{6D2CB592-ACF1-490F-8F8A-868C8E3D9534}"/>
    <cellStyle name="Note 11 3 2 2" xfId="6980" xr:uid="{4EEDD20A-4E41-4F84-8503-2DFF9174E563}"/>
    <cellStyle name="Note 11 3 2 2 2" xfId="14365" xr:uid="{EDC0863C-29E6-41C9-BAEE-83F96BC649A6}"/>
    <cellStyle name="Note 11 3 2 2 2 2" xfId="27996" xr:uid="{8D9CD9AA-B8C3-4B40-BAD2-01915FE200F8}"/>
    <cellStyle name="Note 11 3 2 2 2 2 2" xfId="55201" xr:uid="{084F9477-5568-4B89-8660-693ECF175E63}"/>
    <cellStyle name="Note 11 3 2 2 2 3" xfId="41600" xr:uid="{DD3C4B87-1450-408B-9FC1-46AFF75A1888}"/>
    <cellStyle name="Note 11 3 2 2 3" xfId="21173" xr:uid="{66591E5D-FBCD-4C54-BB56-C472575CAF38}"/>
    <cellStyle name="Note 11 3 2 2 3 2" xfId="48378" xr:uid="{E3F97717-B000-4261-A6C6-E81DC0AAC997}"/>
    <cellStyle name="Note 11 3 2 2 4" xfId="34777" xr:uid="{8725FF4A-896B-485E-B0F8-A454816060A8}"/>
    <cellStyle name="Note 11 3 2 3" xfId="8257" xr:uid="{F59914C7-562E-46C3-924A-B94040D21149}"/>
    <cellStyle name="Note 11 3 2 3 2" xfId="15623" xr:uid="{5D4D7D8B-D947-4F87-A2E4-EA35E4785312}"/>
    <cellStyle name="Note 11 3 2 3 2 2" xfId="29254" xr:uid="{B25709BE-1D08-4768-8AB3-D4982B93C9B4}"/>
    <cellStyle name="Note 11 3 2 3 2 2 2" xfId="56459" xr:uid="{28313C96-B35C-4C6B-A2F1-A47B54CE4844}"/>
    <cellStyle name="Note 11 3 2 3 2 3" xfId="42858" xr:uid="{97D1C19B-9B5D-42B7-8EFB-DAD37C285D4D}"/>
    <cellStyle name="Note 11 3 2 3 3" xfId="22450" xr:uid="{28900602-AF93-44F7-BF55-88B20798F220}"/>
    <cellStyle name="Note 11 3 2 3 3 2" xfId="49655" xr:uid="{1172750A-B809-44EE-BF36-BF46A3708EC8}"/>
    <cellStyle name="Note 11 3 2 3 4" xfId="36054" xr:uid="{41105810-26FE-4772-9358-710A894F9795}"/>
    <cellStyle name="Note 11 3 2 4" xfId="9522" xr:uid="{693109AC-26A3-4D22-8559-F7048AB526C2}"/>
    <cellStyle name="Note 11 3 2 4 2" xfId="16875" xr:uid="{1DC35F27-CF70-4D35-B4B9-73E26FBE74FB}"/>
    <cellStyle name="Note 11 3 2 4 2 2" xfId="30506" xr:uid="{3F68F270-3534-4184-887C-221152D71408}"/>
    <cellStyle name="Note 11 3 2 4 2 2 2" xfId="57711" xr:uid="{74BB6E3D-8731-4B8B-971E-31AF11ECD32C}"/>
    <cellStyle name="Note 11 3 2 4 2 3" xfId="44110" xr:uid="{0E06F4A5-1D62-4E73-A219-E613711230FD}"/>
    <cellStyle name="Note 11 3 2 4 3" xfId="23715" xr:uid="{559F86B8-2469-4C76-81F3-AA9AF56E018D}"/>
    <cellStyle name="Note 11 3 2 4 3 2" xfId="50920" xr:uid="{F5F08D11-57EB-4EBC-ABFA-A9F32E48D86D}"/>
    <cellStyle name="Note 11 3 2 4 4" xfId="37319" xr:uid="{E3CED3EF-64D6-4D5C-8DB8-9932CCDD1D90}"/>
    <cellStyle name="Note 11 3 2 5" xfId="10780" xr:uid="{4FADBAC8-AC9E-455D-92C1-AC1FBF2040F3}"/>
    <cellStyle name="Note 11 3 2 5 2" xfId="18119" xr:uid="{B35C8741-C943-4F17-96BD-F3A7C2909DBF}"/>
    <cellStyle name="Note 11 3 2 5 2 2" xfId="31750" xr:uid="{9CEF41BB-11DD-431D-A5A5-6B2B093613CE}"/>
    <cellStyle name="Note 11 3 2 5 2 2 2" xfId="58955" xr:uid="{67776AE1-9A17-4575-B219-35F96AC2BA88}"/>
    <cellStyle name="Note 11 3 2 5 2 3" xfId="45354" xr:uid="{EFFD8F8D-3B8B-46CF-B046-BED28F95A59D}"/>
    <cellStyle name="Note 11 3 2 5 3" xfId="24973" xr:uid="{F0C70EAC-9775-4D7E-8AC7-0010B27A20EE}"/>
    <cellStyle name="Note 11 3 2 5 3 2" xfId="52178" xr:uid="{382013BE-987A-4124-A0E5-358BF19EC07D}"/>
    <cellStyle name="Note 11 3 2 5 4" xfId="38577" xr:uid="{02455D86-8CB5-42AE-8F1D-7B8F76AA12DA}"/>
    <cellStyle name="Note 11 3 2 6" xfId="12853" xr:uid="{3B3B0074-EFC7-46A6-A1F0-8A84D8E34FE5}"/>
    <cellStyle name="Note 11 3 2 6 2" xfId="26490" xr:uid="{2347D246-74C8-438B-A792-9086BD8E176F}"/>
    <cellStyle name="Note 11 3 2 6 2 2" xfId="53695" xr:uid="{62E50B9A-BC54-40A5-ABEB-47A2011622B9}"/>
    <cellStyle name="Note 11 3 2 6 3" xfId="40094" xr:uid="{8615FA68-C5DA-4785-8810-5154905D0734}"/>
    <cellStyle name="Note 11 3 2 7" xfId="19641" xr:uid="{5E4AD13D-89E6-465A-9F90-2D56C909FE47}"/>
    <cellStyle name="Note 11 3 2 7 2" xfId="46846" xr:uid="{F66691F2-D944-4622-A2E0-90A1AAC6A7F7}"/>
    <cellStyle name="Note 11 3 2 8" xfId="33245" xr:uid="{59A008A5-58B9-48B4-AFA9-90BF812608B4}"/>
    <cellStyle name="Note 11 3 3" xfId="6316" xr:uid="{101D2976-9A17-48FC-8BD9-38670904B64F}"/>
    <cellStyle name="Note 11 3 3 2" xfId="13708" xr:uid="{445120C2-B35F-4D8F-819D-82B30AB1D9E4}"/>
    <cellStyle name="Note 11 3 3 2 2" xfId="27339" xr:uid="{47663264-694C-4728-AAF8-EC5FEF0678E0}"/>
    <cellStyle name="Note 11 3 3 2 2 2" xfId="54544" xr:uid="{CA08ED4B-120C-40E4-9050-E504C96ED9C9}"/>
    <cellStyle name="Note 11 3 3 2 3" xfId="40943" xr:uid="{968B6324-6598-4DCF-9402-C8452FAEB577}"/>
    <cellStyle name="Note 11 3 3 3" xfId="20510" xr:uid="{2DC4D48E-190C-4D44-A074-8865478433DF}"/>
    <cellStyle name="Note 11 3 3 3 2" xfId="47715" xr:uid="{6324FE02-D023-4C4A-AEE6-FE2D7F96B717}"/>
    <cellStyle name="Note 11 3 3 4" xfId="34114" xr:uid="{EF7F63D1-C036-4F5A-8E25-52FD93B503F3}"/>
    <cellStyle name="Note 11 3 4" xfId="7593" xr:uid="{BBCAE3F2-1C9E-4C8E-8EBD-87303D2DD138}"/>
    <cellStyle name="Note 11 3 4 2" xfId="14970" xr:uid="{B35FBA09-4DDF-4A2E-B72D-60215A2FC41B}"/>
    <cellStyle name="Note 11 3 4 2 2" xfId="28601" xr:uid="{76E61177-5019-41FA-B79F-2F85A69853C1}"/>
    <cellStyle name="Note 11 3 4 2 2 2" xfId="55806" xr:uid="{B6319E5F-3894-4C6D-A2BF-DCCD54502486}"/>
    <cellStyle name="Note 11 3 4 2 3" xfId="42205" xr:uid="{FDF80988-30EE-4144-B3F5-A4E9A51202B0}"/>
    <cellStyle name="Note 11 3 4 3" xfId="21786" xr:uid="{692B34E1-9179-4908-A33D-4C3731C2D17B}"/>
    <cellStyle name="Note 11 3 4 3 2" xfId="48991" xr:uid="{BE6BF57A-2C1D-4CE1-B80C-8647C60C0A50}"/>
    <cellStyle name="Note 11 3 4 4" xfId="35390" xr:uid="{4DEFE729-3F15-4CB3-A249-1D6A20DFC501}"/>
    <cellStyle name="Note 11 3 5" xfId="8863" xr:uid="{3C695663-8998-44D0-B509-5FEF8F26CC5A}"/>
    <cellStyle name="Note 11 3 5 2" xfId="16222" xr:uid="{E0BD5D37-E548-478E-AF51-95E420E90AB3}"/>
    <cellStyle name="Note 11 3 5 2 2" xfId="29853" xr:uid="{87A73DE0-D980-4FDE-9C29-F09ACD77417E}"/>
    <cellStyle name="Note 11 3 5 2 2 2" xfId="57058" xr:uid="{EF9916C2-8EF7-4B37-8A85-35B2A0178A42}"/>
    <cellStyle name="Note 11 3 5 2 3" xfId="43457" xr:uid="{1A28C17E-D79B-4C68-ADED-281F44025982}"/>
    <cellStyle name="Note 11 3 5 3" xfId="23056" xr:uid="{6798C2CA-02F6-4EA5-9FB7-804D0B18674C}"/>
    <cellStyle name="Note 11 3 5 3 2" xfId="50261" xr:uid="{A329C823-295A-44E8-A7EF-7693E2CEDD64}"/>
    <cellStyle name="Note 11 3 5 4" xfId="36660" xr:uid="{83343BBF-6CFE-4C53-AEB4-64D3F754B163}"/>
    <cellStyle name="Note 11 3 6" xfId="10127" xr:uid="{041E1A0E-FCE7-461D-8ECD-790DDA46EEBB}"/>
    <cellStyle name="Note 11 3 6 2" xfId="17472" xr:uid="{12FF5DBE-6F56-4886-A87F-DCF17A2F8FF8}"/>
    <cellStyle name="Note 11 3 6 2 2" xfId="31103" xr:uid="{2D385899-E501-4483-904C-A1DDC12FED8D}"/>
    <cellStyle name="Note 11 3 6 2 2 2" xfId="58308" xr:uid="{64D18D1E-9AE4-4B75-B71B-146979EBE36C}"/>
    <cellStyle name="Note 11 3 6 2 3" xfId="44707" xr:uid="{90154D51-E7EF-4D1A-8804-31F511A186CE}"/>
    <cellStyle name="Note 11 3 6 3" xfId="24320" xr:uid="{551F1E37-5CCD-4C4A-BC7C-68AA22F7AEE6}"/>
    <cellStyle name="Note 11 3 6 3 2" xfId="51525" xr:uid="{4C434963-9B52-4CD5-B7C1-4C098347ABB6}"/>
    <cellStyle name="Note 11 3 6 4" xfId="37924" xr:uid="{060367F9-4C54-4CF8-BA01-F67D90AA655C}"/>
    <cellStyle name="Note 11 3 7" xfId="12171" xr:uid="{C1A1CDBC-CBB1-4782-8A38-CB8CE2181442}"/>
    <cellStyle name="Note 11 3 7 2" xfId="25821" xr:uid="{BB6D1A23-CFA1-49AE-A127-5E0C3A3D12DB}"/>
    <cellStyle name="Note 11 3 7 2 2" xfId="53026" xr:uid="{B966389B-1BEB-44B1-93E2-EC3AE7008C44}"/>
    <cellStyle name="Note 11 3 7 3" xfId="39425" xr:uid="{8B0D476C-B7E4-410C-B26C-4ABE1158314E}"/>
    <cellStyle name="Note 11 3 8" xfId="18964" xr:uid="{71FA13F7-14CA-46FD-A28F-AA9930A32F7A}"/>
    <cellStyle name="Note 11 3 8 2" xfId="46169" xr:uid="{A245CA7A-8F35-40E3-876C-DC4BCB84824C}"/>
    <cellStyle name="Note 11 3 9" xfId="32568" xr:uid="{B9ED6401-22A5-44E2-9C9F-4BF704B3F5B5}"/>
    <cellStyle name="Note 11 4" xfId="4356" xr:uid="{1CFAF940-E1AF-4E59-97E1-CCA17902F572}"/>
    <cellStyle name="Note 11 4 2" xfId="5076" xr:uid="{3258BA93-2EA0-4810-BA20-4A567619E102}"/>
    <cellStyle name="Note 11 4 2 2" xfId="6645" xr:uid="{E0B35B1E-F577-42ED-9EDD-3DB1B89B59A2}"/>
    <cellStyle name="Note 11 4 2 2 2" xfId="14033" xr:uid="{20A65063-9ACB-4B2E-A9DA-F901AB0F2292}"/>
    <cellStyle name="Note 11 4 2 2 2 2" xfId="27664" xr:uid="{EABD2570-3AEC-4B2A-A458-58077180B6ED}"/>
    <cellStyle name="Note 11 4 2 2 2 2 2" xfId="54869" xr:uid="{D3DFE666-73C0-4AA6-90D7-82BFB038F9DF}"/>
    <cellStyle name="Note 11 4 2 2 2 3" xfId="41268" xr:uid="{3639AC32-1B57-4A58-A190-9A0B0B8BB063}"/>
    <cellStyle name="Note 11 4 2 2 3" xfId="20838" xr:uid="{EED71CF2-7123-4EBD-A4C3-94B9BE949B73}"/>
    <cellStyle name="Note 11 4 2 2 3 2" xfId="48043" xr:uid="{32F17F0A-57B0-4330-B9A8-926D8477F07B}"/>
    <cellStyle name="Note 11 4 2 2 4" xfId="34442" xr:uid="{43EDC6DC-AE7E-4D26-9812-A08B15FEF206}"/>
    <cellStyle name="Note 11 4 2 3" xfId="7922" xr:uid="{1B41289D-6937-423F-8A96-831B89F87335}"/>
    <cellStyle name="Note 11 4 2 3 2" xfId="15291" xr:uid="{96044DBC-0849-4452-AF35-BE88F979075D}"/>
    <cellStyle name="Note 11 4 2 3 2 2" xfId="28922" xr:uid="{73F88A73-8220-4266-953F-6C9BB11780E5}"/>
    <cellStyle name="Note 11 4 2 3 2 2 2" xfId="56127" xr:uid="{53E0EB33-AAF9-4B09-A94E-D9CF9FA3522C}"/>
    <cellStyle name="Note 11 4 2 3 2 3" xfId="42526" xr:uid="{26963521-B1B9-4D03-BEF3-883F0D9A2B39}"/>
    <cellStyle name="Note 11 4 2 3 3" xfId="22115" xr:uid="{359F7ABD-CB89-47A1-AAA1-8D3BEBCBD48C}"/>
    <cellStyle name="Note 11 4 2 3 3 2" xfId="49320" xr:uid="{2E04D6D9-5DD3-4CAE-BDBF-3F39A1E23B9B}"/>
    <cellStyle name="Note 11 4 2 3 4" xfId="35719" xr:uid="{F449E85B-30BA-46FE-9618-95C97FEB5188}"/>
    <cellStyle name="Note 11 4 2 4" xfId="9187" xr:uid="{9ABFC746-8E61-46E8-8766-7BE6001C3252}"/>
    <cellStyle name="Note 11 4 2 4 2" xfId="16543" xr:uid="{52DF494A-AB5E-4D9B-9328-9CAF3E471BF6}"/>
    <cellStyle name="Note 11 4 2 4 2 2" xfId="30174" xr:uid="{87547C98-4127-499F-906E-E1D1FFFE454E}"/>
    <cellStyle name="Note 11 4 2 4 2 2 2" xfId="57379" xr:uid="{1A9F05FC-BCE2-4502-B666-8202DA610475}"/>
    <cellStyle name="Note 11 4 2 4 2 3" xfId="43778" xr:uid="{E355B33A-50D3-4B37-9BD6-1243BC460C66}"/>
    <cellStyle name="Note 11 4 2 4 3" xfId="23380" xr:uid="{BE457868-0A9D-418E-AA60-ECC57BDA3176}"/>
    <cellStyle name="Note 11 4 2 4 3 2" xfId="50585" xr:uid="{CD3CF6DC-72D2-4609-9FF9-2A2268ED64E1}"/>
    <cellStyle name="Note 11 4 2 4 4" xfId="36984" xr:uid="{09BE8BD3-84B3-49EB-B4D7-E1A9B2F753F4}"/>
    <cellStyle name="Note 11 4 2 5" xfId="10445" xr:uid="{DA77AB47-8242-4902-82AD-7C0AF634E9B0}"/>
    <cellStyle name="Note 11 4 2 5 2" xfId="17787" xr:uid="{9F7D4D20-1891-4313-AF76-D31A673A7B0D}"/>
    <cellStyle name="Note 11 4 2 5 2 2" xfId="31418" xr:uid="{9F934C69-EF7D-4A5C-8545-06B36EAB25C3}"/>
    <cellStyle name="Note 11 4 2 5 2 2 2" xfId="58623" xr:uid="{A62B476F-3DC5-4CFA-94B7-5388D3294652}"/>
    <cellStyle name="Note 11 4 2 5 2 3" xfId="45022" xr:uid="{457871AB-D6DD-40B0-A355-3F26D4D33BF1}"/>
    <cellStyle name="Note 11 4 2 5 3" xfId="24638" xr:uid="{4BC6ACA3-165A-4980-BA1A-E943EE3CA98A}"/>
    <cellStyle name="Note 11 4 2 5 3 2" xfId="51843" xr:uid="{89C604B2-4828-44D3-B538-530C670E1A96}"/>
    <cellStyle name="Note 11 4 2 5 4" xfId="38242" xr:uid="{1DB34947-4497-4B9C-9427-76176A6493A5}"/>
    <cellStyle name="Note 11 4 2 6" xfId="12510" xr:uid="{3AA91D6A-F4FC-4E79-BACC-E8E87542A1FD}"/>
    <cellStyle name="Note 11 4 2 6 2" xfId="26147" xr:uid="{96F4429F-3410-41D5-BF95-383B247E82DC}"/>
    <cellStyle name="Note 11 4 2 6 2 2" xfId="53352" xr:uid="{073E8B50-6AC4-4CD4-A918-F6D125B321E0}"/>
    <cellStyle name="Note 11 4 2 6 3" xfId="39751" xr:uid="{1C6FD18B-009F-4C80-898F-B0C2ED613E44}"/>
    <cellStyle name="Note 11 4 2 7" xfId="19295" xr:uid="{EB2D99F4-5AB4-42D5-AE47-E8430CBA285F}"/>
    <cellStyle name="Note 11 4 2 7 2" xfId="46500" xr:uid="{78BFF887-0584-4B51-BA6D-23F4EDB889B4}"/>
    <cellStyle name="Note 11 4 2 8" xfId="32899" xr:uid="{21FFCB66-9DFF-4AD9-BFA6-F28037355200}"/>
    <cellStyle name="Note 11 4 3" xfId="5979" xr:uid="{E4F1BDE4-7EA5-4303-856E-66449CECD090}"/>
    <cellStyle name="Note 11 4 3 2" xfId="13376" xr:uid="{16B13C20-38E0-45C1-8F4A-A52D995A7242}"/>
    <cellStyle name="Note 11 4 3 2 2" xfId="27007" xr:uid="{C38BA733-1CDA-48E0-82E8-4D1BBE23B56E}"/>
    <cellStyle name="Note 11 4 3 2 2 2" xfId="54212" xr:uid="{C9A58956-5C15-4E88-8A6A-FFBF597D8F8F}"/>
    <cellStyle name="Note 11 4 3 2 3" xfId="40611" xr:uid="{6007A61C-397E-423F-89D5-9002B90B7557}"/>
    <cellStyle name="Note 11 4 3 3" xfId="20176" xr:uid="{A00D368E-AA4D-4C14-82E4-16DB990B1909}"/>
    <cellStyle name="Note 11 4 3 3 2" xfId="47381" xr:uid="{B4DEA573-1326-4E5B-A28E-6B8BFEB64A19}"/>
    <cellStyle name="Note 11 4 3 4" xfId="33780" xr:uid="{B1D01718-792A-4A71-A4B8-DA51933F12E1}"/>
    <cellStyle name="Note 11 4 4" xfId="7258" xr:uid="{7C4E0B3C-8E59-41F8-9CCE-DC6D8FE1546C}"/>
    <cellStyle name="Note 11 4 4 2" xfId="14638" xr:uid="{8211DCBC-C08B-4DCA-8D7C-1608370A2E3F}"/>
    <cellStyle name="Note 11 4 4 2 2" xfId="28269" xr:uid="{D1312BEB-3C58-4055-BFA4-7180A9AF5147}"/>
    <cellStyle name="Note 11 4 4 2 2 2" xfId="55474" xr:uid="{C80A459E-9A29-40B6-815E-6A672D4F42F2}"/>
    <cellStyle name="Note 11 4 4 2 3" xfId="41873" xr:uid="{B6E802AD-C79A-4612-92D4-A45B28A6D09D}"/>
    <cellStyle name="Note 11 4 4 3" xfId="21451" xr:uid="{3496B7B7-1187-4FFD-87DD-6EFD4C3BFF51}"/>
    <cellStyle name="Note 11 4 4 3 2" xfId="48656" xr:uid="{BEFAB32D-85F1-4D05-BFB5-C7ED281D1299}"/>
    <cellStyle name="Note 11 4 4 4" xfId="35055" xr:uid="{22FDEEC9-AC8D-4173-9836-714A6C01BB2D}"/>
    <cellStyle name="Note 11 4 5" xfId="5908" xr:uid="{2F31B81C-16CE-4B0E-9165-D15B86027E0D}"/>
    <cellStyle name="Note 11 4 5 2" xfId="13309" xr:uid="{260F4B9C-5124-43D1-99C6-423A51ADB1D9}"/>
    <cellStyle name="Note 11 4 5 2 2" xfId="26942" xr:uid="{D8F272D8-0B0C-4C77-B387-9F5A09E25621}"/>
    <cellStyle name="Note 11 4 5 2 2 2" xfId="54147" xr:uid="{2DD106F1-A769-4D66-AE55-3933EE298F78}"/>
    <cellStyle name="Note 11 4 5 2 3" xfId="40546" xr:uid="{C149D2CF-6939-45BA-833B-A14BD8A9EB23}"/>
    <cellStyle name="Note 11 4 5 3" xfId="20111" xr:uid="{19337FC7-5BC9-434A-A4FF-44B1AB576368}"/>
    <cellStyle name="Note 11 4 5 3 2" xfId="47316" xr:uid="{2D10D342-61B4-4516-AE9D-3B7309544B17}"/>
    <cellStyle name="Note 11 4 5 4" xfId="33715" xr:uid="{D97F5572-9465-425D-8CCD-D3A60D06402F}"/>
    <cellStyle name="Note 11 4 6" xfId="5788" xr:uid="{802D5E32-28FA-4230-B8AF-EC1B98D03804}"/>
    <cellStyle name="Note 11 4 6 2" xfId="13203" xr:uid="{CE0CAA15-9496-451D-B12F-551B66F5EE4A}"/>
    <cellStyle name="Note 11 4 6 2 2" xfId="26838" xr:uid="{22392423-B826-49B1-927D-D114AAD5AFF1}"/>
    <cellStyle name="Note 11 4 6 2 2 2" xfId="54043" xr:uid="{FEA5E8EC-EF79-4A68-B4C7-15C0F66FE736}"/>
    <cellStyle name="Note 11 4 6 2 3" xfId="40442" xr:uid="{1BA7A43B-9B0D-471B-9B6A-49C7AD653C86}"/>
    <cellStyle name="Note 11 4 6 3" xfId="19998" xr:uid="{1FE39550-82C7-4C0C-A8DA-BB4615777636}"/>
    <cellStyle name="Note 11 4 6 3 2" xfId="47203" xr:uid="{9FB21AB8-1C8D-4BBA-A4D0-2C04651ACE52}"/>
    <cellStyle name="Note 11 4 6 4" xfId="33602" xr:uid="{FBF19F08-A3B6-48EC-805F-911E4F85CF7C}"/>
    <cellStyle name="Note 11 4 7" xfId="11829" xr:uid="{2831ECC6-B25D-4F9F-A9D5-2B1918294332}"/>
    <cellStyle name="Note 11 4 7 2" xfId="25479" xr:uid="{5CB7EFBF-3CA7-4773-8AAC-FEE14F8ABE7B}"/>
    <cellStyle name="Note 11 4 7 2 2" xfId="52684" xr:uid="{F4ADA85E-2631-406B-8549-BC0994F8A673}"/>
    <cellStyle name="Note 11 4 7 3" xfId="39083" xr:uid="{930C8582-5D57-43FA-B0ED-0FCA0B79C9BC}"/>
    <cellStyle name="Note 11 4 8" xfId="18619" xr:uid="{62DC4DA8-6C58-4ED8-9051-CEDFD350B661}"/>
    <cellStyle name="Note 11 4 8 2" xfId="45824" xr:uid="{EEB38838-8D29-48AD-872F-263CF6F2F005}"/>
    <cellStyle name="Note 11 4 9" xfId="32223" xr:uid="{027FAC17-0907-4B38-A1F1-32B926EF10F1}"/>
    <cellStyle name="Note 11 5" xfId="4664" xr:uid="{B72ABA10-E32B-4E72-80AB-5777AD438051}"/>
    <cellStyle name="Note 11 5 2" xfId="5382" xr:uid="{0BDC04F6-ABAC-4234-A3DB-DDAFA3FB91A8}"/>
    <cellStyle name="Note 11 5 2 2" xfId="6940" xr:uid="{8B729039-1846-47CC-B63B-9D62FCF78B10}"/>
    <cellStyle name="Note 11 5 2 2 2" xfId="14325" xr:uid="{76451148-F85D-4569-9DCF-0FD6B3206A5E}"/>
    <cellStyle name="Note 11 5 2 2 2 2" xfId="27956" xr:uid="{B574743E-EFEA-47F7-B640-932B836BFC6D}"/>
    <cellStyle name="Note 11 5 2 2 2 2 2" xfId="55161" xr:uid="{F8E2FCA1-758B-443E-8814-54AA733FDFE6}"/>
    <cellStyle name="Note 11 5 2 2 2 3" xfId="41560" xr:uid="{B703BF33-D0AB-4FAA-8CA2-758983384757}"/>
    <cellStyle name="Note 11 5 2 2 3" xfId="21133" xr:uid="{F73C353E-50E4-44E4-AFD1-2960C9128F45}"/>
    <cellStyle name="Note 11 5 2 2 3 2" xfId="48338" xr:uid="{79D401B0-7F28-4B66-8C75-D7C797F078F2}"/>
    <cellStyle name="Note 11 5 2 2 4" xfId="34737" xr:uid="{30EDABCD-C2DA-48C1-ACCC-B6278E345267}"/>
    <cellStyle name="Note 11 5 2 3" xfId="8217" xr:uid="{5E27D658-9168-45C7-8464-4433A4E9354C}"/>
    <cellStyle name="Note 11 5 2 3 2" xfId="15583" xr:uid="{8350471F-C326-49F6-8F7D-F6FE32A1C85E}"/>
    <cellStyle name="Note 11 5 2 3 2 2" xfId="29214" xr:uid="{A20C15CF-F0E9-4E30-BCE4-0B1C807DD89C}"/>
    <cellStyle name="Note 11 5 2 3 2 2 2" xfId="56419" xr:uid="{F71B84B8-D06B-4D4A-A1F0-6658C67057C4}"/>
    <cellStyle name="Note 11 5 2 3 2 3" xfId="42818" xr:uid="{A26047F8-A2D7-42AC-A0E7-B32EF8A01AC8}"/>
    <cellStyle name="Note 11 5 2 3 3" xfId="22410" xr:uid="{FE5E107D-3EC7-47E0-9886-BD1A0D340D3D}"/>
    <cellStyle name="Note 11 5 2 3 3 2" xfId="49615" xr:uid="{88BAC205-7B0C-4F86-849A-F5A643BA7D8D}"/>
    <cellStyle name="Note 11 5 2 3 4" xfId="36014" xr:uid="{09D06C7A-01B2-40EE-830D-12E605633BBF}"/>
    <cellStyle name="Note 11 5 2 4" xfId="9482" xr:uid="{6C055856-B533-4C03-A24F-29FC6D224891}"/>
    <cellStyle name="Note 11 5 2 4 2" xfId="16835" xr:uid="{6BC9A408-1B14-407A-9F37-341789BD3D81}"/>
    <cellStyle name="Note 11 5 2 4 2 2" xfId="30466" xr:uid="{E5CA8029-E92C-470A-A22E-56C0551C3932}"/>
    <cellStyle name="Note 11 5 2 4 2 2 2" xfId="57671" xr:uid="{744ECD0A-A64C-4FCD-9444-8B9434C8AEEC}"/>
    <cellStyle name="Note 11 5 2 4 2 3" xfId="44070" xr:uid="{45353807-52F7-4A53-9F04-76ECBD0663DD}"/>
    <cellStyle name="Note 11 5 2 4 3" xfId="23675" xr:uid="{E8ED6604-813F-4CD5-ACC6-EEDD8EC3C64E}"/>
    <cellStyle name="Note 11 5 2 4 3 2" xfId="50880" xr:uid="{920D3CFA-A30D-4F5A-8423-8B130D4ADC62}"/>
    <cellStyle name="Note 11 5 2 4 4" xfId="37279" xr:uid="{5DD6C9B5-909A-4D97-898A-5D5D87C47087}"/>
    <cellStyle name="Note 11 5 2 5" xfId="10740" xr:uid="{5EABD31B-794A-48F4-A358-43103EC09D3C}"/>
    <cellStyle name="Note 11 5 2 5 2" xfId="18079" xr:uid="{0A953C30-5F17-4DF7-9540-593C628818C9}"/>
    <cellStyle name="Note 11 5 2 5 2 2" xfId="31710" xr:uid="{5D207760-62AB-4E6C-B940-ACF1B383D8B1}"/>
    <cellStyle name="Note 11 5 2 5 2 2 2" xfId="58915" xr:uid="{22C056FD-AE19-4081-BCE3-039520B24F3B}"/>
    <cellStyle name="Note 11 5 2 5 2 3" xfId="45314" xr:uid="{3D7FF701-FF22-487E-A638-777CE6A811A8}"/>
    <cellStyle name="Note 11 5 2 5 3" xfId="24933" xr:uid="{D95F3366-6DFF-4850-9B1A-3039490F635E}"/>
    <cellStyle name="Note 11 5 2 5 3 2" xfId="52138" xr:uid="{AFDDD69B-4DAC-4B6F-B312-0FE0D8B167B4}"/>
    <cellStyle name="Note 11 5 2 5 4" xfId="38537" xr:uid="{85B5AD95-83C0-44AB-A7E8-05AFAB84AA69}"/>
    <cellStyle name="Note 11 5 2 6" xfId="12813" xr:uid="{C0E2D0B5-0CFC-4673-8C19-287BF2FDB07E}"/>
    <cellStyle name="Note 11 5 2 6 2" xfId="26450" xr:uid="{9496F095-8510-400E-BD68-8D80B7C77C82}"/>
    <cellStyle name="Note 11 5 2 6 2 2" xfId="53655" xr:uid="{8AD9886A-3648-4248-84A4-5A578E97F997}"/>
    <cellStyle name="Note 11 5 2 6 3" xfId="40054" xr:uid="{8B355C0E-49F3-4B21-AEE7-5507DEC544A5}"/>
    <cellStyle name="Note 11 5 2 7" xfId="19601" xr:uid="{2E44B9C6-2F06-4D74-82B4-9211E6F7F543}"/>
    <cellStyle name="Note 11 5 2 7 2" xfId="46806" xr:uid="{241C0E28-1554-4E71-97A4-9D0473C3FC85}"/>
    <cellStyle name="Note 11 5 2 8" xfId="33205" xr:uid="{E8017B2B-6D14-4D1A-9252-6428DFF82BBE}"/>
    <cellStyle name="Note 11 5 3" xfId="6276" xr:uid="{23A4113D-4E51-4F32-BFBE-4ACA32F05512}"/>
    <cellStyle name="Note 11 5 3 2" xfId="13668" xr:uid="{6BAE13C5-1E43-4D9F-9531-6F60C460ED34}"/>
    <cellStyle name="Note 11 5 3 2 2" xfId="27299" xr:uid="{EE602B93-AC05-4965-9359-73221ABE1E9F}"/>
    <cellStyle name="Note 11 5 3 2 2 2" xfId="54504" xr:uid="{218C81D7-F5C9-42CD-BF70-C4F0C3271793}"/>
    <cellStyle name="Note 11 5 3 2 3" xfId="40903" xr:uid="{DAB09E77-810E-4505-839A-D4969F153DDB}"/>
    <cellStyle name="Note 11 5 3 3" xfId="20470" xr:uid="{B7016700-1740-486B-ADEF-84B5DB3E45B5}"/>
    <cellStyle name="Note 11 5 3 3 2" xfId="47675" xr:uid="{369054E3-816E-42BB-B1B8-6BDF26316885}"/>
    <cellStyle name="Note 11 5 3 4" xfId="34074" xr:uid="{6A5F2ED0-574F-4F5D-9E3E-9F2B9DD3F257}"/>
    <cellStyle name="Note 11 5 4" xfId="7553" xr:uid="{2377232D-F40E-4F52-9FA2-7C669C249D0D}"/>
    <cellStyle name="Note 11 5 4 2" xfId="14930" xr:uid="{6603F530-3092-4F7E-81FD-660AA7B69685}"/>
    <cellStyle name="Note 11 5 4 2 2" xfId="28561" xr:uid="{17AC8589-7B29-411F-8872-078463AC9AD3}"/>
    <cellStyle name="Note 11 5 4 2 2 2" xfId="55766" xr:uid="{6D3F43D2-10B4-40D8-A4CE-A832EF8A0D39}"/>
    <cellStyle name="Note 11 5 4 2 3" xfId="42165" xr:uid="{4558E28A-99B8-4B9E-B5CF-B0E53472EB11}"/>
    <cellStyle name="Note 11 5 4 3" xfId="21746" xr:uid="{09CFB88D-B2BC-4DD2-B510-51EFBD0351D5}"/>
    <cellStyle name="Note 11 5 4 3 2" xfId="48951" xr:uid="{C71D0331-F0A4-4BD9-BAE4-F63B5DBD3332}"/>
    <cellStyle name="Note 11 5 4 4" xfId="35350" xr:uid="{1798492F-C19E-4E51-B36D-9A76CFAE5ABE}"/>
    <cellStyle name="Note 11 5 5" xfId="8823" xr:uid="{B442803F-B570-4B1B-99D6-97F67CC32EC9}"/>
    <cellStyle name="Note 11 5 5 2" xfId="16182" xr:uid="{29F0A956-A73F-4441-82AE-15640A86C102}"/>
    <cellStyle name="Note 11 5 5 2 2" xfId="29813" xr:uid="{E73E04BE-5FB7-42BF-9152-15E55E82A1BC}"/>
    <cellStyle name="Note 11 5 5 2 2 2" xfId="57018" xr:uid="{0C91DE5D-45E7-4E94-BEF2-55877BF2D745}"/>
    <cellStyle name="Note 11 5 5 2 3" xfId="43417" xr:uid="{8FD201C8-E6A9-40E4-BA72-F1E340991DB2}"/>
    <cellStyle name="Note 11 5 5 3" xfId="23016" xr:uid="{D992DC98-1B4A-482E-B226-1FA39A2E3288}"/>
    <cellStyle name="Note 11 5 5 3 2" xfId="50221" xr:uid="{081B392F-B22E-4DEA-A7C8-972D3708C200}"/>
    <cellStyle name="Note 11 5 5 4" xfId="36620" xr:uid="{3225D9A4-1F97-41D2-982C-1648B49FC67D}"/>
    <cellStyle name="Note 11 5 6" xfId="10087" xr:uid="{EEB05C69-6D8B-4B43-90B9-FAB7F49215D8}"/>
    <cellStyle name="Note 11 5 6 2" xfId="17432" xr:uid="{AF880571-5470-4B2C-B997-C14AD090533F}"/>
    <cellStyle name="Note 11 5 6 2 2" xfId="31063" xr:uid="{09D45B7E-EB92-4D7B-B61F-A4EFB1DDEE5C}"/>
    <cellStyle name="Note 11 5 6 2 2 2" xfId="58268" xr:uid="{E500F7C2-AC89-4A88-A224-621AAD2B9B2C}"/>
    <cellStyle name="Note 11 5 6 2 3" xfId="44667" xr:uid="{7088E6AF-308D-4F86-ADC1-E7D9792853C6}"/>
    <cellStyle name="Note 11 5 6 3" xfId="24280" xr:uid="{007F7C1E-6554-4C77-B031-FBCD22EF8F63}"/>
    <cellStyle name="Note 11 5 6 3 2" xfId="51485" xr:uid="{88A93CB1-9818-4773-B93E-9397EBD8B8CD}"/>
    <cellStyle name="Note 11 5 6 4" xfId="37884" xr:uid="{144191F1-A407-467A-B5E0-7B5B5BC59442}"/>
    <cellStyle name="Note 11 5 7" xfId="12131" xr:uid="{B2224F76-113F-4EF6-9B6F-4231627EF246}"/>
    <cellStyle name="Note 11 5 7 2" xfId="25781" xr:uid="{75413B0E-59DE-4BA8-B443-2A92C4F14A97}"/>
    <cellStyle name="Note 11 5 7 2 2" xfId="52986" xr:uid="{9A49DC2F-B49C-476E-975F-6B1F2ECD6D93}"/>
    <cellStyle name="Note 11 5 7 3" xfId="39385" xr:uid="{4B1B698C-3E47-4433-8E28-C30BC244B1BA}"/>
    <cellStyle name="Note 11 5 8" xfId="18924" xr:uid="{1421D4F8-621A-4B41-84D2-40FA589ECA7A}"/>
    <cellStyle name="Note 11 5 8 2" xfId="46129" xr:uid="{5D4BD337-EEC7-418E-B9B8-7B1D7D1175B7}"/>
    <cellStyle name="Note 11 5 9" xfId="32528" xr:uid="{953AEE32-5694-45CE-A3FB-D6566283482D}"/>
    <cellStyle name="Note 11 6" xfId="4395" xr:uid="{9E65D6A1-6D17-4F7A-8732-10AEF875CA42}"/>
    <cellStyle name="Note 11 6 2" xfId="5115" xr:uid="{F24D11D2-924C-46FD-81B2-2905ADF9DFBA}"/>
    <cellStyle name="Note 11 6 2 2" xfId="6684" xr:uid="{26BDA460-983E-4882-A7DC-BD15B6419162}"/>
    <cellStyle name="Note 11 6 2 2 2" xfId="14072" xr:uid="{CA1E97F7-D569-4922-9507-91B472753B68}"/>
    <cellStyle name="Note 11 6 2 2 2 2" xfId="27703" xr:uid="{D52020C0-A276-471C-B59A-5CAEE1997B42}"/>
    <cellStyle name="Note 11 6 2 2 2 2 2" xfId="54908" xr:uid="{40AA8CDE-7183-4CC0-8989-1225E799D61B}"/>
    <cellStyle name="Note 11 6 2 2 2 3" xfId="41307" xr:uid="{BF513B67-8297-4875-B9EA-4A89A06E9B65}"/>
    <cellStyle name="Note 11 6 2 2 3" xfId="20877" xr:uid="{F9E757CC-BF41-4796-9CAE-DDDAA8D3B15A}"/>
    <cellStyle name="Note 11 6 2 2 3 2" xfId="48082" xr:uid="{4BC7CC5D-295C-4D21-92B0-40F554E885DE}"/>
    <cellStyle name="Note 11 6 2 2 4" xfId="34481" xr:uid="{358ADC3C-D06F-4421-921D-3EAFA78D6C71}"/>
    <cellStyle name="Note 11 6 2 3" xfId="7961" xr:uid="{7D8B47FF-8758-4464-9264-D37DB519600E}"/>
    <cellStyle name="Note 11 6 2 3 2" xfId="15330" xr:uid="{F2CB5EE0-3343-4B28-8B46-34AE1E44D96E}"/>
    <cellStyle name="Note 11 6 2 3 2 2" xfId="28961" xr:uid="{8DE9BC37-9CC9-4140-8E5B-69AFEA54F011}"/>
    <cellStyle name="Note 11 6 2 3 2 2 2" xfId="56166" xr:uid="{D1574153-F1FE-4490-A5C0-5F9C5745B131}"/>
    <cellStyle name="Note 11 6 2 3 2 3" xfId="42565" xr:uid="{FCAC4399-E873-4209-BBAA-34AF0C5A64DF}"/>
    <cellStyle name="Note 11 6 2 3 3" xfId="22154" xr:uid="{E03846F8-0091-4C77-9425-8E598C048CB1}"/>
    <cellStyle name="Note 11 6 2 3 3 2" xfId="49359" xr:uid="{6B9FD55F-C5F1-4A9E-96DB-6FBEC8657E51}"/>
    <cellStyle name="Note 11 6 2 3 4" xfId="35758" xr:uid="{60363BF5-4922-4081-BBF4-F49C6059496D}"/>
    <cellStyle name="Note 11 6 2 4" xfId="9226" xr:uid="{ED51AB7C-6134-4030-89F4-8DF312CADDA3}"/>
    <cellStyle name="Note 11 6 2 4 2" xfId="16582" xr:uid="{4867E19D-1322-4F19-855D-10F8BBBBADE4}"/>
    <cellStyle name="Note 11 6 2 4 2 2" xfId="30213" xr:uid="{2EA1120C-F559-41C6-81B0-65548E530DA0}"/>
    <cellStyle name="Note 11 6 2 4 2 2 2" xfId="57418" xr:uid="{67EAD940-47A9-4EF4-88E3-FADC321161A0}"/>
    <cellStyle name="Note 11 6 2 4 2 3" xfId="43817" xr:uid="{75BEE571-294D-4FB5-9A33-7C25F2853126}"/>
    <cellStyle name="Note 11 6 2 4 3" xfId="23419" xr:uid="{73F0A4F8-3E8F-4EE0-B9BB-BD5D7DD87A26}"/>
    <cellStyle name="Note 11 6 2 4 3 2" xfId="50624" xr:uid="{58869A04-E808-47B9-BEBE-368040E6A950}"/>
    <cellStyle name="Note 11 6 2 4 4" xfId="37023" xr:uid="{18094F35-8332-4F3E-985B-B70FFD31F678}"/>
    <cellStyle name="Note 11 6 2 5" xfId="10484" xr:uid="{379D34F7-21DB-472D-9BB3-11791616E100}"/>
    <cellStyle name="Note 11 6 2 5 2" xfId="17826" xr:uid="{C46130AE-F2E6-4FA2-9D60-F8504BCD662A}"/>
    <cellStyle name="Note 11 6 2 5 2 2" xfId="31457" xr:uid="{7497FD93-6FED-4CA6-8DC3-897154128618}"/>
    <cellStyle name="Note 11 6 2 5 2 2 2" xfId="58662" xr:uid="{67719080-772B-4070-B451-FBE29570A33A}"/>
    <cellStyle name="Note 11 6 2 5 2 3" xfId="45061" xr:uid="{7092E29D-2200-45F8-9CD5-A7E135CF615B}"/>
    <cellStyle name="Note 11 6 2 5 3" xfId="24677" xr:uid="{AA9E89F5-8803-41BE-90CA-8B323DABB7F5}"/>
    <cellStyle name="Note 11 6 2 5 3 2" xfId="51882" xr:uid="{9DD15D4F-19EB-4A41-9E9F-62CF37A52B86}"/>
    <cellStyle name="Note 11 6 2 5 4" xfId="38281" xr:uid="{2D841447-D1A7-4F50-8508-A573758BEFC6}"/>
    <cellStyle name="Note 11 6 2 6" xfId="12549" xr:uid="{54435B21-6347-4550-9758-0EB436FCA462}"/>
    <cellStyle name="Note 11 6 2 6 2" xfId="26186" xr:uid="{E6497972-76AC-4588-ADA2-70719BDE7865}"/>
    <cellStyle name="Note 11 6 2 6 2 2" xfId="53391" xr:uid="{9234276E-88B9-484E-9C62-393E5D7F2ADA}"/>
    <cellStyle name="Note 11 6 2 6 3" xfId="39790" xr:uid="{21F34C35-278B-4C96-A037-C321D55C3D33}"/>
    <cellStyle name="Note 11 6 2 7" xfId="19334" xr:uid="{C7504303-2593-45E3-9201-0FD80CCDB8FE}"/>
    <cellStyle name="Note 11 6 2 7 2" xfId="46539" xr:uid="{0FCD473E-97B8-4599-93A2-3B404BCF2C1C}"/>
    <cellStyle name="Note 11 6 2 8" xfId="32938" xr:uid="{B5CA60F8-7A45-40C9-85F5-D21C4B348A28}"/>
    <cellStyle name="Note 11 6 3" xfId="6018" xr:uid="{DD2A2151-7BD7-4DEB-87E8-393AB51D505A}"/>
    <cellStyle name="Note 11 6 3 2" xfId="13415" xr:uid="{12729A7F-D5C1-46E5-8970-D6D433A9F433}"/>
    <cellStyle name="Note 11 6 3 2 2" xfId="27046" xr:uid="{D7D98946-B14E-415F-BACE-F08BE9AF7CE4}"/>
    <cellStyle name="Note 11 6 3 2 2 2" xfId="54251" xr:uid="{E0459A3B-7468-449D-B51D-A8B5F7E2BCCE}"/>
    <cellStyle name="Note 11 6 3 2 3" xfId="40650" xr:uid="{A5588919-E0D8-4360-9FCD-C3011EC0C615}"/>
    <cellStyle name="Note 11 6 3 3" xfId="20215" xr:uid="{AB181914-E013-401D-AD43-0F27C0ACE316}"/>
    <cellStyle name="Note 11 6 3 3 2" xfId="47420" xr:uid="{7A014DEE-13CD-4E3E-BA97-D593B56138E0}"/>
    <cellStyle name="Note 11 6 3 4" xfId="33819" xr:uid="{E2348BE7-3092-470A-A279-01561978EAAC}"/>
    <cellStyle name="Note 11 6 4" xfId="7297" xr:uid="{1BFDB5B8-3013-499D-ADA8-7204842354AC}"/>
    <cellStyle name="Note 11 6 4 2" xfId="14677" xr:uid="{AAFDB2B0-7308-471E-A29C-718FFC737ED9}"/>
    <cellStyle name="Note 11 6 4 2 2" xfId="28308" xr:uid="{B41E24AD-7C32-4023-9E26-70ED45EA14AF}"/>
    <cellStyle name="Note 11 6 4 2 2 2" xfId="55513" xr:uid="{D018C133-C526-4225-9B4A-BAB58ADA63F5}"/>
    <cellStyle name="Note 11 6 4 2 3" xfId="41912" xr:uid="{4E3F698F-B76D-4902-903E-CF296E3F1258}"/>
    <cellStyle name="Note 11 6 4 3" xfId="21490" xr:uid="{1C55EC3D-663B-48C7-938F-744FD11DB04B}"/>
    <cellStyle name="Note 11 6 4 3 2" xfId="48695" xr:uid="{95350946-515C-458E-AB0C-70B3FDA16AAB}"/>
    <cellStyle name="Note 11 6 4 4" xfId="35094" xr:uid="{08FA39DF-5F30-424F-B83A-1F1F78406641}"/>
    <cellStyle name="Note 11 6 5" xfId="8568" xr:uid="{2A5C7E0D-019E-412F-A00C-6D64244FD116}"/>
    <cellStyle name="Note 11 6 5 2" xfId="15929" xr:uid="{3E1ECD18-F8E0-4E66-8CCC-EA4B275EC5F7}"/>
    <cellStyle name="Note 11 6 5 2 2" xfId="29560" xr:uid="{AAC13C57-9872-4FFF-8F5F-8C2C119993FF}"/>
    <cellStyle name="Note 11 6 5 2 2 2" xfId="56765" xr:uid="{67E1FF9B-7713-4CCA-9DB0-4FE8C096ADA5}"/>
    <cellStyle name="Note 11 6 5 2 3" xfId="43164" xr:uid="{52DBF07C-64E5-4C5C-9A8A-D292B501B87E}"/>
    <cellStyle name="Note 11 6 5 3" xfId="22761" xr:uid="{AE6924B4-0CE7-4DE0-81DD-C86FED9780E4}"/>
    <cellStyle name="Note 11 6 5 3 2" xfId="49966" xr:uid="{B49875C8-C02A-4384-B0BD-616AEB43BB83}"/>
    <cellStyle name="Note 11 6 5 4" xfId="36365" xr:uid="{589E2C73-8B96-4ED2-B890-2D92C75F597F}"/>
    <cellStyle name="Note 11 6 6" xfId="9831" xr:uid="{577F4D71-2A6B-4CA2-A5D0-F93221C6B774}"/>
    <cellStyle name="Note 11 6 6 2" xfId="17179" xr:uid="{D8611FBB-A214-4101-AC17-9A0FF9D0C8A4}"/>
    <cellStyle name="Note 11 6 6 2 2" xfId="30810" xr:uid="{5D4EDE8C-F3FB-4F50-B813-A10BB5CD8781}"/>
    <cellStyle name="Note 11 6 6 2 2 2" xfId="58015" xr:uid="{8BAA622C-9038-4176-93C6-287493FBB67C}"/>
    <cellStyle name="Note 11 6 6 2 3" xfId="44414" xr:uid="{3E35697F-233E-41A1-9CA3-DB55DBAF5909}"/>
    <cellStyle name="Note 11 6 6 3" xfId="24024" xr:uid="{61B46146-043C-4609-B44F-D7C3B94AD1CC}"/>
    <cellStyle name="Note 11 6 6 3 2" xfId="51229" xr:uid="{A2932EB6-623D-453E-A405-00344BC08F5F}"/>
    <cellStyle name="Note 11 6 6 4" xfId="37628" xr:uid="{603BB7EE-9C44-423D-9D5D-04E29FF1E089}"/>
    <cellStyle name="Note 11 6 7" xfId="11868" xr:uid="{2B66F79B-5BEB-4075-9EBB-C7DCC24C3F55}"/>
    <cellStyle name="Note 11 6 7 2" xfId="25518" xr:uid="{D9A37037-7B9C-428C-9D88-66A7C3F71BFB}"/>
    <cellStyle name="Note 11 6 7 2 2" xfId="52723" xr:uid="{5FD6F189-CE9F-4B09-A446-1E082DACE622}"/>
    <cellStyle name="Note 11 6 7 3" xfId="39122" xr:uid="{48FCC1E6-3124-44C3-981A-CE2498030688}"/>
    <cellStyle name="Note 11 6 8" xfId="18658" xr:uid="{395C7E3D-2A20-4B33-9623-8601D6D8933F}"/>
    <cellStyle name="Note 11 6 8 2" xfId="45863" xr:uid="{3FC16C4F-0190-4896-BD2E-CA4A6D8232BA}"/>
    <cellStyle name="Note 11 6 9" xfId="32262" xr:uid="{7D56D81A-4DA7-4749-9A73-C4DD10E9188D}"/>
    <cellStyle name="Note 11 7" xfId="1762" xr:uid="{B933E328-7D7E-4502-AC4B-35BC32B7FDE5}"/>
    <cellStyle name="Note 11 7 2" xfId="1769" xr:uid="{2538591B-071E-45B1-A676-5D88B4A4F3B8}"/>
    <cellStyle name="Note 11 7 2 2" xfId="5718" xr:uid="{94158E7A-CED5-4A52-BC51-59000B70966D}"/>
    <cellStyle name="Note 11 7 2 2 2" xfId="13137" xr:uid="{83DB9197-E250-47FB-9269-ADCF9B234B9D}"/>
    <cellStyle name="Note 11 7 2 2 2 2" xfId="26774" xr:uid="{C14DEDDF-25C2-42EB-A3C3-4BCACC2B6A94}"/>
    <cellStyle name="Note 11 7 2 2 2 2 2" xfId="53979" xr:uid="{BA11A654-CB48-4372-9554-C11D5DCEAA46}"/>
    <cellStyle name="Note 11 7 2 2 2 3" xfId="40378" xr:uid="{0B6514CC-E462-418D-AE97-CFD0C2E96EC3}"/>
    <cellStyle name="Note 11 7 2 2 3" xfId="19933" xr:uid="{43736226-EBE2-4A0D-8AD0-CE2CB05FE41E}"/>
    <cellStyle name="Note 11 7 2 2 3 2" xfId="47138" xr:uid="{B648C82F-AEFC-4CF7-9A49-9E2F6F7EE48E}"/>
    <cellStyle name="Note 11 7 2 2 4" xfId="33537" xr:uid="{0A21FF94-FFAD-4383-A0F6-5C3124BEF008}"/>
    <cellStyle name="Note 11 7 2 3" xfId="5911" xr:uid="{321B7526-6B6F-4ACC-99B4-EBD67C7234EF}"/>
    <cellStyle name="Note 11 7 2 3 2" xfId="13312" xr:uid="{6705AAE4-6915-47B3-8AAB-32F7709B7D70}"/>
    <cellStyle name="Note 11 7 2 3 2 2" xfId="26945" xr:uid="{22166E8B-CDD7-4E0A-832B-A96966E5649B}"/>
    <cellStyle name="Note 11 7 2 3 2 2 2" xfId="54150" xr:uid="{AA461D42-FCB9-4E98-AD60-8F7DFD0644D0}"/>
    <cellStyle name="Note 11 7 2 3 2 3" xfId="40549" xr:uid="{D208EF99-4301-418C-9679-5F18423B6211}"/>
    <cellStyle name="Note 11 7 2 3 3" xfId="20114" xr:uid="{EE7EC076-B637-462B-9312-3C48AF3F72E8}"/>
    <cellStyle name="Note 11 7 2 3 3 2" xfId="47319" xr:uid="{EC85B58E-14C4-4D79-81F3-6FAA647B019A}"/>
    <cellStyle name="Note 11 7 2 3 4" xfId="33718" xr:uid="{2ACA6BF5-BC94-4536-9B9D-30DDB55DB735}"/>
    <cellStyle name="Note 11 7 2 4" xfId="5783" xr:uid="{B7A8361B-6149-4C8A-BA33-92C22C396675}"/>
    <cellStyle name="Note 11 7 2 4 2" xfId="13198" xr:uid="{E2F6D963-7B7F-422C-9A11-6131AC161042}"/>
    <cellStyle name="Note 11 7 2 4 2 2" xfId="26833" xr:uid="{3F224CE4-6AF4-43E1-8943-EA1EA8AC1E11}"/>
    <cellStyle name="Note 11 7 2 4 2 2 2" xfId="54038" xr:uid="{5C63E197-B20C-4C80-B4A0-59FDC655072C}"/>
    <cellStyle name="Note 11 7 2 4 2 3" xfId="40437" xr:uid="{E0F544E8-F33B-4218-9FAB-F6E03E84EC88}"/>
    <cellStyle name="Note 11 7 2 4 3" xfId="19993" xr:uid="{BA020825-982F-49A2-A3C5-4CA9D59AA0FD}"/>
    <cellStyle name="Note 11 7 2 4 3 2" xfId="47198" xr:uid="{31FE72A2-166C-418B-8ADA-5B85579C2135}"/>
    <cellStyle name="Note 11 7 2 4 4" xfId="33597" xr:uid="{EC1ADC63-E685-4443-8272-40A48D60756C}"/>
    <cellStyle name="Note 11 7 2 5" xfId="5852" xr:uid="{07587BFC-0832-453D-91E2-36B7FDB772F1}"/>
    <cellStyle name="Note 11 7 2 5 2" xfId="13255" xr:uid="{481D7E26-3673-4677-9ABA-4ACDB5BFB2E9}"/>
    <cellStyle name="Note 11 7 2 5 2 2" xfId="26890" xr:uid="{4AD65B0A-C623-4600-891C-650D3533D57A}"/>
    <cellStyle name="Note 11 7 2 5 2 2 2" xfId="54095" xr:uid="{3345FE41-0BF7-40B4-8236-FEDBCD90EEC6}"/>
    <cellStyle name="Note 11 7 2 5 2 3" xfId="40494" xr:uid="{8D2B57A9-666B-471C-B76B-DFF01077C472}"/>
    <cellStyle name="Note 11 7 2 5 3" xfId="20059" xr:uid="{56C7590C-5C68-4F8A-9736-04C39EA2E32C}"/>
    <cellStyle name="Note 11 7 2 5 3 2" xfId="47264" xr:uid="{E2668250-E520-4811-828F-486933922BDD}"/>
    <cellStyle name="Note 11 7 2 5 4" xfId="33663" xr:uid="{0F3461D9-90A7-41C4-9267-CB3F5AAEA795}"/>
    <cellStyle name="Note 11 7 2 6" xfId="11367" xr:uid="{520F34BF-9B75-47B7-B7F5-A5E53E6D8532}"/>
    <cellStyle name="Note 11 7 2 6 2" xfId="25383" xr:uid="{7832A872-8164-4BFC-81CD-86BC957E958E}"/>
    <cellStyle name="Note 11 7 2 6 2 2" xfId="52588" xr:uid="{B1D03AE7-358E-41FE-8B54-EB87AC12577D}"/>
    <cellStyle name="Note 11 7 2 6 3" xfId="38987" xr:uid="{ACF04139-3C50-4CC1-956D-781DAB814E88}"/>
    <cellStyle name="Note 11 7 2 7" xfId="18533" xr:uid="{FEBAA858-8FFC-41BB-9F10-757AAD060676}"/>
    <cellStyle name="Note 11 7 2 7 2" xfId="45738" xr:uid="{B0740003-3AF1-47B2-99F3-3005120990FB}"/>
    <cellStyle name="Note 11 7 2 8" xfId="32137" xr:uid="{5DC6A095-DDD6-4BFF-8C7D-369818373A22}"/>
    <cellStyle name="Note 11 7 3" xfId="5712" xr:uid="{59E203A2-12E5-4FC7-BE7A-D4E7D65A1B22}"/>
    <cellStyle name="Note 11 7 3 2" xfId="13131" xr:uid="{CD54098B-F346-4221-98B0-46E736CB3E47}"/>
    <cellStyle name="Note 11 7 3 2 2" xfId="26768" xr:uid="{552DC2E2-4A9E-43DB-B793-7925A958B90E}"/>
    <cellStyle name="Note 11 7 3 2 2 2" xfId="53973" xr:uid="{649270F0-7A78-4E5E-B82E-17D1AD3A3EA8}"/>
    <cellStyle name="Note 11 7 3 2 3" xfId="40372" xr:uid="{CBE0C42D-F4C6-4625-B657-228DBF8152E0}"/>
    <cellStyle name="Note 11 7 3 3" xfId="19927" xr:uid="{1F83FE0B-4867-4D04-8F83-37676BE671C5}"/>
    <cellStyle name="Note 11 7 3 3 2" xfId="47132" xr:uid="{99BA4BD9-8B84-4D7B-862A-BDF1B56035EC}"/>
    <cellStyle name="Note 11 7 3 4" xfId="33531" xr:uid="{98D79ACF-75E0-459F-9C41-E5ADD502BC88}"/>
    <cellStyle name="Note 11 7 4" xfId="5918" xr:uid="{A00C6126-469A-4500-8287-FB74EC4A6CA0}"/>
    <cellStyle name="Note 11 7 4 2" xfId="13318" xr:uid="{DB56A8C7-7AAB-4050-A25F-4AE7E86400F2}"/>
    <cellStyle name="Note 11 7 4 2 2" xfId="26951" xr:uid="{9875DCA5-7D27-4990-9626-C7B8B8B5F56C}"/>
    <cellStyle name="Note 11 7 4 2 2 2" xfId="54156" xr:uid="{1D1745F1-2E1A-4DA1-B6BD-7650F0C5B619}"/>
    <cellStyle name="Note 11 7 4 2 3" xfId="40555" xr:uid="{4D3DB5CF-47D1-44D9-91F7-DDA8B459E01F}"/>
    <cellStyle name="Note 11 7 4 3" xfId="20120" xr:uid="{78932313-BC4C-41C9-888E-176FC6AD0C85}"/>
    <cellStyle name="Note 11 7 4 3 2" xfId="47325" xr:uid="{EEF1CFBB-AD0D-48CF-B3FC-72EED8D29F5E}"/>
    <cellStyle name="Note 11 7 4 4" xfId="33724" xr:uid="{C4849FBB-9724-4BDC-868A-AFF0AD8DC402}"/>
    <cellStyle name="Note 11 7 5" xfId="5778" xr:uid="{BDFE3677-5CA9-438C-B43F-A6A04FE3B516}"/>
    <cellStyle name="Note 11 7 5 2" xfId="13193" xr:uid="{DE16DDE2-45D8-49B3-BB71-8DC12C3B0F43}"/>
    <cellStyle name="Note 11 7 5 2 2" xfId="26828" xr:uid="{23B81935-050D-4B91-8C8A-164F5004DB01}"/>
    <cellStyle name="Note 11 7 5 2 2 2" xfId="54033" xr:uid="{736EF258-9FAD-48A6-93F7-5CCF84A9BDA5}"/>
    <cellStyle name="Note 11 7 5 2 3" xfId="40432" xr:uid="{15E61B1D-20F2-4A4E-849D-124EDC23B7F6}"/>
    <cellStyle name="Note 11 7 5 3" xfId="19988" xr:uid="{E5B65902-7C59-4942-B81F-658F41980D82}"/>
    <cellStyle name="Note 11 7 5 3 2" xfId="47193" xr:uid="{588266B4-A2C8-4496-8A12-AF968241E13C}"/>
    <cellStyle name="Note 11 7 5 4" xfId="33592" xr:uid="{C4B89A28-AFF9-4981-91C7-E0F43A066A9A}"/>
    <cellStyle name="Note 11 7 6" xfId="5857" xr:uid="{009A568F-497D-456A-A26A-FF855388B715}"/>
    <cellStyle name="Note 11 7 6 2" xfId="13260" xr:uid="{818D149C-0095-46C6-B633-989A4CC45655}"/>
    <cellStyle name="Note 11 7 6 2 2" xfId="26895" xr:uid="{C94D6E54-DFBB-4C82-B18B-9BA81B2AD05D}"/>
    <cellStyle name="Note 11 7 6 2 2 2" xfId="54100" xr:uid="{716E38E4-D1B8-4336-8C34-2AB6A133B586}"/>
    <cellStyle name="Note 11 7 6 2 3" xfId="40499" xr:uid="{22479A06-4B17-4665-A53D-5F74FD505A14}"/>
    <cellStyle name="Note 11 7 6 3" xfId="20064" xr:uid="{5C734952-FB81-438E-A671-CC18503AEFA2}"/>
    <cellStyle name="Note 11 7 6 3 2" xfId="47269" xr:uid="{3C19CC3C-3AA6-45E3-B0C8-80478F487DE6}"/>
    <cellStyle name="Note 11 7 6 4" xfId="33668" xr:uid="{45AC9B65-5C93-4767-93D3-D3EB09826595}"/>
    <cellStyle name="Note 11 7 7" xfId="11361" xr:uid="{1299E2DD-20F4-476F-8A0E-F1A6C0DA2D97}"/>
    <cellStyle name="Note 11 7 7 2" xfId="25377" xr:uid="{A09941F7-54DD-452D-AD1C-9EF51CF39858}"/>
    <cellStyle name="Note 11 7 7 2 2" xfId="52582" xr:uid="{16396282-7310-4579-A75D-A4C0B5A715EE}"/>
    <cellStyle name="Note 11 7 7 3" xfId="38981" xr:uid="{B86757B9-BD5F-4D05-8322-C29688A86A95}"/>
    <cellStyle name="Note 11 7 8" xfId="18527" xr:uid="{90124104-08BA-49FD-ACE5-1DA36EFE4AC6}"/>
    <cellStyle name="Note 11 7 8 2" xfId="45732" xr:uid="{5DB93B38-2CB7-43B5-A80D-4F46F116D2CE}"/>
    <cellStyle name="Note 11 7 9" xfId="32131" xr:uid="{6E9123AB-B11A-489E-9FCE-B3A4C9844081}"/>
    <cellStyle name="Note 11 8" xfId="4436" xr:uid="{2B116E9C-E4AE-45BA-B287-8C9979263E5C}"/>
    <cellStyle name="Note 11 8 2" xfId="5156" xr:uid="{564D27B2-2480-4EA6-8CC0-7D528FEE6DDC}"/>
    <cellStyle name="Note 11 8 2 2" xfId="6725" xr:uid="{89A4C5E2-CC68-4CF5-BFBA-852CFA117D5B}"/>
    <cellStyle name="Note 11 8 2 2 2" xfId="14113" xr:uid="{D1FD0148-663A-44E6-8DBC-8FE10AFF7631}"/>
    <cellStyle name="Note 11 8 2 2 2 2" xfId="27744" xr:uid="{A92E77F4-3F60-4C55-9417-B5F32E78BCD5}"/>
    <cellStyle name="Note 11 8 2 2 2 2 2" xfId="54949" xr:uid="{1B2C9D3B-081F-4771-A38C-293D888468D8}"/>
    <cellStyle name="Note 11 8 2 2 2 3" xfId="41348" xr:uid="{AB31FEAE-7081-4CC6-8659-036ECC0B0C0A}"/>
    <cellStyle name="Note 11 8 2 2 3" xfId="20918" xr:uid="{E78712E9-6589-42F7-9C9A-909330CAE51C}"/>
    <cellStyle name="Note 11 8 2 2 3 2" xfId="48123" xr:uid="{7BFBAAD1-6A6F-4AA5-BA56-3F5014289D10}"/>
    <cellStyle name="Note 11 8 2 2 4" xfId="34522" xr:uid="{58DA67B5-FFCB-4C0D-91E1-9610586EEBA6}"/>
    <cellStyle name="Note 11 8 2 3" xfId="8002" xr:uid="{1BE429B2-3F62-4D2B-ACD2-74C6767D00F6}"/>
    <cellStyle name="Note 11 8 2 3 2" xfId="15371" xr:uid="{2C1629D5-09EF-4CF2-B6E7-793DCFCA2E34}"/>
    <cellStyle name="Note 11 8 2 3 2 2" xfId="29002" xr:uid="{94184868-E8B9-4DF7-8A73-D8DF38E1C384}"/>
    <cellStyle name="Note 11 8 2 3 2 2 2" xfId="56207" xr:uid="{DB044896-D652-478D-880A-79D96CDEE656}"/>
    <cellStyle name="Note 11 8 2 3 2 3" xfId="42606" xr:uid="{4498E3BF-0E5D-47F8-8DFE-C28142ACC1C3}"/>
    <cellStyle name="Note 11 8 2 3 3" xfId="22195" xr:uid="{569F17DD-C63A-4AF1-9913-CF3E4A79A025}"/>
    <cellStyle name="Note 11 8 2 3 3 2" xfId="49400" xr:uid="{9FB3F85E-C3BC-4B50-8C05-4E6D219B5AAA}"/>
    <cellStyle name="Note 11 8 2 3 4" xfId="35799" xr:uid="{31A8A46B-985E-4686-BE84-0D44BD75536B}"/>
    <cellStyle name="Note 11 8 2 4" xfId="9267" xr:uid="{A35615D6-64E7-408F-BFE5-9686823129C5}"/>
    <cellStyle name="Note 11 8 2 4 2" xfId="16623" xr:uid="{997DE210-CFD3-4918-A2D9-49B117386766}"/>
    <cellStyle name="Note 11 8 2 4 2 2" xfId="30254" xr:uid="{BB854C5A-BFFB-49A9-8D46-91003338E7EB}"/>
    <cellStyle name="Note 11 8 2 4 2 2 2" xfId="57459" xr:uid="{D09502F2-5182-4BA2-A1DF-1F74F97650D0}"/>
    <cellStyle name="Note 11 8 2 4 2 3" xfId="43858" xr:uid="{58718C7E-3B83-4432-9C63-29FB71CCEF21}"/>
    <cellStyle name="Note 11 8 2 4 3" xfId="23460" xr:uid="{CDC5D14D-AB20-4C15-849F-33AA0D3E8B96}"/>
    <cellStyle name="Note 11 8 2 4 3 2" xfId="50665" xr:uid="{E5593F5F-D526-4A8E-884A-426B13DD050E}"/>
    <cellStyle name="Note 11 8 2 4 4" xfId="37064" xr:uid="{BC5B234B-4C6A-4031-912C-30CFED01A771}"/>
    <cellStyle name="Note 11 8 2 5" xfId="10525" xr:uid="{86A48DAD-C811-4DC0-AC29-EE0D6723DA0A}"/>
    <cellStyle name="Note 11 8 2 5 2" xfId="17867" xr:uid="{52C8B91C-3CA1-49D1-B26D-17F1D3E78A28}"/>
    <cellStyle name="Note 11 8 2 5 2 2" xfId="31498" xr:uid="{A3365F06-A691-4A99-AC34-9ED224C386D8}"/>
    <cellStyle name="Note 11 8 2 5 2 2 2" xfId="58703" xr:uid="{A02348C0-C0B1-498A-9126-10014C74035A}"/>
    <cellStyle name="Note 11 8 2 5 2 3" xfId="45102" xr:uid="{29B60251-F863-420C-95B5-475D45834071}"/>
    <cellStyle name="Note 11 8 2 5 3" xfId="24718" xr:uid="{109A7D02-EF4F-4309-AC17-13AD4D0D06CB}"/>
    <cellStyle name="Note 11 8 2 5 3 2" xfId="51923" xr:uid="{3F78A1C2-E044-4887-8828-4040552C2BC7}"/>
    <cellStyle name="Note 11 8 2 5 4" xfId="38322" xr:uid="{19CD1A92-8977-4C67-AFDB-F206D05BC948}"/>
    <cellStyle name="Note 11 8 2 6" xfId="12590" xr:uid="{3119AB43-9551-41E0-BB94-820667FFE95B}"/>
    <cellStyle name="Note 11 8 2 6 2" xfId="26227" xr:uid="{F44C8456-7857-40EC-AABE-A86D89BC8E2B}"/>
    <cellStyle name="Note 11 8 2 6 2 2" xfId="53432" xr:uid="{036D8733-3EB2-484C-B386-F918C773C16E}"/>
    <cellStyle name="Note 11 8 2 6 3" xfId="39831" xr:uid="{77ABACEC-7DE4-4646-9176-E20A43EF74F5}"/>
    <cellStyle name="Note 11 8 2 7" xfId="19375" xr:uid="{376BFBFE-4823-4D25-95B0-A8C90925BAFA}"/>
    <cellStyle name="Note 11 8 2 7 2" xfId="46580" xr:uid="{EA726181-C9CD-40AA-905C-92FD332091F2}"/>
    <cellStyle name="Note 11 8 2 8" xfId="32979" xr:uid="{D639E10F-E3E1-414E-A341-7E2697122C36}"/>
    <cellStyle name="Note 11 8 3" xfId="6059" xr:uid="{B698EEF0-AFBE-4757-AF12-2427EF23083B}"/>
    <cellStyle name="Note 11 8 3 2" xfId="13456" xr:uid="{D761FB7C-DF4C-4173-A4DF-5B543F7EDDB3}"/>
    <cellStyle name="Note 11 8 3 2 2" xfId="27087" xr:uid="{CF6382F7-F0E0-476E-A0BF-E316E2664A87}"/>
    <cellStyle name="Note 11 8 3 2 2 2" xfId="54292" xr:uid="{1EAD6111-B07C-4AEB-8D2F-BF815F74A243}"/>
    <cellStyle name="Note 11 8 3 2 3" xfId="40691" xr:uid="{93577D1F-C87B-45C6-833D-19EE09CB967A}"/>
    <cellStyle name="Note 11 8 3 3" xfId="20256" xr:uid="{C230A329-6457-4981-A976-6FD2EA0A6389}"/>
    <cellStyle name="Note 11 8 3 3 2" xfId="47461" xr:uid="{6DC5344A-103C-47C4-9E03-163073B3EFDC}"/>
    <cellStyle name="Note 11 8 3 4" xfId="33860" xr:uid="{66CB2CEF-5441-4137-9FD1-6D7B4993BB6E}"/>
    <cellStyle name="Note 11 8 4" xfId="7338" xr:uid="{9F65CD38-B6C6-4A0D-92B3-C41C98DCC585}"/>
    <cellStyle name="Note 11 8 4 2" xfId="14718" xr:uid="{53150C4C-97D3-4D48-8918-786BF7066575}"/>
    <cellStyle name="Note 11 8 4 2 2" xfId="28349" xr:uid="{FE3E9CE3-17D8-48B6-BF03-7219A2971419}"/>
    <cellStyle name="Note 11 8 4 2 2 2" xfId="55554" xr:uid="{F64776AA-7B0B-4E89-8884-A536081BBC9C}"/>
    <cellStyle name="Note 11 8 4 2 3" xfId="41953" xr:uid="{F1C64EE8-65F8-4A2F-9AC0-1CA3F76E2C12}"/>
    <cellStyle name="Note 11 8 4 3" xfId="21531" xr:uid="{6800D600-5F40-4744-900B-1B798DFD9807}"/>
    <cellStyle name="Note 11 8 4 3 2" xfId="48736" xr:uid="{594A4329-AA30-4A74-8330-F3DA442A21F7}"/>
    <cellStyle name="Note 11 8 4 4" xfId="35135" xr:uid="{9C4290D7-7DCA-4DF1-9971-C13320F56382}"/>
    <cellStyle name="Note 11 8 5" xfId="8609" xr:uid="{1E5DEF1C-EFE5-4540-82A4-74221F791EBC}"/>
    <cellStyle name="Note 11 8 5 2" xfId="15970" xr:uid="{7064B91C-F2A0-4B3A-889E-0B75F6BBB2EF}"/>
    <cellStyle name="Note 11 8 5 2 2" xfId="29601" xr:uid="{725922AA-1423-4BFA-92CC-769DBDE09C2D}"/>
    <cellStyle name="Note 11 8 5 2 2 2" xfId="56806" xr:uid="{A9B63A23-DA63-4838-B249-1DB5E342E2A3}"/>
    <cellStyle name="Note 11 8 5 2 3" xfId="43205" xr:uid="{B36307F0-00D3-4453-B0A8-BB7E6D19BA56}"/>
    <cellStyle name="Note 11 8 5 3" xfId="22802" xr:uid="{631CA68B-44E1-438A-8937-BDB83F69FA1F}"/>
    <cellStyle name="Note 11 8 5 3 2" xfId="50007" xr:uid="{034F88E0-715E-469E-B2F2-1667C7B58FF9}"/>
    <cellStyle name="Note 11 8 5 4" xfId="36406" xr:uid="{86064797-56A2-4C26-BF75-C03D3140BC8C}"/>
    <cellStyle name="Note 11 8 6" xfId="9872" xr:uid="{692EEA72-2E94-428D-8F8B-02147F8B3CD4}"/>
    <cellStyle name="Note 11 8 6 2" xfId="17220" xr:uid="{4C70F3C6-2465-48C6-A601-88204E4A1714}"/>
    <cellStyle name="Note 11 8 6 2 2" xfId="30851" xr:uid="{7C2CA65A-DE98-48CE-AFA5-B3B837154F5B}"/>
    <cellStyle name="Note 11 8 6 2 2 2" xfId="58056" xr:uid="{4E01E170-3C43-4DEE-A039-3BCF57C67C0A}"/>
    <cellStyle name="Note 11 8 6 2 3" xfId="44455" xr:uid="{5CDC16EA-F2A7-4BF7-9C38-FEC5902BDA1E}"/>
    <cellStyle name="Note 11 8 6 3" xfId="24065" xr:uid="{BB8D84A1-7BB6-409B-938A-941F14634E02}"/>
    <cellStyle name="Note 11 8 6 3 2" xfId="51270" xr:uid="{21A801B1-8B45-440F-B849-830B1854494F}"/>
    <cellStyle name="Note 11 8 6 4" xfId="37669" xr:uid="{F6FCFA34-3763-444A-86D2-9760D12258E4}"/>
    <cellStyle name="Note 11 8 7" xfId="11909" xr:uid="{9017C623-A83A-4A08-A05B-512FF54EFDA5}"/>
    <cellStyle name="Note 11 8 7 2" xfId="25559" xr:uid="{183E0440-D789-4243-A9A8-EED621EBFC7A}"/>
    <cellStyle name="Note 11 8 7 2 2" xfId="52764" xr:uid="{FF091CB3-6E4A-426B-A4D4-2B5FCEAEF2EC}"/>
    <cellStyle name="Note 11 8 7 3" xfId="39163" xr:uid="{4EF0665F-6BD9-4371-8353-A6E308A19723}"/>
    <cellStyle name="Note 11 8 8" xfId="18699" xr:uid="{E0C83587-4181-4D25-8103-C62D7D22C34C}"/>
    <cellStyle name="Note 11 8 8 2" xfId="45904" xr:uid="{A29927CF-0B81-4632-B1F1-3A5879D34116}"/>
    <cellStyle name="Note 11 8 9" xfId="32303" xr:uid="{A73DA75D-3146-432B-9BA5-CFC07FC2CA3B}"/>
    <cellStyle name="Note 12" xfId="3970" xr:uid="{7029B0D0-50AB-4AC2-BFC7-CBF5A11A842D}"/>
    <cellStyle name="Note 12 2" xfId="4794" xr:uid="{ABFC736A-7422-4BD1-974F-5CE640EDF80A}"/>
    <cellStyle name="Note 12 2 2" xfId="5510" xr:uid="{1D47AB5B-0925-49F3-BCD8-6ADB6F20E12E}"/>
    <cellStyle name="Note 12 2 2 2" xfId="7066" xr:uid="{96FA08AB-7E57-4CA3-AA22-977DF4E6C9D4}"/>
    <cellStyle name="Note 12 2 2 2 2" xfId="14447" xr:uid="{BB6A0E3F-BE8F-4CCA-A1FD-DA877902F7A1}"/>
    <cellStyle name="Note 12 2 2 2 2 2" xfId="28078" xr:uid="{20DD6B7C-9EC3-4AFC-A462-BF86ECB33381}"/>
    <cellStyle name="Note 12 2 2 2 2 2 2" xfId="55283" xr:uid="{4BDA3F36-8DE9-41CD-B37A-176194B603F2}"/>
    <cellStyle name="Note 12 2 2 2 2 3" xfId="41682" xr:uid="{92E66208-D5EE-44A2-A6E8-EA14FE4DF807}"/>
    <cellStyle name="Note 12 2 2 2 3" xfId="21259" xr:uid="{C68E3C6B-9398-4D41-8421-6ABEEADC80B8}"/>
    <cellStyle name="Note 12 2 2 2 3 2" xfId="48464" xr:uid="{A0C4DA12-A471-4F93-B240-2C248A8B1E48}"/>
    <cellStyle name="Note 12 2 2 2 4" xfId="34863" xr:uid="{76C40D14-0903-4CAF-8EDC-EF3C40862942}"/>
    <cellStyle name="Note 12 2 2 3" xfId="8343" xr:uid="{28368D8D-8147-4468-B334-423B6CC3FBE6}"/>
    <cellStyle name="Note 12 2 2 3 2" xfId="15709" xr:uid="{E9B60748-81CD-44A1-9828-3AA5564CD60B}"/>
    <cellStyle name="Note 12 2 2 3 2 2" xfId="29340" xr:uid="{8BCBB933-A0EC-48EA-95D0-067DDA2879E7}"/>
    <cellStyle name="Note 12 2 2 3 2 2 2" xfId="56545" xr:uid="{AA98FC7C-2C39-477B-8181-B8FA0B2E20D8}"/>
    <cellStyle name="Note 12 2 2 3 2 3" xfId="42944" xr:uid="{59431BAE-0168-4D40-92C7-DCCCA90236C8}"/>
    <cellStyle name="Note 12 2 2 3 3" xfId="22536" xr:uid="{49B9E0DA-15FB-43C6-85D7-8DA31952A750}"/>
    <cellStyle name="Note 12 2 2 3 3 2" xfId="49741" xr:uid="{58A19105-8A35-4EA5-B6C9-3F5C18AC28CF}"/>
    <cellStyle name="Note 12 2 2 3 4" xfId="36140" xr:uid="{16829027-16C4-4B63-BFA9-B401B8A2A9E7}"/>
    <cellStyle name="Note 12 2 2 4" xfId="9608" xr:uid="{3571ADFB-FABF-4F2F-A689-CFC0ACD2C206}"/>
    <cellStyle name="Note 12 2 2 4 2" xfId="16957" xr:uid="{8B7FCBCC-80CA-4A50-96F9-84FC21B32C6E}"/>
    <cellStyle name="Note 12 2 2 4 2 2" xfId="30588" xr:uid="{295B2C01-4ED0-4E97-B4D0-46A0BA057593}"/>
    <cellStyle name="Note 12 2 2 4 2 2 2" xfId="57793" xr:uid="{69AC7F34-65CE-4D1B-A8A7-ECF5EBAF51F3}"/>
    <cellStyle name="Note 12 2 2 4 2 3" xfId="44192" xr:uid="{680E9232-6027-4110-92B2-E6CA0792D3D6}"/>
    <cellStyle name="Note 12 2 2 4 3" xfId="23801" xr:uid="{65A23BD6-E24F-4F42-8728-667B206241FC}"/>
    <cellStyle name="Note 12 2 2 4 3 2" xfId="51006" xr:uid="{0C282A69-E3D2-4777-9A03-8B00A4F5DC1F}"/>
    <cellStyle name="Note 12 2 2 4 4" xfId="37405" xr:uid="{367FA4C4-9732-46A3-B43C-71B4FBEBACF3}"/>
    <cellStyle name="Note 12 2 2 5" xfId="10866" xr:uid="{67AD394F-768B-4887-A796-079F2763C7E5}"/>
    <cellStyle name="Note 12 2 2 5 2" xfId="18201" xr:uid="{3A747EE2-6E68-46CE-A846-C5BD6D0AB45B}"/>
    <cellStyle name="Note 12 2 2 5 2 2" xfId="31832" xr:uid="{804AB6C1-6EE6-4881-BF5D-7D496A6F8D71}"/>
    <cellStyle name="Note 12 2 2 5 2 2 2" xfId="59037" xr:uid="{0F75DA51-04DA-4248-88AC-C1CFD54E5C3D}"/>
    <cellStyle name="Note 12 2 2 5 2 3" xfId="45436" xr:uid="{4AAC98BE-95C2-4D6E-A1C9-3050F265331D}"/>
    <cellStyle name="Note 12 2 2 5 3" xfId="25059" xr:uid="{58E40C68-6099-4443-8632-190AD8E47C8B}"/>
    <cellStyle name="Note 12 2 2 5 3 2" xfId="52264" xr:uid="{D4FB35E8-5C21-4805-A677-D88E691EED50}"/>
    <cellStyle name="Note 12 2 2 5 4" xfId="38663" xr:uid="{45BFF9BC-9ADD-4327-A2F9-E97FC29D2197}"/>
    <cellStyle name="Note 12 2 2 6" xfId="12937" xr:uid="{03B7C669-4012-4B5F-9EB2-E37C7EA32116}"/>
    <cellStyle name="Note 12 2 2 6 2" xfId="26574" xr:uid="{2DFD75F6-D250-462B-A2DB-7A489C92F37A}"/>
    <cellStyle name="Note 12 2 2 6 2 2" xfId="53779" xr:uid="{7E16B7B9-689E-499E-A6DF-37FE320FCFC4}"/>
    <cellStyle name="Note 12 2 2 6 3" xfId="40178" xr:uid="{1FB97219-5DB1-4114-B70B-E05563B2B47E}"/>
    <cellStyle name="Note 12 2 2 7" xfId="19729" xr:uid="{569756AF-19AB-4B1D-A3C8-C3C17AAA7DEA}"/>
    <cellStyle name="Note 12 2 2 7 2" xfId="46934" xr:uid="{4ADD7711-77B7-4C49-9A4E-8AAF7D128760}"/>
    <cellStyle name="Note 12 2 2 8" xfId="33333" xr:uid="{A09D5B84-AB9E-4C61-9218-2E23C9290522}"/>
    <cellStyle name="Note 12 2 3" xfId="6402" xr:uid="{286C72B4-2904-4935-B038-1C1218ECD4E1}"/>
    <cellStyle name="Note 12 2 3 2" xfId="13794" xr:uid="{ADACEF1B-02F1-424D-84BA-1F717C6DFF0D}"/>
    <cellStyle name="Note 12 2 3 2 2" xfId="27425" xr:uid="{EF615B26-CF8E-42CE-9764-C4A28F668CF1}"/>
    <cellStyle name="Note 12 2 3 2 2 2" xfId="54630" xr:uid="{48D53B42-E9F6-49EB-9CF6-35E8953A5ABD}"/>
    <cellStyle name="Note 12 2 3 2 3" xfId="41029" xr:uid="{077C1338-EA86-4A88-AF07-B3BDFE418307}"/>
    <cellStyle name="Note 12 2 3 3" xfId="20596" xr:uid="{5E5D2B29-D13C-404B-A06B-A16C685B4C89}"/>
    <cellStyle name="Note 12 2 3 3 2" xfId="47801" xr:uid="{169CD74B-CC96-4C81-A616-3A811CDC2EBC}"/>
    <cellStyle name="Note 12 2 3 4" xfId="34200" xr:uid="{31B97E02-CCD4-4C1B-9364-493C85C82985}"/>
    <cellStyle name="Note 12 2 4" xfId="7679" xr:uid="{D01BAD03-AEE7-4B82-ADCD-535D7A95975E}"/>
    <cellStyle name="Note 12 2 4 2" xfId="15056" xr:uid="{D371476A-DED1-4267-BB2F-611BDEA70D96}"/>
    <cellStyle name="Note 12 2 4 2 2" xfId="28687" xr:uid="{36891D60-4CB6-498E-BDBC-48EE158DE13C}"/>
    <cellStyle name="Note 12 2 4 2 2 2" xfId="55892" xr:uid="{3895DEF0-E73D-4BFC-811C-7D2D03FAA5B4}"/>
    <cellStyle name="Note 12 2 4 2 3" xfId="42291" xr:uid="{715B2A7F-A629-4AD9-901A-84AB7FF38CB8}"/>
    <cellStyle name="Note 12 2 4 3" xfId="21872" xr:uid="{BB0D3EDE-106E-4E0B-8150-57B1FECCFA53}"/>
    <cellStyle name="Note 12 2 4 3 2" xfId="49077" xr:uid="{16F64795-D2DB-4D71-B65D-68E505C325E3}"/>
    <cellStyle name="Note 12 2 4 4" xfId="35476" xr:uid="{70AA7CF6-3A6B-4ED2-AECB-415BBC65BE72}"/>
    <cellStyle name="Note 12 2 5" xfId="8945" xr:uid="{6843FD35-7766-449B-8C02-7F178E73DB09}"/>
    <cellStyle name="Note 12 2 5 2" xfId="16304" xr:uid="{D4177272-FAB2-4D5A-A543-EAC1B2D78D15}"/>
    <cellStyle name="Note 12 2 5 2 2" xfId="29935" xr:uid="{E935C466-F0B3-4DB3-A8C5-20B48D60C021}"/>
    <cellStyle name="Note 12 2 5 2 2 2" xfId="57140" xr:uid="{5BD9B182-AF6B-48C7-B00B-752F39A0E11E}"/>
    <cellStyle name="Note 12 2 5 2 3" xfId="43539" xr:uid="{0E1ED49E-ECFE-434B-8BD8-A915D50E65F4}"/>
    <cellStyle name="Note 12 2 5 3" xfId="23138" xr:uid="{5CBEDA8B-60C5-47D5-8194-0E64C823127B}"/>
    <cellStyle name="Note 12 2 5 3 2" xfId="50343" xr:uid="{0FED89F2-15A9-4802-9B9C-4AF4E3674367}"/>
    <cellStyle name="Note 12 2 5 4" xfId="36742" xr:uid="{CED437A8-68FF-49AF-838C-AA81AF078D3C}"/>
    <cellStyle name="Note 12 2 6" xfId="10209" xr:uid="{AE7D42C9-F0C4-4128-AB56-041312606EF3}"/>
    <cellStyle name="Note 12 2 6 2" xfId="17554" xr:uid="{918E41CE-3ADB-4F71-AA4E-EA9B83C11803}"/>
    <cellStyle name="Note 12 2 6 2 2" xfId="31185" xr:uid="{78CED674-C887-4FA8-86DD-F22971982733}"/>
    <cellStyle name="Note 12 2 6 2 2 2" xfId="58390" xr:uid="{372EE2B0-36EC-4144-99AF-42D93D1CFE77}"/>
    <cellStyle name="Note 12 2 6 2 3" xfId="44789" xr:uid="{1FAD3DC9-E581-42B9-96D5-F4717505B862}"/>
    <cellStyle name="Note 12 2 6 3" xfId="24402" xr:uid="{74E0734D-6356-43B4-B18F-9FB29B9C9BC0}"/>
    <cellStyle name="Note 12 2 6 3 2" xfId="51607" xr:uid="{500D1CB5-F13F-4A98-8BB5-EE646CF1486C}"/>
    <cellStyle name="Note 12 2 6 4" xfId="38006" xr:uid="{E96AB7CA-8EAC-44DB-A1D0-867EA274445B}"/>
    <cellStyle name="Note 12 2 7" xfId="12257" xr:uid="{6DC6ACC3-D353-4DA0-BF85-80621041DA06}"/>
    <cellStyle name="Note 12 2 7 2" xfId="25907" xr:uid="{C2DA3F9B-8CED-4E98-9BBB-8228EEFCA9DD}"/>
    <cellStyle name="Note 12 2 7 2 2" xfId="53112" xr:uid="{78AC7EA2-91DF-4202-AEDB-3766F070DF32}"/>
    <cellStyle name="Note 12 2 7 3" xfId="39511" xr:uid="{C333AF2E-B197-45E3-8445-79F7F81C2292}"/>
    <cellStyle name="Note 12 2 8" xfId="19052" xr:uid="{56953040-1621-45FB-841A-0AEC7879DB23}"/>
    <cellStyle name="Note 12 2 8 2" xfId="46257" xr:uid="{3FDBD63E-D4F3-4F4E-AD80-E78D66FD932B}"/>
    <cellStyle name="Note 12 2 9" xfId="32656" xr:uid="{968236D5-578F-4C65-8E47-DE992260CB39}"/>
    <cellStyle name="Note 12 3" xfId="4705" xr:uid="{685719EF-A2D1-4686-80EA-DECEB8DD19FD}"/>
    <cellStyle name="Note 12 3 2" xfId="5423" xr:uid="{79E5A7F7-DF45-480C-A68E-33B733F46D00}"/>
    <cellStyle name="Note 12 3 2 2" xfId="6981" xr:uid="{84D70118-69C9-4902-8AD6-6515AFB8D9B0}"/>
    <cellStyle name="Note 12 3 2 2 2" xfId="14366" xr:uid="{B5E297FA-C0AF-4C53-800A-90C24BF9B5E0}"/>
    <cellStyle name="Note 12 3 2 2 2 2" xfId="27997" xr:uid="{50EE611F-6367-48F0-BA3F-ED4D4571DE02}"/>
    <cellStyle name="Note 12 3 2 2 2 2 2" xfId="55202" xr:uid="{C07A2BD7-D342-4353-A7FF-EFD455898381}"/>
    <cellStyle name="Note 12 3 2 2 2 3" xfId="41601" xr:uid="{450E2BF2-EEC7-4399-BE2D-3BC7E3D3A34D}"/>
    <cellStyle name="Note 12 3 2 2 3" xfId="21174" xr:uid="{B12B9A45-FA65-4B45-B68C-738D78AAACBA}"/>
    <cellStyle name="Note 12 3 2 2 3 2" xfId="48379" xr:uid="{32F1DB34-4B45-40DC-BBD6-8CBCFC20C213}"/>
    <cellStyle name="Note 12 3 2 2 4" xfId="34778" xr:uid="{E0A049B3-6121-4E40-8B8E-F187FB34D9B9}"/>
    <cellStyle name="Note 12 3 2 3" xfId="8258" xr:uid="{40EAF04A-E4EA-4F31-A564-D652734F8FB4}"/>
    <cellStyle name="Note 12 3 2 3 2" xfId="15624" xr:uid="{B3122165-C104-4958-AB73-D9D4A91631D8}"/>
    <cellStyle name="Note 12 3 2 3 2 2" xfId="29255" xr:uid="{FEA953F1-35FF-4521-A7D5-8F4D0EEE5019}"/>
    <cellStyle name="Note 12 3 2 3 2 2 2" xfId="56460" xr:uid="{EC528C66-46BB-4B5A-A415-62CA0E9782D6}"/>
    <cellStyle name="Note 12 3 2 3 2 3" xfId="42859" xr:uid="{498E0AAE-37F8-4BF0-9E8C-495EE1441C88}"/>
    <cellStyle name="Note 12 3 2 3 3" xfId="22451" xr:uid="{FAFF1778-769A-4F3E-B765-D6EF119BE8DD}"/>
    <cellStyle name="Note 12 3 2 3 3 2" xfId="49656" xr:uid="{1A684CDD-3137-47FC-99A8-90A2D7BCC19A}"/>
    <cellStyle name="Note 12 3 2 3 4" xfId="36055" xr:uid="{DA2BF115-D859-43EA-96DB-F787C0F628C9}"/>
    <cellStyle name="Note 12 3 2 4" xfId="9523" xr:uid="{CE40C103-E04F-473A-A791-4155847BF9C1}"/>
    <cellStyle name="Note 12 3 2 4 2" xfId="16876" xr:uid="{E7576C8D-AE44-4340-AA86-3BCB3E6D136A}"/>
    <cellStyle name="Note 12 3 2 4 2 2" xfId="30507" xr:uid="{A1240616-4BF1-4588-B02E-B0952A873ACF}"/>
    <cellStyle name="Note 12 3 2 4 2 2 2" xfId="57712" xr:uid="{3416A6EE-208F-4284-93DA-4F632B0936D8}"/>
    <cellStyle name="Note 12 3 2 4 2 3" xfId="44111" xr:uid="{3CD67900-7B6C-42B1-A06B-20290E719D77}"/>
    <cellStyle name="Note 12 3 2 4 3" xfId="23716" xr:uid="{5D2E6BDF-4B36-47CF-B7C0-78CDA28C6666}"/>
    <cellStyle name="Note 12 3 2 4 3 2" xfId="50921" xr:uid="{FCB10F7E-45B9-41F7-B855-61F73F6B33BE}"/>
    <cellStyle name="Note 12 3 2 4 4" xfId="37320" xr:uid="{03CC67AA-A48A-4CDE-BF9C-C734CF8D29E1}"/>
    <cellStyle name="Note 12 3 2 5" xfId="10781" xr:uid="{61B126EC-8143-49EE-939B-D80D20C1030D}"/>
    <cellStyle name="Note 12 3 2 5 2" xfId="18120" xr:uid="{5AC3CB04-839C-4AA1-8C6E-6B782457CEB4}"/>
    <cellStyle name="Note 12 3 2 5 2 2" xfId="31751" xr:uid="{87DAC4D1-19C8-4650-A3CA-979BA694E92B}"/>
    <cellStyle name="Note 12 3 2 5 2 2 2" xfId="58956" xr:uid="{B81601A4-9CB9-4896-B96F-A3FEA8143A23}"/>
    <cellStyle name="Note 12 3 2 5 2 3" xfId="45355" xr:uid="{4A12C8E2-F6DA-4CA1-AEE9-9797849E594D}"/>
    <cellStyle name="Note 12 3 2 5 3" xfId="24974" xr:uid="{303A27C5-6E85-42EE-9795-F7704D37C9DB}"/>
    <cellStyle name="Note 12 3 2 5 3 2" xfId="52179" xr:uid="{D71CAADB-F5BD-4A30-8317-2956835A1AED}"/>
    <cellStyle name="Note 12 3 2 5 4" xfId="38578" xr:uid="{1BF83F5A-06DF-42F3-86EC-3EA0E6E5FFF4}"/>
    <cellStyle name="Note 12 3 2 6" xfId="12854" xr:uid="{76DEA2DB-8583-477B-9949-E297E4FD23A2}"/>
    <cellStyle name="Note 12 3 2 6 2" xfId="26491" xr:uid="{AF1B53C3-8571-4320-ACAA-E78860D0C48D}"/>
    <cellStyle name="Note 12 3 2 6 2 2" xfId="53696" xr:uid="{CF91931B-D4AC-4ADD-B2AA-C5A4DFD2F989}"/>
    <cellStyle name="Note 12 3 2 6 3" xfId="40095" xr:uid="{9CCE2E24-61DE-4C30-AF7C-E03EAB722A88}"/>
    <cellStyle name="Note 12 3 2 7" xfId="19642" xr:uid="{0437602B-AB23-4BBB-B5A6-85BEC3237248}"/>
    <cellStyle name="Note 12 3 2 7 2" xfId="46847" xr:uid="{5F511036-DF06-47BE-9CE9-BECA8B0011F2}"/>
    <cellStyle name="Note 12 3 2 8" xfId="33246" xr:uid="{1FC34CCE-B893-42E9-942C-D5764A120763}"/>
    <cellStyle name="Note 12 3 3" xfId="6317" xr:uid="{6E1ACC11-584F-44FF-86BC-F53E860CE82A}"/>
    <cellStyle name="Note 12 3 3 2" xfId="13709" xr:uid="{D3B75659-72F0-480E-AD57-07AE59486FCF}"/>
    <cellStyle name="Note 12 3 3 2 2" xfId="27340" xr:uid="{8167170D-7DFA-451E-940C-CAA435B596D7}"/>
    <cellStyle name="Note 12 3 3 2 2 2" xfId="54545" xr:uid="{CD77C1B9-AFD7-4D88-8C06-7C5A626BB889}"/>
    <cellStyle name="Note 12 3 3 2 3" xfId="40944" xr:uid="{0A7178DE-979E-488A-937C-524FC6F5ECB7}"/>
    <cellStyle name="Note 12 3 3 3" xfId="20511" xr:uid="{C28B0A12-0533-4A88-8F56-312A8A9D4501}"/>
    <cellStyle name="Note 12 3 3 3 2" xfId="47716" xr:uid="{680490B3-D763-48A5-BF48-8C2F74F8AAB5}"/>
    <cellStyle name="Note 12 3 3 4" xfId="34115" xr:uid="{71392EE6-E432-464D-809A-3327269F6803}"/>
    <cellStyle name="Note 12 3 4" xfId="7594" xr:uid="{850CB7D2-EE64-417F-B0F5-1D1E04085424}"/>
    <cellStyle name="Note 12 3 4 2" xfId="14971" xr:uid="{E10FF29E-445B-4A20-87BA-35250B13273A}"/>
    <cellStyle name="Note 12 3 4 2 2" xfId="28602" xr:uid="{E9672D07-9CC6-40CA-A171-ED695343A0AA}"/>
    <cellStyle name="Note 12 3 4 2 2 2" xfId="55807" xr:uid="{D0C70AA3-070C-4F59-A4A8-9E1335A03E5C}"/>
    <cellStyle name="Note 12 3 4 2 3" xfId="42206" xr:uid="{5C17150E-4CCF-4BB6-BA27-2320C79C763D}"/>
    <cellStyle name="Note 12 3 4 3" xfId="21787" xr:uid="{B2011E3F-FBC2-4AB3-9B34-8BB2CBD1FEB7}"/>
    <cellStyle name="Note 12 3 4 3 2" xfId="48992" xr:uid="{84E5BD45-87BB-40E8-AC4C-3C2ED9BD96AB}"/>
    <cellStyle name="Note 12 3 4 4" xfId="35391" xr:uid="{8432E9F4-1E0A-4FDF-8B76-1E3925779C94}"/>
    <cellStyle name="Note 12 3 5" xfId="8864" xr:uid="{C83F5907-C730-4D93-B8FC-FD2C3BEF548F}"/>
    <cellStyle name="Note 12 3 5 2" xfId="16223" xr:uid="{AA535FC6-0CA2-4F17-998A-42687C4A4C5B}"/>
    <cellStyle name="Note 12 3 5 2 2" xfId="29854" xr:uid="{97809BEF-6508-4302-91DD-E328B9AE02AD}"/>
    <cellStyle name="Note 12 3 5 2 2 2" xfId="57059" xr:uid="{ABF9D2D9-0583-4B47-9E9E-D978DE6E0B67}"/>
    <cellStyle name="Note 12 3 5 2 3" xfId="43458" xr:uid="{10162FAF-47F6-4B89-86DB-3759FA7A07C2}"/>
    <cellStyle name="Note 12 3 5 3" xfId="23057" xr:uid="{A859F691-4584-4CDE-9077-7AC5AA67CE5F}"/>
    <cellStyle name="Note 12 3 5 3 2" xfId="50262" xr:uid="{D3328507-5EAD-4C69-ACDB-F9CB8CAB3768}"/>
    <cellStyle name="Note 12 3 5 4" xfId="36661" xr:uid="{A62937E4-D5FC-4ABE-A347-D7DA303D27B9}"/>
    <cellStyle name="Note 12 3 6" xfId="10128" xr:uid="{4B5D6421-BAE5-484B-A506-2A8CAB55CA80}"/>
    <cellStyle name="Note 12 3 6 2" xfId="17473" xr:uid="{6D55322D-515C-43DF-ADD1-96B6C4C80427}"/>
    <cellStyle name="Note 12 3 6 2 2" xfId="31104" xr:uid="{D2EE636B-4EAB-48C1-9458-71740334A670}"/>
    <cellStyle name="Note 12 3 6 2 2 2" xfId="58309" xr:uid="{961FA2C2-62C4-4DB1-BDCC-1819F2B364B7}"/>
    <cellStyle name="Note 12 3 6 2 3" xfId="44708" xr:uid="{D6514F17-BA70-47A4-A88A-68CE9782A671}"/>
    <cellStyle name="Note 12 3 6 3" xfId="24321" xr:uid="{9E369E25-FFEB-4C98-9104-A20E1FCC8DEE}"/>
    <cellStyle name="Note 12 3 6 3 2" xfId="51526" xr:uid="{5C96641E-0849-4600-80CE-C59C4D2DF94D}"/>
    <cellStyle name="Note 12 3 6 4" xfId="37925" xr:uid="{82025032-41A6-4A99-A552-4E3B176259AD}"/>
    <cellStyle name="Note 12 3 7" xfId="12172" xr:uid="{BAFF68FC-2DB4-4F0A-BE45-A3F09788AADD}"/>
    <cellStyle name="Note 12 3 7 2" xfId="25822" xr:uid="{2B44389D-9121-408D-8883-615F8C5DD900}"/>
    <cellStyle name="Note 12 3 7 2 2" xfId="53027" xr:uid="{2E40AA54-7155-4F0B-A5E5-3610172D5C3C}"/>
    <cellStyle name="Note 12 3 7 3" xfId="39426" xr:uid="{D25A4AF0-E6BA-4B0E-98C3-CDEE5A29F4B7}"/>
    <cellStyle name="Note 12 3 8" xfId="18965" xr:uid="{E1EF737E-1DBF-41F0-B6D5-0F6F224EE18D}"/>
    <cellStyle name="Note 12 3 8 2" xfId="46170" xr:uid="{506DB244-68A4-4997-A38E-0C47E5453B90}"/>
    <cellStyle name="Note 12 3 9" xfId="32569" xr:uid="{FD3BA155-A8A5-4C42-87DF-E0D03B4B4A53}"/>
    <cellStyle name="Note 12 4" xfId="4355" xr:uid="{A28AEA6C-0458-433A-A492-28B7A884123C}"/>
    <cellStyle name="Note 12 4 2" xfId="5075" xr:uid="{14F90620-DA3A-49F6-9AF7-21ACA725BDB2}"/>
    <cellStyle name="Note 12 4 2 2" xfId="6644" xr:uid="{EE3F8BA4-B051-4D23-AD72-CD704576FA75}"/>
    <cellStyle name="Note 12 4 2 2 2" xfId="14032" xr:uid="{966A0237-856F-45C1-8559-F65214293FBD}"/>
    <cellStyle name="Note 12 4 2 2 2 2" xfId="27663" xr:uid="{7AB324B0-7FC5-4C16-ABD2-856E341E87B7}"/>
    <cellStyle name="Note 12 4 2 2 2 2 2" xfId="54868" xr:uid="{9BB6D0B2-18E4-49AC-ACB7-F9330548A15D}"/>
    <cellStyle name="Note 12 4 2 2 2 3" xfId="41267" xr:uid="{A7098041-76C0-4E58-AF5D-FA7ADDBDC158}"/>
    <cellStyle name="Note 12 4 2 2 3" xfId="20837" xr:uid="{14FE8DD7-0F28-4EFB-AA55-CD9F124887AC}"/>
    <cellStyle name="Note 12 4 2 2 3 2" xfId="48042" xr:uid="{3E9CAD6F-1192-4AF0-8045-1C790AB54510}"/>
    <cellStyle name="Note 12 4 2 2 4" xfId="34441" xr:uid="{FD94F591-DEF3-4B35-B862-FD967346B6B8}"/>
    <cellStyle name="Note 12 4 2 3" xfId="7921" xr:uid="{7278CE3C-E330-44F8-AFA5-ACAF4C242181}"/>
    <cellStyle name="Note 12 4 2 3 2" xfId="15290" xr:uid="{F00F6B97-6904-45E5-8A07-7C535CC5C8F0}"/>
    <cellStyle name="Note 12 4 2 3 2 2" xfId="28921" xr:uid="{6C4F0EFB-1574-46FC-A064-5D9DE3214182}"/>
    <cellStyle name="Note 12 4 2 3 2 2 2" xfId="56126" xr:uid="{1E69393D-CEFE-4D36-9E4C-753ADC89A64B}"/>
    <cellStyle name="Note 12 4 2 3 2 3" xfId="42525" xr:uid="{17AB9D7F-75E4-40B0-AE47-1D32A40C6FCE}"/>
    <cellStyle name="Note 12 4 2 3 3" xfId="22114" xr:uid="{B1D621BC-69F1-4CB1-A278-6C7533DB69EC}"/>
    <cellStyle name="Note 12 4 2 3 3 2" xfId="49319" xr:uid="{925136EB-E6CB-40B1-AEA9-C3AB00932786}"/>
    <cellStyle name="Note 12 4 2 3 4" xfId="35718" xr:uid="{F754C70A-E9B0-4C2D-97E7-8E22A8BC694C}"/>
    <cellStyle name="Note 12 4 2 4" xfId="9186" xr:uid="{31A414D7-7BB7-4F48-81B1-0123BA978489}"/>
    <cellStyle name="Note 12 4 2 4 2" xfId="16542" xr:uid="{B2A47AF3-80C6-4ED6-AE27-340024E89BD4}"/>
    <cellStyle name="Note 12 4 2 4 2 2" xfId="30173" xr:uid="{A4E5E10A-345D-4F27-8D84-7E09ECB6AED5}"/>
    <cellStyle name="Note 12 4 2 4 2 2 2" xfId="57378" xr:uid="{237D2BDC-2734-4FFD-8CC2-DA0714C1C9DB}"/>
    <cellStyle name="Note 12 4 2 4 2 3" xfId="43777" xr:uid="{FEEA0579-B2C7-4FB2-879C-8FF359D19479}"/>
    <cellStyle name="Note 12 4 2 4 3" xfId="23379" xr:uid="{30F5E9F3-369D-4959-9D33-6B17BC29A292}"/>
    <cellStyle name="Note 12 4 2 4 3 2" xfId="50584" xr:uid="{5144C7E8-1171-4D7D-AEDD-E90A8F718835}"/>
    <cellStyle name="Note 12 4 2 4 4" xfId="36983" xr:uid="{0F610CF8-F5F8-4013-8F34-5FC1F9453421}"/>
    <cellStyle name="Note 12 4 2 5" xfId="10444" xr:uid="{0D7C9A4C-E6A4-4F44-B41D-6FE43F524419}"/>
    <cellStyle name="Note 12 4 2 5 2" xfId="17786" xr:uid="{58C11767-7D76-423F-B3CD-2EBFB90C5119}"/>
    <cellStyle name="Note 12 4 2 5 2 2" xfId="31417" xr:uid="{D5FA5451-0C57-4825-9231-D3CA57B2F01A}"/>
    <cellStyle name="Note 12 4 2 5 2 2 2" xfId="58622" xr:uid="{939FA180-0FA1-423E-B778-F9486C3F1265}"/>
    <cellStyle name="Note 12 4 2 5 2 3" xfId="45021" xr:uid="{42220DD7-21B2-423B-BFDA-6D1FFD1D33FE}"/>
    <cellStyle name="Note 12 4 2 5 3" xfId="24637" xr:uid="{7ECCA60C-4CC9-404C-9231-34BD8797F2CA}"/>
    <cellStyle name="Note 12 4 2 5 3 2" xfId="51842" xr:uid="{9ACDFF38-BA4A-407E-B0BD-CFE45FF08929}"/>
    <cellStyle name="Note 12 4 2 5 4" xfId="38241" xr:uid="{9E63E1F5-3CEB-45A0-94CB-C35DAC53FD99}"/>
    <cellStyle name="Note 12 4 2 6" xfId="12509" xr:uid="{A9D01AFD-E9BC-4CBC-ACA6-1101A919265A}"/>
    <cellStyle name="Note 12 4 2 6 2" xfId="26146" xr:uid="{28441AD7-FF91-46DC-83B7-FBCDEED5FCA5}"/>
    <cellStyle name="Note 12 4 2 6 2 2" xfId="53351" xr:uid="{0DADA668-C889-456F-8389-3A3E0A56B6BE}"/>
    <cellStyle name="Note 12 4 2 6 3" xfId="39750" xr:uid="{F6D27DBA-664E-48D8-A838-BC871E417BB6}"/>
    <cellStyle name="Note 12 4 2 7" xfId="19294" xr:uid="{969FCDCC-0360-4C4F-9DFB-EBEA32B71FE6}"/>
    <cellStyle name="Note 12 4 2 7 2" xfId="46499" xr:uid="{D091958C-7B66-4250-8700-301EF1345C88}"/>
    <cellStyle name="Note 12 4 2 8" xfId="32898" xr:uid="{F87F0B64-571D-4209-979D-8FE09A64CE3A}"/>
    <cellStyle name="Note 12 4 3" xfId="5978" xr:uid="{330D3C8C-16AD-436D-A85C-9EB57596FD19}"/>
    <cellStyle name="Note 12 4 3 2" xfId="13375" xr:uid="{E42FE5EA-59DF-4038-B82B-B86119145C00}"/>
    <cellStyle name="Note 12 4 3 2 2" xfId="27006" xr:uid="{7BD7660F-0864-463C-AD40-AC1841658FF1}"/>
    <cellStyle name="Note 12 4 3 2 2 2" xfId="54211" xr:uid="{1ABE6786-CACD-4FD5-A213-65AD13F47D38}"/>
    <cellStyle name="Note 12 4 3 2 3" xfId="40610" xr:uid="{ECA99367-AFEF-48BD-9F26-81AE4D5BFB28}"/>
    <cellStyle name="Note 12 4 3 3" xfId="20175" xr:uid="{4ABD3E28-295D-4EF8-8044-6AF5A8EF7833}"/>
    <cellStyle name="Note 12 4 3 3 2" xfId="47380" xr:uid="{676B445D-8F8B-4940-8F04-3DD4003EEC79}"/>
    <cellStyle name="Note 12 4 3 4" xfId="33779" xr:uid="{F51A101F-70F8-4C0D-B847-CD523809EFE2}"/>
    <cellStyle name="Note 12 4 4" xfId="7257" xr:uid="{E8FD7E4A-3C00-4D0F-B0B8-6217ED892939}"/>
    <cellStyle name="Note 12 4 4 2" xfId="14637" xr:uid="{C950B69C-A0C1-4768-8D95-857183DBCA44}"/>
    <cellStyle name="Note 12 4 4 2 2" xfId="28268" xr:uid="{641D66BE-B2A2-47E8-A71A-F2E133E9040C}"/>
    <cellStyle name="Note 12 4 4 2 2 2" xfId="55473" xr:uid="{7351A579-F4E8-4372-8B26-F1C3021DAF76}"/>
    <cellStyle name="Note 12 4 4 2 3" xfId="41872" xr:uid="{14E2D6AA-D320-464F-9498-C9FD89ECFA1E}"/>
    <cellStyle name="Note 12 4 4 3" xfId="21450" xr:uid="{49441D7B-792E-4EAE-9EF7-237FAFDABBC8}"/>
    <cellStyle name="Note 12 4 4 3 2" xfId="48655" xr:uid="{DA3949FE-C10C-4C5F-95A4-CAD1BDA9BFA5}"/>
    <cellStyle name="Note 12 4 4 4" xfId="35054" xr:uid="{3471D625-77EE-4461-A09D-29829734F733}"/>
    <cellStyle name="Note 12 4 5" xfId="5907" xr:uid="{10A25C1F-2433-412B-A4B0-307C85DA4C0D}"/>
    <cellStyle name="Note 12 4 5 2" xfId="13308" xr:uid="{22830FB8-75D2-49D4-8417-C63F8AF811F1}"/>
    <cellStyle name="Note 12 4 5 2 2" xfId="26941" xr:uid="{EC3AEB3B-6B37-4E8C-8F20-178320950F4F}"/>
    <cellStyle name="Note 12 4 5 2 2 2" xfId="54146" xr:uid="{49607583-EF8C-4078-ACB9-D782C2635EBE}"/>
    <cellStyle name="Note 12 4 5 2 3" xfId="40545" xr:uid="{45DB40DD-AA66-47CC-9EB2-483848C02B97}"/>
    <cellStyle name="Note 12 4 5 3" xfId="20110" xr:uid="{4A33317D-7BB8-4714-B13F-0B9BAF02182F}"/>
    <cellStyle name="Note 12 4 5 3 2" xfId="47315" xr:uid="{75C10997-4D9D-40B9-9758-B204A4C2A510}"/>
    <cellStyle name="Note 12 4 5 4" xfId="33714" xr:uid="{16132FAA-2043-4EAC-BD4A-7898B51CD6F5}"/>
    <cellStyle name="Note 12 4 6" xfId="5789" xr:uid="{3CCA20CA-553C-432A-B8F1-B824589E1768}"/>
    <cellStyle name="Note 12 4 6 2" xfId="13204" xr:uid="{F0A4E3F6-4766-43FE-AB79-D34EF44CC01A}"/>
    <cellStyle name="Note 12 4 6 2 2" xfId="26839" xr:uid="{4CC4031D-B704-46B4-B2A6-A0945BED30D0}"/>
    <cellStyle name="Note 12 4 6 2 2 2" xfId="54044" xr:uid="{7559F251-FE08-4D93-BAE5-47A6F4E99A28}"/>
    <cellStyle name="Note 12 4 6 2 3" xfId="40443" xr:uid="{4C7B7D1B-84CC-4D57-816B-5203345BCB4D}"/>
    <cellStyle name="Note 12 4 6 3" xfId="19999" xr:uid="{32A3DD4E-9D1C-429E-8747-95739AC5A459}"/>
    <cellStyle name="Note 12 4 6 3 2" xfId="47204" xr:uid="{031E726C-CC16-4F8F-8BA6-8E0640C4385A}"/>
    <cellStyle name="Note 12 4 6 4" xfId="33603" xr:uid="{A0BE06E3-5FA8-4E3B-BBE8-0B585C807EFF}"/>
    <cellStyle name="Note 12 4 7" xfId="11828" xr:uid="{8D93B543-BB9E-49ED-823A-CED81A777AD2}"/>
    <cellStyle name="Note 12 4 7 2" xfId="25478" xr:uid="{5200FBB7-EF63-4BE3-8C58-D4D9FF04E459}"/>
    <cellStyle name="Note 12 4 7 2 2" xfId="52683" xr:uid="{8B3A1CE5-999E-4203-8B15-A2AB4CCE8EA1}"/>
    <cellStyle name="Note 12 4 7 3" xfId="39082" xr:uid="{CC36F789-C5AA-4CCA-B491-C587B58D421D}"/>
    <cellStyle name="Note 12 4 8" xfId="18618" xr:uid="{71F50683-5951-4E61-BD03-6F753EA8D7CA}"/>
    <cellStyle name="Note 12 4 8 2" xfId="45823" xr:uid="{34569D1B-7A89-4AD1-89A9-4B700B5C9463}"/>
    <cellStyle name="Note 12 4 9" xfId="32222" xr:uid="{BDC669F5-849C-4E75-9075-4B43D92F745A}"/>
    <cellStyle name="Note 12 5" xfId="4665" xr:uid="{9D79186E-310C-4EAF-97D8-CAC2E0FDA436}"/>
    <cellStyle name="Note 12 5 2" xfId="5383" xr:uid="{049E4029-FA3D-4CC6-B94D-B47F8B4A415B}"/>
    <cellStyle name="Note 12 5 2 2" xfId="6941" xr:uid="{2185B104-F5B9-4B21-98C8-E254D21FF4E7}"/>
    <cellStyle name="Note 12 5 2 2 2" xfId="14326" xr:uid="{C3BF7F9C-25CE-4F9D-BAFA-73C040ADE1BD}"/>
    <cellStyle name="Note 12 5 2 2 2 2" xfId="27957" xr:uid="{AFEE49BF-AEAE-445E-BC94-D327479499B8}"/>
    <cellStyle name="Note 12 5 2 2 2 2 2" xfId="55162" xr:uid="{DE834675-1A7E-4475-8946-ADD61378555C}"/>
    <cellStyle name="Note 12 5 2 2 2 3" xfId="41561" xr:uid="{DC359C1C-A845-46C2-BE4F-3E852954A61D}"/>
    <cellStyle name="Note 12 5 2 2 3" xfId="21134" xr:uid="{BFB0FB67-5D48-49A2-9389-5910D37DFC61}"/>
    <cellStyle name="Note 12 5 2 2 3 2" xfId="48339" xr:uid="{4BABE693-D794-4F0C-89E2-0D8F28595D8B}"/>
    <cellStyle name="Note 12 5 2 2 4" xfId="34738" xr:uid="{BAC96A1E-EF5E-482B-ABB8-A0014B512B49}"/>
    <cellStyle name="Note 12 5 2 3" xfId="8218" xr:uid="{44730339-EC95-440B-9E1C-FA2E01CFDCD3}"/>
    <cellStyle name="Note 12 5 2 3 2" xfId="15584" xr:uid="{8BE4720F-4F8F-4819-8463-13C2DC2F3161}"/>
    <cellStyle name="Note 12 5 2 3 2 2" xfId="29215" xr:uid="{7955A208-ECA3-4049-954E-8B67A8F12269}"/>
    <cellStyle name="Note 12 5 2 3 2 2 2" xfId="56420" xr:uid="{3112EBEF-0412-48FE-A58C-93A51764FB09}"/>
    <cellStyle name="Note 12 5 2 3 2 3" xfId="42819" xr:uid="{B54F3C79-E73E-4287-9B96-5186E4EA6AD9}"/>
    <cellStyle name="Note 12 5 2 3 3" xfId="22411" xr:uid="{145E191A-AB8E-4C18-964B-63B463B0CA69}"/>
    <cellStyle name="Note 12 5 2 3 3 2" xfId="49616" xr:uid="{A26325EE-C097-4EBC-B0F4-4215E4E664A0}"/>
    <cellStyle name="Note 12 5 2 3 4" xfId="36015" xr:uid="{21644614-59A2-41C8-B437-D4A385044981}"/>
    <cellStyle name="Note 12 5 2 4" xfId="9483" xr:uid="{BBBC5A22-3062-44AE-9696-BEC878FD3730}"/>
    <cellStyle name="Note 12 5 2 4 2" xfId="16836" xr:uid="{330851C4-BECB-4B71-9B5C-5E241F575784}"/>
    <cellStyle name="Note 12 5 2 4 2 2" xfId="30467" xr:uid="{D39BC1D9-82C3-4D90-A42F-0D43331BE1D1}"/>
    <cellStyle name="Note 12 5 2 4 2 2 2" xfId="57672" xr:uid="{2F934C58-A1BF-448A-B1F5-837CA612E568}"/>
    <cellStyle name="Note 12 5 2 4 2 3" xfId="44071" xr:uid="{C8B7C881-2CB0-42BF-A0CA-8F0428DFA554}"/>
    <cellStyle name="Note 12 5 2 4 3" xfId="23676" xr:uid="{6A68256A-D4AD-49A5-8C42-368B7AF864AF}"/>
    <cellStyle name="Note 12 5 2 4 3 2" xfId="50881" xr:uid="{0C16C510-C4C9-49AE-A875-3CA7E08CE9EA}"/>
    <cellStyle name="Note 12 5 2 4 4" xfId="37280" xr:uid="{B5C56C14-486B-4576-9F8F-370E7A391F47}"/>
    <cellStyle name="Note 12 5 2 5" xfId="10741" xr:uid="{C3D377B6-861E-41CD-9A42-533C3C79812A}"/>
    <cellStyle name="Note 12 5 2 5 2" xfId="18080" xr:uid="{2F7EDFFB-6473-4E06-ABAE-68905A358D79}"/>
    <cellStyle name="Note 12 5 2 5 2 2" xfId="31711" xr:uid="{712F8414-3C66-4C91-9C62-A1F1FCD99185}"/>
    <cellStyle name="Note 12 5 2 5 2 2 2" xfId="58916" xr:uid="{68F5A0AF-2203-4CC9-89DB-A104B2016EA0}"/>
    <cellStyle name="Note 12 5 2 5 2 3" xfId="45315" xr:uid="{831A8EB5-7595-4FA7-B750-96FFFF5C0074}"/>
    <cellStyle name="Note 12 5 2 5 3" xfId="24934" xr:uid="{79EAA57B-289E-4772-8CA6-04A69944C4D6}"/>
    <cellStyle name="Note 12 5 2 5 3 2" xfId="52139" xr:uid="{F36702EA-6F06-425B-ABBC-5F53414A22FE}"/>
    <cellStyle name="Note 12 5 2 5 4" xfId="38538" xr:uid="{BB4C018E-0A12-42F0-8D91-34868507AB32}"/>
    <cellStyle name="Note 12 5 2 6" xfId="12814" xr:uid="{38D60EF5-1895-4807-9417-418A33DD1FDB}"/>
    <cellStyle name="Note 12 5 2 6 2" xfId="26451" xr:uid="{A052AF37-C574-4B3D-9FCC-58CAA6C5EB65}"/>
    <cellStyle name="Note 12 5 2 6 2 2" xfId="53656" xr:uid="{0651124F-AD7B-4974-85A8-D4BA34B3303E}"/>
    <cellStyle name="Note 12 5 2 6 3" xfId="40055" xr:uid="{EC6149D9-14E2-4775-93CC-39D144A7F0B3}"/>
    <cellStyle name="Note 12 5 2 7" xfId="19602" xr:uid="{F9DEB9F2-4C85-4EF6-B7A2-ACB7AD979395}"/>
    <cellStyle name="Note 12 5 2 7 2" xfId="46807" xr:uid="{343A8066-D4B5-450C-B43A-AE587338599D}"/>
    <cellStyle name="Note 12 5 2 8" xfId="33206" xr:uid="{730495A9-B31C-4B45-96E5-6D43DDA2E327}"/>
    <cellStyle name="Note 12 5 3" xfId="6277" xr:uid="{92485C42-9749-4345-BE9A-E235E276FEB0}"/>
    <cellStyle name="Note 12 5 3 2" xfId="13669" xr:uid="{84DCF548-B949-4EDA-8FE3-DF3080184B16}"/>
    <cellStyle name="Note 12 5 3 2 2" xfId="27300" xr:uid="{96E2F9D0-2742-4B2E-9C94-833E979C0F8A}"/>
    <cellStyle name="Note 12 5 3 2 2 2" xfId="54505" xr:uid="{FF837680-FACB-4A54-A04A-21F1F62D5622}"/>
    <cellStyle name="Note 12 5 3 2 3" xfId="40904" xr:uid="{48ACEEFC-5A7F-4EA7-8250-C9FA453ACFA3}"/>
    <cellStyle name="Note 12 5 3 3" xfId="20471" xr:uid="{B3B0DDFC-7ECF-4BD7-9B25-8CA52CBFBA24}"/>
    <cellStyle name="Note 12 5 3 3 2" xfId="47676" xr:uid="{92D64A61-198A-4F11-9FDB-B02E6A5A80FD}"/>
    <cellStyle name="Note 12 5 3 4" xfId="34075" xr:uid="{8E5EBA44-9F6B-4569-AFA6-6709901D3AAF}"/>
    <cellStyle name="Note 12 5 4" xfId="7554" xr:uid="{190C9420-8E16-4716-9E09-497918D5CD6A}"/>
    <cellStyle name="Note 12 5 4 2" xfId="14931" xr:uid="{00EFFDEF-6E7C-43A3-A2EB-E5B9553F7123}"/>
    <cellStyle name="Note 12 5 4 2 2" xfId="28562" xr:uid="{2DC8E572-C715-470C-B53B-02AE3F0082CC}"/>
    <cellStyle name="Note 12 5 4 2 2 2" xfId="55767" xr:uid="{949DD7FA-A944-4428-AAB1-E3A1FB442DC3}"/>
    <cellStyle name="Note 12 5 4 2 3" xfId="42166" xr:uid="{BEABAD0A-3FA8-4019-A2C8-AFF0000E09ED}"/>
    <cellStyle name="Note 12 5 4 3" xfId="21747" xr:uid="{C520D44A-D252-469D-A79D-BCA757E487A6}"/>
    <cellStyle name="Note 12 5 4 3 2" xfId="48952" xr:uid="{F7B3C806-C7F7-4974-9926-106DCA75807C}"/>
    <cellStyle name="Note 12 5 4 4" xfId="35351" xr:uid="{80964E1A-982F-499B-8E0B-2D71EA7A7F3A}"/>
    <cellStyle name="Note 12 5 5" xfId="8824" xr:uid="{B1D4EADA-3FE4-400B-B609-1CA61C179A07}"/>
    <cellStyle name="Note 12 5 5 2" xfId="16183" xr:uid="{9A6CBA82-0D2F-465C-A3FF-29200CCC03B9}"/>
    <cellStyle name="Note 12 5 5 2 2" xfId="29814" xr:uid="{96AB2AD5-B242-4F9C-8932-4AD159BDD837}"/>
    <cellStyle name="Note 12 5 5 2 2 2" xfId="57019" xr:uid="{B17708AC-981D-46F9-8112-0E162D0B6555}"/>
    <cellStyle name="Note 12 5 5 2 3" xfId="43418" xr:uid="{274C12CD-C261-49EE-817B-BF096783E417}"/>
    <cellStyle name="Note 12 5 5 3" xfId="23017" xr:uid="{E14127B1-8175-4977-B1CE-D155C2450276}"/>
    <cellStyle name="Note 12 5 5 3 2" xfId="50222" xr:uid="{FAE64217-2C4C-4DFD-86DB-60EF5E925BE3}"/>
    <cellStyle name="Note 12 5 5 4" xfId="36621" xr:uid="{55CF74D2-DA02-4808-9C0C-51C60EC0A27F}"/>
    <cellStyle name="Note 12 5 6" xfId="10088" xr:uid="{AF6662E9-423D-4319-B3E8-CC175D4DDE68}"/>
    <cellStyle name="Note 12 5 6 2" xfId="17433" xr:uid="{A7B9EF1E-37A7-4039-91AF-64F880CE3EA8}"/>
    <cellStyle name="Note 12 5 6 2 2" xfId="31064" xr:uid="{2206CC3D-F073-41B3-BA16-5345879D2473}"/>
    <cellStyle name="Note 12 5 6 2 2 2" xfId="58269" xr:uid="{CFE3BD77-B4AD-4CE8-9D3E-E67D00D5826F}"/>
    <cellStyle name="Note 12 5 6 2 3" xfId="44668" xr:uid="{8B4B183E-7AEF-4186-805C-727A922AFDAB}"/>
    <cellStyle name="Note 12 5 6 3" xfId="24281" xr:uid="{33B274CC-2C60-4785-B4A2-70A2DDC93EC7}"/>
    <cellStyle name="Note 12 5 6 3 2" xfId="51486" xr:uid="{6CA6D232-FAF8-4AF6-A009-A06E89430FBC}"/>
    <cellStyle name="Note 12 5 6 4" xfId="37885" xr:uid="{AEF521B2-3D90-4B25-809E-725F20EF107A}"/>
    <cellStyle name="Note 12 5 7" xfId="12132" xr:uid="{0122E62C-CFC5-47C1-9D0B-7732788DF8B2}"/>
    <cellStyle name="Note 12 5 7 2" xfId="25782" xr:uid="{459E9709-A479-4208-BD3B-97E5296B4F67}"/>
    <cellStyle name="Note 12 5 7 2 2" xfId="52987" xr:uid="{7FA7C8FF-0114-4824-B78A-DFAFCCC02B2B}"/>
    <cellStyle name="Note 12 5 7 3" xfId="39386" xr:uid="{EA2A90C4-2629-4777-BD05-CC8E8C068CAC}"/>
    <cellStyle name="Note 12 5 8" xfId="18925" xr:uid="{A4CCC255-14DF-4793-85AD-F1842424A2F9}"/>
    <cellStyle name="Note 12 5 8 2" xfId="46130" xr:uid="{DBB5EE9A-EBB1-45EB-965B-218A230B3697}"/>
    <cellStyle name="Note 12 5 9" xfId="32529" xr:uid="{A9052545-98CD-4069-949C-0C03E4756BE6}"/>
    <cellStyle name="Note 12 6" xfId="4394" xr:uid="{2533E4E5-C3D3-45AD-9BF9-C850D446DBF0}"/>
    <cellStyle name="Note 12 6 2" xfId="5114" xr:uid="{7D2BE45D-1F50-4306-88C3-650C7476A79C}"/>
    <cellStyle name="Note 12 6 2 2" xfId="6683" xr:uid="{D666DA48-A52D-462D-9A9C-D43736F50D44}"/>
    <cellStyle name="Note 12 6 2 2 2" xfId="14071" xr:uid="{6967D39A-BD63-4989-8FB7-AC125352F907}"/>
    <cellStyle name="Note 12 6 2 2 2 2" xfId="27702" xr:uid="{CABC599D-FC39-4A82-A952-C9B4C545A864}"/>
    <cellStyle name="Note 12 6 2 2 2 2 2" xfId="54907" xr:uid="{22BCAEF1-F1BC-4889-A57B-094E38472DA0}"/>
    <cellStyle name="Note 12 6 2 2 2 3" xfId="41306" xr:uid="{7102F9D2-A3ED-45D8-8BD0-FFD825218F25}"/>
    <cellStyle name="Note 12 6 2 2 3" xfId="20876" xr:uid="{4AB5C725-3E16-491E-BB59-7A1EE51785D6}"/>
    <cellStyle name="Note 12 6 2 2 3 2" xfId="48081" xr:uid="{98356D68-9B26-4613-BB94-46DCA267297A}"/>
    <cellStyle name="Note 12 6 2 2 4" xfId="34480" xr:uid="{AA163082-5415-48DC-835B-B047EF40A683}"/>
    <cellStyle name="Note 12 6 2 3" xfId="7960" xr:uid="{3F46850B-4767-480E-9B2A-0EEED7EBBFB5}"/>
    <cellStyle name="Note 12 6 2 3 2" xfId="15329" xr:uid="{7C7F0C3C-E9D1-489C-9F3B-20AAE2A0A497}"/>
    <cellStyle name="Note 12 6 2 3 2 2" xfId="28960" xr:uid="{B71357B3-40F5-4AB3-98C8-C8CA8E10BCE6}"/>
    <cellStyle name="Note 12 6 2 3 2 2 2" xfId="56165" xr:uid="{052842DE-65F5-4BE7-8FA4-73F57B448ED3}"/>
    <cellStyle name="Note 12 6 2 3 2 3" xfId="42564" xr:uid="{1974C50E-14B8-44D8-97EE-AA9268137E59}"/>
    <cellStyle name="Note 12 6 2 3 3" xfId="22153" xr:uid="{8A59E3FC-98D0-48A8-A31A-3531BEF624C2}"/>
    <cellStyle name="Note 12 6 2 3 3 2" xfId="49358" xr:uid="{469AE357-681C-47C3-89D4-71A41496EB15}"/>
    <cellStyle name="Note 12 6 2 3 4" xfId="35757" xr:uid="{51C56A8D-541B-44ED-A66B-18C846D70C42}"/>
    <cellStyle name="Note 12 6 2 4" xfId="9225" xr:uid="{FF9E48D1-15E9-4280-99AA-3E440C1F1F10}"/>
    <cellStyle name="Note 12 6 2 4 2" xfId="16581" xr:uid="{7C91B1D1-12E2-4BC1-8974-1C15FAAF0177}"/>
    <cellStyle name="Note 12 6 2 4 2 2" xfId="30212" xr:uid="{BD8946DF-984C-4A90-9771-CB5FB40D8B60}"/>
    <cellStyle name="Note 12 6 2 4 2 2 2" xfId="57417" xr:uid="{BCFE71C7-E2E2-435D-A4DA-715DF263B5BF}"/>
    <cellStyle name="Note 12 6 2 4 2 3" xfId="43816" xr:uid="{7BD2F78E-8420-4575-82C7-6098A8B98DEF}"/>
    <cellStyle name="Note 12 6 2 4 3" xfId="23418" xr:uid="{2E4F8369-3A23-415F-BD15-EA1C9A147538}"/>
    <cellStyle name="Note 12 6 2 4 3 2" xfId="50623" xr:uid="{34738932-9124-4106-BB14-FC4565DF3165}"/>
    <cellStyle name="Note 12 6 2 4 4" xfId="37022" xr:uid="{9A9F0971-43DD-416C-8007-FE369BA962DF}"/>
    <cellStyle name="Note 12 6 2 5" xfId="10483" xr:uid="{972490CD-CA31-4439-AF97-17D1BE3AF11A}"/>
    <cellStyle name="Note 12 6 2 5 2" xfId="17825" xr:uid="{363F3F99-0FEA-4C20-BBE5-E54CFD30FDEC}"/>
    <cellStyle name="Note 12 6 2 5 2 2" xfId="31456" xr:uid="{89E4D7A0-B971-4991-8516-A8B4C6FFC65F}"/>
    <cellStyle name="Note 12 6 2 5 2 2 2" xfId="58661" xr:uid="{EE4AAEC0-7C3A-4AAE-8995-29E4CEA9358B}"/>
    <cellStyle name="Note 12 6 2 5 2 3" xfId="45060" xr:uid="{F807D7F4-68EC-4245-9194-57D8975390BB}"/>
    <cellStyle name="Note 12 6 2 5 3" xfId="24676" xr:uid="{DA4418B5-E8DF-4D6C-8F35-78F140A4855E}"/>
    <cellStyle name="Note 12 6 2 5 3 2" xfId="51881" xr:uid="{3E4E5841-2A8A-41F9-AA8F-8EA574531EB1}"/>
    <cellStyle name="Note 12 6 2 5 4" xfId="38280" xr:uid="{86A64D45-EB8E-4A06-8B60-E532D8A3C47C}"/>
    <cellStyle name="Note 12 6 2 6" xfId="12548" xr:uid="{70F94115-17CF-4E48-9C00-A2B627083E95}"/>
    <cellStyle name="Note 12 6 2 6 2" xfId="26185" xr:uid="{82330BB4-EB80-4C49-AFBF-A284FB610860}"/>
    <cellStyle name="Note 12 6 2 6 2 2" xfId="53390" xr:uid="{64C6316E-01E1-40C1-A1E9-1DA07D91E781}"/>
    <cellStyle name="Note 12 6 2 6 3" xfId="39789" xr:uid="{5937951D-1221-4CD6-831F-CFA5E0BF4883}"/>
    <cellStyle name="Note 12 6 2 7" xfId="19333" xr:uid="{CCB1E741-1258-46D8-9647-F1E83EB4B480}"/>
    <cellStyle name="Note 12 6 2 7 2" xfId="46538" xr:uid="{BCCC45BA-1BB3-47B6-A30A-F61C27B1C20F}"/>
    <cellStyle name="Note 12 6 2 8" xfId="32937" xr:uid="{0FBD899D-F8B5-4AF0-BC82-DCD0DC6580C1}"/>
    <cellStyle name="Note 12 6 3" xfId="6017" xr:uid="{46EAE619-2312-4A2B-8CB7-19FDA1B95505}"/>
    <cellStyle name="Note 12 6 3 2" xfId="13414" xr:uid="{78DBF188-D00B-49E5-8D1C-393EFCA37A3B}"/>
    <cellStyle name="Note 12 6 3 2 2" xfId="27045" xr:uid="{F554034B-1746-4B1D-BD04-B5BB56805FD2}"/>
    <cellStyle name="Note 12 6 3 2 2 2" xfId="54250" xr:uid="{A0FC8033-E66E-4A5F-B292-D4A860047395}"/>
    <cellStyle name="Note 12 6 3 2 3" xfId="40649" xr:uid="{EAF23826-DA8A-49CC-93C2-DC4F63E1C3F2}"/>
    <cellStyle name="Note 12 6 3 3" xfId="20214" xr:uid="{A6485EFC-78E0-4207-BB69-99CF81A8AF7B}"/>
    <cellStyle name="Note 12 6 3 3 2" xfId="47419" xr:uid="{18374FB7-5D0E-48AB-AB08-BB28BFA0519E}"/>
    <cellStyle name="Note 12 6 3 4" xfId="33818" xr:uid="{E441327B-28FD-460D-B116-3DB4178F6E95}"/>
    <cellStyle name="Note 12 6 4" xfId="7296" xr:uid="{BB491B7C-3652-45E9-8135-E80CC43EB638}"/>
    <cellStyle name="Note 12 6 4 2" xfId="14676" xr:uid="{7B5BCC56-1ECD-48FF-AE7B-68575F530E43}"/>
    <cellStyle name="Note 12 6 4 2 2" xfId="28307" xr:uid="{F269CD2B-A62C-4D10-A2B4-61E0476A31C0}"/>
    <cellStyle name="Note 12 6 4 2 2 2" xfId="55512" xr:uid="{30CD2802-68A0-4FEB-8EC0-ABE51E111C26}"/>
    <cellStyle name="Note 12 6 4 2 3" xfId="41911" xr:uid="{A29F3C4C-233B-4E2E-A188-5E60F4D2C7D9}"/>
    <cellStyle name="Note 12 6 4 3" xfId="21489" xr:uid="{98416FF9-21BD-4667-88D7-F4C6705BF937}"/>
    <cellStyle name="Note 12 6 4 3 2" xfId="48694" xr:uid="{DA632116-E985-4468-8F82-A7025E6FA1E7}"/>
    <cellStyle name="Note 12 6 4 4" xfId="35093" xr:uid="{13BC37AE-E7E9-4398-AE29-EBED0FEA74AF}"/>
    <cellStyle name="Note 12 6 5" xfId="8567" xr:uid="{B2C36990-9F38-45E8-8E7E-F341317C3F2E}"/>
    <cellStyle name="Note 12 6 5 2" xfId="15928" xr:uid="{6771EEC9-8373-49A0-BC1C-FBC9B111BE6B}"/>
    <cellStyle name="Note 12 6 5 2 2" xfId="29559" xr:uid="{0ACF3A28-D016-4656-8C6C-C39121F6C801}"/>
    <cellStyle name="Note 12 6 5 2 2 2" xfId="56764" xr:uid="{95F9526B-103C-4343-83D9-1F436F2FE8FA}"/>
    <cellStyle name="Note 12 6 5 2 3" xfId="43163" xr:uid="{CFA33F7B-A09A-4B16-9256-A1AEF3E0F2F9}"/>
    <cellStyle name="Note 12 6 5 3" xfId="22760" xr:uid="{DD017D2A-DE0A-4A50-9833-745332C6C2C9}"/>
    <cellStyle name="Note 12 6 5 3 2" xfId="49965" xr:uid="{1743918A-A5DE-4070-B7F2-8C5E469E2958}"/>
    <cellStyle name="Note 12 6 5 4" xfId="36364" xr:uid="{A47206BD-9F00-49D4-A25D-8D454E2D07B0}"/>
    <cellStyle name="Note 12 6 6" xfId="9830" xr:uid="{99F7CD0D-C021-4868-A048-0836ECAC06AA}"/>
    <cellStyle name="Note 12 6 6 2" xfId="17178" xr:uid="{B0ED02AB-07E6-4A98-82C6-E5F832ED138E}"/>
    <cellStyle name="Note 12 6 6 2 2" xfId="30809" xr:uid="{A21EFEA2-AA5F-4EA3-913D-49FCEC858930}"/>
    <cellStyle name="Note 12 6 6 2 2 2" xfId="58014" xr:uid="{30EDC5DA-A554-4069-8E41-304098704AB4}"/>
    <cellStyle name="Note 12 6 6 2 3" xfId="44413" xr:uid="{773B7619-5D62-4906-926A-4CBBEA47178A}"/>
    <cellStyle name="Note 12 6 6 3" xfId="24023" xr:uid="{5AD59921-3B99-439B-948E-6BEFB3B5962A}"/>
    <cellStyle name="Note 12 6 6 3 2" xfId="51228" xr:uid="{82A747F8-523E-43E5-96A0-5F103EA2D6E6}"/>
    <cellStyle name="Note 12 6 6 4" xfId="37627" xr:uid="{BD02AE40-BEAC-49FA-A63B-7550E429D4C1}"/>
    <cellStyle name="Note 12 6 7" xfId="11867" xr:uid="{432F7B45-FC54-42AA-B71F-A0B03FA61081}"/>
    <cellStyle name="Note 12 6 7 2" xfId="25517" xr:uid="{DFC03C81-F10B-4761-AFF9-BD38FA6B5047}"/>
    <cellStyle name="Note 12 6 7 2 2" xfId="52722" xr:uid="{9AAB5BA6-468F-43B0-BB69-DCBFA4092560}"/>
    <cellStyle name="Note 12 6 7 3" xfId="39121" xr:uid="{7CE6C665-4B93-43DA-B867-9C281D113680}"/>
    <cellStyle name="Note 12 6 8" xfId="18657" xr:uid="{5001D63C-E8DD-4067-8090-ADF9B606E9AF}"/>
    <cellStyle name="Note 12 6 8 2" xfId="45862" xr:uid="{72CFDC98-BC20-4F01-992A-8CC8FB0ADD43}"/>
    <cellStyle name="Note 12 6 9" xfId="32261" xr:uid="{AED8B9BA-35EF-4B74-9BB6-583DE7B4DD37}"/>
    <cellStyle name="Note 12 7" xfId="4311" xr:uid="{D97728B1-5849-4E3B-98DE-239DECEF3463}"/>
    <cellStyle name="Note 12 7 2" xfId="5031" xr:uid="{13A9CC53-CA16-48ED-8157-FCAC9639AFF3}"/>
    <cellStyle name="Note 12 7 2 2" xfId="6600" xr:uid="{5182A726-15CE-48C4-83EE-FD88398F0B6A}"/>
    <cellStyle name="Note 12 7 2 2 2" xfId="13988" xr:uid="{28258F33-A18E-4FE4-AEA7-A638BF6F8A7E}"/>
    <cellStyle name="Note 12 7 2 2 2 2" xfId="27619" xr:uid="{24169FE3-085A-4FDA-ACBC-AA3F3D880B15}"/>
    <cellStyle name="Note 12 7 2 2 2 2 2" xfId="54824" xr:uid="{63EA4160-79A5-4E3C-BF07-393E11BECDB8}"/>
    <cellStyle name="Note 12 7 2 2 2 3" xfId="41223" xr:uid="{1FBB8C6F-ABDB-4B02-97B8-744F9CF338A5}"/>
    <cellStyle name="Note 12 7 2 2 3" xfId="20793" xr:uid="{4EB1FE40-9A82-4AC0-B3B4-C29854F71D6A}"/>
    <cellStyle name="Note 12 7 2 2 3 2" xfId="47998" xr:uid="{67B1A233-2A10-4D56-83D8-BBD14A238015}"/>
    <cellStyle name="Note 12 7 2 2 4" xfId="34397" xr:uid="{ED1D06F2-3DE8-42B0-90DE-C36A00B98112}"/>
    <cellStyle name="Note 12 7 2 3" xfId="7877" xr:uid="{BF19764C-73DF-46A9-BB58-EDE31D0E3D65}"/>
    <cellStyle name="Note 12 7 2 3 2" xfId="15246" xr:uid="{BB472A9A-AEAB-47DE-8F49-EBE459B87EAF}"/>
    <cellStyle name="Note 12 7 2 3 2 2" xfId="28877" xr:uid="{88CC75E4-18DD-4EAE-9F51-525195095497}"/>
    <cellStyle name="Note 12 7 2 3 2 2 2" xfId="56082" xr:uid="{D7A67949-5F56-4A55-8B32-41D11C4104E7}"/>
    <cellStyle name="Note 12 7 2 3 2 3" xfId="42481" xr:uid="{C2F8A4DD-C91C-4105-A9A8-27576B68511D}"/>
    <cellStyle name="Note 12 7 2 3 3" xfId="22070" xr:uid="{23CCE87C-D52B-4D87-8C76-667811B4EB50}"/>
    <cellStyle name="Note 12 7 2 3 3 2" xfId="49275" xr:uid="{F7CD7187-21C8-4B93-85D1-7C282257D92F}"/>
    <cellStyle name="Note 12 7 2 3 4" xfId="35674" xr:uid="{72D000FC-98AF-4A57-B66F-5B965EDCE5A9}"/>
    <cellStyle name="Note 12 7 2 4" xfId="9142" xr:uid="{7E815F21-9CA6-41DC-BF92-2288FEC0A984}"/>
    <cellStyle name="Note 12 7 2 4 2" xfId="16498" xr:uid="{BACC98C7-84A2-4790-8B3E-577EE89E4B41}"/>
    <cellStyle name="Note 12 7 2 4 2 2" xfId="30129" xr:uid="{15141A7F-5909-496D-98FF-E4F17856DAD9}"/>
    <cellStyle name="Note 12 7 2 4 2 2 2" xfId="57334" xr:uid="{113FED81-66FA-476C-BD6B-1E8E2C763B1B}"/>
    <cellStyle name="Note 12 7 2 4 2 3" xfId="43733" xr:uid="{12FFA088-6CF8-47FC-AC4C-043FE607CAE6}"/>
    <cellStyle name="Note 12 7 2 4 3" xfId="23335" xr:uid="{797DE8B4-E168-420E-B815-97882650657A}"/>
    <cellStyle name="Note 12 7 2 4 3 2" xfId="50540" xr:uid="{26F61542-16D2-47B2-A6B5-75DE8E28B397}"/>
    <cellStyle name="Note 12 7 2 4 4" xfId="36939" xr:uid="{4A03F62F-906D-463C-A46E-CEFF465FB28A}"/>
    <cellStyle name="Note 12 7 2 5" xfId="10400" xr:uid="{58019CC4-C3D1-4CB8-9285-A8BDB59029AA}"/>
    <cellStyle name="Note 12 7 2 5 2" xfId="17742" xr:uid="{88685F34-F55A-4094-9C7C-D52FC8E3279D}"/>
    <cellStyle name="Note 12 7 2 5 2 2" xfId="31373" xr:uid="{128074E3-EE77-46DE-A150-583F0739988B}"/>
    <cellStyle name="Note 12 7 2 5 2 2 2" xfId="58578" xr:uid="{9A93883F-E7F7-4203-BEFE-1C1497CD9DCD}"/>
    <cellStyle name="Note 12 7 2 5 2 3" xfId="44977" xr:uid="{1A084359-6B1A-4F0F-B444-D3B27345C581}"/>
    <cellStyle name="Note 12 7 2 5 3" xfId="24593" xr:uid="{CCFC3184-31DC-4B1E-A61A-5B3BB07DAF5B}"/>
    <cellStyle name="Note 12 7 2 5 3 2" xfId="51798" xr:uid="{C9DBFF54-4089-4636-80F7-AFDC8E382201}"/>
    <cellStyle name="Note 12 7 2 5 4" xfId="38197" xr:uid="{5AB13BB1-5526-4500-8580-4CB3DC532D1A}"/>
    <cellStyle name="Note 12 7 2 6" xfId="12465" xr:uid="{95675DF1-B793-4D15-A23B-34F86D9EFFA5}"/>
    <cellStyle name="Note 12 7 2 6 2" xfId="26102" xr:uid="{BC6215D7-1A4E-4391-B5C8-C60053A4DA81}"/>
    <cellStyle name="Note 12 7 2 6 2 2" xfId="53307" xr:uid="{43D42DF7-C23A-42C8-BCEF-BBDB8079B799}"/>
    <cellStyle name="Note 12 7 2 6 3" xfId="39706" xr:uid="{D6F219FE-85C0-4382-A437-0052CF880766}"/>
    <cellStyle name="Note 12 7 2 7" xfId="19250" xr:uid="{2AFF3FFB-89F7-4E26-B0F6-A2B52BD759BA}"/>
    <cellStyle name="Note 12 7 2 7 2" xfId="46455" xr:uid="{BB504BCE-42E1-4DAE-BC37-4E1F47BB39E4}"/>
    <cellStyle name="Note 12 7 2 8" xfId="32854" xr:uid="{330C8EA6-4630-4AFA-A0C7-25B8C00CC508}"/>
    <cellStyle name="Note 12 7 3" xfId="5934" xr:uid="{1CF886AE-3604-4640-844C-56B6526EC3C6}"/>
    <cellStyle name="Note 12 7 3 2" xfId="13331" xr:uid="{B79B37AF-A0F0-4070-9B77-C6476C39EADD}"/>
    <cellStyle name="Note 12 7 3 2 2" xfId="26962" xr:uid="{07C4178B-4C40-4B96-9764-92ECBFC242B0}"/>
    <cellStyle name="Note 12 7 3 2 2 2" xfId="54167" xr:uid="{4B30FD68-B4E0-497A-ADF5-3411FEC302C6}"/>
    <cellStyle name="Note 12 7 3 2 3" xfId="40566" xr:uid="{AD40002D-B2E3-4731-93CE-D868D2716C86}"/>
    <cellStyle name="Note 12 7 3 3" xfId="20131" xr:uid="{336CCE39-D62E-44DE-8CC1-4686A348F580}"/>
    <cellStyle name="Note 12 7 3 3 2" xfId="47336" xr:uid="{0A69FC9E-2E45-4FDC-8CFF-0E88638F9388}"/>
    <cellStyle name="Note 12 7 3 4" xfId="33735" xr:uid="{11585C51-4631-42B3-9794-00926277BF89}"/>
    <cellStyle name="Note 12 7 4" xfId="5762" xr:uid="{C07BC534-7C7B-4CA8-BDA1-F06FC103E14A}"/>
    <cellStyle name="Note 12 7 4 2" xfId="13180" xr:uid="{D5F8CE18-7B17-46AE-B745-0E4D271A862D}"/>
    <cellStyle name="Note 12 7 4 2 2" xfId="26817" xr:uid="{2C0F24FB-C002-4620-8AED-35A175C457D7}"/>
    <cellStyle name="Note 12 7 4 2 2 2" xfId="54022" xr:uid="{5DF9B6AB-E185-4C67-84D3-4E905EB4ACFF}"/>
    <cellStyle name="Note 12 7 4 2 3" xfId="40421" xr:uid="{46E44787-FD9B-4559-92C4-9A164E3961FA}"/>
    <cellStyle name="Note 12 7 4 3" xfId="19977" xr:uid="{F3C7BA72-187B-47A7-831D-6BC0CA891F19}"/>
    <cellStyle name="Note 12 7 4 3 2" xfId="47182" xr:uid="{C818D551-1970-4024-A248-7D4EA81416B4}"/>
    <cellStyle name="Note 12 7 4 4" xfId="33581" xr:uid="{8BAA8A52-B734-48A2-96BF-379136C5116C}"/>
    <cellStyle name="Note 12 7 5" xfId="5868" xr:uid="{051AC00F-9F5A-47F4-9B06-FB11821FD4E0}"/>
    <cellStyle name="Note 12 7 5 2" xfId="13269" xr:uid="{6EBBD2AA-04BE-4DBE-B155-6E62F7AC24D1}"/>
    <cellStyle name="Note 12 7 5 2 2" xfId="26902" xr:uid="{B0A9133A-02DB-44A3-92B7-DA8C7D603F3D}"/>
    <cellStyle name="Note 12 7 5 2 2 2" xfId="54107" xr:uid="{1DF1AFE7-8428-41E5-9EB3-C0994D13BFC4}"/>
    <cellStyle name="Note 12 7 5 2 3" xfId="40506" xr:uid="{7E4CB0F0-E8F8-4687-9C28-8C3D2343BAB1}"/>
    <cellStyle name="Note 12 7 5 3" xfId="20071" xr:uid="{4DF9C579-D6A6-42A5-986D-15F20D8C95E0}"/>
    <cellStyle name="Note 12 7 5 3 2" xfId="47276" xr:uid="{C11EA468-6368-456B-81A6-291C4951565A}"/>
    <cellStyle name="Note 12 7 5 4" xfId="33675" xr:uid="{1BF1A68B-3A44-47AE-923D-B39CCD00C50B}"/>
    <cellStyle name="Note 12 7 6" xfId="5828" xr:uid="{021184AD-C391-47C8-B64B-91C8B613E962}"/>
    <cellStyle name="Note 12 7 6 2" xfId="13243" xr:uid="{926AF51C-2254-4770-962D-0DF0E07DCC40}"/>
    <cellStyle name="Note 12 7 6 2 2" xfId="26878" xr:uid="{7D3867CA-55E7-426F-9F13-41525ABA47A6}"/>
    <cellStyle name="Note 12 7 6 2 2 2" xfId="54083" xr:uid="{2DBE3BCA-A450-41E6-807C-59558466C01F}"/>
    <cellStyle name="Note 12 7 6 2 3" xfId="40482" xr:uid="{17981DDD-B119-492B-879C-0C92DEA9940A}"/>
    <cellStyle name="Note 12 7 6 3" xfId="20038" xr:uid="{402C328D-4ACE-40C9-BB39-9AFDA9542BD0}"/>
    <cellStyle name="Note 12 7 6 3 2" xfId="47243" xr:uid="{F369E9AD-6A18-461F-9E44-B6C7A62438A4}"/>
    <cellStyle name="Note 12 7 6 4" xfId="33642" xr:uid="{CFFDF5A9-7876-48F0-8240-487073737E1A}"/>
    <cellStyle name="Note 12 7 7" xfId="11784" xr:uid="{B6C63E0A-9EB2-4D3F-A6D7-623CC00075DA}"/>
    <cellStyle name="Note 12 7 7 2" xfId="25434" xr:uid="{581DEDE2-2885-47C3-8480-616A44BA7A6E}"/>
    <cellStyle name="Note 12 7 7 2 2" xfId="52639" xr:uid="{61998392-3A0F-4A90-97FC-E4A8B288817C}"/>
    <cellStyle name="Note 12 7 7 3" xfId="39038" xr:uid="{361DBCE3-AB31-4BA3-A6D5-D6DE4C708392}"/>
    <cellStyle name="Note 12 7 8" xfId="18574" xr:uid="{CC55DBBA-723B-427D-B747-D3A6A49B9C76}"/>
    <cellStyle name="Note 12 7 8 2" xfId="45779" xr:uid="{1EAA4ACE-2960-4744-9246-60E55302A9A6}"/>
    <cellStyle name="Note 12 7 9" xfId="32178" xr:uid="{C960B471-069B-47B6-AEFE-D95BC8B10EDA}"/>
    <cellStyle name="Note 12 8" xfId="4435" xr:uid="{4BD51ED8-DE2D-4C81-8FD0-F1C6E180A000}"/>
    <cellStyle name="Note 12 8 2" xfId="5155" xr:uid="{4B3D6139-490F-4676-A78E-6FE083EA2098}"/>
    <cellStyle name="Note 12 8 2 2" xfId="6724" xr:uid="{35544061-E031-4F97-A3B6-6F2AA33AAEBF}"/>
    <cellStyle name="Note 12 8 2 2 2" xfId="14112" xr:uid="{FCB57019-4D01-441E-89A5-5E2FE40B61C0}"/>
    <cellStyle name="Note 12 8 2 2 2 2" xfId="27743" xr:uid="{E265DEE4-6579-4FAA-93D2-6C56AFDCAED1}"/>
    <cellStyle name="Note 12 8 2 2 2 2 2" xfId="54948" xr:uid="{4C3EAEA7-C57A-497E-BF80-F42E4BD4DBFD}"/>
    <cellStyle name="Note 12 8 2 2 2 3" xfId="41347" xr:uid="{F8B9DE4B-05EE-4990-87A4-FCF8C02DBC60}"/>
    <cellStyle name="Note 12 8 2 2 3" xfId="20917" xr:uid="{0A75AB00-6EA6-418E-9776-880A853C0F71}"/>
    <cellStyle name="Note 12 8 2 2 3 2" xfId="48122" xr:uid="{AFDF3749-6D62-4E4F-80C6-CA5974FE677B}"/>
    <cellStyle name="Note 12 8 2 2 4" xfId="34521" xr:uid="{71212077-A1BE-4B90-94C6-FFE9ECB05BA4}"/>
    <cellStyle name="Note 12 8 2 3" xfId="8001" xr:uid="{4D99EBD1-31C7-4ABF-B099-651F315630A2}"/>
    <cellStyle name="Note 12 8 2 3 2" xfId="15370" xr:uid="{001A6CC4-91BE-49F3-93E1-DCD0668B48EA}"/>
    <cellStyle name="Note 12 8 2 3 2 2" xfId="29001" xr:uid="{23E3E1CE-A4B3-4259-8B5B-6E4DA4778437}"/>
    <cellStyle name="Note 12 8 2 3 2 2 2" xfId="56206" xr:uid="{2ABD9494-D422-4F20-A6D6-F636437F94BC}"/>
    <cellStyle name="Note 12 8 2 3 2 3" xfId="42605" xr:uid="{7792750E-773F-47D1-AAFC-18D55F58A586}"/>
    <cellStyle name="Note 12 8 2 3 3" xfId="22194" xr:uid="{2BFCE202-FCC2-4072-B655-5BB2890311FF}"/>
    <cellStyle name="Note 12 8 2 3 3 2" xfId="49399" xr:uid="{3A2D2032-0BAE-4FC3-B79B-2D5A78F3C965}"/>
    <cellStyle name="Note 12 8 2 3 4" xfId="35798" xr:uid="{98E7BC20-7623-4CEA-8C1E-4431BDD94614}"/>
    <cellStyle name="Note 12 8 2 4" xfId="9266" xr:uid="{23DA180F-019D-43BB-8DDC-5097B323670A}"/>
    <cellStyle name="Note 12 8 2 4 2" xfId="16622" xr:uid="{494D5C58-BC46-458D-B4C2-4067ACEAA331}"/>
    <cellStyle name="Note 12 8 2 4 2 2" xfId="30253" xr:uid="{1C5A4911-7DF8-48D5-AF3F-51BA5B25AA81}"/>
    <cellStyle name="Note 12 8 2 4 2 2 2" xfId="57458" xr:uid="{9C09A9CF-1290-4B1B-8A20-E9D17C51EAE0}"/>
    <cellStyle name="Note 12 8 2 4 2 3" xfId="43857" xr:uid="{9DB4D3B4-264E-4E1C-9D23-E95B8840B9EB}"/>
    <cellStyle name="Note 12 8 2 4 3" xfId="23459" xr:uid="{64A5B45D-0FEA-4A35-A582-9E8C39F53632}"/>
    <cellStyle name="Note 12 8 2 4 3 2" xfId="50664" xr:uid="{04D773D5-62B7-4C16-8E56-2ECD89F8E7DE}"/>
    <cellStyle name="Note 12 8 2 4 4" xfId="37063" xr:uid="{5702FA00-92D0-441A-94F0-D6E3B891816E}"/>
    <cellStyle name="Note 12 8 2 5" xfId="10524" xr:uid="{6DD7730C-212E-4F43-B268-2FD2E8716F44}"/>
    <cellStyle name="Note 12 8 2 5 2" xfId="17866" xr:uid="{CC17CD3A-F8E7-45E9-9009-A5EBDFBE81D2}"/>
    <cellStyle name="Note 12 8 2 5 2 2" xfId="31497" xr:uid="{731198E3-52C6-4236-B7EE-769EE94A64EF}"/>
    <cellStyle name="Note 12 8 2 5 2 2 2" xfId="58702" xr:uid="{B2FAB15F-92C4-40C6-A8D5-0142698C3602}"/>
    <cellStyle name="Note 12 8 2 5 2 3" xfId="45101" xr:uid="{D8E45132-80E9-4EFF-B51B-C882EC9C39DA}"/>
    <cellStyle name="Note 12 8 2 5 3" xfId="24717" xr:uid="{A1AC2238-AEF8-4903-B820-FB3B1292C1CB}"/>
    <cellStyle name="Note 12 8 2 5 3 2" xfId="51922" xr:uid="{EE0B196B-014D-4F7B-B5A0-F91B1591518E}"/>
    <cellStyle name="Note 12 8 2 5 4" xfId="38321" xr:uid="{DEB417C6-4F98-4750-A3D2-DA2559379282}"/>
    <cellStyle name="Note 12 8 2 6" xfId="12589" xr:uid="{01870E72-DB36-4E72-BF2E-45CBBA464E5B}"/>
    <cellStyle name="Note 12 8 2 6 2" xfId="26226" xr:uid="{B9FE59AB-DA10-48CB-9E60-12876C48287B}"/>
    <cellStyle name="Note 12 8 2 6 2 2" xfId="53431" xr:uid="{12BC6C9D-A8A9-44BD-9DDD-9352AEE0D31A}"/>
    <cellStyle name="Note 12 8 2 6 3" xfId="39830" xr:uid="{6B845C90-A673-4EC8-AF91-425A5C7A582C}"/>
    <cellStyle name="Note 12 8 2 7" xfId="19374" xr:uid="{C1DE9A22-1F37-4441-B943-D15C0BDF5C65}"/>
    <cellStyle name="Note 12 8 2 7 2" xfId="46579" xr:uid="{C08357AD-E3DC-466B-B5DE-2C1210FEFAF2}"/>
    <cellStyle name="Note 12 8 2 8" xfId="32978" xr:uid="{C26CB638-3DA5-40CC-B4FA-662F118607EE}"/>
    <cellStyle name="Note 12 8 3" xfId="6058" xr:uid="{0DF4C166-5E16-4BF7-B610-7B3F6AA2F92B}"/>
    <cellStyle name="Note 12 8 3 2" xfId="13455" xr:uid="{506BA3AD-BEA7-4888-B057-A3903D0ECE57}"/>
    <cellStyle name="Note 12 8 3 2 2" xfId="27086" xr:uid="{5805F589-0C84-4DBF-A198-33DD0EEF9546}"/>
    <cellStyle name="Note 12 8 3 2 2 2" xfId="54291" xr:uid="{ECB1B0EE-EB55-4CA4-82CB-41E5EAB34E11}"/>
    <cellStyle name="Note 12 8 3 2 3" xfId="40690" xr:uid="{E4BE847E-E99C-45EB-935E-7CE16B8368F2}"/>
    <cellStyle name="Note 12 8 3 3" xfId="20255" xr:uid="{95DBDB64-4C6A-44F8-90FF-33B82069E1E2}"/>
    <cellStyle name="Note 12 8 3 3 2" xfId="47460" xr:uid="{D39F1372-DDD9-4F7E-8B2E-AA260C51168C}"/>
    <cellStyle name="Note 12 8 3 4" xfId="33859" xr:uid="{1E64C280-000D-4AFE-B6DD-019E32979D07}"/>
    <cellStyle name="Note 12 8 4" xfId="7337" xr:uid="{80724B3E-6F9A-4739-AC64-5BBA65D340EE}"/>
    <cellStyle name="Note 12 8 4 2" xfId="14717" xr:uid="{51E3311A-F4A9-4CAD-98FD-B6535F88CD02}"/>
    <cellStyle name="Note 12 8 4 2 2" xfId="28348" xr:uid="{833BFEA3-0771-4846-B0B3-6B59EE4F84B5}"/>
    <cellStyle name="Note 12 8 4 2 2 2" xfId="55553" xr:uid="{C1CCE4FC-161B-4833-A8A7-CDC036E19FDF}"/>
    <cellStyle name="Note 12 8 4 2 3" xfId="41952" xr:uid="{5154219B-2B2E-476D-BDD3-B06E4D23518E}"/>
    <cellStyle name="Note 12 8 4 3" xfId="21530" xr:uid="{F9D61DF2-B1A0-4CBC-994A-A0BDA19DDA95}"/>
    <cellStyle name="Note 12 8 4 3 2" xfId="48735" xr:uid="{BB76D99B-CBC6-4CD1-939B-998AAD086BDB}"/>
    <cellStyle name="Note 12 8 4 4" xfId="35134" xr:uid="{44D72F6A-3F60-4A22-AFFF-250D9891EB5F}"/>
    <cellStyle name="Note 12 8 5" xfId="8608" xr:uid="{15F73221-F83E-41E8-B241-E53362172611}"/>
    <cellStyle name="Note 12 8 5 2" xfId="15969" xr:uid="{90E1FAEF-2595-46CE-8C67-558FD52AB8C5}"/>
    <cellStyle name="Note 12 8 5 2 2" xfId="29600" xr:uid="{D8887944-9F5E-459A-A082-2F4B6E74C433}"/>
    <cellStyle name="Note 12 8 5 2 2 2" xfId="56805" xr:uid="{5CA24062-7627-4FC6-B32B-BE9F3F5D5BB5}"/>
    <cellStyle name="Note 12 8 5 2 3" xfId="43204" xr:uid="{8590874F-342F-4A79-9CB6-4B64463B4AD3}"/>
    <cellStyle name="Note 12 8 5 3" xfId="22801" xr:uid="{D503597D-54B0-42CD-A23B-901E8406F06D}"/>
    <cellStyle name="Note 12 8 5 3 2" xfId="50006" xr:uid="{D633FBDD-2581-4D9E-A04F-756C34AA3664}"/>
    <cellStyle name="Note 12 8 5 4" xfId="36405" xr:uid="{705CDE3F-77C5-4ABB-9B2F-8D985C3402CC}"/>
    <cellStyle name="Note 12 8 6" xfId="9871" xr:uid="{21348B7C-F933-4686-AF62-671779F36117}"/>
    <cellStyle name="Note 12 8 6 2" xfId="17219" xr:uid="{FBBC085D-4D83-4D8D-A295-A69374562076}"/>
    <cellStyle name="Note 12 8 6 2 2" xfId="30850" xr:uid="{59EF202A-281E-4033-BFBD-FE03B2D134E7}"/>
    <cellStyle name="Note 12 8 6 2 2 2" xfId="58055" xr:uid="{E6683275-6968-4A1F-A14D-B7E2FECAA259}"/>
    <cellStyle name="Note 12 8 6 2 3" xfId="44454" xr:uid="{B6448D3C-0B19-48F6-AFBF-2CD0F5E6C056}"/>
    <cellStyle name="Note 12 8 6 3" xfId="24064" xr:uid="{099023F2-3354-4EB5-B312-17F9235C96F2}"/>
    <cellStyle name="Note 12 8 6 3 2" xfId="51269" xr:uid="{D3B781E6-AD3F-49C1-8835-F5E7F000DBFA}"/>
    <cellStyle name="Note 12 8 6 4" xfId="37668" xr:uid="{0F0C7403-F83E-40AC-8470-78B158F6EDB0}"/>
    <cellStyle name="Note 12 8 7" xfId="11908" xr:uid="{0D6031C3-1728-48B8-A3BC-984F09BB39FC}"/>
    <cellStyle name="Note 12 8 7 2" xfId="25558" xr:uid="{CCB8020B-16DE-436D-B06B-BD5C20A377FB}"/>
    <cellStyle name="Note 12 8 7 2 2" xfId="52763" xr:uid="{0865D795-1C7B-4088-992F-12F56A3C7202}"/>
    <cellStyle name="Note 12 8 7 3" xfId="39162" xr:uid="{CE3360DF-572D-47F1-85EC-DED28513A0EA}"/>
    <cellStyle name="Note 12 8 8" xfId="18698" xr:uid="{15D8AE89-7D44-44F3-93F1-2E9B5E177C6C}"/>
    <cellStyle name="Note 12 8 8 2" xfId="45903" xr:uid="{028C3E2A-A281-4C8F-AA9C-FB3B943CB3FA}"/>
    <cellStyle name="Note 12 8 9" xfId="32302" xr:uid="{0D026405-03B9-4D65-8379-77F9AAE00A65}"/>
    <cellStyle name="Note 13" xfId="3971" xr:uid="{4AA86B0A-0232-4285-A771-577C05DE786B}"/>
    <cellStyle name="Note 13 2" xfId="4795" xr:uid="{1C8B7045-8205-4BF1-B191-E545476C52CF}"/>
    <cellStyle name="Note 13 2 2" xfId="5511" xr:uid="{92AA00D9-0C07-486F-AFDA-A9B51C55C499}"/>
    <cellStyle name="Note 13 2 2 2" xfId="7067" xr:uid="{25A1B1EB-1F43-406E-B612-4D283DEA92AD}"/>
    <cellStyle name="Note 13 2 2 2 2" xfId="14448" xr:uid="{C1D6E01D-3AB1-4563-891B-C49870BAD4FC}"/>
    <cellStyle name="Note 13 2 2 2 2 2" xfId="28079" xr:uid="{50A82D37-10DD-49DE-AD32-B6972554C9D8}"/>
    <cellStyle name="Note 13 2 2 2 2 2 2" xfId="55284" xr:uid="{21A46CE4-AAAC-4BF0-9612-6A84BAFD3194}"/>
    <cellStyle name="Note 13 2 2 2 2 3" xfId="41683" xr:uid="{03B99A80-92B6-4E2F-8591-B52C611BCFFE}"/>
    <cellStyle name="Note 13 2 2 2 3" xfId="21260" xr:uid="{E3BE4ABE-A4A8-4CE5-8ACB-B0F8DF13D99F}"/>
    <cellStyle name="Note 13 2 2 2 3 2" xfId="48465" xr:uid="{929263FA-24A3-4E50-8BA1-193B70FE2C93}"/>
    <cellStyle name="Note 13 2 2 2 4" xfId="34864" xr:uid="{F1D2BC30-D86E-4BF6-8D2C-9103A355C9C7}"/>
    <cellStyle name="Note 13 2 2 3" xfId="8344" xr:uid="{EBA45039-D213-43E7-9D45-F4B2F128CFB3}"/>
    <cellStyle name="Note 13 2 2 3 2" xfId="15710" xr:uid="{9C62D0FC-1B8E-4721-A1B9-87F875472B78}"/>
    <cellStyle name="Note 13 2 2 3 2 2" xfId="29341" xr:uid="{C7F24982-12D6-473F-B589-16D5182BCD66}"/>
    <cellStyle name="Note 13 2 2 3 2 2 2" xfId="56546" xr:uid="{5BD38D00-94D9-4A3B-AC3A-DFDDD4118401}"/>
    <cellStyle name="Note 13 2 2 3 2 3" xfId="42945" xr:uid="{82E54F97-9627-4A7B-B025-2AF74A05E276}"/>
    <cellStyle name="Note 13 2 2 3 3" xfId="22537" xr:uid="{D2584D3C-922E-46DB-B133-E04B6EBF6B2A}"/>
    <cellStyle name="Note 13 2 2 3 3 2" xfId="49742" xr:uid="{2B7D8024-C62F-4D4F-8AE2-C776197264B5}"/>
    <cellStyle name="Note 13 2 2 3 4" xfId="36141" xr:uid="{E2459777-EFB8-4A19-BD22-815DD2FBA7CC}"/>
    <cellStyle name="Note 13 2 2 4" xfId="9609" xr:uid="{5DD83CCF-30A5-42D1-A0DA-B5DCD8C61E27}"/>
    <cellStyle name="Note 13 2 2 4 2" xfId="16958" xr:uid="{88235D96-175E-42A2-B009-E62019D5AB18}"/>
    <cellStyle name="Note 13 2 2 4 2 2" xfId="30589" xr:uid="{D884199D-F89B-4675-97D2-469B4475FB66}"/>
    <cellStyle name="Note 13 2 2 4 2 2 2" xfId="57794" xr:uid="{CEC67F43-A929-48CC-894E-CBB96D18AF0B}"/>
    <cellStyle name="Note 13 2 2 4 2 3" xfId="44193" xr:uid="{96447136-AA8B-4FFA-A8AA-84D3338AA802}"/>
    <cellStyle name="Note 13 2 2 4 3" xfId="23802" xr:uid="{8FD33172-DDB5-40A1-B152-C181EEB6C58E}"/>
    <cellStyle name="Note 13 2 2 4 3 2" xfId="51007" xr:uid="{85B9F2F2-E245-4545-81F1-74942BD05D27}"/>
    <cellStyle name="Note 13 2 2 4 4" xfId="37406" xr:uid="{71F17133-4FEB-423C-90E1-FB9EA4D47B55}"/>
    <cellStyle name="Note 13 2 2 5" xfId="10867" xr:uid="{60F1F32F-EE40-4DD9-8910-BBA04EB512BE}"/>
    <cellStyle name="Note 13 2 2 5 2" xfId="18202" xr:uid="{44CA49E8-CD4D-4035-9936-7BF43B1F944E}"/>
    <cellStyle name="Note 13 2 2 5 2 2" xfId="31833" xr:uid="{C507ABDA-0875-4BFC-8774-C274F5A95CDD}"/>
    <cellStyle name="Note 13 2 2 5 2 2 2" xfId="59038" xr:uid="{135D1AFD-B955-4761-9124-3BD53CBCB449}"/>
    <cellStyle name="Note 13 2 2 5 2 3" xfId="45437" xr:uid="{64C463EF-01CD-4A66-904B-3E9137487F8C}"/>
    <cellStyle name="Note 13 2 2 5 3" xfId="25060" xr:uid="{A722D1AB-F71A-4DAB-8B96-D9F2FEF19C54}"/>
    <cellStyle name="Note 13 2 2 5 3 2" xfId="52265" xr:uid="{AABBF271-16D0-495B-924B-5C200EAE2D9C}"/>
    <cellStyle name="Note 13 2 2 5 4" xfId="38664" xr:uid="{CF4C59FB-5FC2-4D92-826A-8850C67702A9}"/>
    <cellStyle name="Note 13 2 2 6" xfId="12938" xr:uid="{A61B8DA4-A5F9-4A2D-97F4-01CF8B7AFBE9}"/>
    <cellStyle name="Note 13 2 2 6 2" xfId="26575" xr:uid="{0DB62E33-CA87-43A6-A734-13AA07B05955}"/>
    <cellStyle name="Note 13 2 2 6 2 2" xfId="53780" xr:uid="{0C2E12DA-9DB7-49AB-9108-7E0E3867EF7D}"/>
    <cellStyle name="Note 13 2 2 6 3" xfId="40179" xr:uid="{B0854E82-3D90-4BEC-8A64-BBEF380A1C50}"/>
    <cellStyle name="Note 13 2 2 7" xfId="19730" xr:uid="{BE94E1CA-5765-4828-B304-DAC0416805AF}"/>
    <cellStyle name="Note 13 2 2 7 2" xfId="46935" xr:uid="{F9A5A52B-6B50-4E4A-BEB5-9C9534EDC9EE}"/>
    <cellStyle name="Note 13 2 2 8" xfId="33334" xr:uid="{9750E462-4095-4394-A29F-78BEFE283A8A}"/>
    <cellStyle name="Note 13 2 3" xfId="6403" xr:uid="{0A51FED1-A2DD-4CC8-B6CB-D8B2E683551D}"/>
    <cellStyle name="Note 13 2 3 2" xfId="13795" xr:uid="{C3480FC1-18EF-4516-BC43-DD388197A55A}"/>
    <cellStyle name="Note 13 2 3 2 2" xfId="27426" xr:uid="{B4658EA7-EB0E-499B-9A2B-880E2DA2CB7D}"/>
    <cellStyle name="Note 13 2 3 2 2 2" xfId="54631" xr:uid="{45509288-AACE-49E7-B357-CF1AD37983AA}"/>
    <cellStyle name="Note 13 2 3 2 3" xfId="41030" xr:uid="{4BBBC846-9BD9-449A-A1CD-FDBD176A2FD7}"/>
    <cellStyle name="Note 13 2 3 3" xfId="20597" xr:uid="{1F69726A-0A34-4A20-B504-65836F571511}"/>
    <cellStyle name="Note 13 2 3 3 2" xfId="47802" xr:uid="{327B0136-D22E-4503-829F-53F2F4F4AC00}"/>
    <cellStyle name="Note 13 2 3 4" xfId="34201" xr:uid="{52E25310-ED01-4113-9896-D46EBB6C6665}"/>
    <cellStyle name="Note 13 2 4" xfId="7680" xr:uid="{75E1182D-AD31-41F9-A840-436DF56A875C}"/>
    <cellStyle name="Note 13 2 4 2" xfId="15057" xr:uid="{317D230C-EBCC-4172-8ADE-306489B22AFD}"/>
    <cellStyle name="Note 13 2 4 2 2" xfId="28688" xr:uid="{53A6CFED-FCD9-41E0-8D9E-D2821A574152}"/>
    <cellStyle name="Note 13 2 4 2 2 2" xfId="55893" xr:uid="{75F9D8C6-F076-4C2A-B936-B416966B8845}"/>
    <cellStyle name="Note 13 2 4 2 3" xfId="42292" xr:uid="{90096A4B-1940-424B-A9D3-9213C443233D}"/>
    <cellStyle name="Note 13 2 4 3" xfId="21873" xr:uid="{D420B837-5E15-4D72-A285-FF822779D24A}"/>
    <cellStyle name="Note 13 2 4 3 2" xfId="49078" xr:uid="{D90A99C5-523C-43B5-A335-FB32A9DBBBED}"/>
    <cellStyle name="Note 13 2 4 4" xfId="35477" xr:uid="{DC942968-8D60-47E6-84A1-5E405C657F2F}"/>
    <cellStyle name="Note 13 2 5" xfId="8946" xr:uid="{465B52A2-2B6D-4F77-8558-07975FC2474E}"/>
    <cellStyle name="Note 13 2 5 2" xfId="16305" xr:uid="{D24AD8B2-D2F3-4DD6-8174-72FFCAECBA73}"/>
    <cellStyle name="Note 13 2 5 2 2" xfId="29936" xr:uid="{EC871BF8-C683-4871-AE5B-F3D9989DFDBD}"/>
    <cellStyle name="Note 13 2 5 2 2 2" xfId="57141" xr:uid="{0D286266-6F3D-480D-B527-159703EA8914}"/>
    <cellStyle name="Note 13 2 5 2 3" xfId="43540" xr:uid="{63C55151-311E-4A84-A1A1-798BA6B6039F}"/>
    <cellStyle name="Note 13 2 5 3" xfId="23139" xr:uid="{657F8BDB-FC48-4E32-912F-5844AC836719}"/>
    <cellStyle name="Note 13 2 5 3 2" xfId="50344" xr:uid="{7FD04921-02CA-485D-8B4A-6589B541E879}"/>
    <cellStyle name="Note 13 2 5 4" xfId="36743" xr:uid="{90915A9D-B37A-4733-88DC-F378710E8162}"/>
    <cellStyle name="Note 13 2 6" xfId="10210" xr:uid="{C2843A76-BCE8-438B-9B11-4FE67BFC2C4C}"/>
    <cellStyle name="Note 13 2 6 2" xfId="17555" xr:uid="{AABB12F0-D5A6-4CDB-8BD7-D65A79D17F9F}"/>
    <cellStyle name="Note 13 2 6 2 2" xfId="31186" xr:uid="{AFFDBBCD-807D-4EBC-B331-1B321B882DC0}"/>
    <cellStyle name="Note 13 2 6 2 2 2" xfId="58391" xr:uid="{501FDECC-EFDE-4AAC-A6D4-8FF7390701FD}"/>
    <cellStyle name="Note 13 2 6 2 3" xfId="44790" xr:uid="{AFF03241-775F-4D93-9B53-622243B77539}"/>
    <cellStyle name="Note 13 2 6 3" xfId="24403" xr:uid="{C89AFF00-BC00-4222-B76A-75D9F02B17A5}"/>
    <cellStyle name="Note 13 2 6 3 2" xfId="51608" xr:uid="{CC83B89F-CD3C-4D39-AE66-F8C7240452F8}"/>
    <cellStyle name="Note 13 2 6 4" xfId="38007" xr:uid="{EF6010B8-0412-46FF-B361-68D0671EDC20}"/>
    <cellStyle name="Note 13 2 7" xfId="12258" xr:uid="{5A6A0108-6B57-4D07-A935-56699F014DB5}"/>
    <cellStyle name="Note 13 2 7 2" xfId="25908" xr:uid="{B8CC4FB2-416A-403C-BAB9-4AC6CD0F2F47}"/>
    <cellStyle name="Note 13 2 7 2 2" xfId="53113" xr:uid="{E0672C63-0541-400B-AF4D-FB06A6B5A674}"/>
    <cellStyle name="Note 13 2 7 3" xfId="39512" xr:uid="{C71B6DE7-E54D-4476-A905-15953B2BBE4B}"/>
    <cellStyle name="Note 13 2 8" xfId="19053" xr:uid="{B36E5C7E-0CCC-418D-B533-5C1964FD10A6}"/>
    <cellStyle name="Note 13 2 8 2" xfId="46258" xr:uid="{8C63C465-ABF3-4D96-8F41-9A80ADE4FB6F}"/>
    <cellStyle name="Note 13 2 9" xfId="32657" xr:uid="{620A5F92-2EA3-4142-B88F-7F8F4082B774}"/>
    <cellStyle name="Note 13 3" xfId="4706" xr:uid="{876AA225-7D26-4573-B6FA-6819A7D4535B}"/>
    <cellStyle name="Note 13 3 2" xfId="5424" xr:uid="{D1A5F7A2-7073-4CDB-9B38-37170FA00B86}"/>
    <cellStyle name="Note 13 3 2 2" xfId="6982" xr:uid="{5E0E8F63-DB36-4350-8893-3294DA32A16E}"/>
    <cellStyle name="Note 13 3 2 2 2" xfId="14367" xr:uid="{D91AAA35-5B5D-4621-B7E0-7BD121B2B86F}"/>
    <cellStyle name="Note 13 3 2 2 2 2" xfId="27998" xr:uid="{665BB3DB-FE69-45F7-91D7-23F3728D6D86}"/>
    <cellStyle name="Note 13 3 2 2 2 2 2" xfId="55203" xr:uid="{F3295E53-EDA5-4149-8513-00DC443F1F3B}"/>
    <cellStyle name="Note 13 3 2 2 2 3" xfId="41602" xr:uid="{8C28689F-BD1D-449A-8DA5-EC7B776A9440}"/>
    <cellStyle name="Note 13 3 2 2 3" xfId="21175" xr:uid="{2C03C2EA-EEA1-4BDF-A100-FDEBF07FC5A6}"/>
    <cellStyle name="Note 13 3 2 2 3 2" xfId="48380" xr:uid="{5B3C7639-BE68-43ED-9E5E-49778AF17802}"/>
    <cellStyle name="Note 13 3 2 2 4" xfId="34779" xr:uid="{EAD1ACCE-71EC-4B2B-9028-99FBF1E7AFD8}"/>
    <cellStyle name="Note 13 3 2 3" xfId="8259" xr:uid="{AB7DF92C-B6A7-4A4A-9BC5-06737F6E8E43}"/>
    <cellStyle name="Note 13 3 2 3 2" xfId="15625" xr:uid="{E6AA5133-63B9-4591-9EDD-6D40D054EE06}"/>
    <cellStyle name="Note 13 3 2 3 2 2" xfId="29256" xr:uid="{8B69D632-D1EF-46B4-A87C-893FA758B957}"/>
    <cellStyle name="Note 13 3 2 3 2 2 2" xfId="56461" xr:uid="{53BAE563-D121-45FE-9905-F1532FF5B4C1}"/>
    <cellStyle name="Note 13 3 2 3 2 3" xfId="42860" xr:uid="{C3D512FA-2CCA-4DFB-A072-2181053A12AA}"/>
    <cellStyle name="Note 13 3 2 3 3" xfId="22452" xr:uid="{718D6D1C-3809-4BD8-A4A3-E426DFC1E459}"/>
    <cellStyle name="Note 13 3 2 3 3 2" xfId="49657" xr:uid="{49E8C9C7-B49A-4548-8F20-8B22EB04F88D}"/>
    <cellStyle name="Note 13 3 2 3 4" xfId="36056" xr:uid="{AB79A450-A3E0-40D3-B0F5-028F1951AADF}"/>
    <cellStyle name="Note 13 3 2 4" xfId="9524" xr:uid="{9FA3F851-8D1D-4EAE-B7EF-6B1E56805D2B}"/>
    <cellStyle name="Note 13 3 2 4 2" xfId="16877" xr:uid="{3EEF42F3-ED16-4017-813E-8B622021B224}"/>
    <cellStyle name="Note 13 3 2 4 2 2" xfId="30508" xr:uid="{66B38D8D-48A1-42B3-89B1-23422094BFA6}"/>
    <cellStyle name="Note 13 3 2 4 2 2 2" xfId="57713" xr:uid="{8C1556EB-CEE1-48EB-9AD4-2D1AFDE64D5A}"/>
    <cellStyle name="Note 13 3 2 4 2 3" xfId="44112" xr:uid="{77CCB3B5-95B5-456A-82F6-D34C258BED0E}"/>
    <cellStyle name="Note 13 3 2 4 3" xfId="23717" xr:uid="{450FAAD7-9BD0-46A7-94C4-50FB9948CA16}"/>
    <cellStyle name="Note 13 3 2 4 3 2" xfId="50922" xr:uid="{F5FA195C-72D7-4B23-90FF-7FFA9A9AB21A}"/>
    <cellStyle name="Note 13 3 2 4 4" xfId="37321" xr:uid="{792B91EF-7D0E-4537-9570-A3EC9A01C4E3}"/>
    <cellStyle name="Note 13 3 2 5" xfId="10782" xr:uid="{9014384D-6558-4BDB-BD1C-728E4B5DABCD}"/>
    <cellStyle name="Note 13 3 2 5 2" xfId="18121" xr:uid="{4278F8ED-47F2-469B-B906-190E91C80C62}"/>
    <cellStyle name="Note 13 3 2 5 2 2" xfId="31752" xr:uid="{AF0D6602-4D77-4B06-9717-4D0495CFA4E7}"/>
    <cellStyle name="Note 13 3 2 5 2 2 2" xfId="58957" xr:uid="{6B91564B-5B72-4768-9CBF-4293B938AB85}"/>
    <cellStyle name="Note 13 3 2 5 2 3" xfId="45356" xr:uid="{C13F6101-DA95-4EFC-8613-88B8B7D27F92}"/>
    <cellStyle name="Note 13 3 2 5 3" xfId="24975" xr:uid="{13EEFA06-03F6-4223-BC6D-BB2CC4F9AA38}"/>
    <cellStyle name="Note 13 3 2 5 3 2" xfId="52180" xr:uid="{639DC04C-1B94-41EB-8A91-9031A66E95F7}"/>
    <cellStyle name="Note 13 3 2 5 4" xfId="38579" xr:uid="{A3BE52DC-30AC-4940-BECA-CDD2927A1BF1}"/>
    <cellStyle name="Note 13 3 2 6" xfId="12855" xr:uid="{77753E60-65AC-4F85-9751-070883547A50}"/>
    <cellStyle name="Note 13 3 2 6 2" xfId="26492" xr:uid="{2F470BE7-664C-4CDF-A1AB-DCC45997E526}"/>
    <cellStyle name="Note 13 3 2 6 2 2" xfId="53697" xr:uid="{AAF3BDC7-A729-490E-90A2-11D51AB2B5FA}"/>
    <cellStyle name="Note 13 3 2 6 3" xfId="40096" xr:uid="{80F8E36E-7AFF-4EA9-9949-9D4A5BF67C08}"/>
    <cellStyle name="Note 13 3 2 7" xfId="19643" xr:uid="{DB6AF957-2953-4044-8B35-06397F85E8BA}"/>
    <cellStyle name="Note 13 3 2 7 2" xfId="46848" xr:uid="{F15270F0-C205-44A0-80AD-B2834362838F}"/>
    <cellStyle name="Note 13 3 2 8" xfId="33247" xr:uid="{D331C2B8-91D5-4739-8CC1-D09917DD27FB}"/>
    <cellStyle name="Note 13 3 3" xfId="6318" xr:uid="{C4DC6F7E-888D-4627-B6E3-17417EFD2318}"/>
    <cellStyle name="Note 13 3 3 2" xfId="13710" xr:uid="{98335A05-DE4D-4A6B-8DDB-9BEDAD9D9CA7}"/>
    <cellStyle name="Note 13 3 3 2 2" xfId="27341" xr:uid="{A97BEC0B-2AAB-4D7C-801F-A13A5562C193}"/>
    <cellStyle name="Note 13 3 3 2 2 2" xfId="54546" xr:uid="{C4583467-E4BE-4FC5-A174-89B8D9752E41}"/>
    <cellStyle name="Note 13 3 3 2 3" xfId="40945" xr:uid="{44041ECF-8BAA-4B72-BE72-025A9AA2B814}"/>
    <cellStyle name="Note 13 3 3 3" xfId="20512" xr:uid="{9CFB6E2C-74B2-4BB4-A325-5AC641491B86}"/>
    <cellStyle name="Note 13 3 3 3 2" xfId="47717" xr:uid="{BC9BA3FA-EAEC-4966-8888-997A6C4B6D4E}"/>
    <cellStyle name="Note 13 3 3 4" xfId="34116" xr:uid="{2B28C5C5-236A-4D4B-BC06-A89EB8C6CBA9}"/>
    <cellStyle name="Note 13 3 4" xfId="7595" xr:uid="{5191580B-6F3E-4484-9552-44465F537666}"/>
    <cellStyle name="Note 13 3 4 2" xfId="14972" xr:uid="{CF953497-EEE0-4FC5-A4D6-9D8BC881E98A}"/>
    <cellStyle name="Note 13 3 4 2 2" xfId="28603" xr:uid="{08D05F5B-543B-4FA7-8EF9-8B386777504D}"/>
    <cellStyle name="Note 13 3 4 2 2 2" xfId="55808" xr:uid="{FEF4D933-D9B0-4C88-9318-CA43098D41D8}"/>
    <cellStyle name="Note 13 3 4 2 3" xfId="42207" xr:uid="{F3D33239-8EA4-4A82-8CF2-BB3D62CFE8A4}"/>
    <cellStyle name="Note 13 3 4 3" xfId="21788" xr:uid="{B9B22602-DB1A-4945-9C70-21083B294BA9}"/>
    <cellStyle name="Note 13 3 4 3 2" xfId="48993" xr:uid="{8A49E20D-3268-4CEF-BDE7-1B6EF19EF391}"/>
    <cellStyle name="Note 13 3 4 4" xfId="35392" xr:uid="{93DB757F-328E-4873-BED0-B780D3FAA622}"/>
    <cellStyle name="Note 13 3 5" xfId="8865" xr:uid="{E22BE65A-1CF5-4EB5-807B-448E9540468A}"/>
    <cellStyle name="Note 13 3 5 2" xfId="16224" xr:uid="{84BCC76A-8920-4B94-AEFF-C59A76C804B6}"/>
    <cellStyle name="Note 13 3 5 2 2" xfId="29855" xr:uid="{508BF87C-2D94-4715-97A5-082610A0C43E}"/>
    <cellStyle name="Note 13 3 5 2 2 2" xfId="57060" xr:uid="{5C4BE9D7-AEDA-4E13-992A-099D49DEEC52}"/>
    <cellStyle name="Note 13 3 5 2 3" xfId="43459" xr:uid="{B0C54F37-954E-4A5D-A900-7234730F5C40}"/>
    <cellStyle name="Note 13 3 5 3" xfId="23058" xr:uid="{A9140543-8BD8-45CC-97A1-908C901A1884}"/>
    <cellStyle name="Note 13 3 5 3 2" xfId="50263" xr:uid="{25A1A6FC-7942-41DC-95CA-348FF3C01DF7}"/>
    <cellStyle name="Note 13 3 5 4" xfId="36662" xr:uid="{7265DEE8-7E85-498A-9BF6-631C220770EF}"/>
    <cellStyle name="Note 13 3 6" xfId="10129" xr:uid="{C53C5D25-3218-4AD4-AF2C-97A2A9DC5152}"/>
    <cellStyle name="Note 13 3 6 2" xfId="17474" xr:uid="{D4E82BB5-18FA-40B2-A67C-D40DB9CC2592}"/>
    <cellStyle name="Note 13 3 6 2 2" xfId="31105" xr:uid="{3CCC5069-6527-421C-9772-C58FE3904443}"/>
    <cellStyle name="Note 13 3 6 2 2 2" xfId="58310" xr:uid="{F1E510D3-0527-4046-8A65-4993CB0685C5}"/>
    <cellStyle name="Note 13 3 6 2 3" xfId="44709" xr:uid="{C7EF0207-F6D8-4E99-9239-D977507E00E0}"/>
    <cellStyle name="Note 13 3 6 3" xfId="24322" xr:uid="{30CC79DF-5509-4524-AEAB-111CFBAB687E}"/>
    <cellStyle name="Note 13 3 6 3 2" xfId="51527" xr:uid="{70F69FF7-5D85-4735-A31F-36562393492C}"/>
    <cellStyle name="Note 13 3 6 4" xfId="37926" xr:uid="{6F28AD98-B452-4F79-B172-96D41F36693A}"/>
    <cellStyle name="Note 13 3 7" xfId="12173" xr:uid="{A7317A2C-924B-4BCA-9C96-5F73D620009B}"/>
    <cellStyle name="Note 13 3 7 2" xfId="25823" xr:uid="{6BF96526-8D68-45DC-893A-76076E00EE13}"/>
    <cellStyle name="Note 13 3 7 2 2" xfId="53028" xr:uid="{5ACF4A1C-7274-43D2-ABD3-AE17060C2D61}"/>
    <cellStyle name="Note 13 3 7 3" xfId="39427" xr:uid="{7F348B17-BCD5-4361-A659-4BEA0C8E69CF}"/>
    <cellStyle name="Note 13 3 8" xfId="18966" xr:uid="{E3C090A7-AB84-4B9D-A4B2-A3EC09E8C1C4}"/>
    <cellStyle name="Note 13 3 8 2" xfId="46171" xr:uid="{B2FE6E71-3C08-4A9B-8077-65B00240A63B}"/>
    <cellStyle name="Note 13 3 9" xfId="32570" xr:uid="{17EE6D95-7E86-4537-B033-7DBF2ADAF466}"/>
    <cellStyle name="Note 13 4" xfId="4354" xr:uid="{DDD45376-25C6-4A53-B6A6-817F25E53EEF}"/>
    <cellStyle name="Note 13 4 2" xfId="5074" xr:uid="{EF92DED1-780C-4F09-ADB0-68F30B1C03AA}"/>
    <cellStyle name="Note 13 4 2 2" xfId="6643" xr:uid="{3552AA54-B721-42A6-B57D-635847A710FF}"/>
    <cellStyle name="Note 13 4 2 2 2" xfId="14031" xr:uid="{F39EEA94-CDB2-47CF-A608-D9C537C8D48A}"/>
    <cellStyle name="Note 13 4 2 2 2 2" xfId="27662" xr:uid="{24C8D572-02FD-4242-82D8-ABD3CEAA29E1}"/>
    <cellStyle name="Note 13 4 2 2 2 2 2" xfId="54867" xr:uid="{218DBC8A-EEF4-47C4-B0FA-0DBA5B4A0F2F}"/>
    <cellStyle name="Note 13 4 2 2 2 3" xfId="41266" xr:uid="{8859073B-6BD7-4657-9CD7-5AD60EA724D5}"/>
    <cellStyle name="Note 13 4 2 2 3" xfId="20836" xr:uid="{673567B7-C59E-48F9-9F55-A99C29225C5F}"/>
    <cellStyle name="Note 13 4 2 2 3 2" xfId="48041" xr:uid="{C4893329-A119-48A2-A71F-B8405B345AA4}"/>
    <cellStyle name="Note 13 4 2 2 4" xfId="34440" xr:uid="{503EB2C7-D527-41A0-B59F-EE72B273552C}"/>
    <cellStyle name="Note 13 4 2 3" xfId="7920" xr:uid="{3C242B3E-AAF0-4073-B87C-B06F1DCA1ED3}"/>
    <cellStyle name="Note 13 4 2 3 2" xfId="15289" xr:uid="{97B31F47-C692-4DB8-9959-FF7D5367A6ED}"/>
    <cellStyle name="Note 13 4 2 3 2 2" xfId="28920" xr:uid="{B7578067-0D00-402D-B964-1B4FC5DAA10D}"/>
    <cellStyle name="Note 13 4 2 3 2 2 2" xfId="56125" xr:uid="{60E2BA7D-6CE7-4152-B468-62C5AC125649}"/>
    <cellStyle name="Note 13 4 2 3 2 3" xfId="42524" xr:uid="{6F7230FA-5F00-42DA-A838-02237800282C}"/>
    <cellStyle name="Note 13 4 2 3 3" xfId="22113" xr:uid="{45DD0622-BF1A-4B51-8F6F-B3A0DE7E9C04}"/>
    <cellStyle name="Note 13 4 2 3 3 2" xfId="49318" xr:uid="{F1E0F7D4-7FB2-413A-8083-55C0CD368763}"/>
    <cellStyle name="Note 13 4 2 3 4" xfId="35717" xr:uid="{F05D5F40-352A-408A-A56C-800CAF6E4DB3}"/>
    <cellStyle name="Note 13 4 2 4" xfId="9185" xr:uid="{F5C7980A-569D-4156-B7FF-061141DD1D28}"/>
    <cellStyle name="Note 13 4 2 4 2" xfId="16541" xr:uid="{7C102045-8681-4BD6-A814-066D1BEEB668}"/>
    <cellStyle name="Note 13 4 2 4 2 2" xfId="30172" xr:uid="{7D3E30AE-69E2-4327-978D-2EC00BF69718}"/>
    <cellStyle name="Note 13 4 2 4 2 2 2" xfId="57377" xr:uid="{23C34402-459B-4DE9-8A67-EC8BC66B14F5}"/>
    <cellStyle name="Note 13 4 2 4 2 3" xfId="43776" xr:uid="{375CD848-6228-476D-B27B-8D0266C93FCD}"/>
    <cellStyle name="Note 13 4 2 4 3" xfId="23378" xr:uid="{DAB90240-F383-440D-A1B7-74028F7F3241}"/>
    <cellStyle name="Note 13 4 2 4 3 2" xfId="50583" xr:uid="{B4E1623F-1C57-4EC8-8CC0-1D6161749ADC}"/>
    <cellStyle name="Note 13 4 2 4 4" xfId="36982" xr:uid="{8BFA20C7-9BC8-4D21-8843-31347BA441D2}"/>
    <cellStyle name="Note 13 4 2 5" xfId="10443" xr:uid="{8C7087DA-41C0-4BF7-BD78-2745FB3CF8BF}"/>
    <cellStyle name="Note 13 4 2 5 2" xfId="17785" xr:uid="{C62813BF-8B92-4B01-AF6B-D3DB07B6624D}"/>
    <cellStyle name="Note 13 4 2 5 2 2" xfId="31416" xr:uid="{A8ECD8C6-F3BF-4799-926B-99B6E836F283}"/>
    <cellStyle name="Note 13 4 2 5 2 2 2" xfId="58621" xr:uid="{08D9C6D1-6C19-483A-A51F-D608AF8EB0A1}"/>
    <cellStyle name="Note 13 4 2 5 2 3" xfId="45020" xr:uid="{67E147F1-73AC-4606-A366-BB06A315ED7F}"/>
    <cellStyle name="Note 13 4 2 5 3" xfId="24636" xr:uid="{49D28B95-CEEB-4B88-AB55-BA598D229897}"/>
    <cellStyle name="Note 13 4 2 5 3 2" xfId="51841" xr:uid="{7968AC01-A544-4258-8F3F-960E2D449B60}"/>
    <cellStyle name="Note 13 4 2 5 4" xfId="38240" xr:uid="{591C6A86-AC0B-4FFB-A878-AAD052E37270}"/>
    <cellStyle name="Note 13 4 2 6" xfId="12508" xr:uid="{1FB9C497-DB48-4F32-960E-1DE54EEB72DE}"/>
    <cellStyle name="Note 13 4 2 6 2" xfId="26145" xr:uid="{7A44BA40-EB82-4311-BAF4-0BBE269FA740}"/>
    <cellStyle name="Note 13 4 2 6 2 2" xfId="53350" xr:uid="{E08330E0-55EB-4409-95AC-659F7CFAC206}"/>
    <cellStyle name="Note 13 4 2 6 3" xfId="39749" xr:uid="{E77308BD-4B09-4945-8E43-ABB10726FA1D}"/>
    <cellStyle name="Note 13 4 2 7" xfId="19293" xr:uid="{2F929983-CBFB-4D81-B0F9-7D65BEBE2356}"/>
    <cellStyle name="Note 13 4 2 7 2" xfId="46498" xr:uid="{1A8F1295-5455-4D85-93E4-E49C369C6C98}"/>
    <cellStyle name="Note 13 4 2 8" xfId="32897" xr:uid="{4E686995-BA00-4CF5-BA79-43AB0E708134}"/>
    <cellStyle name="Note 13 4 3" xfId="5977" xr:uid="{B27ADB81-09BC-40F4-BC1A-E779B6DC1490}"/>
    <cellStyle name="Note 13 4 3 2" xfId="13374" xr:uid="{B77260FA-96CC-4E66-9FA4-2D3AB81404FF}"/>
    <cellStyle name="Note 13 4 3 2 2" xfId="27005" xr:uid="{9206E993-5819-4E8B-B2A4-F7522C85031E}"/>
    <cellStyle name="Note 13 4 3 2 2 2" xfId="54210" xr:uid="{8951F70C-E5C9-4690-A8A5-ED2469BC960C}"/>
    <cellStyle name="Note 13 4 3 2 3" xfId="40609" xr:uid="{F9A35A14-3FC3-4828-A066-3C27810F39C3}"/>
    <cellStyle name="Note 13 4 3 3" xfId="20174" xr:uid="{FCB780B5-3ADA-48E9-9332-F3F50A2F3703}"/>
    <cellStyle name="Note 13 4 3 3 2" xfId="47379" xr:uid="{75384CEC-BE5C-4412-AD87-7ECC93B7DF8B}"/>
    <cellStyle name="Note 13 4 3 4" xfId="33778" xr:uid="{7DF3BEDB-D278-42F3-ACE4-343951F742EF}"/>
    <cellStyle name="Note 13 4 4" xfId="7256" xr:uid="{3FA50082-077F-47F7-9A7F-73D647DCD6AD}"/>
    <cellStyle name="Note 13 4 4 2" xfId="14636" xr:uid="{6F575B5E-A433-4116-AD61-4AC214DB16BA}"/>
    <cellStyle name="Note 13 4 4 2 2" xfId="28267" xr:uid="{67F7EC79-F6AC-4267-895F-EDFB795A1FF0}"/>
    <cellStyle name="Note 13 4 4 2 2 2" xfId="55472" xr:uid="{0930DD35-5822-4C8D-87F8-1ED3FAB2138C}"/>
    <cellStyle name="Note 13 4 4 2 3" xfId="41871" xr:uid="{4A673D5E-0C59-4DAC-848A-7E172D8FF8BB}"/>
    <cellStyle name="Note 13 4 4 3" xfId="21449" xr:uid="{4ACAB38B-8C60-40D1-A25D-E8A7C3CA6559}"/>
    <cellStyle name="Note 13 4 4 3 2" xfId="48654" xr:uid="{FA096851-7736-4698-8E1B-B25E0E2C459A}"/>
    <cellStyle name="Note 13 4 4 4" xfId="35053" xr:uid="{5DD00803-914B-4C73-9D80-48983BC506E0}"/>
    <cellStyle name="Note 13 4 5" xfId="5906" xr:uid="{67B673D0-B7F7-4381-AD4A-0A791470D4C9}"/>
    <cellStyle name="Note 13 4 5 2" xfId="13307" xr:uid="{14CC51C9-DD2B-4EBA-B0D5-479A4769DEEA}"/>
    <cellStyle name="Note 13 4 5 2 2" xfId="26940" xr:uid="{646F3B4F-315A-408E-8016-E9C20E272EB9}"/>
    <cellStyle name="Note 13 4 5 2 2 2" xfId="54145" xr:uid="{4DD11C07-457B-4AA4-847D-11605821F5E8}"/>
    <cellStyle name="Note 13 4 5 2 3" xfId="40544" xr:uid="{83E57208-A202-4AA3-851D-F72CAC430021}"/>
    <cellStyle name="Note 13 4 5 3" xfId="20109" xr:uid="{3DC5A196-7A37-474C-87D1-E03AF424E323}"/>
    <cellStyle name="Note 13 4 5 3 2" xfId="47314" xr:uid="{DD6EE363-045C-4AFB-B0C4-85C43ED1B58D}"/>
    <cellStyle name="Note 13 4 5 4" xfId="33713" xr:uid="{61C29BDF-027C-47A3-9A01-DF19E9B75596}"/>
    <cellStyle name="Note 13 4 6" xfId="5790" xr:uid="{579F46AC-A82A-42D8-99EA-F67B6ECFA19A}"/>
    <cellStyle name="Note 13 4 6 2" xfId="13205" xr:uid="{14CCBF01-A7BF-421C-9063-87FD397284A4}"/>
    <cellStyle name="Note 13 4 6 2 2" xfId="26840" xr:uid="{5E77F961-6E5A-470A-95ED-9036E9EC87A4}"/>
    <cellStyle name="Note 13 4 6 2 2 2" xfId="54045" xr:uid="{0D409E46-3989-41FB-BD8D-FEBBAC5747E7}"/>
    <cellStyle name="Note 13 4 6 2 3" xfId="40444" xr:uid="{518E0DB2-D2AD-4F16-9B29-A6F46C10DAAD}"/>
    <cellStyle name="Note 13 4 6 3" xfId="20000" xr:uid="{AB5622D6-0572-46C8-BEAC-91472C671EB4}"/>
    <cellStyle name="Note 13 4 6 3 2" xfId="47205" xr:uid="{D3E37340-FBC5-4284-B6EF-6CAB87F4BEDA}"/>
    <cellStyle name="Note 13 4 6 4" xfId="33604" xr:uid="{6369691A-8897-47E6-914F-AA190F474860}"/>
    <cellStyle name="Note 13 4 7" xfId="11827" xr:uid="{857D350F-5B91-4A7C-90EE-45E212495A37}"/>
    <cellStyle name="Note 13 4 7 2" xfId="25477" xr:uid="{BFCAAF6F-E547-41FE-AD86-C14CF7651423}"/>
    <cellStyle name="Note 13 4 7 2 2" xfId="52682" xr:uid="{E3D8DF24-E8A9-43C4-836D-F3A9FD80DC05}"/>
    <cellStyle name="Note 13 4 7 3" xfId="39081" xr:uid="{9A0F2E06-3F61-4FE2-BEB7-67981F5A281B}"/>
    <cellStyle name="Note 13 4 8" xfId="18617" xr:uid="{276C7EBF-1393-4C51-9FA3-7AB4D1560732}"/>
    <cellStyle name="Note 13 4 8 2" xfId="45822" xr:uid="{2B510EF8-57B5-45F2-89A0-943720C816CC}"/>
    <cellStyle name="Note 13 4 9" xfId="32221" xr:uid="{4646DAD7-0DDB-4394-82C3-940316B55268}"/>
    <cellStyle name="Note 13 5" xfId="4666" xr:uid="{EF7ADB74-FC74-4839-8949-AE6E8FBCED64}"/>
    <cellStyle name="Note 13 5 2" xfId="5384" xr:uid="{196CAE6D-2D94-4114-8048-F2601C3085E2}"/>
    <cellStyle name="Note 13 5 2 2" xfId="6942" xr:uid="{03990D20-0294-44AB-B7C0-CA77AB4B3778}"/>
    <cellStyle name="Note 13 5 2 2 2" xfId="14327" xr:uid="{6696E511-F027-4E91-B5EB-E434A0C8A36A}"/>
    <cellStyle name="Note 13 5 2 2 2 2" xfId="27958" xr:uid="{7D29B31A-EE7C-4789-839B-6A2E0256D005}"/>
    <cellStyle name="Note 13 5 2 2 2 2 2" xfId="55163" xr:uid="{BA832D61-1775-4F8D-84B5-412874C9A8E6}"/>
    <cellStyle name="Note 13 5 2 2 2 3" xfId="41562" xr:uid="{0BE0C982-51C8-4D63-80F6-2D710070DB15}"/>
    <cellStyle name="Note 13 5 2 2 3" xfId="21135" xr:uid="{A1864B37-2E2E-4061-82F5-D8096FA19D2F}"/>
    <cellStyle name="Note 13 5 2 2 3 2" xfId="48340" xr:uid="{01ABE695-D50B-4AA5-ACF7-12DE2713FDDB}"/>
    <cellStyle name="Note 13 5 2 2 4" xfId="34739" xr:uid="{754E5800-2773-4B0C-87CB-9B402F68D484}"/>
    <cellStyle name="Note 13 5 2 3" xfId="8219" xr:uid="{1F8031B5-917F-490D-8590-9FF16039DA5F}"/>
    <cellStyle name="Note 13 5 2 3 2" xfId="15585" xr:uid="{23969920-C9E1-429F-85A2-E984292F2DC3}"/>
    <cellStyle name="Note 13 5 2 3 2 2" xfId="29216" xr:uid="{C0A554E1-4D9C-493A-932E-C5825B497D29}"/>
    <cellStyle name="Note 13 5 2 3 2 2 2" xfId="56421" xr:uid="{F9218FB0-2126-45E1-8E0A-D7CB26587016}"/>
    <cellStyle name="Note 13 5 2 3 2 3" xfId="42820" xr:uid="{750C2BEA-E02D-428B-91E1-DA8155255FE7}"/>
    <cellStyle name="Note 13 5 2 3 3" xfId="22412" xr:uid="{8A073269-8663-407B-B34F-82298D6F16F6}"/>
    <cellStyle name="Note 13 5 2 3 3 2" xfId="49617" xr:uid="{EC8588E2-17C6-490B-BE94-017BCAD437F8}"/>
    <cellStyle name="Note 13 5 2 3 4" xfId="36016" xr:uid="{BC6437A7-D958-449C-BFC9-289DB1BAD7E3}"/>
    <cellStyle name="Note 13 5 2 4" xfId="9484" xr:uid="{8F62B01B-90A7-4AE7-9499-39BC6EAD572D}"/>
    <cellStyle name="Note 13 5 2 4 2" xfId="16837" xr:uid="{684C7364-1B4E-4D53-9090-B5938C398A2B}"/>
    <cellStyle name="Note 13 5 2 4 2 2" xfId="30468" xr:uid="{A27AF459-ED82-4FAF-A414-A1AB130A717A}"/>
    <cellStyle name="Note 13 5 2 4 2 2 2" xfId="57673" xr:uid="{36DBF4E2-54DA-4B78-B5A2-AB4C1F4FF55C}"/>
    <cellStyle name="Note 13 5 2 4 2 3" xfId="44072" xr:uid="{2A0E67DA-A76C-4E32-B61B-CB38621A922A}"/>
    <cellStyle name="Note 13 5 2 4 3" xfId="23677" xr:uid="{8153E8C5-A67F-48E2-8B50-914E8BEBA17B}"/>
    <cellStyle name="Note 13 5 2 4 3 2" xfId="50882" xr:uid="{B3C56FEE-C4FA-4FF9-B1B2-01C88EF6BD7B}"/>
    <cellStyle name="Note 13 5 2 4 4" xfId="37281" xr:uid="{4F43B26C-C3F3-4609-A4FC-43E8D6F0C5E2}"/>
    <cellStyle name="Note 13 5 2 5" xfId="10742" xr:uid="{E4ED7A70-5CC4-4C98-905B-FDF29E5F4F91}"/>
    <cellStyle name="Note 13 5 2 5 2" xfId="18081" xr:uid="{3022EE63-82D1-46E1-8BF0-D101C2F0103D}"/>
    <cellStyle name="Note 13 5 2 5 2 2" xfId="31712" xr:uid="{C18B6686-9E0C-4A91-8622-7408DF5F4EA0}"/>
    <cellStyle name="Note 13 5 2 5 2 2 2" xfId="58917" xr:uid="{B3625FAD-F7B6-437F-AD90-661426A7DE9C}"/>
    <cellStyle name="Note 13 5 2 5 2 3" xfId="45316" xr:uid="{FBC4C3E8-98FA-4571-B39C-A3FE0772D9D4}"/>
    <cellStyle name="Note 13 5 2 5 3" xfId="24935" xr:uid="{6CC26B2F-3E85-4A32-AE5D-452B1219C0B7}"/>
    <cellStyle name="Note 13 5 2 5 3 2" xfId="52140" xr:uid="{680A6D44-29F3-4024-8149-E1FBE5F237F6}"/>
    <cellStyle name="Note 13 5 2 5 4" xfId="38539" xr:uid="{62384B19-F2C0-48C7-B1AA-1A36518C695C}"/>
    <cellStyle name="Note 13 5 2 6" xfId="12815" xr:uid="{C42717DC-18F8-4B96-9D5C-9295C66F537D}"/>
    <cellStyle name="Note 13 5 2 6 2" xfId="26452" xr:uid="{5549C36D-050B-45D8-8C0A-97EAD7685B2D}"/>
    <cellStyle name="Note 13 5 2 6 2 2" xfId="53657" xr:uid="{FE5ED4BA-404D-4254-9D7F-2EBBB06E57DD}"/>
    <cellStyle name="Note 13 5 2 6 3" xfId="40056" xr:uid="{DAAAA089-9C3F-424B-88F0-1160887BECE3}"/>
    <cellStyle name="Note 13 5 2 7" xfId="19603" xr:uid="{DB2049DC-3BD2-4F38-BD12-FAD507C1B0F0}"/>
    <cellStyle name="Note 13 5 2 7 2" xfId="46808" xr:uid="{D2E31DF3-1BC8-4042-B810-6D9DFC1FDD2C}"/>
    <cellStyle name="Note 13 5 2 8" xfId="33207" xr:uid="{0CDACD90-D4F2-4BED-B9B9-DAC25E43C705}"/>
    <cellStyle name="Note 13 5 3" xfId="6278" xr:uid="{94259142-7E15-4334-BE49-622D5B69B1ED}"/>
    <cellStyle name="Note 13 5 3 2" xfId="13670" xr:uid="{89C43E83-969B-4F75-9B0D-3B04443FD834}"/>
    <cellStyle name="Note 13 5 3 2 2" xfId="27301" xr:uid="{04B263EC-92ED-46E8-8F17-993E7FBCCA25}"/>
    <cellStyle name="Note 13 5 3 2 2 2" xfId="54506" xr:uid="{B5E4A658-679F-44DF-B87E-3B6FBDF8BC38}"/>
    <cellStyle name="Note 13 5 3 2 3" xfId="40905" xr:uid="{996145AB-F68B-49AD-BDAB-02F8DD683EAD}"/>
    <cellStyle name="Note 13 5 3 3" xfId="20472" xr:uid="{CDB40F37-C171-412A-A11B-DE732D0E6FDB}"/>
    <cellStyle name="Note 13 5 3 3 2" xfId="47677" xr:uid="{A6CB3076-2F99-40A9-8EAA-65A75702AB93}"/>
    <cellStyle name="Note 13 5 3 4" xfId="34076" xr:uid="{2422C0A4-05C2-48C4-8FF7-FA700080E0AF}"/>
    <cellStyle name="Note 13 5 4" xfId="7555" xr:uid="{416C144C-E83E-403B-86DF-11CFF7956C5B}"/>
    <cellStyle name="Note 13 5 4 2" xfId="14932" xr:uid="{683F0017-C122-40EF-8963-609EBEE62C39}"/>
    <cellStyle name="Note 13 5 4 2 2" xfId="28563" xr:uid="{0240467D-ED61-4E90-9E10-9B2482926B68}"/>
    <cellStyle name="Note 13 5 4 2 2 2" xfId="55768" xr:uid="{7EC70BDF-0F46-480D-BF42-3470E9E91614}"/>
    <cellStyle name="Note 13 5 4 2 3" xfId="42167" xr:uid="{BB6F3CA1-63CD-4A2B-977E-AE1E0616521E}"/>
    <cellStyle name="Note 13 5 4 3" xfId="21748" xr:uid="{6285469E-C69A-4C05-8DA8-F4DB56104AA0}"/>
    <cellStyle name="Note 13 5 4 3 2" xfId="48953" xr:uid="{BD647F81-81FE-4287-8E83-5279CC8E550F}"/>
    <cellStyle name="Note 13 5 4 4" xfId="35352" xr:uid="{5314BEA6-5DB1-4E6F-9CAC-0A4BCD3C887B}"/>
    <cellStyle name="Note 13 5 5" xfId="8825" xr:uid="{1D132826-1401-47FF-8CEA-D1F10D40F564}"/>
    <cellStyle name="Note 13 5 5 2" xfId="16184" xr:uid="{2CADA7B4-7E5F-436F-83FD-A9E5901640C7}"/>
    <cellStyle name="Note 13 5 5 2 2" xfId="29815" xr:uid="{CFDF679A-E4A5-43AA-9CAE-59567C55BC2A}"/>
    <cellStyle name="Note 13 5 5 2 2 2" xfId="57020" xr:uid="{87BB590D-06FD-4D2F-886B-B512D799965C}"/>
    <cellStyle name="Note 13 5 5 2 3" xfId="43419" xr:uid="{BD41C095-1206-4569-815E-2FDB6EA48BA4}"/>
    <cellStyle name="Note 13 5 5 3" xfId="23018" xr:uid="{84C6BAA0-2558-445A-A97C-8E3198AC8B10}"/>
    <cellStyle name="Note 13 5 5 3 2" xfId="50223" xr:uid="{24BE6535-5925-4C28-BC73-9EEBCDB2926F}"/>
    <cellStyle name="Note 13 5 5 4" xfId="36622" xr:uid="{A8BF5517-2F2C-4A3F-A17A-C230E5B7F57A}"/>
    <cellStyle name="Note 13 5 6" xfId="10089" xr:uid="{2910FD7F-F930-40E9-9141-0391A244437C}"/>
    <cellStyle name="Note 13 5 6 2" xfId="17434" xr:uid="{D12BE50F-8CBB-42BF-AACF-8EEED7C4DFC8}"/>
    <cellStyle name="Note 13 5 6 2 2" xfId="31065" xr:uid="{7CC46B04-ACF7-4737-9436-FB8D4BB6CEBA}"/>
    <cellStyle name="Note 13 5 6 2 2 2" xfId="58270" xr:uid="{FA579FC7-629F-491E-BFDF-B6914DEC6512}"/>
    <cellStyle name="Note 13 5 6 2 3" xfId="44669" xr:uid="{8F8F28FC-2F68-48F4-8731-5CCC3E59704D}"/>
    <cellStyle name="Note 13 5 6 3" xfId="24282" xr:uid="{156DF0C7-4A15-44BF-8C30-A0CCB48ED964}"/>
    <cellStyle name="Note 13 5 6 3 2" xfId="51487" xr:uid="{D1E43FEE-AF24-4B7C-AE62-8D0A70DA89B8}"/>
    <cellStyle name="Note 13 5 6 4" xfId="37886" xr:uid="{41384D9E-37F0-4393-B312-53085B530D38}"/>
    <cellStyle name="Note 13 5 7" xfId="12133" xr:uid="{B9A34ED5-8186-4550-949D-B7555E963B73}"/>
    <cellStyle name="Note 13 5 7 2" xfId="25783" xr:uid="{A617F7CD-E599-495C-AABB-DDE7D45DBBD0}"/>
    <cellStyle name="Note 13 5 7 2 2" xfId="52988" xr:uid="{DA5E4C84-22D1-4342-A5C3-6C1DE600E30C}"/>
    <cellStyle name="Note 13 5 7 3" xfId="39387" xr:uid="{9FB60B11-14AC-4D69-BA6D-EC78D8C345A9}"/>
    <cellStyle name="Note 13 5 8" xfId="18926" xr:uid="{518708B2-BB67-48D6-A9CC-197CBA38A2CA}"/>
    <cellStyle name="Note 13 5 8 2" xfId="46131" xr:uid="{59D814EC-41EC-439C-943D-EFBCD38706D4}"/>
    <cellStyle name="Note 13 5 9" xfId="32530" xr:uid="{13235F1D-E4B9-4056-9110-2EA74FB6A4B1}"/>
    <cellStyle name="Note 13 6" xfId="4393" xr:uid="{8AB12B5A-68C1-4263-9619-B3F068F86397}"/>
    <cellStyle name="Note 13 6 2" xfId="5113" xr:uid="{01002956-9F0E-400F-8C18-0892FBE68073}"/>
    <cellStyle name="Note 13 6 2 2" xfId="6682" xr:uid="{C497E55B-9D15-4210-9D05-9917BA729D67}"/>
    <cellStyle name="Note 13 6 2 2 2" xfId="14070" xr:uid="{C73198D3-4CC7-4AFB-A36E-9A659617210A}"/>
    <cellStyle name="Note 13 6 2 2 2 2" xfId="27701" xr:uid="{D2A27BDF-389A-45ED-BB26-638707D6BCFF}"/>
    <cellStyle name="Note 13 6 2 2 2 2 2" xfId="54906" xr:uid="{69624DE5-5AEB-46DD-A0A1-73C1DFA88536}"/>
    <cellStyle name="Note 13 6 2 2 2 3" xfId="41305" xr:uid="{3C5A44F6-64E0-447C-8653-92271BA66581}"/>
    <cellStyle name="Note 13 6 2 2 3" xfId="20875" xr:uid="{EF5D4D5C-D0A6-42A8-BE6C-1663E18E241E}"/>
    <cellStyle name="Note 13 6 2 2 3 2" xfId="48080" xr:uid="{C965547A-8957-4548-86B2-5257178B024D}"/>
    <cellStyle name="Note 13 6 2 2 4" xfId="34479" xr:uid="{85064E04-AB35-44B0-AD3C-ADB7A4270BB7}"/>
    <cellStyle name="Note 13 6 2 3" xfId="7959" xr:uid="{AF58D2A4-D5EF-40FA-AEDB-18ACFEFAF2FB}"/>
    <cellStyle name="Note 13 6 2 3 2" xfId="15328" xr:uid="{E1ADA59D-DF08-4623-8807-01F0FACD5107}"/>
    <cellStyle name="Note 13 6 2 3 2 2" xfId="28959" xr:uid="{20389501-4ECF-43BE-B5AF-218DE313ACC6}"/>
    <cellStyle name="Note 13 6 2 3 2 2 2" xfId="56164" xr:uid="{6C5A21E2-0A3E-4A75-8E38-2007617C4338}"/>
    <cellStyle name="Note 13 6 2 3 2 3" xfId="42563" xr:uid="{F696C97D-496E-4852-871B-FBCAD8633614}"/>
    <cellStyle name="Note 13 6 2 3 3" xfId="22152" xr:uid="{063859CE-F9DA-4803-988F-58B8A9B4B48D}"/>
    <cellStyle name="Note 13 6 2 3 3 2" xfId="49357" xr:uid="{A9100932-6B83-4655-A54D-59AC7610B58B}"/>
    <cellStyle name="Note 13 6 2 3 4" xfId="35756" xr:uid="{29899B6A-29BB-4CB4-8BFD-62CE5EDC88C2}"/>
    <cellStyle name="Note 13 6 2 4" xfId="9224" xr:uid="{D1EBE27F-64F4-4F9C-BAAF-77A12D1465C2}"/>
    <cellStyle name="Note 13 6 2 4 2" xfId="16580" xr:uid="{5210DFCD-A20F-408E-85B2-D74C72E43CC4}"/>
    <cellStyle name="Note 13 6 2 4 2 2" xfId="30211" xr:uid="{4C1639A6-6FE6-4335-8340-1E76E1163058}"/>
    <cellStyle name="Note 13 6 2 4 2 2 2" xfId="57416" xr:uid="{C3CB4BA5-3A1F-4518-9F58-51498C52DD8A}"/>
    <cellStyle name="Note 13 6 2 4 2 3" xfId="43815" xr:uid="{FBBD6BBC-82C0-48AB-A61C-E3C303DA6848}"/>
    <cellStyle name="Note 13 6 2 4 3" xfId="23417" xr:uid="{95688EA2-EC06-4334-8150-C4BAAD60CF1B}"/>
    <cellStyle name="Note 13 6 2 4 3 2" xfId="50622" xr:uid="{88C868DA-2832-4E4F-8601-D156164D2CD8}"/>
    <cellStyle name="Note 13 6 2 4 4" xfId="37021" xr:uid="{C41498B0-D6BA-48B4-80B5-C08CA545A2C6}"/>
    <cellStyle name="Note 13 6 2 5" xfId="10482" xr:uid="{363B3974-4890-4692-B88E-28B009CA0CFA}"/>
    <cellStyle name="Note 13 6 2 5 2" xfId="17824" xr:uid="{0093B295-9D0A-45E2-B782-7C0F11DFD810}"/>
    <cellStyle name="Note 13 6 2 5 2 2" xfId="31455" xr:uid="{06A34834-8E89-4274-B421-31423279638E}"/>
    <cellStyle name="Note 13 6 2 5 2 2 2" xfId="58660" xr:uid="{AEF4AD2E-7F64-4750-B448-48169F41ED4B}"/>
    <cellStyle name="Note 13 6 2 5 2 3" xfId="45059" xr:uid="{C8EE6694-84B8-45FF-994D-EBA8F1DB0C99}"/>
    <cellStyle name="Note 13 6 2 5 3" xfId="24675" xr:uid="{8D108DC3-589F-4873-8CB7-817C554CB920}"/>
    <cellStyle name="Note 13 6 2 5 3 2" xfId="51880" xr:uid="{68F8C9F3-0B57-4451-A22D-BF2571F0797E}"/>
    <cellStyle name="Note 13 6 2 5 4" xfId="38279" xr:uid="{5702F66C-87B9-4566-90CE-1B16172291B9}"/>
    <cellStyle name="Note 13 6 2 6" xfId="12547" xr:uid="{E2E73887-7E26-4AC9-8A06-49FFB2FDAA21}"/>
    <cellStyle name="Note 13 6 2 6 2" xfId="26184" xr:uid="{417FA37F-2508-4C07-B0D6-61C98573D380}"/>
    <cellStyle name="Note 13 6 2 6 2 2" xfId="53389" xr:uid="{9A9E7C03-4F48-42F6-A65E-B022CED495F9}"/>
    <cellStyle name="Note 13 6 2 6 3" xfId="39788" xr:uid="{63C91822-5A79-47A6-99A5-B8A834443F43}"/>
    <cellStyle name="Note 13 6 2 7" xfId="19332" xr:uid="{3074ACFD-2CFB-4045-8F26-F06EA8739489}"/>
    <cellStyle name="Note 13 6 2 7 2" xfId="46537" xr:uid="{0465F86A-5941-4E94-8497-20BA35F19B4A}"/>
    <cellStyle name="Note 13 6 2 8" xfId="32936" xr:uid="{557B0D4B-24F8-4F0C-81BB-D0A6C8371087}"/>
    <cellStyle name="Note 13 6 3" xfId="6016" xr:uid="{C3905F8C-0A4E-4A10-B6E4-5C0BCB44B823}"/>
    <cellStyle name="Note 13 6 3 2" xfId="13413" xr:uid="{4A0518AC-5B2A-46B2-B4C3-7C691120915E}"/>
    <cellStyle name="Note 13 6 3 2 2" xfId="27044" xr:uid="{63697110-8229-49A3-B3C5-E62D03240F27}"/>
    <cellStyle name="Note 13 6 3 2 2 2" xfId="54249" xr:uid="{6CD55D8A-2AC0-46DC-AF8A-4EF84B868547}"/>
    <cellStyle name="Note 13 6 3 2 3" xfId="40648" xr:uid="{0DDFB1CA-F72B-4AC3-AD9A-7F2F15E96D34}"/>
    <cellStyle name="Note 13 6 3 3" xfId="20213" xr:uid="{8D76AF24-05E1-485F-A5FD-11F0E9927186}"/>
    <cellStyle name="Note 13 6 3 3 2" xfId="47418" xr:uid="{6334DFAA-8005-4D71-BD3A-F2B8C3161CF3}"/>
    <cellStyle name="Note 13 6 3 4" xfId="33817" xr:uid="{C7855967-7D9C-4C4F-BF93-18CBE301E12E}"/>
    <cellStyle name="Note 13 6 4" xfId="7295" xr:uid="{2C8C00BF-82A9-46FE-AA26-DC1C8F98CC03}"/>
    <cellStyle name="Note 13 6 4 2" xfId="14675" xr:uid="{91D20797-4E8E-42F1-B395-656DA3ADBD85}"/>
    <cellStyle name="Note 13 6 4 2 2" xfId="28306" xr:uid="{2D451326-EA3E-491D-AF39-8D3D16C3E065}"/>
    <cellStyle name="Note 13 6 4 2 2 2" xfId="55511" xr:uid="{8FF69294-8266-41E8-AD88-7E258518BAA2}"/>
    <cellStyle name="Note 13 6 4 2 3" xfId="41910" xr:uid="{7D0D995F-9532-47F3-BF36-9C64DA8E7FF6}"/>
    <cellStyle name="Note 13 6 4 3" xfId="21488" xr:uid="{B7472892-CBA9-40FB-A873-FE9C44BD608C}"/>
    <cellStyle name="Note 13 6 4 3 2" xfId="48693" xr:uid="{E40BFD8F-D6E9-4F64-AB98-66775C79E17D}"/>
    <cellStyle name="Note 13 6 4 4" xfId="35092" xr:uid="{54F962C9-8CB1-4271-BB45-CA5F22B683F8}"/>
    <cellStyle name="Note 13 6 5" xfId="8566" xr:uid="{73CCDC6B-E009-4DF8-98A5-BB4B304DFCB7}"/>
    <cellStyle name="Note 13 6 5 2" xfId="15927" xr:uid="{129F903A-E40F-401D-A2D1-E8392BC22FC6}"/>
    <cellStyle name="Note 13 6 5 2 2" xfId="29558" xr:uid="{BE42E169-53D8-4891-86CB-6EEC7B23A9BB}"/>
    <cellStyle name="Note 13 6 5 2 2 2" xfId="56763" xr:uid="{FA7CF777-8DFE-4D9B-B2ED-507A7BC12D5F}"/>
    <cellStyle name="Note 13 6 5 2 3" xfId="43162" xr:uid="{442A2A60-BB62-459D-A5FE-3E967CB7D173}"/>
    <cellStyle name="Note 13 6 5 3" xfId="22759" xr:uid="{3D6BDC34-0AE5-41D7-9F0C-76A2C77F0F9F}"/>
    <cellStyle name="Note 13 6 5 3 2" xfId="49964" xr:uid="{C8C984D8-9B9A-480A-84D5-E796B6B48EDA}"/>
    <cellStyle name="Note 13 6 5 4" xfId="36363" xr:uid="{73747AAB-0461-4917-8154-ECC550D67BD2}"/>
    <cellStyle name="Note 13 6 6" xfId="9829" xr:uid="{3547C185-004E-4787-A3FE-55E3FEC1DF92}"/>
    <cellStyle name="Note 13 6 6 2" xfId="17177" xr:uid="{66A0C153-00AB-4908-8F2E-087D7F0F6782}"/>
    <cellStyle name="Note 13 6 6 2 2" xfId="30808" xr:uid="{130CCE7B-DF67-4317-8027-F0416066C69E}"/>
    <cellStyle name="Note 13 6 6 2 2 2" xfId="58013" xr:uid="{4B8EADBE-0A38-4EF7-AE8B-DBEF3B80273F}"/>
    <cellStyle name="Note 13 6 6 2 3" xfId="44412" xr:uid="{15AD7BF2-B2DE-4894-A5DB-DF71D7FBEA4D}"/>
    <cellStyle name="Note 13 6 6 3" xfId="24022" xr:uid="{FE3A36BF-ED26-4737-A562-04343851B306}"/>
    <cellStyle name="Note 13 6 6 3 2" xfId="51227" xr:uid="{9E5E6B92-7519-4BDF-8ED0-3642AD2C1273}"/>
    <cellStyle name="Note 13 6 6 4" xfId="37626" xr:uid="{CF80BD82-8F55-4057-A760-78426D75CD13}"/>
    <cellStyle name="Note 13 6 7" xfId="11866" xr:uid="{F3FD0295-FCF4-4BBC-8E04-3C7BE4026F09}"/>
    <cellStyle name="Note 13 6 7 2" xfId="25516" xr:uid="{3B53AFD6-9B91-4D97-9EAE-7A52413FBEF7}"/>
    <cellStyle name="Note 13 6 7 2 2" xfId="52721" xr:uid="{796127C7-E561-41D0-AD05-B1782A81D20F}"/>
    <cellStyle name="Note 13 6 7 3" xfId="39120" xr:uid="{CBBFA458-F82D-42EE-B69D-1D4B39463456}"/>
    <cellStyle name="Note 13 6 8" xfId="18656" xr:uid="{CEA4B207-40CB-473D-9610-79DD061CD964}"/>
    <cellStyle name="Note 13 6 8 2" xfId="45861" xr:uid="{41FBD933-E86B-4CB2-83A7-AA0DD763A925}"/>
    <cellStyle name="Note 13 6 9" xfId="32260" xr:uid="{45736E7F-C1A1-4D5A-877D-AB9CD296954F}"/>
    <cellStyle name="Note 13 7" xfId="4312" xr:uid="{EE9D46CA-DF9C-4D50-870E-47D97ECCFAF9}"/>
    <cellStyle name="Note 13 7 2" xfId="5032" xr:uid="{70E508A5-5FD0-4C6D-B279-B8000D34678A}"/>
    <cellStyle name="Note 13 7 2 2" xfId="6601" xr:uid="{80E64518-A634-4860-8EBF-1C5A8D7C5D45}"/>
    <cellStyle name="Note 13 7 2 2 2" xfId="13989" xr:uid="{198572FE-D397-4141-8E15-7760B6F21A8C}"/>
    <cellStyle name="Note 13 7 2 2 2 2" xfId="27620" xr:uid="{3EEAD4A9-3E62-4081-98B1-2AE65BCC5F68}"/>
    <cellStyle name="Note 13 7 2 2 2 2 2" xfId="54825" xr:uid="{9AB38772-628E-4CC4-9CDA-2EE3FFF74617}"/>
    <cellStyle name="Note 13 7 2 2 2 3" xfId="41224" xr:uid="{D2A5EC79-2821-4B95-A1B8-BF81BC7B2A5F}"/>
    <cellStyle name="Note 13 7 2 2 3" xfId="20794" xr:uid="{BE10B97B-4C98-42A3-B8D4-FA4AAD3F55D0}"/>
    <cellStyle name="Note 13 7 2 2 3 2" xfId="47999" xr:uid="{1B542A6D-8EB1-4CF8-9B55-9D9965198DE3}"/>
    <cellStyle name="Note 13 7 2 2 4" xfId="34398" xr:uid="{0CEB5BAF-8805-432E-88F5-32A9AAE6FFF4}"/>
    <cellStyle name="Note 13 7 2 3" xfId="7878" xr:uid="{3DF87957-183A-472F-9C91-854DE6336750}"/>
    <cellStyle name="Note 13 7 2 3 2" xfId="15247" xr:uid="{4DB3C492-D4E2-4F04-9707-C3A5DF899316}"/>
    <cellStyle name="Note 13 7 2 3 2 2" xfId="28878" xr:uid="{5D6E84D8-7EAC-4F38-8164-D43D2A60160B}"/>
    <cellStyle name="Note 13 7 2 3 2 2 2" xfId="56083" xr:uid="{247CE3DF-876F-4A9A-B546-C7EE56B75F7E}"/>
    <cellStyle name="Note 13 7 2 3 2 3" xfId="42482" xr:uid="{865A3BFC-611A-4CFB-A8B7-E0024C6857C6}"/>
    <cellStyle name="Note 13 7 2 3 3" xfId="22071" xr:uid="{0BA1B9E5-9742-4241-9772-E46C82F39C9A}"/>
    <cellStyle name="Note 13 7 2 3 3 2" xfId="49276" xr:uid="{B0D46DE9-2B5E-4085-9E33-5DB1F49B5B59}"/>
    <cellStyle name="Note 13 7 2 3 4" xfId="35675" xr:uid="{178F41BC-4E1D-430F-8FEC-E0695A13BD92}"/>
    <cellStyle name="Note 13 7 2 4" xfId="9143" xr:uid="{67CEFEBF-821E-4B28-A7D9-4A7786560774}"/>
    <cellStyle name="Note 13 7 2 4 2" xfId="16499" xr:uid="{E640E81C-0B18-48FA-831C-5B91F5DDD84B}"/>
    <cellStyle name="Note 13 7 2 4 2 2" xfId="30130" xr:uid="{51BEBB8C-2ACE-48B0-80FD-98A32A145033}"/>
    <cellStyle name="Note 13 7 2 4 2 2 2" xfId="57335" xr:uid="{80053313-76C2-43F4-A2D5-0EF9E52DCECD}"/>
    <cellStyle name="Note 13 7 2 4 2 3" xfId="43734" xr:uid="{04A0A8AA-319A-4D12-8751-0077B491C4BA}"/>
    <cellStyle name="Note 13 7 2 4 3" xfId="23336" xr:uid="{2AF4D9D2-2993-43F0-A7DB-E9D14BADE6BB}"/>
    <cellStyle name="Note 13 7 2 4 3 2" xfId="50541" xr:uid="{0C310576-E62D-4E09-95B5-8C6141AA31F0}"/>
    <cellStyle name="Note 13 7 2 4 4" xfId="36940" xr:uid="{431C75DF-5A5B-4561-9601-953DE1BF7A31}"/>
    <cellStyle name="Note 13 7 2 5" xfId="10401" xr:uid="{D044D54A-3DFB-48C6-A4D2-C202BD74E2EF}"/>
    <cellStyle name="Note 13 7 2 5 2" xfId="17743" xr:uid="{6A103FD3-B3FA-47C0-BDEC-DE5CBEC34B00}"/>
    <cellStyle name="Note 13 7 2 5 2 2" xfId="31374" xr:uid="{E81B0DB8-3C92-40E1-8C53-C6629805E190}"/>
    <cellStyle name="Note 13 7 2 5 2 2 2" xfId="58579" xr:uid="{DC93752A-6585-41C8-9928-B4875CADB3DA}"/>
    <cellStyle name="Note 13 7 2 5 2 3" xfId="44978" xr:uid="{75A78C26-D5CA-4BA2-92C4-389AB4E1D845}"/>
    <cellStyle name="Note 13 7 2 5 3" xfId="24594" xr:uid="{5A9EB611-9BB1-49D6-A7A4-CB3EB04DD268}"/>
    <cellStyle name="Note 13 7 2 5 3 2" xfId="51799" xr:uid="{15AA3960-6695-4E61-B0CC-438E8BF9B2C4}"/>
    <cellStyle name="Note 13 7 2 5 4" xfId="38198" xr:uid="{A4501AE4-2786-49BD-80E3-1174AEE390C7}"/>
    <cellStyle name="Note 13 7 2 6" xfId="12466" xr:uid="{4C6A5ADB-E7EC-4F4F-A633-C2E0B402363F}"/>
    <cellStyle name="Note 13 7 2 6 2" xfId="26103" xr:uid="{4F7166A1-B841-4BAD-AF76-4C49BACDF35C}"/>
    <cellStyle name="Note 13 7 2 6 2 2" xfId="53308" xr:uid="{9D9200AE-8528-49A4-BCAF-4582BFD84BF3}"/>
    <cellStyle name="Note 13 7 2 6 3" xfId="39707" xr:uid="{9EB7BD4F-1C41-434F-9238-EC9E87580FF0}"/>
    <cellStyle name="Note 13 7 2 7" xfId="19251" xr:uid="{9B0E1DBE-4822-48D7-BABD-1381D38B2DA8}"/>
    <cellStyle name="Note 13 7 2 7 2" xfId="46456" xr:uid="{E123F95F-83AD-466D-8855-7C445F64BFEF}"/>
    <cellStyle name="Note 13 7 2 8" xfId="32855" xr:uid="{B3C011A5-3416-4883-A71B-D08092D1A0A0}"/>
    <cellStyle name="Note 13 7 3" xfId="5935" xr:uid="{42085497-D287-4D66-9B94-4ACF2A5DCFFD}"/>
    <cellStyle name="Note 13 7 3 2" xfId="13332" xr:uid="{CCAAFADF-0EEC-42ED-935D-465A1C2173C4}"/>
    <cellStyle name="Note 13 7 3 2 2" xfId="26963" xr:uid="{98037E9F-C209-45D0-A21F-6F3B4EE4594D}"/>
    <cellStyle name="Note 13 7 3 2 2 2" xfId="54168" xr:uid="{15805163-9E81-4A69-89CE-9213E6D5B426}"/>
    <cellStyle name="Note 13 7 3 2 3" xfId="40567" xr:uid="{22454ED8-BBC9-4A72-9220-02A7045E104F}"/>
    <cellStyle name="Note 13 7 3 3" xfId="20132" xr:uid="{9A5DA76B-8F2E-417A-9DFE-7E0670FE6A23}"/>
    <cellStyle name="Note 13 7 3 3 2" xfId="47337" xr:uid="{953129A8-F793-488E-A068-9847225C82ED}"/>
    <cellStyle name="Note 13 7 3 4" xfId="33736" xr:uid="{ED490BF7-7D36-49B4-987E-395B20F222FD}"/>
    <cellStyle name="Note 13 7 4" xfId="5761" xr:uid="{7E26BB8E-5261-4EC1-845A-15C95CE10D91}"/>
    <cellStyle name="Note 13 7 4 2" xfId="13179" xr:uid="{8130B430-9A17-4CE9-96AB-34699BF847BE}"/>
    <cellStyle name="Note 13 7 4 2 2" xfId="26816" xr:uid="{B2CDB542-E183-484C-AB30-39CFCFF893FC}"/>
    <cellStyle name="Note 13 7 4 2 2 2" xfId="54021" xr:uid="{C94D8019-9AB8-4F4F-8883-658CF12B6488}"/>
    <cellStyle name="Note 13 7 4 2 3" xfId="40420" xr:uid="{294C003B-5203-49E8-BEF2-5F5C8BEF6807}"/>
    <cellStyle name="Note 13 7 4 3" xfId="19976" xr:uid="{C60195A5-4554-4315-BD30-1A202BCD3E9E}"/>
    <cellStyle name="Note 13 7 4 3 2" xfId="47181" xr:uid="{818D4753-B0A4-47BC-B326-B5C6DF14C26D}"/>
    <cellStyle name="Note 13 7 4 4" xfId="33580" xr:uid="{A71FE139-1A60-41F2-99E6-C25D17E828D0}"/>
    <cellStyle name="Note 13 7 5" xfId="5869" xr:uid="{856ED16B-7E60-4C6E-B1D1-20DF70FBC3C1}"/>
    <cellStyle name="Note 13 7 5 2" xfId="13270" xr:uid="{6DC93325-8A19-4B49-820D-1E0020256B96}"/>
    <cellStyle name="Note 13 7 5 2 2" xfId="26903" xr:uid="{CEA4E570-8266-4A8F-AEF0-892C06ADE497}"/>
    <cellStyle name="Note 13 7 5 2 2 2" xfId="54108" xr:uid="{6C4FFF7C-28B0-41D0-8AAF-36B95E368C68}"/>
    <cellStyle name="Note 13 7 5 2 3" xfId="40507" xr:uid="{F1DACA69-F2ED-43B2-8164-3981E6D145CF}"/>
    <cellStyle name="Note 13 7 5 3" xfId="20072" xr:uid="{C5D65773-B2B3-4E25-8E60-7C9CAD7EF205}"/>
    <cellStyle name="Note 13 7 5 3 2" xfId="47277" xr:uid="{C2B8E969-D6F0-4BBC-A963-3B5C1091FFB1}"/>
    <cellStyle name="Note 13 7 5 4" xfId="33676" xr:uid="{A52D3716-8650-420C-8D0A-80801CA8B1C9}"/>
    <cellStyle name="Note 13 7 6" xfId="5827" xr:uid="{D8249FDA-EDAE-4B43-BE09-4AE764243088}"/>
    <cellStyle name="Note 13 7 6 2" xfId="13242" xr:uid="{E899F2AE-A8E4-4342-85D8-26A207975141}"/>
    <cellStyle name="Note 13 7 6 2 2" xfId="26877" xr:uid="{48F52A11-1013-41D9-964C-303C9C4E7502}"/>
    <cellStyle name="Note 13 7 6 2 2 2" xfId="54082" xr:uid="{95C17482-624B-4443-8B09-D659AD599F15}"/>
    <cellStyle name="Note 13 7 6 2 3" xfId="40481" xr:uid="{EB83D51D-C97C-4BC9-8652-74E3C0F5B63E}"/>
    <cellStyle name="Note 13 7 6 3" xfId="20037" xr:uid="{1FFDD58D-D6CF-4C68-96B2-EB66124B7FAB}"/>
    <cellStyle name="Note 13 7 6 3 2" xfId="47242" xr:uid="{91772101-85B1-402C-9518-36BB524F18B6}"/>
    <cellStyle name="Note 13 7 6 4" xfId="33641" xr:uid="{598C9199-8513-4429-B15D-B6E66365BBD8}"/>
    <cellStyle name="Note 13 7 7" xfId="11785" xr:uid="{9D7AC9D9-8DB3-4F9F-BDA0-7986AE34C27B}"/>
    <cellStyle name="Note 13 7 7 2" xfId="25435" xr:uid="{E4A0C53D-4F18-42A0-A5C8-708A65484C3A}"/>
    <cellStyle name="Note 13 7 7 2 2" xfId="52640" xr:uid="{27C37DE2-C8F6-4FB8-9FF0-A0272DC2AEBD}"/>
    <cellStyle name="Note 13 7 7 3" xfId="39039" xr:uid="{059CBC71-0569-4004-AFFD-60A87C3E68EE}"/>
    <cellStyle name="Note 13 7 8" xfId="18575" xr:uid="{9740B29E-ADC5-47FE-B788-A9DC0BA66F77}"/>
    <cellStyle name="Note 13 7 8 2" xfId="45780" xr:uid="{C4597F32-D453-43E8-8383-A2627B3D4EEB}"/>
    <cellStyle name="Note 13 7 9" xfId="32179" xr:uid="{5B554181-4584-4C25-BEC4-E1C30A96A742}"/>
    <cellStyle name="Note 13 8" xfId="4434" xr:uid="{860B9ADD-C64B-43B1-993E-2D4C8E40A95A}"/>
    <cellStyle name="Note 13 8 2" xfId="5154" xr:uid="{90E65D73-FA8B-465F-98CE-DD386484EF7A}"/>
    <cellStyle name="Note 13 8 2 2" xfId="6723" xr:uid="{4E61473B-9689-4873-91E4-C7ABA36CE8AB}"/>
    <cellStyle name="Note 13 8 2 2 2" xfId="14111" xr:uid="{40A7F43B-1338-42D8-A790-7DC990F8F801}"/>
    <cellStyle name="Note 13 8 2 2 2 2" xfId="27742" xr:uid="{D2A369FC-DC32-490D-9353-CFAB4C5013CF}"/>
    <cellStyle name="Note 13 8 2 2 2 2 2" xfId="54947" xr:uid="{C1F6DBE4-517F-49BD-9043-3AFFB76AD3F4}"/>
    <cellStyle name="Note 13 8 2 2 2 3" xfId="41346" xr:uid="{990FE4D6-94F0-4690-88BE-D38EBEF8A485}"/>
    <cellStyle name="Note 13 8 2 2 3" xfId="20916" xr:uid="{83352A1D-ADDF-4095-93A9-E036D9E8B1BB}"/>
    <cellStyle name="Note 13 8 2 2 3 2" xfId="48121" xr:uid="{F5769C22-CA8B-4414-8AC2-9C1805F95A23}"/>
    <cellStyle name="Note 13 8 2 2 4" xfId="34520" xr:uid="{70EF4531-7F55-4943-AF62-D78CA6F24FF2}"/>
    <cellStyle name="Note 13 8 2 3" xfId="8000" xr:uid="{832A7DAD-FA61-4725-9784-F6BF8DB3EA81}"/>
    <cellStyle name="Note 13 8 2 3 2" xfId="15369" xr:uid="{6FDA11AA-7045-4B15-BECC-819880617B3A}"/>
    <cellStyle name="Note 13 8 2 3 2 2" xfId="29000" xr:uid="{8CB91BE4-E149-4C07-A24A-B7C0E7BD0C5B}"/>
    <cellStyle name="Note 13 8 2 3 2 2 2" xfId="56205" xr:uid="{131EFE43-039D-410E-82F6-21FEAC473FF3}"/>
    <cellStyle name="Note 13 8 2 3 2 3" xfId="42604" xr:uid="{1F7E68C2-700E-47B0-A1E8-9BF22BEE2E3B}"/>
    <cellStyle name="Note 13 8 2 3 3" xfId="22193" xr:uid="{C3B2897A-5298-42D1-BF6C-6E8DD1C31869}"/>
    <cellStyle name="Note 13 8 2 3 3 2" xfId="49398" xr:uid="{4C6FE2C8-7FA6-4A2C-979C-7418E31BBA58}"/>
    <cellStyle name="Note 13 8 2 3 4" xfId="35797" xr:uid="{93C8DBC1-55E6-4EFD-A3D9-E02735F195AB}"/>
    <cellStyle name="Note 13 8 2 4" xfId="9265" xr:uid="{45CF8C49-4C8E-40A1-80EB-D6B7ABCE8780}"/>
    <cellStyle name="Note 13 8 2 4 2" xfId="16621" xr:uid="{08892825-9713-49F0-8696-FBD2759FC331}"/>
    <cellStyle name="Note 13 8 2 4 2 2" xfId="30252" xr:uid="{C819A8BC-4553-43A7-868F-4A4E42D3A1C5}"/>
    <cellStyle name="Note 13 8 2 4 2 2 2" xfId="57457" xr:uid="{8853532D-B9B1-4C5C-BCF1-433E1DDC952C}"/>
    <cellStyle name="Note 13 8 2 4 2 3" xfId="43856" xr:uid="{57527844-F0D4-47B5-886F-A1D2BF1D4AB7}"/>
    <cellStyle name="Note 13 8 2 4 3" xfId="23458" xr:uid="{7072B0B4-FB60-4EE7-87B5-13B6C23A79BC}"/>
    <cellStyle name="Note 13 8 2 4 3 2" xfId="50663" xr:uid="{786EA126-B311-4D1A-8942-0B08873EB726}"/>
    <cellStyle name="Note 13 8 2 4 4" xfId="37062" xr:uid="{14750A1E-735B-4463-A79A-9B89210AFD14}"/>
    <cellStyle name="Note 13 8 2 5" xfId="10523" xr:uid="{3770DDE6-AACC-4811-885B-03CCF3CCEDC9}"/>
    <cellStyle name="Note 13 8 2 5 2" xfId="17865" xr:uid="{66A534FA-5941-4711-B94F-63956C14B34B}"/>
    <cellStyle name="Note 13 8 2 5 2 2" xfId="31496" xr:uid="{ADC4EF06-604F-4EAE-BFEA-00D631B04DF7}"/>
    <cellStyle name="Note 13 8 2 5 2 2 2" xfId="58701" xr:uid="{E8A346B6-7296-4B49-A148-B368FAF6BBF6}"/>
    <cellStyle name="Note 13 8 2 5 2 3" xfId="45100" xr:uid="{E53288DF-0B35-4F4C-8938-1FB120BD3642}"/>
    <cellStyle name="Note 13 8 2 5 3" xfId="24716" xr:uid="{AFCA76A9-9386-43E9-B4C3-F3352AE81943}"/>
    <cellStyle name="Note 13 8 2 5 3 2" xfId="51921" xr:uid="{7BAB781E-43BF-4A35-8933-5A17DA571571}"/>
    <cellStyle name="Note 13 8 2 5 4" xfId="38320" xr:uid="{BC2C07E3-C718-460B-BC6B-19E6C2DA5346}"/>
    <cellStyle name="Note 13 8 2 6" xfId="12588" xr:uid="{AD225F2D-25CD-4663-B0C0-4EA85B113C43}"/>
    <cellStyle name="Note 13 8 2 6 2" xfId="26225" xr:uid="{41C66AEC-33F1-4FA0-875B-2680F4EFBEF3}"/>
    <cellStyle name="Note 13 8 2 6 2 2" xfId="53430" xr:uid="{760ADB99-B954-4009-8E4B-255055EEF076}"/>
    <cellStyle name="Note 13 8 2 6 3" xfId="39829" xr:uid="{E2E7412C-0013-4601-BEFF-BF51C1A29ED7}"/>
    <cellStyle name="Note 13 8 2 7" xfId="19373" xr:uid="{9ACE9F71-E95E-4474-9A3A-40117AC604C6}"/>
    <cellStyle name="Note 13 8 2 7 2" xfId="46578" xr:uid="{FCC45879-A56A-4D89-AADE-C980FA985C03}"/>
    <cellStyle name="Note 13 8 2 8" xfId="32977" xr:uid="{0BF5C3F3-1571-4796-A637-3A2F8040CC75}"/>
    <cellStyle name="Note 13 8 3" xfId="6057" xr:uid="{98F43925-C3FD-4292-96F1-8A6A8A7632DC}"/>
    <cellStyle name="Note 13 8 3 2" xfId="13454" xr:uid="{3E681E7C-CC28-4909-B06A-48499C5C1BCA}"/>
    <cellStyle name="Note 13 8 3 2 2" xfId="27085" xr:uid="{20D07735-6D2C-4455-AFD2-36AC37E9581C}"/>
    <cellStyle name="Note 13 8 3 2 2 2" xfId="54290" xr:uid="{4C9EDA58-0F8C-4C9E-9C5F-296A0E57DB29}"/>
    <cellStyle name="Note 13 8 3 2 3" xfId="40689" xr:uid="{265FA550-0E39-4D73-B26D-8DF0D74068F3}"/>
    <cellStyle name="Note 13 8 3 3" xfId="20254" xr:uid="{A228B619-17E3-4CFB-8FE8-45C55272CE0C}"/>
    <cellStyle name="Note 13 8 3 3 2" xfId="47459" xr:uid="{1E1CC646-0948-4DD5-85CE-D818E908687E}"/>
    <cellStyle name="Note 13 8 3 4" xfId="33858" xr:uid="{03456174-E2D4-4105-B1E3-AD0BA55DE839}"/>
    <cellStyle name="Note 13 8 4" xfId="7336" xr:uid="{2E3B380D-2DC7-4BEC-AFFE-FE87C5A90468}"/>
    <cellStyle name="Note 13 8 4 2" xfId="14716" xr:uid="{0780FC82-AE87-480A-8CF5-34B415212D33}"/>
    <cellStyle name="Note 13 8 4 2 2" xfId="28347" xr:uid="{EFC36143-9ACE-4399-8DFF-A308E0F977DD}"/>
    <cellStyle name="Note 13 8 4 2 2 2" xfId="55552" xr:uid="{1F3428D4-F891-4AA2-8E2B-7309096A94AB}"/>
    <cellStyle name="Note 13 8 4 2 3" xfId="41951" xr:uid="{8332C1EE-9C3B-496E-859C-C7B813042A9F}"/>
    <cellStyle name="Note 13 8 4 3" xfId="21529" xr:uid="{668ED2CC-C7FF-49C7-9976-65BFE9298476}"/>
    <cellStyle name="Note 13 8 4 3 2" xfId="48734" xr:uid="{DEC6157D-2B52-48B1-9709-31AC5E34D899}"/>
    <cellStyle name="Note 13 8 4 4" xfId="35133" xr:uid="{11414104-C29C-4EE9-8E07-00B35DDD7478}"/>
    <cellStyle name="Note 13 8 5" xfId="8607" xr:uid="{7064299E-353C-4C72-8D5A-ECE8E8C9058A}"/>
    <cellStyle name="Note 13 8 5 2" xfId="15968" xr:uid="{0A9E76AF-DD49-4EBB-BDA4-18F58C671652}"/>
    <cellStyle name="Note 13 8 5 2 2" xfId="29599" xr:uid="{2F30C749-13F6-457B-8111-C87E5637B5FF}"/>
    <cellStyle name="Note 13 8 5 2 2 2" xfId="56804" xr:uid="{97BAA594-FA2B-4195-8551-E09F97752FFD}"/>
    <cellStyle name="Note 13 8 5 2 3" xfId="43203" xr:uid="{2004B490-F4BA-46C4-8AC7-484886C6AC32}"/>
    <cellStyle name="Note 13 8 5 3" xfId="22800" xr:uid="{98360510-F5B7-4CF1-A1FF-6C1B21837ED4}"/>
    <cellStyle name="Note 13 8 5 3 2" xfId="50005" xr:uid="{92D7380E-042D-4CE3-85A0-1E0578931439}"/>
    <cellStyle name="Note 13 8 5 4" xfId="36404" xr:uid="{5E1E7DC1-FB97-4EEE-A95D-91ADF25D7382}"/>
    <cellStyle name="Note 13 8 6" xfId="9870" xr:uid="{21714479-7F06-42F0-9EB4-F3A2E2CA79C7}"/>
    <cellStyle name="Note 13 8 6 2" xfId="17218" xr:uid="{E7882808-EBF3-472D-8087-3D9ABA46063C}"/>
    <cellStyle name="Note 13 8 6 2 2" xfId="30849" xr:uid="{0D953008-EEB2-44D3-A926-3A82E725A719}"/>
    <cellStyle name="Note 13 8 6 2 2 2" xfId="58054" xr:uid="{AFF16ED3-6818-4122-BF1E-71CD8F7AC34B}"/>
    <cellStyle name="Note 13 8 6 2 3" xfId="44453" xr:uid="{CFC8FD9B-CBC6-4640-A1FB-E3199964959A}"/>
    <cellStyle name="Note 13 8 6 3" xfId="24063" xr:uid="{ED362352-D978-4462-97A0-E860EC7F2AB8}"/>
    <cellStyle name="Note 13 8 6 3 2" xfId="51268" xr:uid="{69EE2338-7C62-46A6-ADE6-FE0BAA522E33}"/>
    <cellStyle name="Note 13 8 6 4" xfId="37667" xr:uid="{BAC9F2BE-B5D7-480D-9C97-6E380C47C99C}"/>
    <cellStyle name="Note 13 8 7" xfId="11907" xr:uid="{9FA2F4C7-0756-4CDC-AEEF-62EE99CE490E}"/>
    <cellStyle name="Note 13 8 7 2" xfId="25557" xr:uid="{42AA280E-6B3B-47A4-B4F1-DFEB38C014F3}"/>
    <cellStyle name="Note 13 8 7 2 2" xfId="52762" xr:uid="{D73859CD-892E-44DB-84DB-971EE59820FB}"/>
    <cellStyle name="Note 13 8 7 3" xfId="39161" xr:uid="{727E6E59-F334-4DE0-A19F-3541AD192122}"/>
    <cellStyle name="Note 13 8 8" xfId="18697" xr:uid="{119441B1-620C-416A-81B7-1EEE79FFF503}"/>
    <cellStyle name="Note 13 8 8 2" xfId="45902" xr:uid="{1D58A90D-5926-4014-BA51-FAA77B2B5331}"/>
    <cellStyle name="Note 13 8 9" xfId="32301" xr:uid="{6124F83F-1FC8-448B-8E3C-D1F0E6CFAD9D}"/>
    <cellStyle name="Note 14" xfId="3972" xr:uid="{474D655F-B42A-43FA-858D-71D85B6FC34A}"/>
    <cellStyle name="Note 14 2" xfId="4796" xr:uid="{4B6F2D8E-4453-4D9C-BBA3-C2CCBD57D5C8}"/>
    <cellStyle name="Note 14 2 2" xfId="5512" xr:uid="{DDD3599E-2735-4B73-82BA-7068CDB75C79}"/>
    <cellStyle name="Note 14 2 2 2" xfId="7068" xr:uid="{85A82CFE-61D9-48BB-B0AB-549EC7373DFC}"/>
    <cellStyle name="Note 14 2 2 2 2" xfId="14449" xr:uid="{EE025D34-76F4-4A91-8983-E43DD4E4BA1C}"/>
    <cellStyle name="Note 14 2 2 2 2 2" xfId="28080" xr:uid="{6C347CB4-E065-4F95-BDCF-72DCD8167243}"/>
    <cellStyle name="Note 14 2 2 2 2 2 2" xfId="55285" xr:uid="{4561026A-0D5F-41C9-A835-B7153D94E08F}"/>
    <cellStyle name="Note 14 2 2 2 2 3" xfId="41684" xr:uid="{97810ED1-BAD5-49D7-82D6-E2ACA19EAB71}"/>
    <cellStyle name="Note 14 2 2 2 3" xfId="21261" xr:uid="{E4FACA87-A06B-447D-A967-75B16145657C}"/>
    <cellStyle name="Note 14 2 2 2 3 2" xfId="48466" xr:uid="{DF4476D6-35AD-43F9-9E01-019FB0CFB767}"/>
    <cellStyle name="Note 14 2 2 2 4" xfId="34865" xr:uid="{C616CEE7-77DA-44F2-BAAC-D0D083D6695A}"/>
    <cellStyle name="Note 14 2 2 3" xfId="8345" xr:uid="{C584103F-5676-47C8-982D-921A678E4E9B}"/>
    <cellStyle name="Note 14 2 2 3 2" xfId="15711" xr:uid="{0A27DDFB-51B0-4834-ADBB-55CF603C5203}"/>
    <cellStyle name="Note 14 2 2 3 2 2" xfId="29342" xr:uid="{BFB74BD9-B46D-48E1-8280-A3CA6D401163}"/>
    <cellStyle name="Note 14 2 2 3 2 2 2" xfId="56547" xr:uid="{24FC69FB-C3DF-43FE-9ACB-6E443DA1425A}"/>
    <cellStyle name="Note 14 2 2 3 2 3" xfId="42946" xr:uid="{FE5CFE6C-61D4-4E17-85D3-CD1CF019618C}"/>
    <cellStyle name="Note 14 2 2 3 3" xfId="22538" xr:uid="{F0FB3F96-96EB-4A01-9078-B997D5EBC3D8}"/>
    <cellStyle name="Note 14 2 2 3 3 2" xfId="49743" xr:uid="{BD547CC6-61F1-426B-8269-592A4053F787}"/>
    <cellStyle name="Note 14 2 2 3 4" xfId="36142" xr:uid="{447494A0-C54A-485B-A970-4153DCD06ADC}"/>
    <cellStyle name="Note 14 2 2 4" xfId="9610" xr:uid="{F7C43B71-A66C-4D06-9497-A573512F7108}"/>
    <cellStyle name="Note 14 2 2 4 2" xfId="16959" xr:uid="{7A903A23-98AD-4A20-9EF3-BF39A02A6D4A}"/>
    <cellStyle name="Note 14 2 2 4 2 2" xfId="30590" xr:uid="{78CE58E7-6DD8-4643-9218-A76497543F58}"/>
    <cellStyle name="Note 14 2 2 4 2 2 2" xfId="57795" xr:uid="{118441E8-C9A1-4947-BFCE-B135E5E9ADFD}"/>
    <cellStyle name="Note 14 2 2 4 2 3" xfId="44194" xr:uid="{8AAF9C47-82C1-4EC5-B583-FA1F3AB06560}"/>
    <cellStyle name="Note 14 2 2 4 3" xfId="23803" xr:uid="{B16276FC-8962-4A8C-A3D1-73F3A755952F}"/>
    <cellStyle name="Note 14 2 2 4 3 2" xfId="51008" xr:uid="{4AB56779-CDC0-4733-A7A7-80C7B7DEF6C4}"/>
    <cellStyle name="Note 14 2 2 4 4" xfId="37407" xr:uid="{A687F0F8-4B34-4F15-B6E2-C91343FB6269}"/>
    <cellStyle name="Note 14 2 2 5" xfId="10868" xr:uid="{CB5D725F-0F48-4D7A-BE65-1F9DF24F9566}"/>
    <cellStyle name="Note 14 2 2 5 2" xfId="18203" xr:uid="{8849F7FA-ECE2-4D6E-A8EA-8869176B2C0D}"/>
    <cellStyle name="Note 14 2 2 5 2 2" xfId="31834" xr:uid="{D457F327-9D7D-4F8C-AC22-4CCE27C5BA42}"/>
    <cellStyle name="Note 14 2 2 5 2 2 2" xfId="59039" xr:uid="{48D27F86-753F-4559-AECC-206B5F1A1963}"/>
    <cellStyle name="Note 14 2 2 5 2 3" xfId="45438" xr:uid="{53B259DD-78E6-477D-A97C-FAB01898A5D2}"/>
    <cellStyle name="Note 14 2 2 5 3" xfId="25061" xr:uid="{3553279C-0A66-4C83-977C-7E883F8061A2}"/>
    <cellStyle name="Note 14 2 2 5 3 2" xfId="52266" xr:uid="{C2BA3DEA-7358-4C16-8739-1729851966A6}"/>
    <cellStyle name="Note 14 2 2 5 4" xfId="38665" xr:uid="{2D679E79-E8C1-4890-8CD9-61A36BA73E85}"/>
    <cellStyle name="Note 14 2 2 6" xfId="12939" xr:uid="{4701FF9F-57F0-48B5-B46B-E72CABE73F9E}"/>
    <cellStyle name="Note 14 2 2 6 2" xfId="26576" xr:uid="{0C4843BD-16FD-4A5C-9EE6-35D24E79C307}"/>
    <cellStyle name="Note 14 2 2 6 2 2" xfId="53781" xr:uid="{6809281E-96B4-4F68-AE46-024C93C130DA}"/>
    <cellStyle name="Note 14 2 2 6 3" xfId="40180" xr:uid="{01BF5F31-37E6-4982-BB09-EBA22BC417F4}"/>
    <cellStyle name="Note 14 2 2 7" xfId="19731" xr:uid="{BA9D6AB8-B485-4924-B61E-5C0F4D7EA820}"/>
    <cellStyle name="Note 14 2 2 7 2" xfId="46936" xr:uid="{6DC258AA-323B-4E0B-BDEA-4B5B4CD873A5}"/>
    <cellStyle name="Note 14 2 2 8" xfId="33335" xr:uid="{2CE3947D-DC26-45EB-B9E9-89288CDF8AF3}"/>
    <cellStyle name="Note 14 2 3" xfId="6404" xr:uid="{37769A39-CAE5-4D6E-8DBA-A07ED7215960}"/>
    <cellStyle name="Note 14 2 3 2" xfId="13796" xr:uid="{0001FA3E-D56C-4493-8A03-1E5B72D7053D}"/>
    <cellStyle name="Note 14 2 3 2 2" xfId="27427" xr:uid="{C4D86657-73BC-4BDD-B3F6-6D70841264A0}"/>
    <cellStyle name="Note 14 2 3 2 2 2" xfId="54632" xr:uid="{741110B6-84B5-45C6-BC2B-76E610D58771}"/>
    <cellStyle name="Note 14 2 3 2 3" xfId="41031" xr:uid="{1C4B3513-A8C7-41E1-8F4F-E51CD28ADA4E}"/>
    <cellStyle name="Note 14 2 3 3" xfId="20598" xr:uid="{012B7DAB-2DED-4E01-86A8-12231DA9353A}"/>
    <cellStyle name="Note 14 2 3 3 2" xfId="47803" xr:uid="{D9FF9FF3-BA6E-47BC-BC74-3691F8674A3F}"/>
    <cellStyle name="Note 14 2 3 4" xfId="34202" xr:uid="{2370A09F-DA11-490A-9F85-FA7300DFAE66}"/>
    <cellStyle name="Note 14 2 4" xfId="7681" xr:uid="{4D362117-CEDB-4E6B-A509-73D348CC4F06}"/>
    <cellStyle name="Note 14 2 4 2" xfId="15058" xr:uid="{04011D79-A844-4E42-B879-54C85EFD7413}"/>
    <cellStyle name="Note 14 2 4 2 2" xfId="28689" xr:uid="{CCE8F107-4B9E-41C5-B6DF-DE7767767092}"/>
    <cellStyle name="Note 14 2 4 2 2 2" xfId="55894" xr:uid="{9BF242B9-40BE-4B8E-A07C-48292ED2B061}"/>
    <cellStyle name="Note 14 2 4 2 3" xfId="42293" xr:uid="{D19AAC81-126E-4717-9B91-3A9ADE10C1DD}"/>
    <cellStyle name="Note 14 2 4 3" xfId="21874" xr:uid="{8256A8B7-5399-42F9-836E-9AA5AEDC1480}"/>
    <cellStyle name="Note 14 2 4 3 2" xfId="49079" xr:uid="{4082B1A1-EB93-4112-A6F1-E8706C0D217D}"/>
    <cellStyle name="Note 14 2 4 4" xfId="35478" xr:uid="{516DCEB0-A6C0-4F6A-A9C8-4BC4479B5671}"/>
    <cellStyle name="Note 14 2 5" xfId="8947" xr:uid="{D5AF7C22-494D-4740-8916-C9183585AEAB}"/>
    <cellStyle name="Note 14 2 5 2" xfId="16306" xr:uid="{1D87222E-1FF3-4690-A3A4-E5DDFC247331}"/>
    <cellStyle name="Note 14 2 5 2 2" xfId="29937" xr:uid="{0DAD327B-45DF-4D33-ABA4-CC6EEEF624BF}"/>
    <cellStyle name="Note 14 2 5 2 2 2" xfId="57142" xr:uid="{0DA2D9D2-927A-4DB5-9338-192C5584B59D}"/>
    <cellStyle name="Note 14 2 5 2 3" xfId="43541" xr:uid="{D91AE6A7-224C-4566-812D-9BB1E115728B}"/>
    <cellStyle name="Note 14 2 5 3" xfId="23140" xr:uid="{FEDF4E70-6F88-4733-B2D2-70734E6486CF}"/>
    <cellStyle name="Note 14 2 5 3 2" xfId="50345" xr:uid="{550ABD07-9F9A-4BC7-834D-9B926077AB75}"/>
    <cellStyle name="Note 14 2 5 4" xfId="36744" xr:uid="{E88BFDF9-FE99-4F71-B092-15B54815832C}"/>
    <cellStyle name="Note 14 2 6" xfId="10211" xr:uid="{4F9DBD5A-A838-4D45-A237-83A6390547E2}"/>
    <cellStyle name="Note 14 2 6 2" xfId="17556" xr:uid="{A34D8CC1-57E1-4001-894A-E5DA9CFAE78C}"/>
    <cellStyle name="Note 14 2 6 2 2" xfId="31187" xr:uid="{1FE829C0-7921-4305-97A0-8611672785AC}"/>
    <cellStyle name="Note 14 2 6 2 2 2" xfId="58392" xr:uid="{04DA5565-1284-4B28-9974-9228CAAC2308}"/>
    <cellStyle name="Note 14 2 6 2 3" xfId="44791" xr:uid="{7A49990E-ACD4-4815-AA9D-788D91077BDC}"/>
    <cellStyle name="Note 14 2 6 3" xfId="24404" xr:uid="{60DAC807-0DCD-4228-A04B-0D4290E9C956}"/>
    <cellStyle name="Note 14 2 6 3 2" xfId="51609" xr:uid="{25CD7E69-031A-45AF-8A10-BD4663BA611D}"/>
    <cellStyle name="Note 14 2 6 4" xfId="38008" xr:uid="{4959BD52-379A-4086-8B00-D29B394A746A}"/>
    <cellStyle name="Note 14 2 7" xfId="12259" xr:uid="{C663F06D-01AC-4633-A9C6-605266A31D69}"/>
    <cellStyle name="Note 14 2 7 2" xfId="25909" xr:uid="{BC896547-1026-485F-99C7-A6AE0B9B4479}"/>
    <cellStyle name="Note 14 2 7 2 2" xfId="53114" xr:uid="{0342D6CC-05A3-492B-8E6D-5A5689D43DB1}"/>
    <cellStyle name="Note 14 2 7 3" xfId="39513" xr:uid="{5FAAC8CA-765D-4A5B-9843-DC8841D22407}"/>
    <cellStyle name="Note 14 2 8" xfId="19054" xr:uid="{6924A654-B5A7-4CF7-A07D-A9E065155B37}"/>
    <cellStyle name="Note 14 2 8 2" xfId="46259" xr:uid="{798FA2DB-D325-4E3F-A229-AC768BF07D12}"/>
    <cellStyle name="Note 14 2 9" xfId="32658" xr:uid="{53A697CD-EE75-4203-8234-DBC2FDBAA657}"/>
    <cellStyle name="Note 14 3" xfId="4707" xr:uid="{029E07DD-272A-462B-BB51-9C28AB809DE6}"/>
    <cellStyle name="Note 14 3 2" xfId="5425" xr:uid="{42805536-13D8-478E-8B23-23F4597524B0}"/>
    <cellStyle name="Note 14 3 2 2" xfId="6983" xr:uid="{ADE7C39A-AACF-4926-9553-EDA118602E72}"/>
    <cellStyle name="Note 14 3 2 2 2" xfId="14368" xr:uid="{4366C98E-3C56-432E-8523-31C2C465FB58}"/>
    <cellStyle name="Note 14 3 2 2 2 2" xfId="27999" xr:uid="{0753AC38-7EAC-4C02-B01C-AF1D3C4ACFA2}"/>
    <cellStyle name="Note 14 3 2 2 2 2 2" xfId="55204" xr:uid="{BD2A307E-E5DE-44B3-863E-8F175B2E8A3F}"/>
    <cellStyle name="Note 14 3 2 2 2 3" xfId="41603" xr:uid="{1E725FAC-DE66-4DC4-9B5C-48192D653CE0}"/>
    <cellStyle name="Note 14 3 2 2 3" xfId="21176" xr:uid="{2406EFA1-B3BA-4E41-A872-A75CAA888FCC}"/>
    <cellStyle name="Note 14 3 2 2 3 2" xfId="48381" xr:uid="{547E04B7-8242-488D-86FD-214602157104}"/>
    <cellStyle name="Note 14 3 2 2 4" xfId="34780" xr:uid="{680DE325-5252-411A-A79D-5A1BAC06B0D4}"/>
    <cellStyle name="Note 14 3 2 3" xfId="8260" xr:uid="{33414916-ED9D-4DE5-A324-54533A248FCA}"/>
    <cellStyle name="Note 14 3 2 3 2" xfId="15626" xr:uid="{C16F6CFA-92FE-4C3B-8839-53A8DE6677C3}"/>
    <cellStyle name="Note 14 3 2 3 2 2" xfId="29257" xr:uid="{D6E8EE21-2125-417F-851D-19880A980289}"/>
    <cellStyle name="Note 14 3 2 3 2 2 2" xfId="56462" xr:uid="{2CF11A0F-9D32-4BA8-B5B4-09A8F4BE98BC}"/>
    <cellStyle name="Note 14 3 2 3 2 3" xfId="42861" xr:uid="{3221EF20-3958-461F-8F7C-83DA018D521D}"/>
    <cellStyle name="Note 14 3 2 3 3" xfId="22453" xr:uid="{6B3A0B85-B894-49E6-8019-EB39A473FD9E}"/>
    <cellStyle name="Note 14 3 2 3 3 2" xfId="49658" xr:uid="{835742BE-2F3F-4B51-819B-F70F9334C647}"/>
    <cellStyle name="Note 14 3 2 3 4" xfId="36057" xr:uid="{8CA7535A-E35E-455D-A587-52FA63E83D8B}"/>
    <cellStyle name="Note 14 3 2 4" xfId="9525" xr:uid="{EE84A239-CF81-4D0F-8E8F-10FD107D095D}"/>
    <cellStyle name="Note 14 3 2 4 2" xfId="16878" xr:uid="{C0948849-554E-4E56-A62A-8C2B4667A20F}"/>
    <cellStyle name="Note 14 3 2 4 2 2" xfId="30509" xr:uid="{3BAAE246-1125-4455-99C9-402CD26F40D9}"/>
    <cellStyle name="Note 14 3 2 4 2 2 2" xfId="57714" xr:uid="{A445B1BF-9FA9-4359-B682-B728D744A4A9}"/>
    <cellStyle name="Note 14 3 2 4 2 3" xfId="44113" xr:uid="{96E40A07-F080-4132-9A33-CBEDA54E4A98}"/>
    <cellStyle name="Note 14 3 2 4 3" xfId="23718" xr:uid="{F8471ED1-175C-4DE3-B737-5457AF65F56E}"/>
    <cellStyle name="Note 14 3 2 4 3 2" xfId="50923" xr:uid="{B30F5581-ACCD-4D22-9B14-626C7556DC33}"/>
    <cellStyle name="Note 14 3 2 4 4" xfId="37322" xr:uid="{F92198D9-64B4-4141-B547-04CCA7C75C58}"/>
    <cellStyle name="Note 14 3 2 5" xfId="10783" xr:uid="{7FD7ECD4-4E7C-40AA-9BDF-0D94BC38C07F}"/>
    <cellStyle name="Note 14 3 2 5 2" xfId="18122" xr:uid="{56509C29-2B6A-474C-B4D8-5A605FD94E43}"/>
    <cellStyle name="Note 14 3 2 5 2 2" xfId="31753" xr:uid="{5008ED3E-BF22-4706-B7A9-25FA3E40EFB5}"/>
    <cellStyle name="Note 14 3 2 5 2 2 2" xfId="58958" xr:uid="{75D7775D-C920-44F6-B677-596E74DBACCD}"/>
    <cellStyle name="Note 14 3 2 5 2 3" xfId="45357" xr:uid="{12E312C5-4A94-4460-81BC-1069A890BD32}"/>
    <cellStyle name="Note 14 3 2 5 3" xfId="24976" xr:uid="{9BFE5205-B8C1-4BD3-A7CE-5DD1087E424A}"/>
    <cellStyle name="Note 14 3 2 5 3 2" xfId="52181" xr:uid="{C2BC5696-B923-4532-897A-7019464D335F}"/>
    <cellStyle name="Note 14 3 2 5 4" xfId="38580" xr:uid="{2461C90C-AE5C-44C8-B963-77CB7B8E1670}"/>
    <cellStyle name="Note 14 3 2 6" xfId="12856" xr:uid="{3130A473-8F9E-4A1C-B0E9-1FAC61310834}"/>
    <cellStyle name="Note 14 3 2 6 2" xfId="26493" xr:uid="{D40BB0DE-A155-4850-A75A-28707BE90647}"/>
    <cellStyle name="Note 14 3 2 6 2 2" xfId="53698" xr:uid="{B6342DB3-95E7-4238-A21A-6CDE4E3903C9}"/>
    <cellStyle name="Note 14 3 2 6 3" xfId="40097" xr:uid="{D1A36DB0-2078-4AA0-9718-A55888A9B892}"/>
    <cellStyle name="Note 14 3 2 7" xfId="19644" xr:uid="{70041A5C-BF27-4327-880F-49B9DBA759B9}"/>
    <cellStyle name="Note 14 3 2 7 2" xfId="46849" xr:uid="{6F6B3548-172A-4F0E-BDED-ABF9FC123474}"/>
    <cellStyle name="Note 14 3 2 8" xfId="33248" xr:uid="{17434171-252B-41D9-BCA4-040AB532E858}"/>
    <cellStyle name="Note 14 3 3" xfId="6319" xr:uid="{16894BAF-954D-48B2-8151-9375CB9426E4}"/>
    <cellStyle name="Note 14 3 3 2" xfId="13711" xr:uid="{3D5C017A-E73C-4E35-8537-16E95A60371B}"/>
    <cellStyle name="Note 14 3 3 2 2" xfId="27342" xr:uid="{CDF866C2-B70F-4E26-8599-21C60C45DFDC}"/>
    <cellStyle name="Note 14 3 3 2 2 2" xfId="54547" xr:uid="{D6E86E22-0482-4DC2-B548-8A6F83CC48DA}"/>
    <cellStyle name="Note 14 3 3 2 3" xfId="40946" xr:uid="{A44FFAF1-E577-4800-8BF8-524DB3873623}"/>
    <cellStyle name="Note 14 3 3 3" xfId="20513" xr:uid="{10A2299D-D11D-417A-9A60-B26CA3E85F6F}"/>
    <cellStyle name="Note 14 3 3 3 2" xfId="47718" xr:uid="{DB0E9479-78B6-4FE0-BE3D-FBE119AB9DC0}"/>
    <cellStyle name="Note 14 3 3 4" xfId="34117" xr:uid="{0F83F379-A606-4E13-A240-FC06FBBBD8CB}"/>
    <cellStyle name="Note 14 3 4" xfId="7596" xr:uid="{30B1DAE8-3048-4FF7-93BF-E12EC27E46A4}"/>
    <cellStyle name="Note 14 3 4 2" xfId="14973" xr:uid="{C73B14DE-6E01-493B-AC6B-948221252CCA}"/>
    <cellStyle name="Note 14 3 4 2 2" xfId="28604" xr:uid="{C0F1E2AB-E90C-42D8-9302-F74C405EA0D7}"/>
    <cellStyle name="Note 14 3 4 2 2 2" xfId="55809" xr:uid="{2AE7951E-FBEA-49AB-B78C-6EA2B74C358D}"/>
    <cellStyle name="Note 14 3 4 2 3" xfId="42208" xr:uid="{1D059825-B21E-4571-B836-8AB3A71F47B7}"/>
    <cellStyle name="Note 14 3 4 3" xfId="21789" xr:uid="{393C5194-4AE8-4BC3-9A77-2B451778523D}"/>
    <cellStyle name="Note 14 3 4 3 2" xfId="48994" xr:uid="{D8111507-E244-4FE7-83F5-D579E7DB65EE}"/>
    <cellStyle name="Note 14 3 4 4" xfId="35393" xr:uid="{4F6298A5-2283-4DA1-AA10-2CBB263759CD}"/>
    <cellStyle name="Note 14 3 5" xfId="8866" xr:uid="{ABEE5F23-211E-4E24-ADF4-5454074E5A03}"/>
    <cellStyle name="Note 14 3 5 2" xfId="16225" xr:uid="{919CB0C7-848F-4877-8B7C-422355ABE8F2}"/>
    <cellStyle name="Note 14 3 5 2 2" xfId="29856" xr:uid="{5A18537B-53DF-40A5-AA59-5697A6B358C2}"/>
    <cellStyle name="Note 14 3 5 2 2 2" xfId="57061" xr:uid="{D778005D-263C-4A17-AC0B-FF6AAD0495DC}"/>
    <cellStyle name="Note 14 3 5 2 3" xfId="43460" xr:uid="{C89F8139-7900-4CCE-A75C-4ABB87CC9197}"/>
    <cellStyle name="Note 14 3 5 3" xfId="23059" xr:uid="{A8C59D89-8AEE-4A76-8803-BCF576A2BF7C}"/>
    <cellStyle name="Note 14 3 5 3 2" xfId="50264" xr:uid="{6F5D58F6-FBF5-47A1-B1F9-2C897971F907}"/>
    <cellStyle name="Note 14 3 5 4" xfId="36663" xr:uid="{C2B1DCFF-5016-414A-A79B-1CECABA2FFBF}"/>
    <cellStyle name="Note 14 3 6" xfId="10130" xr:uid="{96B70AF2-7119-457B-B50B-35A3CBB2F7AB}"/>
    <cellStyle name="Note 14 3 6 2" xfId="17475" xr:uid="{99271FBE-E1F8-4358-8F1C-2937E0A0FC33}"/>
    <cellStyle name="Note 14 3 6 2 2" xfId="31106" xr:uid="{299FF26F-B860-429A-BF04-EA664A7444BD}"/>
    <cellStyle name="Note 14 3 6 2 2 2" xfId="58311" xr:uid="{B5D4D655-9DAB-42D7-84CE-0634CC558191}"/>
    <cellStyle name="Note 14 3 6 2 3" xfId="44710" xr:uid="{622DF54E-A22D-455D-9B48-4822EDC8E3A6}"/>
    <cellStyle name="Note 14 3 6 3" xfId="24323" xr:uid="{233CD1CA-BE1C-4B30-882F-B1825500D66C}"/>
    <cellStyle name="Note 14 3 6 3 2" xfId="51528" xr:uid="{8C32E4E9-2DFA-45A5-8E62-B7182410C242}"/>
    <cellStyle name="Note 14 3 6 4" xfId="37927" xr:uid="{6DD602C7-51AB-4D02-A0B3-8CDDDF5D3C56}"/>
    <cellStyle name="Note 14 3 7" xfId="12174" xr:uid="{C9D8C000-8540-4FA4-A060-8C50DEA3BB55}"/>
    <cellStyle name="Note 14 3 7 2" xfId="25824" xr:uid="{F9EFB3D2-E292-408A-B5BE-20442F40E58C}"/>
    <cellStyle name="Note 14 3 7 2 2" xfId="53029" xr:uid="{A44062CA-DC5B-4112-8ADC-F44DEA67F2A2}"/>
    <cellStyle name="Note 14 3 7 3" xfId="39428" xr:uid="{57C139A3-2509-4CFA-BF56-093A21A44579}"/>
    <cellStyle name="Note 14 3 8" xfId="18967" xr:uid="{B88CD110-9048-4DBB-BC7D-5485D62B7322}"/>
    <cellStyle name="Note 14 3 8 2" xfId="46172" xr:uid="{808F95CD-3727-4977-8EEA-621FACC19EE4}"/>
    <cellStyle name="Note 14 3 9" xfId="32571" xr:uid="{0E9F569C-C122-4B45-ABAB-F4A90AAA46BD}"/>
    <cellStyle name="Note 14 4" xfId="4353" xr:uid="{2384A364-37D8-49FF-A9DC-68612B1F386D}"/>
    <cellStyle name="Note 14 4 2" xfId="5073" xr:uid="{8022F288-46A3-4D1B-9A8F-BA8D409B5AA0}"/>
    <cellStyle name="Note 14 4 2 2" xfId="6642" xr:uid="{0C79E543-AD8E-4ABF-885D-01E0065EABBC}"/>
    <cellStyle name="Note 14 4 2 2 2" xfId="14030" xr:uid="{2096854F-E5E3-41F1-B666-DB6665E350F3}"/>
    <cellStyle name="Note 14 4 2 2 2 2" xfId="27661" xr:uid="{D61B7B39-5C71-4132-8708-5CA49A6A4F35}"/>
    <cellStyle name="Note 14 4 2 2 2 2 2" xfId="54866" xr:uid="{F5006081-D75B-4E09-9614-C589DA8F4DC7}"/>
    <cellStyle name="Note 14 4 2 2 2 3" xfId="41265" xr:uid="{28E14CE3-418F-48BC-9188-36748ED3D14F}"/>
    <cellStyle name="Note 14 4 2 2 3" xfId="20835" xr:uid="{3E9974D0-3815-46E4-B5EE-D0DFC0D0265B}"/>
    <cellStyle name="Note 14 4 2 2 3 2" xfId="48040" xr:uid="{4976827D-C588-4E0B-9D91-353B338EFD87}"/>
    <cellStyle name="Note 14 4 2 2 4" xfId="34439" xr:uid="{614F444E-EAD7-432E-B2FC-258B1845E1A3}"/>
    <cellStyle name="Note 14 4 2 3" xfId="7919" xr:uid="{8631286C-ACF2-4D8B-B8DF-6E6F140B8BE6}"/>
    <cellStyle name="Note 14 4 2 3 2" xfId="15288" xr:uid="{B2881127-C1C0-4821-A3A4-A8CA3DD18B27}"/>
    <cellStyle name="Note 14 4 2 3 2 2" xfId="28919" xr:uid="{88426852-7936-4CC0-A4A4-5C6B979FABCD}"/>
    <cellStyle name="Note 14 4 2 3 2 2 2" xfId="56124" xr:uid="{6256F134-4816-4182-ABD3-7EFF7408BDED}"/>
    <cellStyle name="Note 14 4 2 3 2 3" xfId="42523" xr:uid="{505D3B7A-ADBD-4F12-8075-9A5700BE3DDB}"/>
    <cellStyle name="Note 14 4 2 3 3" xfId="22112" xr:uid="{DBA23EC3-9E67-4EBC-B6AD-D909D633E00D}"/>
    <cellStyle name="Note 14 4 2 3 3 2" xfId="49317" xr:uid="{3F8D4528-9075-4B75-BD02-64F59DC13E03}"/>
    <cellStyle name="Note 14 4 2 3 4" xfId="35716" xr:uid="{764FE8C5-55CB-4ADA-B2A5-E036248046FE}"/>
    <cellStyle name="Note 14 4 2 4" xfId="9184" xr:uid="{D6C77F2E-3DD3-473E-95F0-247DBC0D466E}"/>
    <cellStyle name="Note 14 4 2 4 2" xfId="16540" xr:uid="{7F254094-6A23-4957-8FE3-C2E4183108A9}"/>
    <cellStyle name="Note 14 4 2 4 2 2" xfId="30171" xr:uid="{DD7F0B8B-1857-40C8-A7BD-87103D0E8017}"/>
    <cellStyle name="Note 14 4 2 4 2 2 2" xfId="57376" xr:uid="{6A6E107B-8AD8-4734-BADA-72E67B7A7004}"/>
    <cellStyle name="Note 14 4 2 4 2 3" xfId="43775" xr:uid="{E0948BDF-BA39-446E-8D01-20BAD13E06A1}"/>
    <cellStyle name="Note 14 4 2 4 3" xfId="23377" xr:uid="{F042A65D-0133-455D-833A-334CD7F0202E}"/>
    <cellStyle name="Note 14 4 2 4 3 2" xfId="50582" xr:uid="{6DB7C148-F2E1-4574-8C42-A0376EE5CF0D}"/>
    <cellStyle name="Note 14 4 2 4 4" xfId="36981" xr:uid="{93A6ACAA-4664-42BD-B5BD-B27E0EEEC9E6}"/>
    <cellStyle name="Note 14 4 2 5" xfId="10442" xr:uid="{6BEF0028-2396-4D5F-9749-73E9BC7CC1BE}"/>
    <cellStyle name="Note 14 4 2 5 2" xfId="17784" xr:uid="{EDF4E715-6EA4-4DD8-8AA2-B1D1E88EAC1F}"/>
    <cellStyle name="Note 14 4 2 5 2 2" xfId="31415" xr:uid="{B48DC07D-64E2-4EA5-8F20-96B49A1E4A7C}"/>
    <cellStyle name="Note 14 4 2 5 2 2 2" xfId="58620" xr:uid="{4D6BD36E-CF80-497D-B1F7-BACF2E6B2D91}"/>
    <cellStyle name="Note 14 4 2 5 2 3" xfId="45019" xr:uid="{91C89D53-09B4-4759-AF33-C17B39D9FF1F}"/>
    <cellStyle name="Note 14 4 2 5 3" xfId="24635" xr:uid="{DCD7E16D-24FA-4D70-A7E5-0ECDB55A8DEF}"/>
    <cellStyle name="Note 14 4 2 5 3 2" xfId="51840" xr:uid="{B5E3BA59-B1F1-4A28-9CC4-AF1D7705AE32}"/>
    <cellStyle name="Note 14 4 2 5 4" xfId="38239" xr:uid="{D9B44B88-7C42-4897-BDBB-4ED8D3CEF339}"/>
    <cellStyle name="Note 14 4 2 6" xfId="12507" xr:uid="{3ADCA899-0108-4614-B624-076E595FA098}"/>
    <cellStyle name="Note 14 4 2 6 2" xfId="26144" xr:uid="{6848F574-E507-4634-920A-590E04A2512E}"/>
    <cellStyle name="Note 14 4 2 6 2 2" xfId="53349" xr:uid="{4E9C61D9-7D67-40A2-A81E-8AEEEA4303BB}"/>
    <cellStyle name="Note 14 4 2 6 3" xfId="39748" xr:uid="{F58DC285-9886-4AA2-8F33-C61300248213}"/>
    <cellStyle name="Note 14 4 2 7" xfId="19292" xr:uid="{CDFDA866-D02F-4672-9950-3E95CFF99E20}"/>
    <cellStyle name="Note 14 4 2 7 2" xfId="46497" xr:uid="{58D305EF-9E05-46C9-A5F6-B272C001C1F7}"/>
    <cellStyle name="Note 14 4 2 8" xfId="32896" xr:uid="{513F4DB8-672D-4590-8FEE-DC3FCD2F8081}"/>
    <cellStyle name="Note 14 4 3" xfId="5976" xr:uid="{846F2518-86C6-4C2E-A3E8-505E532AF1EC}"/>
    <cellStyle name="Note 14 4 3 2" xfId="13373" xr:uid="{3D3DD35E-2922-4B0C-861D-DE4A5B3413FD}"/>
    <cellStyle name="Note 14 4 3 2 2" xfId="27004" xr:uid="{E1D37E6D-B9CC-43E5-9EA0-C021539C3EA2}"/>
    <cellStyle name="Note 14 4 3 2 2 2" xfId="54209" xr:uid="{2342DF64-4205-41BF-B8A7-F3F793F9D8EF}"/>
    <cellStyle name="Note 14 4 3 2 3" xfId="40608" xr:uid="{B4F91446-5157-4FA2-8820-455368BC1387}"/>
    <cellStyle name="Note 14 4 3 3" xfId="20173" xr:uid="{E24A3E3F-16FA-473C-8DD8-F2E50404D690}"/>
    <cellStyle name="Note 14 4 3 3 2" xfId="47378" xr:uid="{C25E0F02-AE16-4188-AE31-4DA160A77F4C}"/>
    <cellStyle name="Note 14 4 3 4" xfId="33777" xr:uid="{98497351-3B61-4310-A0D6-4DACD85E8F14}"/>
    <cellStyle name="Note 14 4 4" xfId="7255" xr:uid="{43FBA95F-12B3-4601-9580-1D86DC0966E9}"/>
    <cellStyle name="Note 14 4 4 2" xfId="14635" xr:uid="{D372BBBD-9F7D-433B-9DD6-BDEF022C074B}"/>
    <cellStyle name="Note 14 4 4 2 2" xfId="28266" xr:uid="{72C9A4EC-36AF-496E-90EC-1C758A9EEE18}"/>
    <cellStyle name="Note 14 4 4 2 2 2" xfId="55471" xr:uid="{61E0DB34-973B-4A27-93E5-2B98056E8620}"/>
    <cellStyle name="Note 14 4 4 2 3" xfId="41870" xr:uid="{9B929A3D-FBD8-4319-A916-A8899270902A}"/>
    <cellStyle name="Note 14 4 4 3" xfId="21448" xr:uid="{407358CE-E37B-4BBE-8F77-B1FE7C72D660}"/>
    <cellStyle name="Note 14 4 4 3 2" xfId="48653" xr:uid="{8007D382-B7FB-4559-B85C-B3BD97A0767D}"/>
    <cellStyle name="Note 14 4 4 4" xfId="35052" xr:uid="{5C005333-5799-4B49-B66F-DA5EE1B18FFC}"/>
    <cellStyle name="Note 14 4 5" xfId="5905" xr:uid="{94A5DAB5-969D-4213-9A8E-B4829FD6F399}"/>
    <cellStyle name="Note 14 4 5 2" xfId="13306" xr:uid="{7FBF386A-662F-4540-87D9-E2059603386B}"/>
    <cellStyle name="Note 14 4 5 2 2" xfId="26939" xr:uid="{5D044A42-D558-41A4-A92F-8F4E84050218}"/>
    <cellStyle name="Note 14 4 5 2 2 2" xfId="54144" xr:uid="{778849E2-F4D5-4606-AEF3-4CD6235865FE}"/>
    <cellStyle name="Note 14 4 5 2 3" xfId="40543" xr:uid="{A0D44417-72B5-47D4-91A6-BB024CBB3A7D}"/>
    <cellStyle name="Note 14 4 5 3" xfId="20108" xr:uid="{1A9132D4-8B70-4E9E-BB0C-86BC25580A14}"/>
    <cellStyle name="Note 14 4 5 3 2" xfId="47313" xr:uid="{28F4EA94-5034-480E-B447-154FF78CA257}"/>
    <cellStyle name="Note 14 4 5 4" xfId="33712" xr:uid="{06AE2670-3425-4BFD-9A01-2D8589620D9F}"/>
    <cellStyle name="Note 14 4 6" xfId="5791" xr:uid="{859D0340-DC29-4131-A90C-C30DF1CBA36B}"/>
    <cellStyle name="Note 14 4 6 2" xfId="13206" xr:uid="{11CC9E53-1887-43E8-A06F-F6C8DDF5914F}"/>
    <cellStyle name="Note 14 4 6 2 2" xfId="26841" xr:uid="{8BAC8B0F-3E2E-4506-9873-CF48DBA7CE0D}"/>
    <cellStyle name="Note 14 4 6 2 2 2" xfId="54046" xr:uid="{B3B7FAEA-55ED-4B3B-9B74-942140046674}"/>
    <cellStyle name="Note 14 4 6 2 3" xfId="40445" xr:uid="{3435486E-5FC6-4E38-B7D7-665BE117D305}"/>
    <cellStyle name="Note 14 4 6 3" xfId="20001" xr:uid="{1079A2F7-4979-4478-B4CD-783759946A9F}"/>
    <cellStyle name="Note 14 4 6 3 2" xfId="47206" xr:uid="{AB8C9DE2-159C-4AC7-B7BB-33B921DE8D8F}"/>
    <cellStyle name="Note 14 4 6 4" xfId="33605" xr:uid="{2498DE70-2D48-4E4E-84CA-08E7B5952E59}"/>
    <cellStyle name="Note 14 4 7" xfId="11826" xr:uid="{D7D8BCD0-860C-4D73-B07F-21A9680126DE}"/>
    <cellStyle name="Note 14 4 7 2" xfId="25476" xr:uid="{CDACE8A1-C024-482F-9EC6-3EDB3BEB91FD}"/>
    <cellStyle name="Note 14 4 7 2 2" xfId="52681" xr:uid="{466DAD1B-58DF-43B4-B5E8-9E32F780927C}"/>
    <cellStyle name="Note 14 4 7 3" xfId="39080" xr:uid="{A8FB153B-570B-408D-A51E-79ACD74E2984}"/>
    <cellStyle name="Note 14 4 8" xfId="18616" xr:uid="{8018008C-B768-46F7-98E6-FE17188CE003}"/>
    <cellStyle name="Note 14 4 8 2" xfId="45821" xr:uid="{EB83D656-3DEC-46F7-AD2B-381E9F781F52}"/>
    <cellStyle name="Note 14 4 9" xfId="32220" xr:uid="{36E5A498-460C-4E4E-8626-B57D7E8EF237}"/>
    <cellStyle name="Note 14 5" xfId="4667" xr:uid="{881B8C2A-188B-45E8-B5CB-AD2183E058B1}"/>
    <cellStyle name="Note 14 5 2" xfId="5385" xr:uid="{71D8C149-7058-45DF-85B5-5833D28C53A5}"/>
    <cellStyle name="Note 14 5 2 2" xfId="6943" xr:uid="{58CBA93A-AC8F-4FC3-A2F0-CBB28CB6C6EA}"/>
    <cellStyle name="Note 14 5 2 2 2" xfId="14328" xr:uid="{399B89F2-B6FE-4ACC-9877-EB7BFB65E6D0}"/>
    <cellStyle name="Note 14 5 2 2 2 2" xfId="27959" xr:uid="{91621D58-02D5-4A29-B340-06615786C0E4}"/>
    <cellStyle name="Note 14 5 2 2 2 2 2" xfId="55164" xr:uid="{C9D05E14-EB5E-47EB-BB55-17562D2FFE5C}"/>
    <cellStyle name="Note 14 5 2 2 2 3" xfId="41563" xr:uid="{259C00AB-AFD5-4EC3-8FF5-9733F8264F1C}"/>
    <cellStyle name="Note 14 5 2 2 3" xfId="21136" xr:uid="{51041CB0-EABE-49DF-B694-EA954A0054AF}"/>
    <cellStyle name="Note 14 5 2 2 3 2" xfId="48341" xr:uid="{E52567C3-A427-421E-BB89-7F21D0C7A42A}"/>
    <cellStyle name="Note 14 5 2 2 4" xfId="34740" xr:uid="{050B98D6-CAA8-475E-8FA9-573C5D6ECFB8}"/>
    <cellStyle name="Note 14 5 2 3" xfId="8220" xr:uid="{C8BE801F-4117-47FA-8EF9-33E3963DB774}"/>
    <cellStyle name="Note 14 5 2 3 2" xfId="15586" xr:uid="{4CD841B0-A9F1-483A-BA3D-FE0B08D6398C}"/>
    <cellStyle name="Note 14 5 2 3 2 2" xfId="29217" xr:uid="{73A7522D-3203-402F-BEBE-A200626258A5}"/>
    <cellStyle name="Note 14 5 2 3 2 2 2" xfId="56422" xr:uid="{B58AAAF3-AE41-4C64-A988-6EF70EA681F9}"/>
    <cellStyle name="Note 14 5 2 3 2 3" xfId="42821" xr:uid="{E20EF079-C099-4DD1-9371-5A9FFE646F7C}"/>
    <cellStyle name="Note 14 5 2 3 3" xfId="22413" xr:uid="{76C1D5BD-05AC-4364-B0FD-E0B2497515B0}"/>
    <cellStyle name="Note 14 5 2 3 3 2" xfId="49618" xr:uid="{0A3F42CB-385C-416B-A906-F23E17EFDA8A}"/>
    <cellStyle name="Note 14 5 2 3 4" xfId="36017" xr:uid="{7B2F58C2-2633-4600-8A65-AA96D20B48F2}"/>
    <cellStyle name="Note 14 5 2 4" xfId="9485" xr:uid="{1FC9C29B-E6DA-47DD-9982-19A44240A004}"/>
    <cellStyle name="Note 14 5 2 4 2" xfId="16838" xr:uid="{2F38D7EE-5A98-4898-B118-79A886D49D5F}"/>
    <cellStyle name="Note 14 5 2 4 2 2" xfId="30469" xr:uid="{524D3F5D-A3D6-4507-B752-4942252EEE04}"/>
    <cellStyle name="Note 14 5 2 4 2 2 2" xfId="57674" xr:uid="{5FC7F516-D29B-46F6-A28D-6161BEF8E393}"/>
    <cellStyle name="Note 14 5 2 4 2 3" xfId="44073" xr:uid="{E62BE93F-BC3F-4229-8E14-23E1557A6218}"/>
    <cellStyle name="Note 14 5 2 4 3" xfId="23678" xr:uid="{E60D07F9-B654-41CA-B9AE-B7450B3A4061}"/>
    <cellStyle name="Note 14 5 2 4 3 2" xfId="50883" xr:uid="{5E307E25-7885-42B9-A637-6F160EA49D33}"/>
    <cellStyle name="Note 14 5 2 4 4" xfId="37282" xr:uid="{E3119DB1-9144-4CB0-A141-D4E99B39146C}"/>
    <cellStyle name="Note 14 5 2 5" xfId="10743" xr:uid="{D9ABE3FC-9EE6-4315-8274-D239A03CDF42}"/>
    <cellStyle name="Note 14 5 2 5 2" xfId="18082" xr:uid="{774168A0-ECDF-4309-9683-A8732DD2EA6B}"/>
    <cellStyle name="Note 14 5 2 5 2 2" xfId="31713" xr:uid="{03AB5A4F-9B99-48F0-B6B5-43A4864122C5}"/>
    <cellStyle name="Note 14 5 2 5 2 2 2" xfId="58918" xr:uid="{2B53F68B-F155-4FAA-B50C-B9274AC1602A}"/>
    <cellStyle name="Note 14 5 2 5 2 3" xfId="45317" xr:uid="{161DF00B-47FE-4495-B789-4F0A644C4F18}"/>
    <cellStyle name="Note 14 5 2 5 3" xfId="24936" xr:uid="{840B9B8A-FFB9-4DE9-B69B-C49E53DABA64}"/>
    <cellStyle name="Note 14 5 2 5 3 2" xfId="52141" xr:uid="{D9817096-DF49-4E69-ADAB-AC927F7B2E92}"/>
    <cellStyle name="Note 14 5 2 5 4" xfId="38540" xr:uid="{7250AA41-B65F-4405-AA9C-4DD74EC3DB66}"/>
    <cellStyle name="Note 14 5 2 6" xfId="12816" xr:uid="{CFDC6ADE-1EB9-4B2D-B344-29BFE8C03447}"/>
    <cellStyle name="Note 14 5 2 6 2" xfId="26453" xr:uid="{BAB74680-ED1F-4755-803A-D10EAD89601E}"/>
    <cellStyle name="Note 14 5 2 6 2 2" xfId="53658" xr:uid="{B0B64CD0-E2C8-4D57-A362-13590430C093}"/>
    <cellStyle name="Note 14 5 2 6 3" xfId="40057" xr:uid="{D57887C3-B34A-44DF-A8BC-BCCF5A1D4A16}"/>
    <cellStyle name="Note 14 5 2 7" xfId="19604" xr:uid="{5AE5E7C9-291A-485C-B6F7-F150ADB93A77}"/>
    <cellStyle name="Note 14 5 2 7 2" xfId="46809" xr:uid="{F731E1F2-389B-4BB8-A943-2E810B92CD4F}"/>
    <cellStyle name="Note 14 5 2 8" xfId="33208" xr:uid="{42F94244-934C-4319-AE95-18E6DD4E7BF7}"/>
    <cellStyle name="Note 14 5 3" xfId="6279" xr:uid="{637F2CFC-2963-4182-9B79-DF842DD98FE8}"/>
    <cellStyle name="Note 14 5 3 2" xfId="13671" xr:uid="{4175F22C-A0F1-440B-9B0C-BBFA1AFC950C}"/>
    <cellStyle name="Note 14 5 3 2 2" xfId="27302" xr:uid="{826587AB-EB23-42B5-B935-0E9F409AF300}"/>
    <cellStyle name="Note 14 5 3 2 2 2" xfId="54507" xr:uid="{C405CC42-D3A8-4592-B754-774C4F872D55}"/>
    <cellStyle name="Note 14 5 3 2 3" xfId="40906" xr:uid="{B46ED79C-1583-411F-816C-3A751AB5D725}"/>
    <cellStyle name="Note 14 5 3 3" xfId="20473" xr:uid="{1C088A3C-B2B8-45B3-9E11-EF1C935FD2BE}"/>
    <cellStyle name="Note 14 5 3 3 2" xfId="47678" xr:uid="{DF30BAED-858B-46FA-BAD9-96EEE8F5CA24}"/>
    <cellStyle name="Note 14 5 3 4" xfId="34077" xr:uid="{67DFCA1D-60F0-4F87-A4A7-776F759BFD36}"/>
    <cellStyle name="Note 14 5 4" xfId="7556" xr:uid="{3425DCDC-8437-46F9-BF3F-8F5466D8AF17}"/>
    <cellStyle name="Note 14 5 4 2" xfId="14933" xr:uid="{A57E11A0-B98A-4EBA-A681-ABDF4A3EE9E8}"/>
    <cellStyle name="Note 14 5 4 2 2" xfId="28564" xr:uid="{B0A3FA45-3FAB-4CC5-A853-23D390B97D91}"/>
    <cellStyle name="Note 14 5 4 2 2 2" xfId="55769" xr:uid="{62F811C0-C89F-49BD-9D5C-C17B510E2153}"/>
    <cellStyle name="Note 14 5 4 2 3" xfId="42168" xr:uid="{2AC00E8D-DCF0-48CC-BF38-189C36FE1964}"/>
    <cellStyle name="Note 14 5 4 3" xfId="21749" xr:uid="{118A150A-6992-4EAF-9219-DCE57878122D}"/>
    <cellStyle name="Note 14 5 4 3 2" xfId="48954" xr:uid="{4D7EA9AF-1B2B-4479-8FF7-2E62769A4C38}"/>
    <cellStyle name="Note 14 5 4 4" xfId="35353" xr:uid="{9BC425F2-1323-4A00-8AD0-978C18F1340A}"/>
    <cellStyle name="Note 14 5 5" xfId="8826" xr:uid="{6CBDB822-ED77-4982-A435-14EBE5E88376}"/>
    <cellStyle name="Note 14 5 5 2" xfId="16185" xr:uid="{CE06DCFE-59B4-4EE4-92BD-FB5EEE8B3291}"/>
    <cellStyle name="Note 14 5 5 2 2" xfId="29816" xr:uid="{64A8A52C-2D0D-477F-92FD-B06981293B69}"/>
    <cellStyle name="Note 14 5 5 2 2 2" xfId="57021" xr:uid="{869609F3-0E51-4A75-A23C-5E4822C3BB7C}"/>
    <cellStyle name="Note 14 5 5 2 3" xfId="43420" xr:uid="{BA1ED235-22E1-4F6C-B25F-57A401E909A1}"/>
    <cellStyle name="Note 14 5 5 3" xfId="23019" xr:uid="{654887FA-95FD-43D0-9D56-354B01E9532B}"/>
    <cellStyle name="Note 14 5 5 3 2" xfId="50224" xr:uid="{BE27A61C-A892-42FF-899E-947C028E2166}"/>
    <cellStyle name="Note 14 5 5 4" xfId="36623" xr:uid="{26F89FA0-147A-4871-900B-0ACD9E90ECC9}"/>
    <cellStyle name="Note 14 5 6" xfId="10090" xr:uid="{76519631-EDD4-49C2-8CD3-057C6C731320}"/>
    <cellStyle name="Note 14 5 6 2" xfId="17435" xr:uid="{71BC5670-13B8-4045-B125-B8F1581CBE86}"/>
    <cellStyle name="Note 14 5 6 2 2" xfId="31066" xr:uid="{17280724-48B4-445B-A71C-2F591E2C5D55}"/>
    <cellStyle name="Note 14 5 6 2 2 2" xfId="58271" xr:uid="{3AF2271D-F41E-4A9D-A039-924196C46DFC}"/>
    <cellStyle name="Note 14 5 6 2 3" xfId="44670" xr:uid="{DEDE853C-73A3-45A6-B9C6-2968CE3F78F7}"/>
    <cellStyle name="Note 14 5 6 3" xfId="24283" xr:uid="{3A247DB3-0EF5-4DC8-9156-17954EF6DD40}"/>
    <cellStyle name="Note 14 5 6 3 2" xfId="51488" xr:uid="{4ED54D9C-7D21-4F95-82CE-DB8329EF16C6}"/>
    <cellStyle name="Note 14 5 6 4" xfId="37887" xr:uid="{4DD80BAB-4C39-4990-903A-74B246BAB51E}"/>
    <cellStyle name="Note 14 5 7" xfId="12134" xr:uid="{B3208396-7BC0-4666-BA30-6E308542E4D2}"/>
    <cellStyle name="Note 14 5 7 2" xfId="25784" xr:uid="{F2637754-64D0-4547-9DD9-F1118EFF61C8}"/>
    <cellStyle name="Note 14 5 7 2 2" xfId="52989" xr:uid="{B08231D2-79A3-4B1A-963F-6C507CC025AB}"/>
    <cellStyle name="Note 14 5 7 3" xfId="39388" xr:uid="{BF38FE9C-7629-41BD-AE8E-C47AF8C98A10}"/>
    <cellStyle name="Note 14 5 8" xfId="18927" xr:uid="{D44C3D3E-A73B-4984-A071-274379D891D4}"/>
    <cellStyle name="Note 14 5 8 2" xfId="46132" xr:uid="{06CAB31F-B5BF-4F95-9D7D-2DAF5951DE25}"/>
    <cellStyle name="Note 14 5 9" xfId="32531" xr:uid="{2BCD35B8-9183-4D33-A114-8B618BF82F20}"/>
    <cellStyle name="Note 14 6" xfId="4392" xr:uid="{46BB5483-310D-4CD1-8DC6-F2E08ABCBA4A}"/>
    <cellStyle name="Note 14 6 2" xfId="5112" xr:uid="{56C84A8B-C246-415D-AF4C-E62EEB8447AF}"/>
    <cellStyle name="Note 14 6 2 2" xfId="6681" xr:uid="{47829A1E-E54C-4AEB-A7A8-12478C23B18E}"/>
    <cellStyle name="Note 14 6 2 2 2" xfId="14069" xr:uid="{7807BF3E-84AE-4041-A3B1-04F76F8FD7A6}"/>
    <cellStyle name="Note 14 6 2 2 2 2" xfId="27700" xr:uid="{BF4B5291-68C2-4AF5-B66B-F92E224B8541}"/>
    <cellStyle name="Note 14 6 2 2 2 2 2" xfId="54905" xr:uid="{00EEC095-27CD-4B47-AA4D-0A45EEFF9DE3}"/>
    <cellStyle name="Note 14 6 2 2 2 3" xfId="41304" xr:uid="{7F734CAC-CE29-4958-9CDC-3494753B390D}"/>
    <cellStyle name="Note 14 6 2 2 3" xfId="20874" xr:uid="{F927DA9A-6AC3-4356-8FC2-05F4BCBB5987}"/>
    <cellStyle name="Note 14 6 2 2 3 2" xfId="48079" xr:uid="{549441FD-10DE-4412-8FFA-616E6B065A9D}"/>
    <cellStyle name="Note 14 6 2 2 4" xfId="34478" xr:uid="{2C53E431-36D4-4941-BF9A-7F2196B804B4}"/>
    <cellStyle name="Note 14 6 2 3" xfId="7958" xr:uid="{91585B9E-EC8D-4437-BAE1-CC4AE22D5D44}"/>
    <cellStyle name="Note 14 6 2 3 2" xfId="15327" xr:uid="{28216D0E-85BF-423A-8001-5E058A240D22}"/>
    <cellStyle name="Note 14 6 2 3 2 2" xfId="28958" xr:uid="{7B9BA0AA-A674-4182-82D5-52FBD2CD0221}"/>
    <cellStyle name="Note 14 6 2 3 2 2 2" xfId="56163" xr:uid="{9C73A5AE-5633-49A7-87AB-264244041C98}"/>
    <cellStyle name="Note 14 6 2 3 2 3" xfId="42562" xr:uid="{A6F1E164-4F4E-43A4-BAB3-94B4DDBC2DDC}"/>
    <cellStyle name="Note 14 6 2 3 3" xfId="22151" xr:uid="{5785F1C4-DE78-4D20-8B1C-005D87ABB1BF}"/>
    <cellStyle name="Note 14 6 2 3 3 2" xfId="49356" xr:uid="{71CC95E0-DC31-4790-A6D3-F2D522DC6796}"/>
    <cellStyle name="Note 14 6 2 3 4" xfId="35755" xr:uid="{FB388ACF-FC78-48C9-A6E6-DDD5A622E7C1}"/>
    <cellStyle name="Note 14 6 2 4" xfId="9223" xr:uid="{8C8B0355-F8F1-441F-A534-1942A0109D73}"/>
    <cellStyle name="Note 14 6 2 4 2" xfId="16579" xr:uid="{21B3A263-47B0-44CF-96D1-82B76FBFBC10}"/>
    <cellStyle name="Note 14 6 2 4 2 2" xfId="30210" xr:uid="{58883F2E-97B7-4647-804D-6522293E0C83}"/>
    <cellStyle name="Note 14 6 2 4 2 2 2" xfId="57415" xr:uid="{5F26BA64-10D8-48E3-8E36-995900245FC8}"/>
    <cellStyle name="Note 14 6 2 4 2 3" xfId="43814" xr:uid="{3256F182-413B-4E5E-92D5-54263B874A2D}"/>
    <cellStyle name="Note 14 6 2 4 3" xfId="23416" xr:uid="{F58F43D1-133C-47B7-A3C9-8C1A1549FA22}"/>
    <cellStyle name="Note 14 6 2 4 3 2" xfId="50621" xr:uid="{79F5FFD2-37B1-44D6-8369-274CF482C625}"/>
    <cellStyle name="Note 14 6 2 4 4" xfId="37020" xr:uid="{684A53C9-EE28-4C79-A279-C0BD65EA5C99}"/>
    <cellStyle name="Note 14 6 2 5" xfId="10481" xr:uid="{9A84CFDF-19A1-47AF-A7E7-84742D601E09}"/>
    <cellStyle name="Note 14 6 2 5 2" xfId="17823" xr:uid="{2F2D4CD3-B04F-4274-A9B5-0AF687232F25}"/>
    <cellStyle name="Note 14 6 2 5 2 2" xfId="31454" xr:uid="{E46415BE-53B7-4E2F-949D-C0CE3B4166A3}"/>
    <cellStyle name="Note 14 6 2 5 2 2 2" xfId="58659" xr:uid="{614E6017-2C05-4073-B267-B2CD973114D2}"/>
    <cellStyle name="Note 14 6 2 5 2 3" xfId="45058" xr:uid="{73833C7A-EC6E-46FF-8B4C-3D9AC6C8FB65}"/>
    <cellStyle name="Note 14 6 2 5 3" xfId="24674" xr:uid="{3E6E5463-0348-4F0B-8955-FA93B96D51F6}"/>
    <cellStyle name="Note 14 6 2 5 3 2" xfId="51879" xr:uid="{4E463B28-A82B-4589-A640-04862F587F44}"/>
    <cellStyle name="Note 14 6 2 5 4" xfId="38278" xr:uid="{9BDE3B35-0758-40D5-9EBB-7BF2753D1A06}"/>
    <cellStyle name="Note 14 6 2 6" xfId="12546" xr:uid="{B1989359-FCBC-407A-91AD-6D9FA84B4F95}"/>
    <cellStyle name="Note 14 6 2 6 2" xfId="26183" xr:uid="{B23F1D31-0841-43B4-86C7-150F56B7C444}"/>
    <cellStyle name="Note 14 6 2 6 2 2" xfId="53388" xr:uid="{FF977EEC-AFA3-4A9E-8F17-64B6CE4F87AB}"/>
    <cellStyle name="Note 14 6 2 6 3" xfId="39787" xr:uid="{C3A0BD37-3196-4EE6-A4E2-529CBFDBAAD6}"/>
    <cellStyle name="Note 14 6 2 7" xfId="19331" xr:uid="{698A6BB2-5862-4E60-866C-B3952879842C}"/>
    <cellStyle name="Note 14 6 2 7 2" xfId="46536" xr:uid="{268BADC2-6AA2-4D35-89DD-D86B20E2E968}"/>
    <cellStyle name="Note 14 6 2 8" xfId="32935" xr:uid="{8986FE1A-E62F-467A-88B5-AC9364E9F4EB}"/>
    <cellStyle name="Note 14 6 3" xfId="6015" xr:uid="{F881866D-8F7E-4976-8FC9-F5C00F86260F}"/>
    <cellStyle name="Note 14 6 3 2" xfId="13412" xr:uid="{152DD20A-4A24-4EAC-9365-C851393DA6DD}"/>
    <cellStyle name="Note 14 6 3 2 2" xfId="27043" xr:uid="{B4DF1F1F-82AB-4E70-B1A1-72B2583462C1}"/>
    <cellStyle name="Note 14 6 3 2 2 2" xfId="54248" xr:uid="{30A9E021-FE4C-4CD3-8DDC-4317A6B24A4C}"/>
    <cellStyle name="Note 14 6 3 2 3" xfId="40647" xr:uid="{6172DF29-FD3D-4141-98F1-04F275DED5A8}"/>
    <cellStyle name="Note 14 6 3 3" xfId="20212" xr:uid="{085EC21E-3D26-4B6E-A7EA-C4F35A282C8E}"/>
    <cellStyle name="Note 14 6 3 3 2" xfId="47417" xr:uid="{C19C4E35-5E9E-40FA-86E5-EA13D6AB731A}"/>
    <cellStyle name="Note 14 6 3 4" xfId="33816" xr:uid="{EB4D473C-2568-466F-A7A6-BBD7E56FDE7B}"/>
    <cellStyle name="Note 14 6 4" xfId="7294" xr:uid="{54F3D1E1-57BE-49F1-A940-9D09570EE3F0}"/>
    <cellStyle name="Note 14 6 4 2" xfId="14674" xr:uid="{A8E483C0-D74B-4380-9BA3-18BEB8C2F49D}"/>
    <cellStyle name="Note 14 6 4 2 2" xfId="28305" xr:uid="{82C3E58F-4AF7-42D7-8132-AEF5A2260227}"/>
    <cellStyle name="Note 14 6 4 2 2 2" xfId="55510" xr:uid="{A542358F-AB0C-47E5-9BDC-C6D4931F5B84}"/>
    <cellStyle name="Note 14 6 4 2 3" xfId="41909" xr:uid="{8FB51D94-910E-4EE0-8F00-17C3DA13FCE3}"/>
    <cellStyle name="Note 14 6 4 3" xfId="21487" xr:uid="{26136AF0-FC28-4133-ADE5-8C1E42DF6015}"/>
    <cellStyle name="Note 14 6 4 3 2" xfId="48692" xr:uid="{81A7DB39-CF67-45D9-AE69-0A9BC464147E}"/>
    <cellStyle name="Note 14 6 4 4" xfId="35091" xr:uid="{81D4EE4E-3B53-4B1B-BD89-BFF1C340CCB8}"/>
    <cellStyle name="Note 14 6 5" xfId="8565" xr:uid="{F3D69DEE-E70C-4E37-9278-4F11A988488E}"/>
    <cellStyle name="Note 14 6 5 2" xfId="15926" xr:uid="{518A4A9F-84F2-44B1-884C-B8119CA2159A}"/>
    <cellStyle name="Note 14 6 5 2 2" xfId="29557" xr:uid="{975302F4-B36E-46FC-AA32-C6E7687B71F4}"/>
    <cellStyle name="Note 14 6 5 2 2 2" xfId="56762" xr:uid="{AFB50ED7-9285-4F5B-9CFB-C12570CCC3FD}"/>
    <cellStyle name="Note 14 6 5 2 3" xfId="43161" xr:uid="{A6DC1542-A650-42B3-A6BC-293425F513EB}"/>
    <cellStyle name="Note 14 6 5 3" xfId="22758" xr:uid="{6811216D-9D72-4E3F-81D0-72C778533BEF}"/>
    <cellStyle name="Note 14 6 5 3 2" xfId="49963" xr:uid="{0C71C513-5299-450A-88F8-565DD954F049}"/>
    <cellStyle name="Note 14 6 5 4" xfId="36362" xr:uid="{CCC32FF2-776E-449A-8295-4D9B653A97C4}"/>
    <cellStyle name="Note 14 6 6" xfId="9828" xr:uid="{A059EE51-5AB9-4EB2-A72A-6625E55BF4CB}"/>
    <cellStyle name="Note 14 6 6 2" xfId="17176" xr:uid="{0FC59E38-F29A-4BB1-B2F3-C7EA2A39BEAE}"/>
    <cellStyle name="Note 14 6 6 2 2" xfId="30807" xr:uid="{C9791A72-4D8F-4B1A-939D-620AA0FAC01D}"/>
    <cellStyle name="Note 14 6 6 2 2 2" xfId="58012" xr:uid="{949ABFFC-D377-4A6A-A9C0-5C58BD9F2D9F}"/>
    <cellStyle name="Note 14 6 6 2 3" xfId="44411" xr:uid="{A739B917-C0A3-4FAC-B1D5-6B4B08DC25E9}"/>
    <cellStyle name="Note 14 6 6 3" xfId="24021" xr:uid="{C8574F7C-DD18-4896-B259-83A6ED1CC060}"/>
    <cellStyle name="Note 14 6 6 3 2" xfId="51226" xr:uid="{A6FAB612-8EE5-4904-A46B-F52194040F74}"/>
    <cellStyle name="Note 14 6 6 4" xfId="37625" xr:uid="{BEBE9A95-112F-47F5-863F-1145163C3929}"/>
    <cellStyle name="Note 14 6 7" xfId="11865" xr:uid="{6EC68B84-A739-403E-8D3E-1EC58C35764A}"/>
    <cellStyle name="Note 14 6 7 2" xfId="25515" xr:uid="{EB2B97AD-F9A6-4685-8C73-A5CBB8C81E90}"/>
    <cellStyle name="Note 14 6 7 2 2" xfId="52720" xr:uid="{6BBDBE88-F444-4547-B957-80AB7A6329B0}"/>
    <cellStyle name="Note 14 6 7 3" xfId="39119" xr:uid="{AF9FD26B-F399-49D7-AF00-EA548C6F95A4}"/>
    <cellStyle name="Note 14 6 8" xfId="18655" xr:uid="{B28E1AE1-1A52-4285-96EF-13ADF78D88C2}"/>
    <cellStyle name="Note 14 6 8 2" xfId="45860" xr:uid="{D84B5B48-59A9-42E8-89F9-F8597F8DCBBE}"/>
    <cellStyle name="Note 14 6 9" xfId="32259" xr:uid="{8BC7E6D0-785C-4F33-80BD-02A5B8CD8FEA}"/>
    <cellStyle name="Note 14 7" xfId="4881" xr:uid="{63A8679A-6189-4B7C-A7F2-E1CD4AF87443}"/>
    <cellStyle name="Note 14 7 2" xfId="5586" xr:uid="{E89FBCE0-6D60-41DA-937E-DCD48F12656A}"/>
    <cellStyle name="Note 14 7 2 2" xfId="7142" xr:uid="{DBB0EE7E-DE23-4CC1-9C45-24D2CF34103C}"/>
    <cellStyle name="Note 14 7 2 2 2" xfId="14523" xr:uid="{676EF611-4835-49E1-B932-36F81DDB3EA0}"/>
    <cellStyle name="Note 14 7 2 2 2 2" xfId="28154" xr:uid="{7CACD9EC-53B1-4F1A-97FD-136639749A8C}"/>
    <cellStyle name="Note 14 7 2 2 2 2 2" xfId="55359" xr:uid="{6AEDA0F2-95D3-4D62-BCDF-C84EA33FDABC}"/>
    <cellStyle name="Note 14 7 2 2 2 3" xfId="41758" xr:uid="{3CFD3503-EA7B-43B4-94BF-FE37EA08A7D5}"/>
    <cellStyle name="Note 14 7 2 2 3" xfId="21335" xr:uid="{6C300A15-2271-4E0E-8917-32C134483E61}"/>
    <cellStyle name="Note 14 7 2 2 3 2" xfId="48540" xr:uid="{3A3356E1-61CB-442A-B0C2-11A61A15CD21}"/>
    <cellStyle name="Note 14 7 2 2 4" xfId="34939" xr:uid="{C4F2A8FD-ED87-4AD2-B29A-AA86E4B67D3B}"/>
    <cellStyle name="Note 14 7 2 3" xfId="8419" xr:uid="{EDE45211-3CE5-4719-BBC0-BD4512D2FECF}"/>
    <cellStyle name="Note 14 7 2 3 2" xfId="15780" xr:uid="{CC48A6B9-95CC-49C6-A95F-CDD4AD41D92C}"/>
    <cellStyle name="Note 14 7 2 3 2 2" xfId="29411" xr:uid="{0CB65B58-135F-46A9-814E-CADA66555E25}"/>
    <cellStyle name="Note 14 7 2 3 2 2 2" xfId="56616" xr:uid="{89F96788-ABC1-482B-899B-161C0A24A560}"/>
    <cellStyle name="Note 14 7 2 3 2 3" xfId="43015" xr:uid="{BAEBDC51-ECED-4D5A-8D42-43290A19FBDE}"/>
    <cellStyle name="Note 14 7 2 3 3" xfId="22612" xr:uid="{8A6F6CD3-6A1E-44AE-BD30-5380AAAA15CA}"/>
    <cellStyle name="Note 14 7 2 3 3 2" xfId="49817" xr:uid="{74434965-B270-4868-A85A-68AF9B3B9321}"/>
    <cellStyle name="Note 14 7 2 3 4" xfId="36216" xr:uid="{28F8E97F-59FF-4DCD-8E06-60C6B4141498}"/>
    <cellStyle name="Note 14 7 2 4" xfId="9684" xr:uid="{84AD6EC7-047F-467F-AE52-4AE86AE49E60}"/>
    <cellStyle name="Note 14 7 2 4 2" xfId="17033" xr:uid="{CDD17703-7709-4975-9168-AF7CD48A9CB9}"/>
    <cellStyle name="Note 14 7 2 4 2 2" xfId="30664" xr:uid="{A5D58797-EE7F-4059-9847-C8A386EA5BD9}"/>
    <cellStyle name="Note 14 7 2 4 2 2 2" xfId="57869" xr:uid="{90F16FF8-5022-4053-AC65-1D5CE8ED0F73}"/>
    <cellStyle name="Note 14 7 2 4 2 3" xfId="44268" xr:uid="{0AEBE19E-CB3B-4167-B0E2-E11B09CAA14D}"/>
    <cellStyle name="Note 14 7 2 4 3" xfId="23877" xr:uid="{A11E7E1D-59B4-497B-AA34-299C2C4244DA}"/>
    <cellStyle name="Note 14 7 2 4 3 2" xfId="51082" xr:uid="{F56AA69A-1E3C-4644-8A5A-881DBDDCF5B2}"/>
    <cellStyle name="Note 14 7 2 4 4" xfId="37481" xr:uid="{F225D143-0D9D-4F81-8BFB-6D5846D4E6F7}"/>
    <cellStyle name="Note 14 7 2 5" xfId="10942" xr:uid="{1B3B29A2-CE5C-4D62-A60C-805876B20AB9}"/>
    <cellStyle name="Note 14 7 2 5 2" xfId="18272" xr:uid="{BA160D67-76E1-4884-83F7-A855CEB68902}"/>
    <cellStyle name="Note 14 7 2 5 2 2" xfId="31903" xr:uid="{805134F1-7173-45EC-8D82-A65BD126CAD2}"/>
    <cellStyle name="Note 14 7 2 5 2 2 2" xfId="59108" xr:uid="{8C1AA1DB-CC0E-427E-A1F1-26580592CDB4}"/>
    <cellStyle name="Note 14 7 2 5 2 3" xfId="45507" xr:uid="{D003D3BF-91C1-42FE-B888-E275D4E60AF6}"/>
    <cellStyle name="Note 14 7 2 5 3" xfId="25135" xr:uid="{80875343-F275-4067-8330-2DD3CAF3ACA7}"/>
    <cellStyle name="Note 14 7 2 5 3 2" xfId="52340" xr:uid="{2F47486D-088B-4474-80F8-A895BBAC9F46}"/>
    <cellStyle name="Note 14 7 2 5 4" xfId="38739" xr:uid="{395A9F8E-E1CE-498A-8B28-C060E756722A}"/>
    <cellStyle name="Note 14 7 2 6" xfId="13010" xr:uid="{61F4F3B8-0463-40E7-B389-A58BC4FF0EF5}"/>
    <cellStyle name="Note 14 7 2 6 2" xfId="26647" xr:uid="{AA2D7F80-2331-422F-AEA8-7A0EABC8B484}"/>
    <cellStyle name="Note 14 7 2 6 2 2" xfId="53852" xr:uid="{897DB05D-E86C-4BD0-AB54-955F7D656D68}"/>
    <cellStyle name="Note 14 7 2 6 3" xfId="40251" xr:uid="{60AFC6CA-C4A1-4D20-ABB9-519AB2BDE8D4}"/>
    <cellStyle name="Note 14 7 2 7" xfId="19805" xr:uid="{6B317059-EF3D-4081-8942-A50D577EE371}"/>
    <cellStyle name="Note 14 7 2 7 2" xfId="47010" xr:uid="{97574804-0DD6-441D-994C-ADA8DE62CCED}"/>
    <cellStyle name="Note 14 7 2 8" xfId="33409" xr:uid="{7C9934E7-81FF-4DEF-98B0-DF7C3A3982DD}"/>
    <cellStyle name="Note 14 7 3" xfId="6479" xr:uid="{C01CE835-0241-46F9-9FC7-60E5B5020310}"/>
    <cellStyle name="Note 14 7 3 2" xfId="13870" xr:uid="{09E9F7A2-E953-42CC-811C-704325ED0893}"/>
    <cellStyle name="Note 14 7 3 2 2" xfId="27501" xr:uid="{FE5EC231-ADDA-4617-98F4-6CDE034702FA}"/>
    <cellStyle name="Note 14 7 3 2 2 2" xfId="54706" xr:uid="{B0F193C0-1873-445F-888F-21EB72E1B617}"/>
    <cellStyle name="Note 14 7 3 2 3" xfId="41105" xr:uid="{46597E50-E86F-4D8F-A638-37866FECCB20}"/>
    <cellStyle name="Note 14 7 3 3" xfId="20672" xr:uid="{866CC0B9-AC78-493A-960B-3F852867855A}"/>
    <cellStyle name="Note 14 7 3 3 2" xfId="47877" xr:uid="{5376719F-50FB-4B1E-9DA2-6ED5CACC810C}"/>
    <cellStyle name="Note 14 7 3 4" xfId="34276" xr:uid="{7856E4C4-0291-47E4-A324-329F7E10EEE6}"/>
    <cellStyle name="Note 14 7 4" xfId="7756" xr:uid="{C29C9298-1B5B-492A-A977-8C7F1DFA9E66}"/>
    <cellStyle name="Note 14 7 4 2" xfId="15128" xr:uid="{A75BC530-E854-4388-9E28-9F931E1653A4}"/>
    <cellStyle name="Note 14 7 4 2 2" xfId="28759" xr:uid="{EB26AB50-23F2-49AA-B9AA-903B976F4939}"/>
    <cellStyle name="Note 14 7 4 2 2 2" xfId="55964" xr:uid="{79B7136D-7A1D-43CA-8D0A-38386D4F9D0C}"/>
    <cellStyle name="Note 14 7 4 2 3" xfId="42363" xr:uid="{5A08BC89-1C95-4284-8929-0B0589F403EB}"/>
    <cellStyle name="Note 14 7 4 3" xfId="21949" xr:uid="{E1343636-B849-42FF-993B-0B3D8B8FBCB7}"/>
    <cellStyle name="Note 14 7 4 3 2" xfId="49154" xr:uid="{B0254E0B-8648-4CFA-8E4F-F317B0054726}"/>
    <cellStyle name="Note 14 7 4 4" xfId="35553" xr:uid="{E7BA1D88-27D4-427E-A6DB-E200A77A98EC}"/>
    <cellStyle name="Note 14 7 5" xfId="9022" xr:uid="{48A8B463-7969-442F-AC57-58CB0122750E}"/>
    <cellStyle name="Note 14 7 5 2" xfId="16381" xr:uid="{F2B0C376-253E-4C78-98BC-C5D23B3E4819}"/>
    <cellStyle name="Note 14 7 5 2 2" xfId="30012" xr:uid="{7C1FD3E9-7F46-4A31-AC79-536357C88A73}"/>
    <cellStyle name="Note 14 7 5 2 2 2" xfId="57217" xr:uid="{ADAE1310-86FD-49C1-9831-5EC963A0EA2F}"/>
    <cellStyle name="Note 14 7 5 2 3" xfId="43616" xr:uid="{501A3E8D-3D26-4D65-85E6-715EDB721D7F}"/>
    <cellStyle name="Note 14 7 5 3" xfId="23215" xr:uid="{D13F9503-DDE8-40B5-A5B7-EB9F10901BAF}"/>
    <cellStyle name="Note 14 7 5 3 2" xfId="50420" xr:uid="{9234DD9C-D86D-4A34-A6C0-DA0823164E9B}"/>
    <cellStyle name="Note 14 7 5 4" xfId="36819" xr:uid="{8FAE1571-AE7A-4C82-A4A3-65698598D366}"/>
    <cellStyle name="Note 14 7 6" xfId="10280" xr:uid="{C722AC74-5F71-4411-BF43-2CCC2E750625}"/>
    <cellStyle name="Note 14 7 6 2" xfId="17625" xr:uid="{B946D2BF-3B70-4689-904B-60ABB79635B7}"/>
    <cellStyle name="Note 14 7 6 2 2" xfId="31256" xr:uid="{AC868848-CB6C-4592-A21C-FA719D8D0FBB}"/>
    <cellStyle name="Note 14 7 6 2 2 2" xfId="58461" xr:uid="{34390217-EF23-4D31-ADDB-4D3E370240F2}"/>
    <cellStyle name="Note 14 7 6 2 3" xfId="44860" xr:uid="{29D592A0-CC26-4535-9B58-3F0527A401B9}"/>
    <cellStyle name="Note 14 7 6 3" xfId="24473" xr:uid="{7E3BB339-2DF1-4D60-BCCB-8E59EA238BB9}"/>
    <cellStyle name="Note 14 7 6 3 2" xfId="51678" xr:uid="{638F1D58-5A40-4A93-9F06-BD001104DFF4}"/>
    <cellStyle name="Note 14 7 6 4" xfId="38077" xr:uid="{043090AC-4BD8-4FBA-B499-864921CC4B76}"/>
    <cellStyle name="Note 14 7 7" xfId="12338" xr:uid="{DBE4E56E-99CC-487D-84FD-FF070238D63A}"/>
    <cellStyle name="Note 14 7 7 2" xfId="25983" xr:uid="{EFDB2958-2878-4778-9A29-67D426FE5B1A}"/>
    <cellStyle name="Note 14 7 7 2 2" xfId="53188" xr:uid="{ACCDD78A-11F8-4D84-A372-855B9C24A3D2}"/>
    <cellStyle name="Note 14 7 7 3" xfId="39587" xr:uid="{B1DC1B17-E0AB-4534-9638-C1CD71BD1D93}"/>
    <cellStyle name="Note 14 7 8" xfId="19128" xr:uid="{975F937D-103B-45C7-A8D3-7675CD07F18D}"/>
    <cellStyle name="Note 14 7 8 2" xfId="46333" xr:uid="{E510FFBB-DFE0-462F-9095-5E27D7B588A5}"/>
    <cellStyle name="Note 14 7 9" xfId="32732" xr:uid="{2773C2CF-B10C-492B-B2B5-53D3CD21333F}"/>
    <cellStyle name="Note 14 8" xfId="4433" xr:uid="{CDBA9989-7636-4A6A-9649-7660FEFC6F19}"/>
    <cellStyle name="Note 14 8 2" xfId="5153" xr:uid="{541C55B3-3C99-4E9D-879A-C3612060EBC2}"/>
    <cellStyle name="Note 14 8 2 2" xfId="6722" xr:uid="{F8F25A3B-7767-461B-A9ED-65DA3FB76FA2}"/>
    <cellStyle name="Note 14 8 2 2 2" xfId="14110" xr:uid="{A05E7DD0-A26C-4EB3-B2DC-F43965710CA6}"/>
    <cellStyle name="Note 14 8 2 2 2 2" xfId="27741" xr:uid="{58C7E4E4-E3F5-4240-A9E3-07BE1C6022F8}"/>
    <cellStyle name="Note 14 8 2 2 2 2 2" xfId="54946" xr:uid="{D2095F7C-63FF-4451-A086-0B8A152742A8}"/>
    <cellStyle name="Note 14 8 2 2 2 3" xfId="41345" xr:uid="{D849C039-6FAF-4D6B-AC57-37ABF8BEA9F8}"/>
    <cellStyle name="Note 14 8 2 2 3" xfId="20915" xr:uid="{D282C1C4-0E8F-4200-BCCC-71C00D463420}"/>
    <cellStyle name="Note 14 8 2 2 3 2" xfId="48120" xr:uid="{F93502BB-48AE-4272-96B6-C39F452CBC83}"/>
    <cellStyle name="Note 14 8 2 2 4" xfId="34519" xr:uid="{F33B16BF-6113-42A9-B281-6CFE90292479}"/>
    <cellStyle name="Note 14 8 2 3" xfId="7999" xr:uid="{9075E793-1F82-4089-B7C0-9BC9A6CF5295}"/>
    <cellStyle name="Note 14 8 2 3 2" xfId="15368" xr:uid="{C96296D2-15AE-499C-8C31-6440D235D5F4}"/>
    <cellStyle name="Note 14 8 2 3 2 2" xfId="28999" xr:uid="{483AC5D0-EA78-4CAA-BC2B-0D6116EA2686}"/>
    <cellStyle name="Note 14 8 2 3 2 2 2" xfId="56204" xr:uid="{9F89DDB9-B747-4090-80F1-346BDE058947}"/>
    <cellStyle name="Note 14 8 2 3 2 3" xfId="42603" xr:uid="{C79270A5-5B46-453E-991E-FC354CDE0492}"/>
    <cellStyle name="Note 14 8 2 3 3" xfId="22192" xr:uid="{303C508C-7EAA-47D3-A574-93EFCEDDCC34}"/>
    <cellStyle name="Note 14 8 2 3 3 2" xfId="49397" xr:uid="{E8321C70-2EFD-4C5F-A26E-332629C47747}"/>
    <cellStyle name="Note 14 8 2 3 4" xfId="35796" xr:uid="{B3D5B999-42DF-436A-9478-B3219AAE75C3}"/>
    <cellStyle name="Note 14 8 2 4" xfId="9264" xr:uid="{CC808AAC-D7D4-4F8B-A02F-C9F94E0F8636}"/>
    <cellStyle name="Note 14 8 2 4 2" xfId="16620" xr:uid="{DEC473CB-AC89-41B2-95B6-55F4B520F8E1}"/>
    <cellStyle name="Note 14 8 2 4 2 2" xfId="30251" xr:uid="{9F48A21A-988E-4C9B-BA9A-59636386FFF6}"/>
    <cellStyle name="Note 14 8 2 4 2 2 2" xfId="57456" xr:uid="{EE8BF86F-BF3D-4D96-8D51-AFAF620550CB}"/>
    <cellStyle name="Note 14 8 2 4 2 3" xfId="43855" xr:uid="{7EEB31F8-B0B0-499D-A6A6-76BFAB2367BE}"/>
    <cellStyle name="Note 14 8 2 4 3" xfId="23457" xr:uid="{E005FCC7-B532-488D-B0EB-6DFFB333B683}"/>
    <cellStyle name="Note 14 8 2 4 3 2" xfId="50662" xr:uid="{8D52F6F0-FB15-4EDE-B74E-932A9CFB93A1}"/>
    <cellStyle name="Note 14 8 2 4 4" xfId="37061" xr:uid="{44CFF81B-A862-40C2-972D-04145E4D21CF}"/>
    <cellStyle name="Note 14 8 2 5" xfId="10522" xr:uid="{9C0F3756-F193-4BC4-A8FF-30277CA77E42}"/>
    <cellStyle name="Note 14 8 2 5 2" xfId="17864" xr:uid="{4F86D9B6-DF7B-4803-BE44-2B28F86D672C}"/>
    <cellStyle name="Note 14 8 2 5 2 2" xfId="31495" xr:uid="{47419F7A-0313-4943-A0AE-83E55D55C06C}"/>
    <cellStyle name="Note 14 8 2 5 2 2 2" xfId="58700" xr:uid="{DB82B627-07BE-49B9-A063-AE670673348C}"/>
    <cellStyle name="Note 14 8 2 5 2 3" xfId="45099" xr:uid="{8586C842-5A47-4E6D-98EE-2DC1739E5F4E}"/>
    <cellStyle name="Note 14 8 2 5 3" xfId="24715" xr:uid="{F07DAF54-5502-4DF0-A54D-BF645CB39AB5}"/>
    <cellStyle name="Note 14 8 2 5 3 2" xfId="51920" xr:uid="{3BA6D104-A1C4-4803-99EB-9AB98F57A9AE}"/>
    <cellStyle name="Note 14 8 2 5 4" xfId="38319" xr:uid="{41FE8B83-B510-494C-B5A8-D68342D147CC}"/>
    <cellStyle name="Note 14 8 2 6" xfId="12587" xr:uid="{A171B15C-53F7-4A3B-94AF-CF6B6FBE6AE7}"/>
    <cellStyle name="Note 14 8 2 6 2" xfId="26224" xr:uid="{AE8EA9EA-7A18-43B1-A859-F625A317ACF2}"/>
    <cellStyle name="Note 14 8 2 6 2 2" xfId="53429" xr:uid="{FCB0205A-D30E-47B0-81E6-8D049844562E}"/>
    <cellStyle name="Note 14 8 2 6 3" xfId="39828" xr:uid="{DB412D07-260C-46C7-A44A-2BF079EDD88D}"/>
    <cellStyle name="Note 14 8 2 7" xfId="19372" xr:uid="{0713B96B-E934-4AB8-88EB-F54FC6189A8C}"/>
    <cellStyle name="Note 14 8 2 7 2" xfId="46577" xr:uid="{CEB7AE5F-BCAE-4816-B0AA-05AE4B9BA058}"/>
    <cellStyle name="Note 14 8 2 8" xfId="32976" xr:uid="{9FD6D3CE-64CE-4F15-8C24-5E3887E4347D}"/>
    <cellStyle name="Note 14 8 3" xfId="6056" xr:uid="{27F17BD5-69C4-4A4C-B7CE-28607D70D786}"/>
    <cellStyle name="Note 14 8 3 2" xfId="13453" xr:uid="{5FB3AFE9-9C99-425A-B0E3-CFF566EF16D2}"/>
    <cellStyle name="Note 14 8 3 2 2" xfId="27084" xr:uid="{51221ED2-7D41-44E1-8E16-24155FF8CB41}"/>
    <cellStyle name="Note 14 8 3 2 2 2" xfId="54289" xr:uid="{265B7D7D-CA78-42F8-9824-E3F942A66B93}"/>
    <cellStyle name="Note 14 8 3 2 3" xfId="40688" xr:uid="{947BD4FC-52C4-436E-B3C6-A4D88CFD71F7}"/>
    <cellStyle name="Note 14 8 3 3" xfId="20253" xr:uid="{662BF2EB-BC1E-4AB6-9DBA-A92B2C4EF7C7}"/>
    <cellStyle name="Note 14 8 3 3 2" xfId="47458" xr:uid="{B268A9D4-E7A1-4FFF-88F4-E5D235ED6BC8}"/>
    <cellStyle name="Note 14 8 3 4" xfId="33857" xr:uid="{7F2CAC93-C370-4A4A-834F-BDCD8A8FD92E}"/>
    <cellStyle name="Note 14 8 4" xfId="7335" xr:uid="{028639B2-6E94-4FB9-A6E6-6C213BF0646E}"/>
    <cellStyle name="Note 14 8 4 2" xfId="14715" xr:uid="{BD86C12F-50E4-4631-9705-41DD7DE0477A}"/>
    <cellStyle name="Note 14 8 4 2 2" xfId="28346" xr:uid="{E0D101B8-9052-4A87-A40A-BE04B9539AEB}"/>
    <cellStyle name="Note 14 8 4 2 2 2" xfId="55551" xr:uid="{1F7472B9-DADA-4BE8-A60F-54159F99E201}"/>
    <cellStyle name="Note 14 8 4 2 3" xfId="41950" xr:uid="{BE3E42BD-04A8-4A0D-8E6C-ED47C481E67C}"/>
    <cellStyle name="Note 14 8 4 3" xfId="21528" xr:uid="{24BBB42C-5522-4023-922F-6133D184A19C}"/>
    <cellStyle name="Note 14 8 4 3 2" xfId="48733" xr:uid="{D83AF63A-26F3-47CB-8179-82F58EB8A797}"/>
    <cellStyle name="Note 14 8 4 4" xfId="35132" xr:uid="{FF2A6E65-40EE-42D4-B565-E7D3E41F6C71}"/>
    <cellStyle name="Note 14 8 5" xfId="8606" xr:uid="{035D75C6-9E19-4B85-BA31-7BD0B22BA67B}"/>
    <cellStyle name="Note 14 8 5 2" xfId="15967" xr:uid="{4A3C8970-1F7F-444D-AD6B-949C993FCA93}"/>
    <cellStyle name="Note 14 8 5 2 2" xfId="29598" xr:uid="{DB7CAB29-7CAA-478E-927A-070111229E91}"/>
    <cellStyle name="Note 14 8 5 2 2 2" xfId="56803" xr:uid="{CE740CF1-100D-4DE7-9075-67E87741D67E}"/>
    <cellStyle name="Note 14 8 5 2 3" xfId="43202" xr:uid="{F279C94A-FD77-4687-A1DC-D007658E8977}"/>
    <cellStyle name="Note 14 8 5 3" xfId="22799" xr:uid="{783E286E-97E0-406C-B035-D425091F5B7A}"/>
    <cellStyle name="Note 14 8 5 3 2" xfId="50004" xr:uid="{BC292D59-1D45-4355-8C3C-2214B909DC8D}"/>
    <cellStyle name="Note 14 8 5 4" xfId="36403" xr:uid="{E8E444F4-5C9F-459A-A8DA-B071A2B639C2}"/>
    <cellStyle name="Note 14 8 6" xfId="9869" xr:uid="{EEEB7774-6F5B-472A-8863-00170F92EE45}"/>
    <cellStyle name="Note 14 8 6 2" xfId="17217" xr:uid="{56B622B7-9922-4C8A-9D45-239B703ECF29}"/>
    <cellStyle name="Note 14 8 6 2 2" xfId="30848" xr:uid="{83EF5056-5106-4DF3-8348-8FE914A40793}"/>
    <cellStyle name="Note 14 8 6 2 2 2" xfId="58053" xr:uid="{18FA2575-A05B-4549-88FF-2369AA91F072}"/>
    <cellStyle name="Note 14 8 6 2 3" xfId="44452" xr:uid="{3D755D3D-06D1-4C9C-8273-CB0F5DD51006}"/>
    <cellStyle name="Note 14 8 6 3" xfId="24062" xr:uid="{B6443D97-8685-432D-BE82-D6D53E5252B9}"/>
    <cellStyle name="Note 14 8 6 3 2" xfId="51267" xr:uid="{9B8B7337-7297-465D-B838-21AF56AD28A3}"/>
    <cellStyle name="Note 14 8 6 4" xfId="37666" xr:uid="{3C8C1D0B-A33B-4849-83DC-F12DFE033438}"/>
    <cellStyle name="Note 14 8 7" xfId="11906" xr:uid="{F6984EE5-1F61-4A85-8149-1BE37EA33DF0}"/>
    <cellStyle name="Note 14 8 7 2" xfId="25556" xr:uid="{BF570BB4-694C-4258-A053-092FC3254F3E}"/>
    <cellStyle name="Note 14 8 7 2 2" xfId="52761" xr:uid="{2B183AF6-06F0-417D-AF4D-FA56D25203C2}"/>
    <cellStyle name="Note 14 8 7 3" xfId="39160" xr:uid="{ECF0D448-D41F-4CDC-910B-ECD0B114617D}"/>
    <cellStyle name="Note 14 8 8" xfId="18696" xr:uid="{6D9D4594-2192-4F68-8454-58CCEC75A2F0}"/>
    <cellStyle name="Note 14 8 8 2" xfId="45901" xr:uid="{F6028186-036A-419A-9E7E-EC0959C8F6CA}"/>
    <cellStyle name="Note 14 8 9" xfId="32300" xr:uid="{F57C2D05-C7A5-4F80-94FF-58D50F3A3D8B}"/>
    <cellStyle name="Note 15" xfId="3973" xr:uid="{C66309E0-3ACE-496A-A6C8-E6409B9BD84C}"/>
    <cellStyle name="Note 15 2" xfId="4797" xr:uid="{50AE42EE-7EE4-445A-BC88-34085769AB4E}"/>
    <cellStyle name="Note 15 2 2" xfId="5513" xr:uid="{089ECD01-F2D4-4A6A-80B9-39FA712DACF2}"/>
    <cellStyle name="Note 15 2 2 2" xfId="7069" xr:uid="{59F09006-0C01-45AD-97B7-B410C545611B}"/>
    <cellStyle name="Note 15 2 2 2 2" xfId="14450" xr:uid="{BDCEED15-590B-4367-B38A-3B268490D0E4}"/>
    <cellStyle name="Note 15 2 2 2 2 2" xfId="28081" xr:uid="{C4D520B1-DE2D-4420-9DB4-78D6EC7DE732}"/>
    <cellStyle name="Note 15 2 2 2 2 2 2" xfId="55286" xr:uid="{E609A37E-E7BB-4DD6-B86C-921DFC65EADA}"/>
    <cellStyle name="Note 15 2 2 2 2 3" xfId="41685" xr:uid="{5E150303-E5F2-4373-AD4D-7EB628F17AED}"/>
    <cellStyle name="Note 15 2 2 2 3" xfId="21262" xr:uid="{1F92D96E-40C1-405C-9AAA-4BE2FAD720DA}"/>
    <cellStyle name="Note 15 2 2 2 3 2" xfId="48467" xr:uid="{4CF1A706-91B0-48A4-A438-C49982D65F43}"/>
    <cellStyle name="Note 15 2 2 2 4" xfId="34866" xr:uid="{71BFBBCD-3EB0-4B00-9FF2-C793B1914818}"/>
    <cellStyle name="Note 15 2 2 3" xfId="8346" xr:uid="{AABC999D-547C-48E8-BC4C-836CC5D5F5B3}"/>
    <cellStyle name="Note 15 2 2 3 2" xfId="15712" xr:uid="{C28FC393-8E79-41BC-8719-EB48640594C2}"/>
    <cellStyle name="Note 15 2 2 3 2 2" xfId="29343" xr:uid="{1BFA6882-798B-4F61-B449-0CF654C3DEC3}"/>
    <cellStyle name="Note 15 2 2 3 2 2 2" xfId="56548" xr:uid="{FA224E83-BB9E-41AF-9950-83FBDD0BB97B}"/>
    <cellStyle name="Note 15 2 2 3 2 3" xfId="42947" xr:uid="{3875626D-BFC3-43E4-8D63-BC2B194E54C8}"/>
    <cellStyle name="Note 15 2 2 3 3" xfId="22539" xr:uid="{86F8ED66-0E72-4C85-B45B-08E4FBDF548E}"/>
    <cellStyle name="Note 15 2 2 3 3 2" xfId="49744" xr:uid="{9605A972-18F1-4F51-9E0C-3EEE227E6A6E}"/>
    <cellStyle name="Note 15 2 2 3 4" xfId="36143" xr:uid="{520D5979-0152-414C-A2B9-40B2CE11FA3A}"/>
    <cellStyle name="Note 15 2 2 4" xfId="9611" xr:uid="{F7DA8DE1-7998-4416-B6DA-87DC75C29F44}"/>
    <cellStyle name="Note 15 2 2 4 2" xfId="16960" xr:uid="{B3E4C714-22BE-4DA1-8FDF-6AB846F28D04}"/>
    <cellStyle name="Note 15 2 2 4 2 2" xfId="30591" xr:uid="{DC67FBAB-EC7B-4343-A185-8E2DB9649E06}"/>
    <cellStyle name="Note 15 2 2 4 2 2 2" xfId="57796" xr:uid="{A09FB624-DD40-4469-AA2F-8AC75FE1CFD2}"/>
    <cellStyle name="Note 15 2 2 4 2 3" xfId="44195" xr:uid="{32C1BB2F-FD74-4E73-BFD6-6AF0EE31FBF9}"/>
    <cellStyle name="Note 15 2 2 4 3" xfId="23804" xr:uid="{84B1C4E4-BBC7-4A49-A0EE-622204EA7A97}"/>
    <cellStyle name="Note 15 2 2 4 3 2" xfId="51009" xr:uid="{0CB8EA0F-84D1-475A-967F-256EF5A43D3A}"/>
    <cellStyle name="Note 15 2 2 4 4" xfId="37408" xr:uid="{B0E1C013-D00C-47D7-931C-44102AAB36D3}"/>
    <cellStyle name="Note 15 2 2 5" xfId="10869" xr:uid="{A6537E58-FF95-4472-8574-70020A21DF36}"/>
    <cellStyle name="Note 15 2 2 5 2" xfId="18204" xr:uid="{F0C6F654-F8AC-4B95-8287-EF73BC244D2C}"/>
    <cellStyle name="Note 15 2 2 5 2 2" xfId="31835" xr:uid="{B2C9D64E-449E-4615-A465-C67FFCB52F2C}"/>
    <cellStyle name="Note 15 2 2 5 2 2 2" xfId="59040" xr:uid="{0B21D40D-200F-4B20-8DA0-A6E9AA7E0155}"/>
    <cellStyle name="Note 15 2 2 5 2 3" xfId="45439" xr:uid="{9FF0E9A4-8DF9-4692-815B-7A054CE26731}"/>
    <cellStyle name="Note 15 2 2 5 3" xfId="25062" xr:uid="{E841C16F-39BF-4430-B591-724A6F079E5A}"/>
    <cellStyle name="Note 15 2 2 5 3 2" xfId="52267" xr:uid="{23DBEEF2-03BF-4050-821C-C7B2E9C75C59}"/>
    <cellStyle name="Note 15 2 2 5 4" xfId="38666" xr:uid="{807001F4-1EA8-4D05-A846-F8C1E4AC2781}"/>
    <cellStyle name="Note 15 2 2 6" xfId="12940" xr:uid="{A51458DE-2373-48AF-A581-64FB99E1FEC5}"/>
    <cellStyle name="Note 15 2 2 6 2" xfId="26577" xr:uid="{EB8E931F-D014-4725-9FAF-EF9E0B158E33}"/>
    <cellStyle name="Note 15 2 2 6 2 2" xfId="53782" xr:uid="{F602C3BA-1B5D-445C-99E8-7FABA8DAA53A}"/>
    <cellStyle name="Note 15 2 2 6 3" xfId="40181" xr:uid="{024807A5-2175-499F-BEF1-7244CB8AC87F}"/>
    <cellStyle name="Note 15 2 2 7" xfId="19732" xr:uid="{866EF560-29A7-4E09-87AD-7AF5CA183E04}"/>
    <cellStyle name="Note 15 2 2 7 2" xfId="46937" xr:uid="{BDB39CA5-99DC-4AFA-A855-CC019540079D}"/>
    <cellStyle name="Note 15 2 2 8" xfId="33336" xr:uid="{755D6C9B-B86F-49DF-94E8-AB57C8105981}"/>
    <cellStyle name="Note 15 2 3" xfId="6405" xr:uid="{7DBC3D3C-7073-4214-8488-317B28BAB724}"/>
    <cellStyle name="Note 15 2 3 2" xfId="13797" xr:uid="{6AC21350-E4FF-4BDA-83DC-64AA0977210F}"/>
    <cellStyle name="Note 15 2 3 2 2" xfId="27428" xr:uid="{6B1490E8-E530-4B75-A7A5-9E83694B2100}"/>
    <cellStyle name="Note 15 2 3 2 2 2" xfId="54633" xr:uid="{43E7D65B-B313-4DE7-B6F0-D5EC4FE4F1B3}"/>
    <cellStyle name="Note 15 2 3 2 3" xfId="41032" xr:uid="{EC11E4F2-E8DD-4A4E-A6AA-7C120E4D8AFE}"/>
    <cellStyle name="Note 15 2 3 3" xfId="20599" xr:uid="{9CA9C6F4-7E73-4DF4-A079-180ECA743BDA}"/>
    <cellStyle name="Note 15 2 3 3 2" xfId="47804" xr:uid="{D6ACBCC8-AD78-42ED-B98F-47FDC73EBB11}"/>
    <cellStyle name="Note 15 2 3 4" xfId="34203" xr:uid="{3D9451F3-FA87-41CD-9AA4-0586AD0F4752}"/>
    <cellStyle name="Note 15 2 4" xfId="7682" xr:uid="{7357DEDA-DB73-4706-9700-50F37F2AB703}"/>
    <cellStyle name="Note 15 2 4 2" xfId="15059" xr:uid="{324DC167-EB1A-419F-B37B-60CEDCEFBB13}"/>
    <cellStyle name="Note 15 2 4 2 2" xfId="28690" xr:uid="{417FAB43-B52F-4F10-85C7-4748BA557966}"/>
    <cellStyle name="Note 15 2 4 2 2 2" xfId="55895" xr:uid="{D20AF6EF-5A13-4949-A758-C30E4404D96A}"/>
    <cellStyle name="Note 15 2 4 2 3" xfId="42294" xr:uid="{D8960540-AADC-46D4-AFFC-75FBF2722C3D}"/>
    <cellStyle name="Note 15 2 4 3" xfId="21875" xr:uid="{9EA30F42-26DD-4662-8ACB-939EFA6AC342}"/>
    <cellStyle name="Note 15 2 4 3 2" xfId="49080" xr:uid="{AA02A313-AF9C-4AF3-9E73-7DDFC58AC737}"/>
    <cellStyle name="Note 15 2 4 4" xfId="35479" xr:uid="{C03C6BCC-D61A-4FDC-9C45-0FFC47C99E97}"/>
    <cellStyle name="Note 15 2 5" xfId="8948" xr:uid="{0B84EA1D-1614-4C35-AFFC-5AC78EBEAE11}"/>
    <cellStyle name="Note 15 2 5 2" xfId="16307" xr:uid="{07B09FC2-9114-41DB-9283-F6544B93A962}"/>
    <cellStyle name="Note 15 2 5 2 2" xfId="29938" xr:uid="{F9D51694-7DD7-458B-8F7B-36340AB2D545}"/>
    <cellStyle name="Note 15 2 5 2 2 2" xfId="57143" xr:uid="{95C222BD-F004-40BB-884D-798BDACCFBD4}"/>
    <cellStyle name="Note 15 2 5 2 3" xfId="43542" xr:uid="{0FAC315B-D28F-4F9A-AB53-0E7619C03D58}"/>
    <cellStyle name="Note 15 2 5 3" xfId="23141" xr:uid="{97345FF0-E150-4385-B3D5-B39B69B3D1A6}"/>
    <cellStyle name="Note 15 2 5 3 2" xfId="50346" xr:uid="{DFAA1537-E5AE-47A4-89CE-F4F85F35EECB}"/>
    <cellStyle name="Note 15 2 5 4" xfId="36745" xr:uid="{056BDACD-3008-4A54-A41C-A92070D43939}"/>
    <cellStyle name="Note 15 2 6" xfId="10212" xr:uid="{689B9C31-DA92-4944-8864-9B4FF18CB80B}"/>
    <cellStyle name="Note 15 2 6 2" xfId="17557" xr:uid="{445970EA-1347-46F3-8BB0-EF348EA98DCB}"/>
    <cellStyle name="Note 15 2 6 2 2" xfId="31188" xr:uid="{BC3C4D91-C5DE-42FB-A1B3-334757DD38BD}"/>
    <cellStyle name="Note 15 2 6 2 2 2" xfId="58393" xr:uid="{6D253120-7CB2-40E4-9A05-D36F7696F4F0}"/>
    <cellStyle name="Note 15 2 6 2 3" xfId="44792" xr:uid="{39D39214-54DA-41FC-8B44-358824F86A46}"/>
    <cellStyle name="Note 15 2 6 3" xfId="24405" xr:uid="{A3909D97-B1B3-4379-852A-A486CD1E4114}"/>
    <cellStyle name="Note 15 2 6 3 2" xfId="51610" xr:uid="{3A28A8EA-A580-4AF9-83D9-2B3FCEF8EA29}"/>
    <cellStyle name="Note 15 2 6 4" xfId="38009" xr:uid="{CD9FD414-E156-4ADD-973B-B10974B25B31}"/>
    <cellStyle name="Note 15 2 7" xfId="12260" xr:uid="{6DBD9D9C-39D8-4D45-A9A0-4AEC7A93AFA2}"/>
    <cellStyle name="Note 15 2 7 2" xfId="25910" xr:uid="{280103AA-739B-4577-8215-48E9FA8877AC}"/>
    <cellStyle name="Note 15 2 7 2 2" xfId="53115" xr:uid="{B9E47D6D-2A87-435A-BBA9-F27262A6A12D}"/>
    <cellStyle name="Note 15 2 7 3" xfId="39514" xr:uid="{C9F41B86-6A75-4A21-8A2F-56227CE5144A}"/>
    <cellStyle name="Note 15 2 8" xfId="19055" xr:uid="{1C4E81BF-DDD2-4149-8B43-5F714DC99B98}"/>
    <cellStyle name="Note 15 2 8 2" xfId="46260" xr:uid="{9D275A28-B383-4768-B6B1-E1A0A1DC5D29}"/>
    <cellStyle name="Note 15 2 9" xfId="32659" xr:uid="{F3D78B43-1674-4A06-A055-235102C8C9A3}"/>
    <cellStyle name="Note 15 3" xfId="4708" xr:uid="{F2A22E4C-46E3-45E7-8576-6BFD07C34EEB}"/>
    <cellStyle name="Note 15 3 2" xfId="5426" xr:uid="{E1C4C2D2-1FAA-42DB-A8C8-EFD4E3DFAE41}"/>
    <cellStyle name="Note 15 3 2 2" xfId="6984" xr:uid="{514FA52B-F75E-49E8-9BDF-85DCF92D701E}"/>
    <cellStyle name="Note 15 3 2 2 2" xfId="14369" xr:uid="{BB74D3CC-1F91-4FAA-B1ED-F35E99A4910E}"/>
    <cellStyle name="Note 15 3 2 2 2 2" xfId="28000" xr:uid="{ED3E70C8-4638-4517-8D3B-4A9535E86B5C}"/>
    <cellStyle name="Note 15 3 2 2 2 2 2" xfId="55205" xr:uid="{4635B7F4-8A85-4025-A409-25710CF8D2DE}"/>
    <cellStyle name="Note 15 3 2 2 2 3" xfId="41604" xr:uid="{17D195A0-84BC-4E2F-83F9-903168C5A606}"/>
    <cellStyle name="Note 15 3 2 2 3" xfId="21177" xr:uid="{3C3FA872-F093-42C6-BE15-AF9036D88958}"/>
    <cellStyle name="Note 15 3 2 2 3 2" xfId="48382" xr:uid="{B90DD2E0-3F14-4D70-A9CD-A2627A0EB644}"/>
    <cellStyle name="Note 15 3 2 2 4" xfId="34781" xr:uid="{336709DC-5379-4B6B-9F5B-4DE2AD27E2CD}"/>
    <cellStyle name="Note 15 3 2 3" xfId="8261" xr:uid="{B09EA1A8-F55E-4CCD-8169-0E83223D89C9}"/>
    <cellStyle name="Note 15 3 2 3 2" xfId="15627" xr:uid="{CBED91F3-2AEE-45E7-BE42-0754D140B531}"/>
    <cellStyle name="Note 15 3 2 3 2 2" xfId="29258" xr:uid="{D0965380-C658-4A04-8155-DF458D13952C}"/>
    <cellStyle name="Note 15 3 2 3 2 2 2" xfId="56463" xr:uid="{78B93B74-6D70-47A6-AFF0-D640C78F8B77}"/>
    <cellStyle name="Note 15 3 2 3 2 3" xfId="42862" xr:uid="{D9F0A702-0619-4CC9-BE7B-4EB610EB8EFC}"/>
    <cellStyle name="Note 15 3 2 3 3" xfId="22454" xr:uid="{D826B0D2-05C4-41A3-A0EF-0035D65B0214}"/>
    <cellStyle name="Note 15 3 2 3 3 2" xfId="49659" xr:uid="{1C2DD8A1-B99E-41B4-AA6E-D8535B34EC9E}"/>
    <cellStyle name="Note 15 3 2 3 4" xfId="36058" xr:uid="{2355CCC9-0DE9-4F7A-B5DB-8293E1A98AF4}"/>
    <cellStyle name="Note 15 3 2 4" xfId="9526" xr:uid="{0BEF11E4-FB73-46A4-829B-84F5D5D12CB3}"/>
    <cellStyle name="Note 15 3 2 4 2" xfId="16879" xr:uid="{0EF9AFA2-FA2A-4143-8859-87F505FB4B1D}"/>
    <cellStyle name="Note 15 3 2 4 2 2" xfId="30510" xr:uid="{B0F7734D-EAB6-4C07-A443-1F1E30134FFE}"/>
    <cellStyle name="Note 15 3 2 4 2 2 2" xfId="57715" xr:uid="{5EE3980A-B527-4243-98F0-EFEF867AC0CB}"/>
    <cellStyle name="Note 15 3 2 4 2 3" xfId="44114" xr:uid="{98444255-CC36-4217-9AA0-585BF23D1A7F}"/>
    <cellStyle name="Note 15 3 2 4 3" xfId="23719" xr:uid="{222E6F3F-9005-4052-9D58-460169766628}"/>
    <cellStyle name="Note 15 3 2 4 3 2" xfId="50924" xr:uid="{4E625A8B-8C45-497B-B309-EB97529CDB1A}"/>
    <cellStyle name="Note 15 3 2 4 4" xfId="37323" xr:uid="{17965018-8904-41A8-825E-3E924B2367F6}"/>
    <cellStyle name="Note 15 3 2 5" xfId="10784" xr:uid="{00863A6A-BB72-4319-A840-D234E807EC7B}"/>
    <cellStyle name="Note 15 3 2 5 2" xfId="18123" xr:uid="{A725739C-39DA-49B6-9375-E240B0565FA2}"/>
    <cellStyle name="Note 15 3 2 5 2 2" xfId="31754" xr:uid="{4B5292BB-FFE5-4C3F-8367-7E5E1FF6C368}"/>
    <cellStyle name="Note 15 3 2 5 2 2 2" xfId="58959" xr:uid="{0C5DD9CC-A4A9-4271-B434-F4B5C4357770}"/>
    <cellStyle name="Note 15 3 2 5 2 3" xfId="45358" xr:uid="{7F5962E6-D683-435A-88F5-D53AB2FEA3DB}"/>
    <cellStyle name="Note 15 3 2 5 3" xfId="24977" xr:uid="{32E97289-38CB-4C78-AC09-0FAA9BA9FEA3}"/>
    <cellStyle name="Note 15 3 2 5 3 2" xfId="52182" xr:uid="{90A6E9C0-19DA-41E5-9EF3-5D3396645EDA}"/>
    <cellStyle name="Note 15 3 2 5 4" xfId="38581" xr:uid="{35399BCD-6DF5-416F-A205-488C5CF2E094}"/>
    <cellStyle name="Note 15 3 2 6" xfId="12857" xr:uid="{5F84033F-10EE-425F-AE43-7B382E9F1441}"/>
    <cellStyle name="Note 15 3 2 6 2" xfId="26494" xr:uid="{D41A81D2-DCFA-4140-A011-75DE866EAF7A}"/>
    <cellStyle name="Note 15 3 2 6 2 2" xfId="53699" xr:uid="{A8B06E11-B0AA-4B75-8C66-BF45F459B410}"/>
    <cellStyle name="Note 15 3 2 6 3" xfId="40098" xr:uid="{0067D686-1E24-4C91-BCA3-75DECE8E519C}"/>
    <cellStyle name="Note 15 3 2 7" xfId="19645" xr:uid="{1D57FF78-FE5D-4E9D-9B00-ABBEBFFA1C1A}"/>
    <cellStyle name="Note 15 3 2 7 2" xfId="46850" xr:uid="{6977ACAC-0A65-4FE9-81AC-49BFD674CB08}"/>
    <cellStyle name="Note 15 3 2 8" xfId="33249" xr:uid="{12DB22AA-36FE-452E-9925-C818BC4B9EDA}"/>
    <cellStyle name="Note 15 3 3" xfId="6320" xr:uid="{B2C96772-4DA6-492C-8A19-50E5B7506B80}"/>
    <cellStyle name="Note 15 3 3 2" xfId="13712" xr:uid="{63E4E3AC-6591-44AD-BF9F-BDD45440BDE5}"/>
    <cellStyle name="Note 15 3 3 2 2" xfId="27343" xr:uid="{1AD2896C-039F-4C3B-87E9-2CA43D0D58CA}"/>
    <cellStyle name="Note 15 3 3 2 2 2" xfId="54548" xr:uid="{C86CA6BC-FAF2-48CB-A893-EB870E7F2154}"/>
    <cellStyle name="Note 15 3 3 2 3" xfId="40947" xr:uid="{9ACD3744-DEDA-48A2-A2FE-D0847CCE55C3}"/>
    <cellStyle name="Note 15 3 3 3" xfId="20514" xr:uid="{324F0CC6-882E-407D-9594-9176ECD8D8C2}"/>
    <cellStyle name="Note 15 3 3 3 2" xfId="47719" xr:uid="{1B572966-731B-49F4-81C8-898E88A4CFA7}"/>
    <cellStyle name="Note 15 3 3 4" xfId="34118" xr:uid="{A1981915-3492-4546-B9A9-965899171ED9}"/>
    <cellStyle name="Note 15 3 4" xfId="7597" xr:uid="{3F59265E-0605-45A3-9F83-98614346B535}"/>
    <cellStyle name="Note 15 3 4 2" xfId="14974" xr:uid="{DFCD3B79-97C5-4E61-A95A-36811BD92172}"/>
    <cellStyle name="Note 15 3 4 2 2" xfId="28605" xr:uid="{1F6698F9-BEFE-4293-BEA6-478B8B61DDB8}"/>
    <cellStyle name="Note 15 3 4 2 2 2" xfId="55810" xr:uid="{48E24946-CD7B-4A8B-A437-C43D5AB79E41}"/>
    <cellStyle name="Note 15 3 4 2 3" xfId="42209" xr:uid="{16AD180E-A4DF-4EBF-84E7-8C86ECA8F87B}"/>
    <cellStyle name="Note 15 3 4 3" xfId="21790" xr:uid="{10954AF1-FBFB-41FB-BA1E-B31F770DA9AD}"/>
    <cellStyle name="Note 15 3 4 3 2" xfId="48995" xr:uid="{5CABCFF9-86C1-410E-99E3-372182A8F321}"/>
    <cellStyle name="Note 15 3 4 4" xfId="35394" xr:uid="{E358331F-B3EA-41FB-B1C9-EE03BE167B24}"/>
    <cellStyle name="Note 15 3 5" xfId="8867" xr:uid="{E5013FAC-6C18-42E4-8575-4DFE0489C432}"/>
    <cellStyle name="Note 15 3 5 2" xfId="16226" xr:uid="{378DB21A-AA86-474C-8B48-5F03888DAB98}"/>
    <cellStyle name="Note 15 3 5 2 2" xfId="29857" xr:uid="{5E0AA4CB-BE31-4E03-9216-CB58F5AC13BD}"/>
    <cellStyle name="Note 15 3 5 2 2 2" xfId="57062" xr:uid="{C288C771-9200-4E54-BD8B-C2266CA05CAB}"/>
    <cellStyle name="Note 15 3 5 2 3" xfId="43461" xr:uid="{1657C3FF-2791-4033-A0C7-3C1F4FF84C49}"/>
    <cellStyle name="Note 15 3 5 3" xfId="23060" xr:uid="{1D897D1F-255F-49F4-8335-6FA289042ECB}"/>
    <cellStyle name="Note 15 3 5 3 2" xfId="50265" xr:uid="{E0EF1824-B042-480D-9F5E-602E6621DCA1}"/>
    <cellStyle name="Note 15 3 5 4" xfId="36664" xr:uid="{E8E7DA27-3DAA-4F9D-AA60-B01CA3F32F63}"/>
    <cellStyle name="Note 15 3 6" xfId="10131" xr:uid="{942DE885-AA5A-423B-A60E-70CD49240601}"/>
    <cellStyle name="Note 15 3 6 2" xfId="17476" xr:uid="{772F5814-26E6-47F9-B9C4-286BBB8BE82D}"/>
    <cellStyle name="Note 15 3 6 2 2" xfId="31107" xr:uid="{3CAAD149-0345-4414-8722-953260FF6890}"/>
    <cellStyle name="Note 15 3 6 2 2 2" xfId="58312" xr:uid="{1CFF8E28-0373-4FF4-AB1D-DD89A34FA1F1}"/>
    <cellStyle name="Note 15 3 6 2 3" xfId="44711" xr:uid="{0CE67CEF-DCB0-4EE7-80F8-B82284601534}"/>
    <cellStyle name="Note 15 3 6 3" xfId="24324" xr:uid="{C35B6D20-B77A-45AA-A398-F6F073952FBF}"/>
    <cellStyle name="Note 15 3 6 3 2" xfId="51529" xr:uid="{950976CE-D4FF-4833-A6D8-AF4AD057E433}"/>
    <cellStyle name="Note 15 3 6 4" xfId="37928" xr:uid="{F6A99648-600B-4CD6-8D53-3786EDDD31F1}"/>
    <cellStyle name="Note 15 3 7" xfId="12175" xr:uid="{81F10B0F-42F6-4A1B-B043-1BDA574C0976}"/>
    <cellStyle name="Note 15 3 7 2" xfId="25825" xr:uid="{9AB85715-1999-4702-A910-6FAEC9F3F243}"/>
    <cellStyle name="Note 15 3 7 2 2" xfId="53030" xr:uid="{5BBC1C97-62AA-4995-A0C8-16D10498D4D4}"/>
    <cellStyle name="Note 15 3 7 3" xfId="39429" xr:uid="{848AEC85-6434-430A-A540-13FF1F707E9D}"/>
    <cellStyle name="Note 15 3 8" xfId="18968" xr:uid="{28658979-0CE2-4239-9106-5108673B4624}"/>
    <cellStyle name="Note 15 3 8 2" xfId="46173" xr:uid="{F7FD0B02-8854-40D9-AEEC-9ED72CD04EF7}"/>
    <cellStyle name="Note 15 3 9" xfId="32572" xr:uid="{79FEA3BC-B0C3-4782-86A4-94B463415CB6}"/>
    <cellStyle name="Note 15 4" xfId="4352" xr:uid="{70193B42-091A-4931-8329-566AC497F493}"/>
    <cellStyle name="Note 15 4 2" xfId="5072" xr:uid="{3A069A89-5CB7-4ED6-8A3E-B319BAC1F7FB}"/>
    <cellStyle name="Note 15 4 2 2" xfId="6641" xr:uid="{055CB98C-9079-4A82-A82E-846E47853D11}"/>
    <cellStyle name="Note 15 4 2 2 2" xfId="14029" xr:uid="{1D697732-653C-46A2-8BA3-5787AC8E437A}"/>
    <cellStyle name="Note 15 4 2 2 2 2" xfId="27660" xr:uid="{EBAE394B-F5C7-4257-A540-599239C70661}"/>
    <cellStyle name="Note 15 4 2 2 2 2 2" xfId="54865" xr:uid="{7D9478F8-4268-43B9-BA01-B3359EFE62B0}"/>
    <cellStyle name="Note 15 4 2 2 2 3" xfId="41264" xr:uid="{5E0ADA68-45D8-4BB6-A253-B3956D59AC31}"/>
    <cellStyle name="Note 15 4 2 2 3" xfId="20834" xr:uid="{68B18E41-CC76-488E-B9EA-04E40F170F00}"/>
    <cellStyle name="Note 15 4 2 2 3 2" xfId="48039" xr:uid="{88625A11-3293-4004-8CE6-68EF4E4FA94D}"/>
    <cellStyle name="Note 15 4 2 2 4" xfId="34438" xr:uid="{01142E79-4F0A-4084-BA54-DB7A27D397E6}"/>
    <cellStyle name="Note 15 4 2 3" xfId="7918" xr:uid="{BA41A610-B6FF-4303-A707-CF63A3893BED}"/>
    <cellStyle name="Note 15 4 2 3 2" xfId="15287" xr:uid="{D7811DB1-449D-4BC0-987D-1ECD4ECE85F2}"/>
    <cellStyle name="Note 15 4 2 3 2 2" xfId="28918" xr:uid="{4F129155-221A-438E-8B43-F6B44968A3E0}"/>
    <cellStyle name="Note 15 4 2 3 2 2 2" xfId="56123" xr:uid="{34B5AC61-B20D-4FA3-B0AF-E2D4BDB63E9B}"/>
    <cellStyle name="Note 15 4 2 3 2 3" xfId="42522" xr:uid="{E96C2749-0057-403E-9FB4-0CE4E68CC456}"/>
    <cellStyle name="Note 15 4 2 3 3" xfId="22111" xr:uid="{23539D23-BFDA-4A03-8724-3B10F24C0D37}"/>
    <cellStyle name="Note 15 4 2 3 3 2" xfId="49316" xr:uid="{3C28CAE6-45B8-4715-B0DA-55E307206A65}"/>
    <cellStyle name="Note 15 4 2 3 4" xfId="35715" xr:uid="{A9EF61E7-0BE7-45A2-947A-9C2640F28115}"/>
    <cellStyle name="Note 15 4 2 4" xfId="9183" xr:uid="{44C11993-942F-4C57-9141-37207EDDA2EA}"/>
    <cellStyle name="Note 15 4 2 4 2" xfId="16539" xr:uid="{EC0D81F5-6211-478E-898E-F1F515C4BDB0}"/>
    <cellStyle name="Note 15 4 2 4 2 2" xfId="30170" xr:uid="{FF0EC450-342E-4258-86AD-DEAA3F188B3D}"/>
    <cellStyle name="Note 15 4 2 4 2 2 2" xfId="57375" xr:uid="{63A0C5B0-B34F-47DD-91CF-8F4B55D45600}"/>
    <cellStyle name="Note 15 4 2 4 2 3" xfId="43774" xr:uid="{C140326F-8B93-48CB-9CD3-8761A670BBE8}"/>
    <cellStyle name="Note 15 4 2 4 3" xfId="23376" xr:uid="{17655693-3CE8-42B4-91F3-6C85300938E7}"/>
    <cellStyle name="Note 15 4 2 4 3 2" xfId="50581" xr:uid="{B635D2D1-8612-40AC-962E-C384981F42BB}"/>
    <cellStyle name="Note 15 4 2 4 4" xfId="36980" xr:uid="{B9899357-CC27-4221-B03D-33BFC6623B25}"/>
    <cellStyle name="Note 15 4 2 5" xfId="10441" xr:uid="{ADF23E42-DAD0-4C9F-BC15-AB5636B1769E}"/>
    <cellStyle name="Note 15 4 2 5 2" xfId="17783" xr:uid="{BB35C85B-4088-4FA8-AADB-30F67582C6A0}"/>
    <cellStyle name="Note 15 4 2 5 2 2" xfId="31414" xr:uid="{1AA52712-7C1C-4577-B12B-DEA34D5A8BAE}"/>
    <cellStyle name="Note 15 4 2 5 2 2 2" xfId="58619" xr:uid="{1B29BC15-DC92-4C1C-AAE2-39305566987F}"/>
    <cellStyle name="Note 15 4 2 5 2 3" xfId="45018" xr:uid="{7D909F97-A29C-4B07-8FA0-7711E7ACCB3D}"/>
    <cellStyle name="Note 15 4 2 5 3" xfId="24634" xr:uid="{96C5F7CF-A2D0-4382-BAE1-83149814CB2C}"/>
    <cellStyle name="Note 15 4 2 5 3 2" xfId="51839" xr:uid="{B4B01DE7-18E6-4E7F-A574-8DBB405F6E84}"/>
    <cellStyle name="Note 15 4 2 5 4" xfId="38238" xr:uid="{4314A3F3-4C16-4A87-B54F-EEEB66E0F236}"/>
    <cellStyle name="Note 15 4 2 6" xfId="12506" xr:uid="{9200E8B5-FDF7-4DA0-8A5A-BD23E1B040D1}"/>
    <cellStyle name="Note 15 4 2 6 2" xfId="26143" xr:uid="{74C86EAF-B3CB-4373-B558-9E8BD304B19C}"/>
    <cellStyle name="Note 15 4 2 6 2 2" xfId="53348" xr:uid="{02B06E94-22A9-45B6-AF2A-3CDFC13066CA}"/>
    <cellStyle name="Note 15 4 2 6 3" xfId="39747" xr:uid="{3DBD0571-53A8-4BF5-84D2-8F76F0898AF6}"/>
    <cellStyle name="Note 15 4 2 7" xfId="19291" xr:uid="{F0150BF6-502D-418B-8962-7DE9402899F9}"/>
    <cellStyle name="Note 15 4 2 7 2" xfId="46496" xr:uid="{0842DD87-AA8B-433A-9B51-7FBC2DA1BD44}"/>
    <cellStyle name="Note 15 4 2 8" xfId="32895" xr:uid="{50276C8B-D98B-47BA-9CB0-E6DCD437A3D7}"/>
    <cellStyle name="Note 15 4 3" xfId="5975" xr:uid="{C9CF8ADC-9270-4924-ACDF-00AE1D421356}"/>
    <cellStyle name="Note 15 4 3 2" xfId="13372" xr:uid="{5AEB5C00-12A6-4B8F-93E6-B231D1AA1B9C}"/>
    <cellStyle name="Note 15 4 3 2 2" xfId="27003" xr:uid="{E22458D0-6151-40B7-A3DC-EFE1B7778978}"/>
    <cellStyle name="Note 15 4 3 2 2 2" xfId="54208" xr:uid="{F65BB6CF-2A4F-431B-B68D-AEC6005B64EC}"/>
    <cellStyle name="Note 15 4 3 2 3" xfId="40607" xr:uid="{8543C581-929C-442F-B177-5202FD21E836}"/>
    <cellStyle name="Note 15 4 3 3" xfId="20172" xr:uid="{F3AD680F-A4BD-4B47-B23D-FE9448BC965D}"/>
    <cellStyle name="Note 15 4 3 3 2" xfId="47377" xr:uid="{D91676FE-0E11-480A-971A-7E1E0EE90206}"/>
    <cellStyle name="Note 15 4 3 4" xfId="33776" xr:uid="{2C273713-A246-4BB0-8D3E-99943B0C47AE}"/>
    <cellStyle name="Note 15 4 4" xfId="5721" xr:uid="{78D3C9E4-9605-43E8-8F34-D3F5DDFCE260}"/>
    <cellStyle name="Note 15 4 4 2" xfId="13139" xr:uid="{D09B3A24-FE85-4ADD-AC2E-65664CBB966E}"/>
    <cellStyle name="Note 15 4 4 2 2" xfId="26776" xr:uid="{89ACD779-6D3D-446A-828B-B2B3CCEBA4F5}"/>
    <cellStyle name="Note 15 4 4 2 2 2" xfId="53981" xr:uid="{E7D9CDE1-4E50-42CE-8AE7-4667DBF39FBF}"/>
    <cellStyle name="Note 15 4 4 2 3" xfId="40380" xr:uid="{029472CC-4484-4FF9-B45A-1888473E649A}"/>
    <cellStyle name="Note 15 4 4 3" xfId="19936" xr:uid="{DE0E5E96-304B-4F69-99B6-48CD11296C8E}"/>
    <cellStyle name="Note 15 4 4 3 2" xfId="47141" xr:uid="{71E9CDDD-8E03-4AAB-BA50-FE349BC19155}"/>
    <cellStyle name="Note 15 4 4 4" xfId="33540" xr:uid="{61DC354B-F602-482C-B5DD-B17A6174D622}"/>
    <cellStyle name="Note 15 4 5" xfId="5904" xr:uid="{2E778B55-7957-4189-BC08-B7DD8080F5B5}"/>
    <cellStyle name="Note 15 4 5 2" xfId="13305" xr:uid="{20E0818C-E4E0-4593-AD17-91D7A70FA78E}"/>
    <cellStyle name="Note 15 4 5 2 2" xfId="26938" xr:uid="{5C09826F-6CBC-4EAF-AF8C-3773FA514C7A}"/>
    <cellStyle name="Note 15 4 5 2 2 2" xfId="54143" xr:uid="{8E24A378-98A8-4F97-B94F-10B054D17ADF}"/>
    <cellStyle name="Note 15 4 5 2 3" xfId="40542" xr:uid="{A12D1281-E42B-4C5E-B1A4-8A44C2153BC2}"/>
    <cellStyle name="Note 15 4 5 3" xfId="20107" xr:uid="{5E1DFAF0-29C3-415F-AE2C-C41F3A10C9F1}"/>
    <cellStyle name="Note 15 4 5 3 2" xfId="47312" xr:uid="{932DF8AC-5345-42DD-93FA-6B0DCE507FAB}"/>
    <cellStyle name="Note 15 4 5 4" xfId="33711" xr:uid="{2E19F2FF-F094-48EF-9E72-D4FD360262F6}"/>
    <cellStyle name="Note 15 4 6" xfId="5792" xr:uid="{7BB78925-6E7E-4352-8C8D-C768567AEC6A}"/>
    <cellStyle name="Note 15 4 6 2" xfId="13207" xr:uid="{8F308C02-03A4-461D-BED8-62A62C01112E}"/>
    <cellStyle name="Note 15 4 6 2 2" xfId="26842" xr:uid="{88713083-C758-4DF6-8AEC-25EBD1366178}"/>
    <cellStyle name="Note 15 4 6 2 2 2" xfId="54047" xr:uid="{925F8568-1183-47C1-A516-6585C7B148B0}"/>
    <cellStyle name="Note 15 4 6 2 3" xfId="40446" xr:uid="{CF81C8BD-7138-4A8F-9600-1E1A9C4576D7}"/>
    <cellStyle name="Note 15 4 6 3" xfId="20002" xr:uid="{2C729E65-8AB8-46A1-9405-EBB5907E2EFA}"/>
    <cellStyle name="Note 15 4 6 3 2" xfId="47207" xr:uid="{8BB8C76F-1389-46BB-A506-28AD1393EE85}"/>
    <cellStyle name="Note 15 4 6 4" xfId="33606" xr:uid="{2CE0712E-E6DB-40D9-9C15-AA34824035EE}"/>
    <cellStyle name="Note 15 4 7" xfId="11825" xr:uid="{59B1351A-05C3-44B3-A40E-1140CC486F02}"/>
    <cellStyle name="Note 15 4 7 2" xfId="25475" xr:uid="{030884AE-8E3E-4808-8EF9-3708BA8EB963}"/>
    <cellStyle name="Note 15 4 7 2 2" xfId="52680" xr:uid="{C770F271-CEC1-49B2-B6D6-83BB6762EF27}"/>
    <cellStyle name="Note 15 4 7 3" xfId="39079" xr:uid="{A91F2577-9D62-4142-ADEA-1CAAB283F34D}"/>
    <cellStyle name="Note 15 4 8" xfId="18615" xr:uid="{43DA0CB7-EA19-432B-A563-4F1920545446}"/>
    <cellStyle name="Note 15 4 8 2" xfId="45820" xr:uid="{0785085F-E940-4C1E-B627-38987075CAB0}"/>
    <cellStyle name="Note 15 4 9" xfId="32219" xr:uid="{5E7BAFD7-C80F-40C6-852E-6EF5F08E8898}"/>
    <cellStyle name="Note 15 5" xfId="4668" xr:uid="{6CFA807B-3535-4B3C-A704-CAFC04BF24BE}"/>
    <cellStyle name="Note 15 5 2" xfId="5386" xr:uid="{107050C9-188B-4F72-B444-AFE5DDB9C4EF}"/>
    <cellStyle name="Note 15 5 2 2" xfId="6944" xr:uid="{DF4BBF91-7A27-40CF-9599-967DB221EA14}"/>
    <cellStyle name="Note 15 5 2 2 2" xfId="14329" xr:uid="{6666A5BC-7B9C-478B-A392-4773853E6486}"/>
    <cellStyle name="Note 15 5 2 2 2 2" xfId="27960" xr:uid="{C43DF60D-EC56-4B6A-ACD6-610E47C68D90}"/>
    <cellStyle name="Note 15 5 2 2 2 2 2" xfId="55165" xr:uid="{AF194092-F364-4468-A037-BEEA8FEFDE0F}"/>
    <cellStyle name="Note 15 5 2 2 2 3" xfId="41564" xr:uid="{08FA89C4-8739-4D59-A794-18CA27F0C6B3}"/>
    <cellStyle name="Note 15 5 2 2 3" xfId="21137" xr:uid="{9D219838-D6FC-44F8-B6FF-94142AD8E41D}"/>
    <cellStyle name="Note 15 5 2 2 3 2" xfId="48342" xr:uid="{D50F7CDB-A349-4429-BEF5-21F91E890C6C}"/>
    <cellStyle name="Note 15 5 2 2 4" xfId="34741" xr:uid="{CB67639B-D6A9-4270-B970-DEB26391187F}"/>
    <cellStyle name="Note 15 5 2 3" xfId="8221" xr:uid="{12BC0A14-1A01-4CDC-A7A5-B033541A2B8D}"/>
    <cellStyle name="Note 15 5 2 3 2" xfId="15587" xr:uid="{9491B585-CE34-47A0-BC66-5DC35BBA3637}"/>
    <cellStyle name="Note 15 5 2 3 2 2" xfId="29218" xr:uid="{898D9D96-A2C8-4792-B2F3-F6F344F84F03}"/>
    <cellStyle name="Note 15 5 2 3 2 2 2" xfId="56423" xr:uid="{BA4DF232-5D85-4CD8-A7BC-D5326A7DAF74}"/>
    <cellStyle name="Note 15 5 2 3 2 3" xfId="42822" xr:uid="{3EAD61A4-1AA4-4C9B-8F83-0792A53F4C66}"/>
    <cellStyle name="Note 15 5 2 3 3" xfId="22414" xr:uid="{5BD84FB4-1D67-4C43-A3AA-1B4CAEEE6C9A}"/>
    <cellStyle name="Note 15 5 2 3 3 2" xfId="49619" xr:uid="{002FA607-87BE-4D48-AC6F-855CC4862AE7}"/>
    <cellStyle name="Note 15 5 2 3 4" xfId="36018" xr:uid="{84538FD8-C277-4E03-B1C8-797BEA544721}"/>
    <cellStyle name="Note 15 5 2 4" xfId="9486" xr:uid="{5DB099AB-E2F8-4E39-AB7A-9E4A6AB47060}"/>
    <cellStyle name="Note 15 5 2 4 2" xfId="16839" xr:uid="{C8E8E357-897B-4D45-887D-2C0F03526479}"/>
    <cellStyle name="Note 15 5 2 4 2 2" xfId="30470" xr:uid="{0CDB5FDF-6863-45E0-9760-82698E34B4C7}"/>
    <cellStyle name="Note 15 5 2 4 2 2 2" xfId="57675" xr:uid="{F359AEF8-1BD0-4A5F-877E-390DEFCA58E3}"/>
    <cellStyle name="Note 15 5 2 4 2 3" xfId="44074" xr:uid="{A30BC37F-13BD-4F62-BCA1-48A2504987B9}"/>
    <cellStyle name="Note 15 5 2 4 3" xfId="23679" xr:uid="{1909D35B-B76E-4A40-BA27-862993FB9CD7}"/>
    <cellStyle name="Note 15 5 2 4 3 2" xfId="50884" xr:uid="{8B340EA0-7668-4D16-BA55-AD2884A787ED}"/>
    <cellStyle name="Note 15 5 2 4 4" xfId="37283" xr:uid="{FF04F9D1-3BBD-4EB4-9D0C-4E8AFC577D0E}"/>
    <cellStyle name="Note 15 5 2 5" xfId="10744" xr:uid="{5D514E86-AB26-480C-AE06-062F57BC72EB}"/>
    <cellStyle name="Note 15 5 2 5 2" xfId="18083" xr:uid="{7742ED2D-71BA-4DA8-A47E-989E32F36130}"/>
    <cellStyle name="Note 15 5 2 5 2 2" xfId="31714" xr:uid="{8322CAB2-7A3F-411E-B8FE-8CC27DEE8346}"/>
    <cellStyle name="Note 15 5 2 5 2 2 2" xfId="58919" xr:uid="{1C2C4E47-9D48-45E6-A2A1-06EE2AED9C2B}"/>
    <cellStyle name="Note 15 5 2 5 2 3" xfId="45318" xr:uid="{C9C98241-9577-4266-9CE1-40D3F90DA66E}"/>
    <cellStyle name="Note 15 5 2 5 3" xfId="24937" xr:uid="{D99D0AC1-C46C-46F3-B61E-C9169F1D1D03}"/>
    <cellStyle name="Note 15 5 2 5 3 2" xfId="52142" xr:uid="{0ED6DEF8-0385-47AD-93D3-C094D4FBFB92}"/>
    <cellStyle name="Note 15 5 2 5 4" xfId="38541" xr:uid="{1977F296-3AA5-4782-96A9-EE6E062FEB02}"/>
    <cellStyle name="Note 15 5 2 6" xfId="12817" xr:uid="{12053232-A36A-4B9C-8B0A-8355046E5668}"/>
    <cellStyle name="Note 15 5 2 6 2" xfId="26454" xr:uid="{92AAA99C-873A-465E-81C4-E5A8F144B0FB}"/>
    <cellStyle name="Note 15 5 2 6 2 2" xfId="53659" xr:uid="{91143698-7F39-436E-ADC7-FD052DEACBD9}"/>
    <cellStyle name="Note 15 5 2 6 3" xfId="40058" xr:uid="{C50FE200-3C61-4BF9-B50D-3DD8067FB844}"/>
    <cellStyle name="Note 15 5 2 7" xfId="19605" xr:uid="{612742E0-837B-4E61-87BE-0F4A14A51612}"/>
    <cellStyle name="Note 15 5 2 7 2" xfId="46810" xr:uid="{891526B0-3EF7-436C-AEB7-B8810D85A8A2}"/>
    <cellStyle name="Note 15 5 2 8" xfId="33209" xr:uid="{4C444A32-70D3-4232-B993-6E408EBBF879}"/>
    <cellStyle name="Note 15 5 3" xfId="6280" xr:uid="{BEF468DD-BB12-43A5-BC62-4D45AA1C306D}"/>
    <cellStyle name="Note 15 5 3 2" xfId="13672" xr:uid="{532AB157-CF20-4F6A-A586-9936149926DB}"/>
    <cellStyle name="Note 15 5 3 2 2" xfId="27303" xr:uid="{F910D92E-B096-44FF-9776-F632566E3CA0}"/>
    <cellStyle name="Note 15 5 3 2 2 2" xfId="54508" xr:uid="{6E0226F2-E9E6-4EC3-856B-304A02912E7F}"/>
    <cellStyle name="Note 15 5 3 2 3" xfId="40907" xr:uid="{F88B6B87-4EB4-471E-B3F1-89B5FA93B33D}"/>
    <cellStyle name="Note 15 5 3 3" xfId="20474" xr:uid="{BED900C7-F69D-445E-B746-CE67F343D402}"/>
    <cellStyle name="Note 15 5 3 3 2" xfId="47679" xr:uid="{DFD4B5D5-6B50-46B7-9DDD-7890D5CA50B6}"/>
    <cellStyle name="Note 15 5 3 4" xfId="34078" xr:uid="{27FA9A55-A886-40E9-9DBF-66F5B0394BDF}"/>
    <cellStyle name="Note 15 5 4" xfId="7557" xr:uid="{A7B1E611-5ADC-40C8-9ADA-17B4C93943E7}"/>
    <cellStyle name="Note 15 5 4 2" xfId="14934" xr:uid="{1D684ED4-984D-437E-BFDB-6D0BA5A31EF7}"/>
    <cellStyle name="Note 15 5 4 2 2" xfId="28565" xr:uid="{612C3627-B9F1-4D3A-92B8-9AB307BD5011}"/>
    <cellStyle name="Note 15 5 4 2 2 2" xfId="55770" xr:uid="{14A8E63F-CBA2-49C6-85B4-AE58EAD93E97}"/>
    <cellStyle name="Note 15 5 4 2 3" xfId="42169" xr:uid="{02AF70D7-C086-41BC-BE00-11E84D35EAF2}"/>
    <cellStyle name="Note 15 5 4 3" xfId="21750" xr:uid="{3244B7C4-F0A3-4BCD-98EF-F751A82BDF71}"/>
    <cellStyle name="Note 15 5 4 3 2" xfId="48955" xr:uid="{4D9ABA16-A1B7-492B-BC4B-6B9A9171C218}"/>
    <cellStyle name="Note 15 5 4 4" xfId="35354" xr:uid="{9E94DAA0-B60E-4403-8C5D-C19FF00CC270}"/>
    <cellStyle name="Note 15 5 5" xfId="8827" xr:uid="{0A2F6623-D245-42D2-8B2D-034E396DC072}"/>
    <cellStyle name="Note 15 5 5 2" xfId="16186" xr:uid="{65528F6A-540A-42F2-BAAB-F2E649C52A88}"/>
    <cellStyle name="Note 15 5 5 2 2" xfId="29817" xr:uid="{103C03DD-500F-47EE-9EFC-CF24A12B3305}"/>
    <cellStyle name="Note 15 5 5 2 2 2" xfId="57022" xr:uid="{1631A984-61AD-4985-A34B-7881BC3AEF57}"/>
    <cellStyle name="Note 15 5 5 2 3" xfId="43421" xr:uid="{E02E69E8-3613-48E5-9D86-574DDAE9BBD4}"/>
    <cellStyle name="Note 15 5 5 3" xfId="23020" xr:uid="{7C8485EB-9FEB-4BBE-A715-D7140F70A807}"/>
    <cellStyle name="Note 15 5 5 3 2" xfId="50225" xr:uid="{99E6F360-DD48-4054-ADFE-43E1E051F520}"/>
    <cellStyle name="Note 15 5 5 4" xfId="36624" xr:uid="{7803F62D-D2D4-41F6-B0DE-6D040876EF1C}"/>
    <cellStyle name="Note 15 5 6" xfId="10091" xr:uid="{2CC704BA-06FA-45AC-8664-54CC333EB1FD}"/>
    <cellStyle name="Note 15 5 6 2" xfId="17436" xr:uid="{40ED9C08-402D-4469-9936-493137351B47}"/>
    <cellStyle name="Note 15 5 6 2 2" xfId="31067" xr:uid="{B0B8D861-55F4-4FCC-92C1-1B68B7D6C4C7}"/>
    <cellStyle name="Note 15 5 6 2 2 2" xfId="58272" xr:uid="{FDDCC127-3E5F-4A2C-A626-AE8095226A32}"/>
    <cellStyle name="Note 15 5 6 2 3" xfId="44671" xr:uid="{68AADC19-A78F-4EE7-98C1-89CE505D87FE}"/>
    <cellStyle name="Note 15 5 6 3" xfId="24284" xr:uid="{29009C98-5AB1-4336-8228-352FA261938E}"/>
    <cellStyle name="Note 15 5 6 3 2" xfId="51489" xr:uid="{0D0176B8-C696-4CC0-B63F-A33ADC7DBAD8}"/>
    <cellStyle name="Note 15 5 6 4" xfId="37888" xr:uid="{40FFA0A1-8C2E-43C8-840F-7EA926250653}"/>
    <cellStyle name="Note 15 5 7" xfId="12135" xr:uid="{CF2B3F60-81E9-48BB-88F7-CED9A93A8E27}"/>
    <cellStyle name="Note 15 5 7 2" xfId="25785" xr:uid="{80D4B5A7-157A-475D-9131-B0F013395344}"/>
    <cellStyle name="Note 15 5 7 2 2" xfId="52990" xr:uid="{CB0560B3-34C2-4CB7-87F6-FD156F49FC67}"/>
    <cellStyle name="Note 15 5 7 3" xfId="39389" xr:uid="{F8A439DB-A852-4FFC-A2FC-1CEC47FCA06C}"/>
    <cellStyle name="Note 15 5 8" xfId="18928" xr:uid="{4997D1F7-D58E-4ED4-A395-FB6AB5F69D86}"/>
    <cellStyle name="Note 15 5 8 2" xfId="46133" xr:uid="{5D942957-81BC-4377-A0C9-363E4DDD6CF9}"/>
    <cellStyle name="Note 15 5 9" xfId="32532" xr:uid="{8D8FD65F-D6B3-47FD-9E22-13F4E7A62D92}"/>
    <cellStyle name="Note 15 6" xfId="4391" xr:uid="{54C776C4-E9B3-4D76-9074-629829C6D83A}"/>
    <cellStyle name="Note 15 6 2" xfId="5111" xr:uid="{F8EC1BF5-414B-4044-8F29-3ED9D4D3D20F}"/>
    <cellStyle name="Note 15 6 2 2" xfId="6680" xr:uid="{45367B8E-F320-4F9A-A6EC-C440C0ED08CC}"/>
    <cellStyle name="Note 15 6 2 2 2" xfId="14068" xr:uid="{A3BA58A1-0000-4BD2-A74F-B72D26798133}"/>
    <cellStyle name="Note 15 6 2 2 2 2" xfId="27699" xr:uid="{05AB652F-661F-44A4-ADBA-210DFCEBDE3C}"/>
    <cellStyle name="Note 15 6 2 2 2 2 2" xfId="54904" xr:uid="{B1066320-EAF9-4A8B-8EF2-F79B37487010}"/>
    <cellStyle name="Note 15 6 2 2 2 3" xfId="41303" xr:uid="{4B10F06E-6D67-48C2-9223-C5FAE58925DB}"/>
    <cellStyle name="Note 15 6 2 2 3" xfId="20873" xr:uid="{A27C683B-C49A-40FA-AE22-FECCA39EB1C3}"/>
    <cellStyle name="Note 15 6 2 2 3 2" xfId="48078" xr:uid="{978262C5-D60D-43E1-A98D-F77F4442D190}"/>
    <cellStyle name="Note 15 6 2 2 4" xfId="34477" xr:uid="{863F71AB-F7C5-46C5-A72F-2771E05113A8}"/>
    <cellStyle name="Note 15 6 2 3" xfId="7957" xr:uid="{1FE5130A-D148-41EF-A5EC-448E8604D05F}"/>
    <cellStyle name="Note 15 6 2 3 2" xfId="15326" xr:uid="{FDA4E08F-4893-4C16-91F6-75AADA648074}"/>
    <cellStyle name="Note 15 6 2 3 2 2" xfId="28957" xr:uid="{BA7743F7-8AE5-4ED3-B2D5-0B0A305D0347}"/>
    <cellStyle name="Note 15 6 2 3 2 2 2" xfId="56162" xr:uid="{FA5F87A5-0432-4FA4-9DDC-B435C6924078}"/>
    <cellStyle name="Note 15 6 2 3 2 3" xfId="42561" xr:uid="{AA7301EE-0467-4C5A-B758-0BF18F61C0DF}"/>
    <cellStyle name="Note 15 6 2 3 3" xfId="22150" xr:uid="{37426AB7-3CFD-4E63-82E3-D776E76B1725}"/>
    <cellStyle name="Note 15 6 2 3 3 2" xfId="49355" xr:uid="{5F150889-610D-414B-A880-16BB029A66CB}"/>
    <cellStyle name="Note 15 6 2 3 4" xfId="35754" xr:uid="{DA8CDE2C-1C7A-422A-B020-0CB0CC4BC32F}"/>
    <cellStyle name="Note 15 6 2 4" xfId="9222" xr:uid="{A05138ED-98EE-4AA5-AF42-0E3594B7B9F1}"/>
    <cellStyle name="Note 15 6 2 4 2" xfId="16578" xr:uid="{FED46F6A-1E15-4D03-902C-CE7D13DA06A4}"/>
    <cellStyle name="Note 15 6 2 4 2 2" xfId="30209" xr:uid="{18EAB5A5-9440-469A-A0F8-2E14D0485D5B}"/>
    <cellStyle name="Note 15 6 2 4 2 2 2" xfId="57414" xr:uid="{BA7B8FFE-F892-4710-A1A0-EF91F82F5242}"/>
    <cellStyle name="Note 15 6 2 4 2 3" xfId="43813" xr:uid="{443EE404-269F-4357-9363-9C0430E01058}"/>
    <cellStyle name="Note 15 6 2 4 3" xfId="23415" xr:uid="{2A036B04-0DF7-4C26-B756-FA6CD54A776E}"/>
    <cellStyle name="Note 15 6 2 4 3 2" xfId="50620" xr:uid="{28CB8045-906C-404A-A1CA-3E803ECAC213}"/>
    <cellStyle name="Note 15 6 2 4 4" xfId="37019" xr:uid="{5B7BF2CB-1A86-4A1C-A9C0-D9A0AF346D85}"/>
    <cellStyle name="Note 15 6 2 5" xfId="10480" xr:uid="{64F85095-4524-4359-9188-A5B4DA914B7E}"/>
    <cellStyle name="Note 15 6 2 5 2" xfId="17822" xr:uid="{18DD8567-4425-4155-B944-379B973A2E79}"/>
    <cellStyle name="Note 15 6 2 5 2 2" xfId="31453" xr:uid="{855ABFAF-0A01-46F0-B8D0-A0BA7113C169}"/>
    <cellStyle name="Note 15 6 2 5 2 2 2" xfId="58658" xr:uid="{DA7FFEC7-B429-470B-A5F7-0266DFFBE01A}"/>
    <cellStyle name="Note 15 6 2 5 2 3" xfId="45057" xr:uid="{3EA82738-00D3-449E-B196-976E12F7C8BF}"/>
    <cellStyle name="Note 15 6 2 5 3" xfId="24673" xr:uid="{5D99E4D5-918B-4520-8C8C-7C4AB60D4613}"/>
    <cellStyle name="Note 15 6 2 5 3 2" xfId="51878" xr:uid="{C4C62AC0-634D-445C-BE00-106314ADF705}"/>
    <cellStyle name="Note 15 6 2 5 4" xfId="38277" xr:uid="{DA6D2BD7-A740-49CA-BFF1-445E69F33E09}"/>
    <cellStyle name="Note 15 6 2 6" xfId="12545" xr:uid="{3C390BB7-E6CF-45D3-B006-5A6944A85786}"/>
    <cellStyle name="Note 15 6 2 6 2" xfId="26182" xr:uid="{98BE8BDC-58FF-4916-913C-9D1984952E92}"/>
    <cellStyle name="Note 15 6 2 6 2 2" xfId="53387" xr:uid="{6BBC39FA-0838-4975-9D55-79581166304B}"/>
    <cellStyle name="Note 15 6 2 6 3" xfId="39786" xr:uid="{491D110E-F81C-400D-A019-EB1B334DEEE0}"/>
    <cellStyle name="Note 15 6 2 7" xfId="19330" xr:uid="{E9AE36E9-9448-4453-ADF0-2D1499D319DE}"/>
    <cellStyle name="Note 15 6 2 7 2" xfId="46535" xr:uid="{EE6DF548-F6EE-4DCC-84EF-3D0F43A59B9A}"/>
    <cellStyle name="Note 15 6 2 8" xfId="32934" xr:uid="{0A535CDB-E1C1-4BAD-A02D-28B0AFE2DE7B}"/>
    <cellStyle name="Note 15 6 3" xfId="6014" xr:uid="{4F6F6A84-D8CE-4B4A-A3D2-0CBAE2D3938F}"/>
    <cellStyle name="Note 15 6 3 2" xfId="13411" xr:uid="{7738883D-79FE-40CA-A967-C910AB171A3B}"/>
    <cellStyle name="Note 15 6 3 2 2" xfId="27042" xr:uid="{71EE2DA9-73CB-416A-83A9-9306F52D6575}"/>
    <cellStyle name="Note 15 6 3 2 2 2" xfId="54247" xr:uid="{D75EB00A-6E7F-4939-962F-A0F2B0D1269A}"/>
    <cellStyle name="Note 15 6 3 2 3" xfId="40646" xr:uid="{FC18F08B-AB0F-4D8E-98BD-D1A01326A462}"/>
    <cellStyle name="Note 15 6 3 3" xfId="20211" xr:uid="{49C959F9-1B3D-4919-8270-298E0D1CBCC6}"/>
    <cellStyle name="Note 15 6 3 3 2" xfId="47416" xr:uid="{8F1876BD-6D85-4B42-B62C-5807AF0E7C55}"/>
    <cellStyle name="Note 15 6 3 4" xfId="33815" xr:uid="{C1C45E60-3688-4EB0-8AE2-0C50E04439D3}"/>
    <cellStyle name="Note 15 6 4" xfId="7293" xr:uid="{AE37A333-CF02-43A2-B4CA-F5D555BA7787}"/>
    <cellStyle name="Note 15 6 4 2" xfId="14673" xr:uid="{18C52971-8811-4E3F-A78E-B95F31802C86}"/>
    <cellStyle name="Note 15 6 4 2 2" xfId="28304" xr:uid="{57BF6394-1A17-4AD9-82CB-CE48FF484B0B}"/>
    <cellStyle name="Note 15 6 4 2 2 2" xfId="55509" xr:uid="{2B1E1F54-6081-4686-8777-21FD936BA9DA}"/>
    <cellStyle name="Note 15 6 4 2 3" xfId="41908" xr:uid="{FC9BCDAC-BD89-40C7-B0C1-1446E4679A48}"/>
    <cellStyle name="Note 15 6 4 3" xfId="21486" xr:uid="{01733CB8-182E-452A-89D6-8519CAFFEAD4}"/>
    <cellStyle name="Note 15 6 4 3 2" xfId="48691" xr:uid="{294160AA-EE8F-43D5-AF9C-16A7E3B3B84F}"/>
    <cellStyle name="Note 15 6 4 4" xfId="35090" xr:uid="{6AD398B4-C535-4BC3-9888-7EEBDA4282C6}"/>
    <cellStyle name="Note 15 6 5" xfId="8564" xr:uid="{BF4254C9-18C7-4933-96E0-39E2FC2815D1}"/>
    <cellStyle name="Note 15 6 5 2" xfId="15925" xr:uid="{D4BF8FA9-DFCA-44C5-9C1A-1EF564E4BD28}"/>
    <cellStyle name="Note 15 6 5 2 2" xfId="29556" xr:uid="{7B18E529-794E-4788-9607-CC9707BAFF52}"/>
    <cellStyle name="Note 15 6 5 2 2 2" xfId="56761" xr:uid="{EBE69DC2-6297-4DA9-8A2A-4BA00875BA3A}"/>
    <cellStyle name="Note 15 6 5 2 3" xfId="43160" xr:uid="{E9BDEDF8-F790-41F3-9BD4-34817E97B605}"/>
    <cellStyle name="Note 15 6 5 3" xfId="22757" xr:uid="{6FF125F3-F050-4BDA-B4C4-B70321ACA412}"/>
    <cellStyle name="Note 15 6 5 3 2" xfId="49962" xr:uid="{659376E2-55BC-4EF5-BF33-0B4537F48A70}"/>
    <cellStyle name="Note 15 6 5 4" xfId="36361" xr:uid="{99C49562-D29B-4B0F-9548-3CD163D08E1B}"/>
    <cellStyle name="Note 15 6 6" xfId="9827" xr:uid="{2F991B78-60A5-48A4-B207-E15541F936AC}"/>
    <cellStyle name="Note 15 6 6 2" xfId="17175" xr:uid="{4100A1C2-079B-4EC7-8911-67242288F0C9}"/>
    <cellStyle name="Note 15 6 6 2 2" xfId="30806" xr:uid="{FC26C6D4-FE90-4C1B-8991-F9D4FF0026F1}"/>
    <cellStyle name="Note 15 6 6 2 2 2" xfId="58011" xr:uid="{E1D8821B-BB66-4E57-BAA8-3BDCBBCCE33B}"/>
    <cellStyle name="Note 15 6 6 2 3" xfId="44410" xr:uid="{A6DD40E7-87F2-4035-93D7-2D50EDCBBA2C}"/>
    <cellStyle name="Note 15 6 6 3" xfId="24020" xr:uid="{00B9B292-79EA-472B-8DD9-E265890C1A91}"/>
    <cellStyle name="Note 15 6 6 3 2" xfId="51225" xr:uid="{73534BE1-80B6-481C-B957-9CF7CF8605EE}"/>
    <cellStyle name="Note 15 6 6 4" xfId="37624" xr:uid="{483F46A3-67C0-412F-B82B-18C437EC78ED}"/>
    <cellStyle name="Note 15 6 7" xfId="11864" xr:uid="{8A9BB5C2-E764-49D4-A859-86612F29281C}"/>
    <cellStyle name="Note 15 6 7 2" xfId="25514" xr:uid="{70D5EF76-93CA-4B4B-B52C-07C008773369}"/>
    <cellStyle name="Note 15 6 7 2 2" xfId="52719" xr:uid="{643CD98F-D6F8-42B2-B39D-35769F1E00BE}"/>
    <cellStyle name="Note 15 6 7 3" xfId="39118" xr:uid="{354FB848-4F04-4DA4-9767-292BF947390C}"/>
    <cellStyle name="Note 15 6 8" xfId="18654" xr:uid="{8839E9B4-F5F0-4835-BDA4-B86CA16B0406}"/>
    <cellStyle name="Note 15 6 8 2" xfId="45859" xr:uid="{0374BEA2-DC49-4B67-AD45-32E725536B93}"/>
    <cellStyle name="Note 15 6 9" xfId="32258" xr:uid="{4A6922D1-0790-4BB4-BDCC-C125CBD84665}"/>
    <cellStyle name="Note 15 7" xfId="4628" xr:uid="{4948AC12-A937-48C2-B56B-9D39013C1B2B}"/>
    <cellStyle name="Note 15 7 2" xfId="5346" xr:uid="{8CCBDF16-AE78-4EA5-A8D2-634A0291B8A5}"/>
    <cellStyle name="Note 15 7 2 2" xfId="6904" xr:uid="{3BCBFD4D-CD38-4135-B083-CD33D7C648FD}"/>
    <cellStyle name="Note 15 7 2 2 2" xfId="14289" xr:uid="{38D1EFA6-2F5A-40AB-A0F1-3CC81230DF94}"/>
    <cellStyle name="Note 15 7 2 2 2 2" xfId="27920" xr:uid="{928284D6-EC92-4C12-9735-A944E2EC97F6}"/>
    <cellStyle name="Note 15 7 2 2 2 2 2" xfId="55125" xr:uid="{8315A575-EF3D-4FA3-A7D2-BF2A49FC15E8}"/>
    <cellStyle name="Note 15 7 2 2 2 3" xfId="41524" xr:uid="{BE9BE6DA-F43D-49AD-A919-932E5620D4E1}"/>
    <cellStyle name="Note 15 7 2 2 3" xfId="21097" xr:uid="{FF2237CB-547B-44C0-A3C9-31096D9B0E21}"/>
    <cellStyle name="Note 15 7 2 2 3 2" xfId="48302" xr:uid="{BFC5F3F3-1A96-47B8-BEA8-73B3E830348D}"/>
    <cellStyle name="Note 15 7 2 2 4" xfId="34701" xr:uid="{1ACDB25F-4EB3-44D7-A983-18A5C0357ED3}"/>
    <cellStyle name="Note 15 7 2 3" xfId="8181" xr:uid="{1FEB914C-1888-4B78-9675-EB10F5F3DC9F}"/>
    <cellStyle name="Note 15 7 2 3 2" xfId="15547" xr:uid="{B8A9AA79-0B09-4091-A94D-EA89992D8B3A}"/>
    <cellStyle name="Note 15 7 2 3 2 2" xfId="29178" xr:uid="{339FEE8D-CFBD-4C02-BA22-7B84616E96EC}"/>
    <cellStyle name="Note 15 7 2 3 2 2 2" xfId="56383" xr:uid="{8BE54262-CB69-4390-B034-CB5073BDFFB1}"/>
    <cellStyle name="Note 15 7 2 3 2 3" xfId="42782" xr:uid="{2FF301E2-FE10-4B42-A6AF-C75CD068EE24}"/>
    <cellStyle name="Note 15 7 2 3 3" xfId="22374" xr:uid="{E97575E7-90BA-46E9-BE43-39F41EAAD17A}"/>
    <cellStyle name="Note 15 7 2 3 3 2" xfId="49579" xr:uid="{6999070F-071F-4EC1-BF72-D9E72C70724A}"/>
    <cellStyle name="Note 15 7 2 3 4" xfId="35978" xr:uid="{AD282F00-DF34-4419-8FE2-28BCF8AD1D36}"/>
    <cellStyle name="Note 15 7 2 4" xfId="9446" xr:uid="{F9507B47-5C9B-4A94-ACD4-79D8D13513A1}"/>
    <cellStyle name="Note 15 7 2 4 2" xfId="16799" xr:uid="{3705C7FE-0F73-4D22-B982-7992E1703203}"/>
    <cellStyle name="Note 15 7 2 4 2 2" xfId="30430" xr:uid="{DD788C4D-A1FD-4C32-896F-CD54DF584322}"/>
    <cellStyle name="Note 15 7 2 4 2 2 2" xfId="57635" xr:uid="{A278A232-4575-48F9-890F-4AEBA41FA71F}"/>
    <cellStyle name="Note 15 7 2 4 2 3" xfId="44034" xr:uid="{35074C84-3EA8-477E-8EA5-66B04A8BCD22}"/>
    <cellStyle name="Note 15 7 2 4 3" xfId="23639" xr:uid="{B057CE60-98F0-4F80-A3D0-BD650B793E43}"/>
    <cellStyle name="Note 15 7 2 4 3 2" xfId="50844" xr:uid="{96ABCD9D-FAE3-45CC-9B4A-AAD97320A847}"/>
    <cellStyle name="Note 15 7 2 4 4" xfId="37243" xr:uid="{729FC2C5-A216-4A4C-B078-FEBB143400A5}"/>
    <cellStyle name="Note 15 7 2 5" xfId="10704" xr:uid="{9AE57214-D511-4AA1-AD82-8130FF34FC3D}"/>
    <cellStyle name="Note 15 7 2 5 2" xfId="18043" xr:uid="{D38213AE-7355-4848-BB88-DC8A70CDF113}"/>
    <cellStyle name="Note 15 7 2 5 2 2" xfId="31674" xr:uid="{836E6FB6-0713-4B7F-9246-53149FF4F0C0}"/>
    <cellStyle name="Note 15 7 2 5 2 2 2" xfId="58879" xr:uid="{6E68389E-B9AB-4009-A529-FB0C19F72A78}"/>
    <cellStyle name="Note 15 7 2 5 2 3" xfId="45278" xr:uid="{3C564F29-0E6D-4780-A46D-8D72DAF7EEF3}"/>
    <cellStyle name="Note 15 7 2 5 3" xfId="24897" xr:uid="{6F95BC9C-0290-4DE6-B13C-E4C13088DFD6}"/>
    <cellStyle name="Note 15 7 2 5 3 2" xfId="52102" xr:uid="{14586A0D-B4B0-4502-86C6-05F630313329}"/>
    <cellStyle name="Note 15 7 2 5 4" xfId="38501" xr:uid="{EDDD3D07-FC8B-4823-9B3C-D54BC29DD3C8}"/>
    <cellStyle name="Note 15 7 2 6" xfId="12777" xr:uid="{D39DE067-AE7E-4AAD-85B9-EBAEA43A7C18}"/>
    <cellStyle name="Note 15 7 2 6 2" xfId="26414" xr:uid="{50E8609A-F1DA-48BE-817C-A3F632884602}"/>
    <cellStyle name="Note 15 7 2 6 2 2" xfId="53619" xr:uid="{68B21120-4503-4338-8BC1-8E87780B8713}"/>
    <cellStyle name="Note 15 7 2 6 3" xfId="40018" xr:uid="{BB58C302-6F22-4195-9703-00DA19C79593}"/>
    <cellStyle name="Note 15 7 2 7" xfId="19565" xr:uid="{45678094-FE66-4EF2-9478-131465CE336A}"/>
    <cellStyle name="Note 15 7 2 7 2" xfId="46770" xr:uid="{0F1CA128-60B9-46B6-9A0E-329FAAA05282}"/>
    <cellStyle name="Note 15 7 2 8" xfId="33169" xr:uid="{CA797E82-DDB2-4569-BA12-0F37B0B01596}"/>
    <cellStyle name="Note 15 7 3" xfId="6240" xr:uid="{08715924-49B0-480D-9515-27A27466C5A8}"/>
    <cellStyle name="Note 15 7 3 2" xfId="13632" xr:uid="{5C17252D-62B2-4F8C-8C65-DE2B36428BA3}"/>
    <cellStyle name="Note 15 7 3 2 2" xfId="27263" xr:uid="{A9EDCC16-7586-44CB-B877-18EAD43D86E2}"/>
    <cellStyle name="Note 15 7 3 2 2 2" xfId="54468" xr:uid="{77ABB7CC-2579-47B8-B543-DD8D4AC03D8F}"/>
    <cellStyle name="Note 15 7 3 2 3" xfId="40867" xr:uid="{796B166C-7CAE-485D-A561-0CAEC953D9BE}"/>
    <cellStyle name="Note 15 7 3 3" xfId="20434" xr:uid="{275CD1B7-AE75-432E-B64D-2BA1F9B2E595}"/>
    <cellStyle name="Note 15 7 3 3 2" xfId="47639" xr:uid="{174B5687-C28A-48C4-857C-7B0EBBDBD691}"/>
    <cellStyle name="Note 15 7 3 4" xfId="34038" xr:uid="{429F08DA-163B-4DC0-A662-6FB0FCE514D9}"/>
    <cellStyle name="Note 15 7 4" xfId="7517" xr:uid="{ECC977DC-8B6F-4C6D-A460-F1598AEC8497}"/>
    <cellStyle name="Note 15 7 4 2" xfId="14894" xr:uid="{F9409E3D-D432-4FBF-A854-7F721E126DBC}"/>
    <cellStyle name="Note 15 7 4 2 2" xfId="28525" xr:uid="{D8BB2B57-BD47-4CC3-AAF6-AA2D3B4E3E60}"/>
    <cellStyle name="Note 15 7 4 2 2 2" xfId="55730" xr:uid="{46A6CA2A-EE10-4DA6-B0E1-847FEE9E52B4}"/>
    <cellStyle name="Note 15 7 4 2 3" xfId="42129" xr:uid="{D8879C9B-3B44-44F5-9C0F-3982B26CA49F}"/>
    <cellStyle name="Note 15 7 4 3" xfId="21710" xr:uid="{77103B8C-CEDD-4A94-A976-34965FE21A03}"/>
    <cellStyle name="Note 15 7 4 3 2" xfId="48915" xr:uid="{6F8B2C3D-E874-4BCE-A42D-AC814C086A65}"/>
    <cellStyle name="Note 15 7 4 4" xfId="35314" xr:uid="{21DDC1FC-E97A-408B-A92B-8B5836DEB7A8}"/>
    <cellStyle name="Note 15 7 5" xfId="8787" xr:uid="{3439340C-6F5C-41C4-85AD-74AADFB6D55D}"/>
    <cellStyle name="Note 15 7 5 2" xfId="16146" xr:uid="{8B36FE13-A32F-47F9-947E-B148600BF0E0}"/>
    <cellStyle name="Note 15 7 5 2 2" xfId="29777" xr:uid="{48C9FC25-5397-4B8C-878C-54AB8E2A5BCB}"/>
    <cellStyle name="Note 15 7 5 2 2 2" xfId="56982" xr:uid="{52928F86-D6D2-4D71-8A86-F47B014497D1}"/>
    <cellStyle name="Note 15 7 5 2 3" xfId="43381" xr:uid="{02DB78C5-0A63-4E6D-B4DE-8A2AE7BA533C}"/>
    <cellStyle name="Note 15 7 5 3" xfId="22980" xr:uid="{EE8635C2-71B7-4313-8F66-44014A489C8C}"/>
    <cellStyle name="Note 15 7 5 3 2" xfId="50185" xr:uid="{1EEB57B6-C296-48BB-BBE1-F216BDBFA556}"/>
    <cellStyle name="Note 15 7 5 4" xfId="36584" xr:uid="{27BA9A30-2128-4160-ACD8-857B5F9EF8B8}"/>
    <cellStyle name="Note 15 7 6" xfId="10051" xr:uid="{744D5CCE-3659-4198-930F-2FEFDE9E969F}"/>
    <cellStyle name="Note 15 7 6 2" xfId="17396" xr:uid="{9F181911-01F6-4AD1-BEC1-12419CB98F30}"/>
    <cellStyle name="Note 15 7 6 2 2" xfId="31027" xr:uid="{636CA1C4-7030-4AEA-AB0E-8A33C7EF7AD9}"/>
    <cellStyle name="Note 15 7 6 2 2 2" xfId="58232" xr:uid="{CE95A344-E872-442A-97B2-D2A138E64F16}"/>
    <cellStyle name="Note 15 7 6 2 3" xfId="44631" xr:uid="{9250D166-E2B0-432D-9167-9CAF397B9909}"/>
    <cellStyle name="Note 15 7 6 3" xfId="24244" xr:uid="{9EE64029-B092-4F0B-B1FE-EFD868672C98}"/>
    <cellStyle name="Note 15 7 6 3 2" xfId="51449" xr:uid="{780DEFE2-B3D2-4590-8372-221BE39F07BE}"/>
    <cellStyle name="Note 15 7 6 4" xfId="37848" xr:uid="{9272CD43-2052-4364-8A4E-DF2A2B6ED957}"/>
    <cellStyle name="Note 15 7 7" xfId="12095" xr:uid="{6C29BDC4-F557-4040-9FFA-89B28886B5F5}"/>
    <cellStyle name="Note 15 7 7 2" xfId="25745" xr:uid="{F336649A-7019-42F3-A45E-514311853F11}"/>
    <cellStyle name="Note 15 7 7 2 2" xfId="52950" xr:uid="{251639FD-7B2B-4B7F-BC55-F4F48DF3505A}"/>
    <cellStyle name="Note 15 7 7 3" xfId="39349" xr:uid="{F0333DAA-3DBF-4F12-A26A-F133C7A1349C}"/>
    <cellStyle name="Note 15 7 8" xfId="18888" xr:uid="{BD47BE6B-2068-4A39-BD90-6FE041F5D9F3}"/>
    <cellStyle name="Note 15 7 8 2" xfId="46093" xr:uid="{D81C6584-60F7-4EC5-ACA0-068C980C4462}"/>
    <cellStyle name="Note 15 7 9" xfId="32492" xr:uid="{68C2B32B-A933-4806-A783-0A0DC6AB66D0}"/>
    <cellStyle name="Note 15 8" xfId="4432" xr:uid="{30D3A47E-CFE1-4D3C-B950-F5A4D14597A2}"/>
    <cellStyle name="Note 15 8 2" xfId="5152" xr:uid="{2293B6B5-4FCB-4E58-9203-F069FF1FEA7F}"/>
    <cellStyle name="Note 15 8 2 2" xfId="6721" xr:uid="{4BAD8C87-6304-455A-863F-29292A1540D1}"/>
    <cellStyle name="Note 15 8 2 2 2" xfId="14109" xr:uid="{8104A1FD-3FAF-4910-ACBE-5A26DA04A1A6}"/>
    <cellStyle name="Note 15 8 2 2 2 2" xfId="27740" xr:uid="{1987C96E-9D20-435A-A566-77700F650A82}"/>
    <cellStyle name="Note 15 8 2 2 2 2 2" xfId="54945" xr:uid="{9B77177D-F782-4BE8-9256-CD3F9CA41392}"/>
    <cellStyle name="Note 15 8 2 2 2 3" xfId="41344" xr:uid="{EE808A3C-5BF7-44B2-B470-C323CC89BC3D}"/>
    <cellStyle name="Note 15 8 2 2 3" xfId="20914" xr:uid="{8EA93709-0D44-46F9-94B3-2B5D5B10F5C9}"/>
    <cellStyle name="Note 15 8 2 2 3 2" xfId="48119" xr:uid="{3C9C50A0-D92F-42AF-9E79-49F80499CF5C}"/>
    <cellStyle name="Note 15 8 2 2 4" xfId="34518" xr:uid="{3224469E-9FB6-41AD-8202-6E2DB2D4BEF7}"/>
    <cellStyle name="Note 15 8 2 3" xfId="7998" xr:uid="{9D8B7695-A7FB-4EFF-9B21-273A1C72562F}"/>
    <cellStyle name="Note 15 8 2 3 2" xfId="15367" xr:uid="{AB9DA9D0-B7DA-4FF1-87FD-B06C50C0D81D}"/>
    <cellStyle name="Note 15 8 2 3 2 2" xfId="28998" xr:uid="{E54C91B4-7741-498E-8FA1-F8AB2E1565E2}"/>
    <cellStyle name="Note 15 8 2 3 2 2 2" xfId="56203" xr:uid="{CBDF9DF0-18B2-4C95-B466-9EA455CF96C2}"/>
    <cellStyle name="Note 15 8 2 3 2 3" xfId="42602" xr:uid="{E354BB92-C10F-46C6-ABCF-DA4B2ED9E2A0}"/>
    <cellStyle name="Note 15 8 2 3 3" xfId="22191" xr:uid="{7EBDE541-19A0-4B24-94F8-4039CEC37F51}"/>
    <cellStyle name="Note 15 8 2 3 3 2" xfId="49396" xr:uid="{B64630E8-8166-413A-87CF-2B55402860B9}"/>
    <cellStyle name="Note 15 8 2 3 4" xfId="35795" xr:uid="{BC6E5E58-C03C-4C0D-BD5F-9F942303C93B}"/>
    <cellStyle name="Note 15 8 2 4" xfId="9263" xr:uid="{A80271D8-ED2A-42CC-8F44-958D7FF2F514}"/>
    <cellStyle name="Note 15 8 2 4 2" xfId="16619" xr:uid="{F8072BFF-0282-4901-82A3-FD231A2D1ECE}"/>
    <cellStyle name="Note 15 8 2 4 2 2" xfId="30250" xr:uid="{238D5497-A2D5-47B9-9EDD-7A9DA9D02DBF}"/>
    <cellStyle name="Note 15 8 2 4 2 2 2" xfId="57455" xr:uid="{6170A0C9-13CE-4788-ACCF-BFCF6D261CFF}"/>
    <cellStyle name="Note 15 8 2 4 2 3" xfId="43854" xr:uid="{4CD21932-E982-44A8-B4CF-4A5DE54ADEE4}"/>
    <cellStyle name="Note 15 8 2 4 3" xfId="23456" xr:uid="{0FE6CAFC-6966-4364-A19F-49F5AAEAD6C1}"/>
    <cellStyle name="Note 15 8 2 4 3 2" xfId="50661" xr:uid="{BDDE3713-741A-4AF4-BA9B-AA95AB43D0CE}"/>
    <cellStyle name="Note 15 8 2 4 4" xfId="37060" xr:uid="{99520704-B11E-4FFC-A4AF-FC7EBBFCC91F}"/>
    <cellStyle name="Note 15 8 2 5" xfId="10521" xr:uid="{2EE6BF6C-6842-43DA-BC78-D6F80E1B6E55}"/>
    <cellStyle name="Note 15 8 2 5 2" xfId="17863" xr:uid="{44200D09-D3E5-4618-A4E8-4EC48C09A4BF}"/>
    <cellStyle name="Note 15 8 2 5 2 2" xfId="31494" xr:uid="{7DE277A5-3247-4B23-994B-BA7D372A511A}"/>
    <cellStyle name="Note 15 8 2 5 2 2 2" xfId="58699" xr:uid="{FB4500CD-3FC2-45A1-B185-7276D26072D5}"/>
    <cellStyle name="Note 15 8 2 5 2 3" xfId="45098" xr:uid="{A8DAF568-C51B-413F-BA63-4B4B9B4390BD}"/>
    <cellStyle name="Note 15 8 2 5 3" xfId="24714" xr:uid="{C3099CD3-30B1-4514-AAC3-F65ECF5FC9DC}"/>
    <cellStyle name="Note 15 8 2 5 3 2" xfId="51919" xr:uid="{56D20067-DB88-405D-BFAF-A2E360B06051}"/>
    <cellStyle name="Note 15 8 2 5 4" xfId="38318" xr:uid="{72DCB592-3C1A-41EC-8A01-96C21E2A51CC}"/>
    <cellStyle name="Note 15 8 2 6" xfId="12586" xr:uid="{DF8B9D19-429B-4DF5-BD35-53C5B94ADB95}"/>
    <cellStyle name="Note 15 8 2 6 2" xfId="26223" xr:uid="{2EFAC997-B7FC-48A3-A8F2-23CD17860B17}"/>
    <cellStyle name="Note 15 8 2 6 2 2" xfId="53428" xr:uid="{B4120795-93D9-4C6E-9950-BB9050B2D261}"/>
    <cellStyle name="Note 15 8 2 6 3" xfId="39827" xr:uid="{11DEE91C-4BDD-49E8-91F3-49A86C9237A4}"/>
    <cellStyle name="Note 15 8 2 7" xfId="19371" xr:uid="{CE00C6AE-C40D-429E-B30E-603B1FD3A866}"/>
    <cellStyle name="Note 15 8 2 7 2" xfId="46576" xr:uid="{355A0547-866E-484C-AC20-FE1FB5C8250C}"/>
    <cellStyle name="Note 15 8 2 8" xfId="32975" xr:uid="{BA1E6C9D-C9B2-41E4-A6CE-373CA7CBBFB0}"/>
    <cellStyle name="Note 15 8 3" xfId="6055" xr:uid="{0CA4A4D0-0FC8-4654-855A-BDFAD37C6560}"/>
    <cellStyle name="Note 15 8 3 2" xfId="13452" xr:uid="{1BE0EF35-42AC-47DE-835F-E8E63265CF40}"/>
    <cellStyle name="Note 15 8 3 2 2" xfId="27083" xr:uid="{32748D7C-C151-4912-A199-F13D0E6D6BA0}"/>
    <cellStyle name="Note 15 8 3 2 2 2" xfId="54288" xr:uid="{2658E405-00D2-4F23-A441-71AEEE9E632D}"/>
    <cellStyle name="Note 15 8 3 2 3" xfId="40687" xr:uid="{764B023E-E1E9-483D-9D24-A3A8E3E33702}"/>
    <cellStyle name="Note 15 8 3 3" xfId="20252" xr:uid="{CAC0DE00-CCA6-4F08-BE31-B67BC27158DD}"/>
    <cellStyle name="Note 15 8 3 3 2" xfId="47457" xr:uid="{0632A2C8-9A05-45B8-85C6-E9D4ADB7F96A}"/>
    <cellStyle name="Note 15 8 3 4" xfId="33856" xr:uid="{54E7D471-5004-4D41-8E69-C8EEC237B813}"/>
    <cellStyle name="Note 15 8 4" xfId="7334" xr:uid="{90B2EDB4-6847-4B02-AB1F-FF985D0837C7}"/>
    <cellStyle name="Note 15 8 4 2" xfId="14714" xr:uid="{66F844A3-89D2-4C2B-94E9-F6EA8BDEF6A4}"/>
    <cellStyle name="Note 15 8 4 2 2" xfId="28345" xr:uid="{4DEE427F-EAEA-431B-984A-67807F31D035}"/>
    <cellStyle name="Note 15 8 4 2 2 2" xfId="55550" xr:uid="{AC7E0EFC-93E9-4B4D-9419-5C470F0549AE}"/>
    <cellStyle name="Note 15 8 4 2 3" xfId="41949" xr:uid="{CE6A8A75-D991-4DD3-80C7-6DB65412DB08}"/>
    <cellStyle name="Note 15 8 4 3" xfId="21527" xr:uid="{7527C7BA-FFA1-48E6-A171-7275FF456156}"/>
    <cellStyle name="Note 15 8 4 3 2" xfId="48732" xr:uid="{EF7B90A5-B05B-460C-8F8C-7A05666DFBD4}"/>
    <cellStyle name="Note 15 8 4 4" xfId="35131" xr:uid="{615F327C-AB7B-47A0-9709-A9D1A05BE6A8}"/>
    <cellStyle name="Note 15 8 5" xfId="8605" xr:uid="{32584A31-2460-4891-9A64-C5DA914B2771}"/>
    <cellStyle name="Note 15 8 5 2" xfId="15966" xr:uid="{1ADE844E-021B-4759-BB57-E132126E0BB3}"/>
    <cellStyle name="Note 15 8 5 2 2" xfId="29597" xr:uid="{FF9F2191-AC52-4602-BF0F-8558773D6138}"/>
    <cellStyle name="Note 15 8 5 2 2 2" xfId="56802" xr:uid="{0E41AE7C-A93B-463D-ADEC-F65745C9575C}"/>
    <cellStyle name="Note 15 8 5 2 3" xfId="43201" xr:uid="{0EFB068D-1F4D-42F1-9601-7D84BF337FA6}"/>
    <cellStyle name="Note 15 8 5 3" xfId="22798" xr:uid="{5C0F5DF3-7187-449E-9EE8-B127D3EC3C46}"/>
    <cellStyle name="Note 15 8 5 3 2" xfId="50003" xr:uid="{B0CECC88-7E0F-4F11-87CD-C36DA65AA4BF}"/>
    <cellStyle name="Note 15 8 5 4" xfId="36402" xr:uid="{CAA13082-AC07-4C91-A4EF-2D53F1909E27}"/>
    <cellStyle name="Note 15 8 6" xfId="9868" xr:uid="{1B8232D1-B94C-4AC4-BFB6-E048486B4D71}"/>
    <cellStyle name="Note 15 8 6 2" xfId="17216" xr:uid="{EA77BC26-1AD7-49B4-9E0C-49B3F4EDDA7A}"/>
    <cellStyle name="Note 15 8 6 2 2" xfId="30847" xr:uid="{2BEF8895-708C-41EA-97DA-14C9BF833740}"/>
    <cellStyle name="Note 15 8 6 2 2 2" xfId="58052" xr:uid="{B50232DD-5987-46DC-B23A-5661A0CDE502}"/>
    <cellStyle name="Note 15 8 6 2 3" xfId="44451" xr:uid="{F2A4ACF9-AB0B-4759-B40F-BD28F0058B44}"/>
    <cellStyle name="Note 15 8 6 3" xfId="24061" xr:uid="{6B293C26-0E04-4572-973C-DC7781F2803F}"/>
    <cellStyle name="Note 15 8 6 3 2" xfId="51266" xr:uid="{52494DDF-9158-46D2-A213-A23F6CA1ECC0}"/>
    <cellStyle name="Note 15 8 6 4" xfId="37665" xr:uid="{0C007D34-3A98-4BE5-94AC-0DABA66BE8CE}"/>
    <cellStyle name="Note 15 8 7" xfId="11905" xr:uid="{395F4ACE-2DAA-44C9-8098-B06B81E7C7A2}"/>
    <cellStyle name="Note 15 8 7 2" xfId="25555" xr:uid="{6DF9D024-CAD8-4F73-9B13-C5D9F538D2D7}"/>
    <cellStyle name="Note 15 8 7 2 2" xfId="52760" xr:uid="{63712D8B-813B-46F2-833F-87B4CD1D56EC}"/>
    <cellStyle name="Note 15 8 7 3" xfId="39159" xr:uid="{D64988DD-EB1F-47A4-AB30-9A281BE623E5}"/>
    <cellStyle name="Note 15 8 8" xfId="18695" xr:uid="{45F22CF7-DE90-41CC-B6B1-38F49F7772A4}"/>
    <cellStyle name="Note 15 8 8 2" xfId="45900" xr:uid="{BDC1F55F-DCD0-412B-B906-4465FE70608B}"/>
    <cellStyle name="Note 15 8 9" xfId="32299" xr:uid="{D55E0F2C-BFDC-4DCB-8458-111FCC518ADB}"/>
    <cellStyle name="Note 16" xfId="3974" xr:uid="{FF5B557D-0EEA-4D32-9188-3B0C1EBE8335}"/>
    <cellStyle name="Note 16 2" xfId="4798" xr:uid="{98711789-C59B-4F38-AEE7-B982B8C98747}"/>
    <cellStyle name="Note 16 2 2" xfId="5514" xr:uid="{D088D807-02FD-4CBB-ACEC-C27551703E63}"/>
    <cellStyle name="Note 16 2 2 2" xfId="7070" xr:uid="{9D8681B2-369E-461E-BAD4-67DF30C2DE29}"/>
    <cellStyle name="Note 16 2 2 2 2" xfId="14451" xr:uid="{BBF5EA72-09C9-41F7-9EBE-FCBE5E3EE44C}"/>
    <cellStyle name="Note 16 2 2 2 2 2" xfId="28082" xr:uid="{2D286634-8965-4AC6-A539-D87D63A664BE}"/>
    <cellStyle name="Note 16 2 2 2 2 2 2" xfId="55287" xr:uid="{1368C36C-D77F-42F2-8FC0-C4959D45F916}"/>
    <cellStyle name="Note 16 2 2 2 2 3" xfId="41686" xr:uid="{4D88E40A-1C78-4DE1-8192-E88E7CD93F6A}"/>
    <cellStyle name="Note 16 2 2 2 3" xfId="21263" xr:uid="{67FE8C4E-3400-401C-ADFD-6BEBD7244295}"/>
    <cellStyle name="Note 16 2 2 2 3 2" xfId="48468" xr:uid="{1F47572F-8F55-4D9E-9FF9-DC795F27749E}"/>
    <cellStyle name="Note 16 2 2 2 4" xfId="34867" xr:uid="{E8BC1F3F-2327-4909-B359-E9AF3E023502}"/>
    <cellStyle name="Note 16 2 2 3" xfId="8347" xr:uid="{DCA8CA43-0DB8-4039-B321-6051558122A0}"/>
    <cellStyle name="Note 16 2 2 3 2" xfId="15713" xr:uid="{FE198DE6-BACC-41B8-ABB3-B6DBACB9AE6A}"/>
    <cellStyle name="Note 16 2 2 3 2 2" xfId="29344" xr:uid="{A905FC42-5878-4BF2-A82C-C42263746392}"/>
    <cellStyle name="Note 16 2 2 3 2 2 2" xfId="56549" xr:uid="{8A4468B6-9790-4EF7-8090-0A5642E62506}"/>
    <cellStyle name="Note 16 2 2 3 2 3" xfId="42948" xr:uid="{4D790346-DCCA-43F5-AEE9-5238C817B42B}"/>
    <cellStyle name="Note 16 2 2 3 3" xfId="22540" xr:uid="{F9EC4F96-A980-4A32-A9F1-01A521D3E783}"/>
    <cellStyle name="Note 16 2 2 3 3 2" xfId="49745" xr:uid="{95563091-CD24-46E1-BA32-991B10D32571}"/>
    <cellStyle name="Note 16 2 2 3 4" xfId="36144" xr:uid="{0BA21801-1E5B-4F85-921E-B4E36EADD685}"/>
    <cellStyle name="Note 16 2 2 4" xfId="9612" xr:uid="{2DDE4FD8-71A5-48C2-9B5E-FBC531AC7042}"/>
    <cellStyle name="Note 16 2 2 4 2" xfId="16961" xr:uid="{B3364E2F-DF28-41FA-8A25-419AFF2DDF26}"/>
    <cellStyle name="Note 16 2 2 4 2 2" xfId="30592" xr:uid="{ED9F0AA9-6F65-4622-9FBB-BBE53F7A7906}"/>
    <cellStyle name="Note 16 2 2 4 2 2 2" xfId="57797" xr:uid="{99450EAB-BF0D-4E12-9BE7-066464BD6984}"/>
    <cellStyle name="Note 16 2 2 4 2 3" xfId="44196" xr:uid="{B5A887FC-DFB9-452C-BBF2-152F3347A4DA}"/>
    <cellStyle name="Note 16 2 2 4 3" xfId="23805" xr:uid="{E5411386-8A0F-48D5-862D-FA16BD1F5A3E}"/>
    <cellStyle name="Note 16 2 2 4 3 2" xfId="51010" xr:uid="{75256CAE-E155-4C43-B54C-6AA6B9A483B1}"/>
    <cellStyle name="Note 16 2 2 4 4" xfId="37409" xr:uid="{9E2931C9-1B0E-4F3C-9EE2-33BA5433D5B0}"/>
    <cellStyle name="Note 16 2 2 5" xfId="10870" xr:uid="{70A46FCE-8CA1-4BF1-80B7-A79418B6509E}"/>
    <cellStyle name="Note 16 2 2 5 2" xfId="18205" xr:uid="{B0770463-5FF1-4E1F-BD4C-DF0880C64637}"/>
    <cellStyle name="Note 16 2 2 5 2 2" xfId="31836" xr:uid="{3A42201D-0345-403B-AB40-658E9024E622}"/>
    <cellStyle name="Note 16 2 2 5 2 2 2" xfId="59041" xr:uid="{DBA3BCAD-4E84-48BA-9012-9EBA1484D338}"/>
    <cellStyle name="Note 16 2 2 5 2 3" xfId="45440" xr:uid="{14F9224F-1FB1-4C8B-8AD6-F9813CAA5F36}"/>
    <cellStyle name="Note 16 2 2 5 3" xfId="25063" xr:uid="{AA3E7E7B-45A6-4DF2-825F-061D8DEC0013}"/>
    <cellStyle name="Note 16 2 2 5 3 2" xfId="52268" xr:uid="{F96F80CA-2E36-47C0-BA99-000F2FC7BD57}"/>
    <cellStyle name="Note 16 2 2 5 4" xfId="38667" xr:uid="{D0556594-95E8-421F-93DF-B10188A2BE19}"/>
    <cellStyle name="Note 16 2 2 6" xfId="12941" xr:uid="{77518E22-EE95-465A-91BB-F380B863FA17}"/>
    <cellStyle name="Note 16 2 2 6 2" xfId="26578" xr:uid="{EA7F5C65-B7A8-4F2D-A06D-D05BE8661CFB}"/>
    <cellStyle name="Note 16 2 2 6 2 2" xfId="53783" xr:uid="{1BA8FFF7-6A96-444E-B5B9-9E720AED6E76}"/>
    <cellStyle name="Note 16 2 2 6 3" xfId="40182" xr:uid="{093BD778-7299-4775-AD6D-1F4A70D16CB8}"/>
    <cellStyle name="Note 16 2 2 7" xfId="19733" xr:uid="{5193FC51-9A38-46BF-834E-D1AE4F15470A}"/>
    <cellStyle name="Note 16 2 2 7 2" xfId="46938" xr:uid="{7AA88864-7402-4AE6-8FA8-89D219C335E2}"/>
    <cellStyle name="Note 16 2 2 8" xfId="33337" xr:uid="{ED1C58B7-2EE5-41EE-8AD9-234FB1CC0751}"/>
    <cellStyle name="Note 16 2 3" xfId="6406" xr:uid="{63B7469E-E72F-42BA-AE4D-AA099206ADD4}"/>
    <cellStyle name="Note 16 2 3 2" xfId="13798" xr:uid="{4AB37519-76A4-4DA4-947F-B6BB3942DB06}"/>
    <cellStyle name="Note 16 2 3 2 2" xfId="27429" xr:uid="{1C7CE8DB-F9D8-4B47-B295-6A2ED6FDA628}"/>
    <cellStyle name="Note 16 2 3 2 2 2" xfId="54634" xr:uid="{E2D456F5-AAD7-445A-92FD-699A5E2BE895}"/>
    <cellStyle name="Note 16 2 3 2 3" xfId="41033" xr:uid="{282228F7-67C4-430F-9494-0EA6452C1B3F}"/>
    <cellStyle name="Note 16 2 3 3" xfId="20600" xr:uid="{6BF6F188-2159-40B0-A8CE-E367352439B2}"/>
    <cellStyle name="Note 16 2 3 3 2" xfId="47805" xr:uid="{EA35A919-6D33-4B22-B68B-14159629D9F3}"/>
    <cellStyle name="Note 16 2 3 4" xfId="34204" xr:uid="{AAE23C26-66F2-4B07-B9DE-F3298B7F1F87}"/>
    <cellStyle name="Note 16 2 4" xfId="7683" xr:uid="{91EAD5EA-1E5F-4F74-BE83-912174EE68AD}"/>
    <cellStyle name="Note 16 2 4 2" xfId="15060" xr:uid="{74E11643-B770-4D2C-B77F-7EF23282E877}"/>
    <cellStyle name="Note 16 2 4 2 2" xfId="28691" xr:uid="{3982B02D-65B7-4440-939A-D2BDDB3FEB80}"/>
    <cellStyle name="Note 16 2 4 2 2 2" xfId="55896" xr:uid="{2EBA34D3-0C34-422D-829E-53C1C596650C}"/>
    <cellStyle name="Note 16 2 4 2 3" xfId="42295" xr:uid="{B07C88B2-FA8C-400B-AD89-092E7613C983}"/>
    <cellStyle name="Note 16 2 4 3" xfId="21876" xr:uid="{5CFFF1BC-FB64-44ED-A152-A1BD0AEB996F}"/>
    <cellStyle name="Note 16 2 4 3 2" xfId="49081" xr:uid="{3CA5F953-F6A1-4707-B47C-14262AE72A64}"/>
    <cellStyle name="Note 16 2 4 4" xfId="35480" xr:uid="{ACC621AB-8032-44C1-B13D-AA84366EBCE6}"/>
    <cellStyle name="Note 16 2 5" xfId="8949" xr:uid="{BE0D1CAE-5F8A-4CF2-8575-CBAE27F09910}"/>
    <cellStyle name="Note 16 2 5 2" xfId="16308" xr:uid="{37AD00CA-C727-4479-A7D1-8C6D269CE44A}"/>
    <cellStyle name="Note 16 2 5 2 2" xfId="29939" xr:uid="{7E804E3E-767B-4182-8541-E54937D91DAE}"/>
    <cellStyle name="Note 16 2 5 2 2 2" xfId="57144" xr:uid="{53A15DE9-CC44-4CE2-94B6-CCC6C689A2A8}"/>
    <cellStyle name="Note 16 2 5 2 3" xfId="43543" xr:uid="{E3AAB91A-0EBE-4364-BAAF-F36841657752}"/>
    <cellStyle name="Note 16 2 5 3" xfId="23142" xr:uid="{8195F0C0-5F14-44A2-B906-F0D8FC9EC9AF}"/>
    <cellStyle name="Note 16 2 5 3 2" xfId="50347" xr:uid="{5931DC17-9472-47ED-8C0F-724B1D90BC49}"/>
    <cellStyle name="Note 16 2 5 4" xfId="36746" xr:uid="{6CC21D85-4AC8-499C-AD74-EE23F2F2F2A3}"/>
    <cellStyle name="Note 16 2 6" xfId="10213" xr:uid="{9B735960-1E8A-4F10-9CBA-6FDC75F9A3BC}"/>
    <cellStyle name="Note 16 2 6 2" xfId="17558" xr:uid="{14ACB357-5D85-48D3-ABDE-17B61CFABCC6}"/>
    <cellStyle name="Note 16 2 6 2 2" xfId="31189" xr:uid="{E1B743C4-D8E8-4A0B-96EA-418A15DA6A73}"/>
    <cellStyle name="Note 16 2 6 2 2 2" xfId="58394" xr:uid="{DF19DF4F-B7D6-4195-93C9-7F7BE447973C}"/>
    <cellStyle name="Note 16 2 6 2 3" xfId="44793" xr:uid="{5F3DED13-2FC1-47E3-8D64-11908D8719E1}"/>
    <cellStyle name="Note 16 2 6 3" xfId="24406" xr:uid="{28EA0BD8-91A8-4E20-968C-274A3CF5245B}"/>
    <cellStyle name="Note 16 2 6 3 2" xfId="51611" xr:uid="{FD412B23-BEF0-4449-B554-8E740CF4031A}"/>
    <cellStyle name="Note 16 2 6 4" xfId="38010" xr:uid="{65EC4AFF-030A-4945-87DC-06CA894839C1}"/>
    <cellStyle name="Note 16 2 7" xfId="12261" xr:uid="{DBB1F8B8-5A8C-4B4C-9B2B-2B88D5FDFC54}"/>
    <cellStyle name="Note 16 2 7 2" xfId="25911" xr:uid="{AF113466-4603-4D06-B4BF-37CE01830F80}"/>
    <cellStyle name="Note 16 2 7 2 2" xfId="53116" xr:uid="{3B7D9189-ACF7-4E50-BC85-7A422A745302}"/>
    <cellStyle name="Note 16 2 7 3" xfId="39515" xr:uid="{05F41549-761C-4A0B-A048-D62528077BD7}"/>
    <cellStyle name="Note 16 2 8" xfId="19056" xr:uid="{4AAC0953-C497-46F4-99DA-133969ACAF4A}"/>
    <cellStyle name="Note 16 2 8 2" xfId="46261" xr:uid="{D7EA66BD-C04D-4610-BC82-089C7046DCA1}"/>
    <cellStyle name="Note 16 2 9" xfId="32660" xr:uid="{76EA2614-4021-46C0-93CD-86EE6A46C332}"/>
    <cellStyle name="Note 16 3" xfId="4709" xr:uid="{2D5772F2-1938-43CF-94F2-A4853304DC8C}"/>
    <cellStyle name="Note 16 3 2" xfId="5427" xr:uid="{B0AFE8B4-4E00-4ADE-B015-DE278E8CC541}"/>
    <cellStyle name="Note 16 3 2 2" xfId="6985" xr:uid="{295BFC25-7C76-4EE8-8369-C09B8C264702}"/>
    <cellStyle name="Note 16 3 2 2 2" xfId="14370" xr:uid="{FFB98358-3DEC-423E-8B7B-5A0A15D9B047}"/>
    <cellStyle name="Note 16 3 2 2 2 2" xfId="28001" xr:uid="{AB5D0E48-C620-4E11-87D4-938E770A06E7}"/>
    <cellStyle name="Note 16 3 2 2 2 2 2" xfId="55206" xr:uid="{A67AA72E-9F53-4E76-8D90-74CEB7DCFEB9}"/>
    <cellStyle name="Note 16 3 2 2 2 3" xfId="41605" xr:uid="{845E966C-63F3-43E1-9961-C1FCFA69C268}"/>
    <cellStyle name="Note 16 3 2 2 3" xfId="21178" xr:uid="{BCCCD45E-048C-41B4-9CED-CDD061795CE7}"/>
    <cellStyle name="Note 16 3 2 2 3 2" xfId="48383" xr:uid="{89EFB9CB-0F5F-49F7-B5F6-E400515543DF}"/>
    <cellStyle name="Note 16 3 2 2 4" xfId="34782" xr:uid="{3CB938D3-B39A-40B9-B9F7-FFD46002FC3E}"/>
    <cellStyle name="Note 16 3 2 3" xfId="8262" xr:uid="{8276EB4E-1A35-4932-96AD-CF4DB8C24BA5}"/>
    <cellStyle name="Note 16 3 2 3 2" xfId="15628" xr:uid="{71D431FF-A5F3-481A-861C-4CDA2923E73D}"/>
    <cellStyle name="Note 16 3 2 3 2 2" xfId="29259" xr:uid="{D0D4D34C-7890-4042-B889-1F9944400ECC}"/>
    <cellStyle name="Note 16 3 2 3 2 2 2" xfId="56464" xr:uid="{4CFA2C48-81BD-40E8-8413-3C10465BAF20}"/>
    <cellStyle name="Note 16 3 2 3 2 3" xfId="42863" xr:uid="{09778089-BE16-41A1-BDF5-36B81670A3BA}"/>
    <cellStyle name="Note 16 3 2 3 3" xfId="22455" xr:uid="{B99827C2-0FBA-417C-8AB3-9D60B58ACDDA}"/>
    <cellStyle name="Note 16 3 2 3 3 2" xfId="49660" xr:uid="{96170654-0B30-40BD-8A19-63222EA28B80}"/>
    <cellStyle name="Note 16 3 2 3 4" xfId="36059" xr:uid="{DEF455D7-5B0B-4A49-BBBC-3B5B0E4E7E7F}"/>
    <cellStyle name="Note 16 3 2 4" xfId="9527" xr:uid="{F5B210B1-1AB1-4C66-A63C-6B8780CC7C98}"/>
    <cellStyle name="Note 16 3 2 4 2" xfId="16880" xr:uid="{9BD08756-94AE-4202-968F-96E7C9CFD05B}"/>
    <cellStyle name="Note 16 3 2 4 2 2" xfId="30511" xr:uid="{24E89B04-4E38-4455-BEF0-41D97D073B60}"/>
    <cellStyle name="Note 16 3 2 4 2 2 2" xfId="57716" xr:uid="{C1165672-A11B-483D-89C3-0060D3E80EBD}"/>
    <cellStyle name="Note 16 3 2 4 2 3" xfId="44115" xr:uid="{533D4B42-D555-4055-9E6D-0A00067FB29D}"/>
    <cellStyle name="Note 16 3 2 4 3" xfId="23720" xr:uid="{0AA75C7C-3F77-45A2-A40E-DA183B77A052}"/>
    <cellStyle name="Note 16 3 2 4 3 2" xfId="50925" xr:uid="{CB28E84B-9121-4036-997B-89EA307614CE}"/>
    <cellStyle name="Note 16 3 2 4 4" xfId="37324" xr:uid="{2990EA74-DC34-4891-8E46-8D2E28065D79}"/>
    <cellStyle name="Note 16 3 2 5" xfId="10785" xr:uid="{9AD92E84-DDA5-40C5-A69A-D6B2884525FB}"/>
    <cellStyle name="Note 16 3 2 5 2" xfId="18124" xr:uid="{17E9093B-0948-4EA4-9201-CB5DC092345E}"/>
    <cellStyle name="Note 16 3 2 5 2 2" xfId="31755" xr:uid="{30263725-6B43-4C09-BDD4-1C1FD189F43E}"/>
    <cellStyle name="Note 16 3 2 5 2 2 2" xfId="58960" xr:uid="{6C7FC2F1-E7E8-463F-8C19-37B1C4ACA03F}"/>
    <cellStyle name="Note 16 3 2 5 2 3" xfId="45359" xr:uid="{9AF1C470-2746-456C-AA82-3001FA1FEA27}"/>
    <cellStyle name="Note 16 3 2 5 3" xfId="24978" xr:uid="{4421BB1E-BEEC-433D-8A0B-AAAFCC2C0F6E}"/>
    <cellStyle name="Note 16 3 2 5 3 2" xfId="52183" xr:uid="{D770AA91-2008-4B4C-B564-EA1DA11C0ED3}"/>
    <cellStyle name="Note 16 3 2 5 4" xfId="38582" xr:uid="{BAE54EB8-C8EB-4808-A7EA-687FC90996A6}"/>
    <cellStyle name="Note 16 3 2 6" xfId="12858" xr:uid="{6E31E6EE-166C-4A33-8547-C9DE8E269B18}"/>
    <cellStyle name="Note 16 3 2 6 2" xfId="26495" xr:uid="{3BCAAC59-8945-4625-B64B-9069A20C2222}"/>
    <cellStyle name="Note 16 3 2 6 2 2" xfId="53700" xr:uid="{4FA6F61E-427F-4751-9BA7-E5C29A19FE5B}"/>
    <cellStyle name="Note 16 3 2 6 3" xfId="40099" xr:uid="{BDF0A6A7-C489-40E9-874D-05B5AC01DE89}"/>
    <cellStyle name="Note 16 3 2 7" xfId="19646" xr:uid="{D140DD10-1A60-4CF2-B9BB-2A2800189655}"/>
    <cellStyle name="Note 16 3 2 7 2" xfId="46851" xr:uid="{CB726778-0C73-4C60-899E-BFD9279597CC}"/>
    <cellStyle name="Note 16 3 2 8" xfId="33250" xr:uid="{0CAC1113-71D4-4FF8-A26E-ADC0CFEF7C8C}"/>
    <cellStyle name="Note 16 3 3" xfId="6321" xr:uid="{32F81FE9-82B5-44E9-8EA8-AB9BAB7F47FC}"/>
    <cellStyle name="Note 16 3 3 2" xfId="13713" xr:uid="{C4011F80-4C51-4FAB-B5E1-5C11DA8278FE}"/>
    <cellStyle name="Note 16 3 3 2 2" xfId="27344" xr:uid="{2008A4A0-AF92-4F8D-963B-259550E33DD1}"/>
    <cellStyle name="Note 16 3 3 2 2 2" xfId="54549" xr:uid="{B3B8A33D-6E16-41CF-BC76-FBB29F5DFCAC}"/>
    <cellStyle name="Note 16 3 3 2 3" xfId="40948" xr:uid="{49AC78AA-BFC4-46E6-9158-4E0B174BFAC0}"/>
    <cellStyle name="Note 16 3 3 3" xfId="20515" xr:uid="{1AF10873-4CFF-4459-9F29-CE147152C6BA}"/>
    <cellStyle name="Note 16 3 3 3 2" xfId="47720" xr:uid="{596EFC82-64C0-4E79-B362-DEBA9E63D18F}"/>
    <cellStyle name="Note 16 3 3 4" xfId="34119" xr:uid="{E1FD04B9-DF85-430A-99B0-8C782BBE7444}"/>
    <cellStyle name="Note 16 3 4" xfId="7598" xr:uid="{14A7B121-9B14-4C87-AA4E-1C12E25596AD}"/>
    <cellStyle name="Note 16 3 4 2" xfId="14975" xr:uid="{B3A0AF58-EE21-4710-9D06-A39DA358867E}"/>
    <cellStyle name="Note 16 3 4 2 2" xfId="28606" xr:uid="{E73AF805-EC23-4554-B419-5D253CD112DF}"/>
    <cellStyle name="Note 16 3 4 2 2 2" xfId="55811" xr:uid="{39D69617-84A5-4FE8-8D9B-07E2BF00685B}"/>
    <cellStyle name="Note 16 3 4 2 3" xfId="42210" xr:uid="{0718706D-B66D-4463-B7A2-D9A8E560AACD}"/>
    <cellStyle name="Note 16 3 4 3" xfId="21791" xr:uid="{26A4A24C-7355-4F92-A4C5-3C849A2AABC7}"/>
    <cellStyle name="Note 16 3 4 3 2" xfId="48996" xr:uid="{30BBB528-5D84-4991-837B-93EE0BFD338B}"/>
    <cellStyle name="Note 16 3 4 4" xfId="35395" xr:uid="{1365E955-2EEC-43DB-B65C-2C48DC7BFACA}"/>
    <cellStyle name="Note 16 3 5" xfId="8868" xr:uid="{F0AD0CEB-C87C-437E-9981-B56F7844FF0F}"/>
    <cellStyle name="Note 16 3 5 2" xfId="16227" xr:uid="{5332D969-6F3F-4931-A040-2060944162CB}"/>
    <cellStyle name="Note 16 3 5 2 2" xfId="29858" xr:uid="{2EB9DD5F-7A56-400C-A973-5F290309F1B8}"/>
    <cellStyle name="Note 16 3 5 2 2 2" xfId="57063" xr:uid="{7E7F7146-126F-4C85-9320-C9C732A339A8}"/>
    <cellStyle name="Note 16 3 5 2 3" xfId="43462" xr:uid="{B7FE378E-3E3F-463E-A463-EF5873417D9E}"/>
    <cellStyle name="Note 16 3 5 3" xfId="23061" xr:uid="{C012486A-E103-4AA3-86DB-A9EF75E437FA}"/>
    <cellStyle name="Note 16 3 5 3 2" xfId="50266" xr:uid="{8B8F91A3-9DC9-4855-BC91-4BB1878810E6}"/>
    <cellStyle name="Note 16 3 5 4" xfId="36665" xr:uid="{991E1403-61C8-4B3D-A52A-0AFEF8E552E3}"/>
    <cellStyle name="Note 16 3 6" xfId="10132" xr:uid="{E674351B-7E20-4204-B1B3-B5686B4F6038}"/>
    <cellStyle name="Note 16 3 6 2" xfId="17477" xr:uid="{44BC784C-0B10-4315-8748-F9264645667D}"/>
    <cellStyle name="Note 16 3 6 2 2" xfId="31108" xr:uid="{E8C62AA7-353F-4CC3-9942-D8FBCB5AABF2}"/>
    <cellStyle name="Note 16 3 6 2 2 2" xfId="58313" xr:uid="{232CC31F-9D43-4615-AD0C-25D9D86FD018}"/>
    <cellStyle name="Note 16 3 6 2 3" xfId="44712" xr:uid="{ACE44244-F685-4C73-8EDC-600A297C53C8}"/>
    <cellStyle name="Note 16 3 6 3" xfId="24325" xr:uid="{013AC5E0-E2AB-4D54-AE2D-09DB1EAF7D54}"/>
    <cellStyle name="Note 16 3 6 3 2" xfId="51530" xr:uid="{28388ED8-7FBE-4254-9D31-255C6CC8F0CC}"/>
    <cellStyle name="Note 16 3 6 4" xfId="37929" xr:uid="{62D6F4DE-08FF-4170-874E-5FB82B0A6AE2}"/>
    <cellStyle name="Note 16 3 7" xfId="12176" xr:uid="{467E632B-3903-48AA-BC7B-D968CD877D93}"/>
    <cellStyle name="Note 16 3 7 2" xfId="25826" xr:uid="{4F238171-90D2-4B53-8D8D-BFE82C09C994}"/>
    <cellStyle name="Note 16 3 7 2 2" xfId="53031" xr:uid="{BF14E2CA-8A27-4607-966B-3161B9C54F33}"/>
    <cellStyle name="Note 16 3 7 3" xfId="39430" xr:uid="{3B09A4CB-AA8F-4C15-A35D-D39A8308D86E}"/>
    <cellStyle name="Note 16 3 8" xfId="18969" xr:uid="{2588ABA7-29F5-40A8-A4C9-2DE6F1888CCB}"/>
    <cellStyle name="Note 16 3 8 2" xfId="46174" xr:uid="{66F2C3E3-59C5-4C5E-B2DE-FC068AC6B201}"/>
    <cellStyle name="Note 16 3 9" xfId="32573" xr:uid="{AF08E177-7ADA-4950-B0B1-C7C5808278C4}"/>
    <cellStyle name="Note 16 4" xfId="4351" xr:uid="{C01D4ECA-E214-4C4A-B0D9-B3BF67F8AB29}"/>
    <cellStyle name="Note 16 4 2" xfId="5071" xr:uid="{BDF28C15-0750-4346-9494-FEDEF30D18CD}"/>
    <cellStyle name="Note 16 4 2 2" xfId="6640" xr:uid="{CE8C3539-943F-415B-A706-33D6F0BBA51E}"/>
    <cellStyle name="Note 16 4 2 2 2" xfId="14028" xr:uid="{6A8CB7F1-C421-4055-A28B-97B3708EB21E}"/>
    <cellStyle name="Note 16 4 2 2 2 2" xfId="27659" xr:uid="{4EF147FD-B1AC-45A1-875E-C2CA4CD59EF8}"/>
    <cellStyle name="Note 16 4 2 2 2 2 2" xfId="54864" xr:uid="{44BD254B-1442-4B1F-84ED-94CDB7A33616}"/>
    <cellStyle name="Note 16 4 2 2 2 3" xfId="41263" xr:uid="{929253E2-A448-4CC9-8EE4-2599319B2970}"/>
    <cellStyle name="Note 16 4 2 2 3" xfId="20833" xr:uid="{D6DE3F9B-7C20-4B78-B110-1AF8D08BABA2}"/>
    <cellStyle name="Note 16 4 2 2 3 2" xfId="48038" xr:uid="{98FCAC8E-0C57-49F5-B0EC-D19849624F81}"/>
    <cellStyle name="Note 16 4 2 2 4" xfId="34437" xr:uid="{9038E38A-5C08-4617-82C3-75A019467EA0}"/>
    <cellStyle name="Note 16 4 2 3" xfId="7917" xr:uid="{E547B001-70F9-41D0-9C94-77CB5B871281}"/>
    <cellStyle name="Note 16 4 2 3 2" xfId="15286" xr:uid="{98EF3B4E-346E-4C0A-A2E1-F28379789B6F}"/>
    <cellStyle name="Note 16 4 2 3 2 2" xfId="28917" xr:uid="{EA7F062A-B3CB-451F-8823-881D0E18D2F8}"/>
    <cellStyle name="Note 16 4 2 3 2 2 2" xfId="56122" xr:uid="{89CB8B99-B70B-415A-9E49-86C64D3AD0F8}"/>
    <cellStyle name="Note 16 4 2 3 2 3" xfId="42521" xr:uid="{5C739000-C0D7-4BE5-A86D-AD23CFDED37A}"/>
    <cellStyle name="Note 16 4 2 3 3" xfId="22110" xr:uid="{333B764C-6241-42C3-9FBC-C0E900A4FDA8}"/>
    <cellStyle name="Note 16 4 2 3 3 2" xfId="49315" xr:uid="{0BC26F99-C514-4F5C-821A-20D6B9616E53}"/>
    <cellStyle name="Note 16 4 2 3 4" xfId="35714" xr:uid="{15F5AFCE-B662-4C8C-A892-0397BF0C5810}"/>
    <cellStyle name="Note 16 4 2 4" xfId="9182" xr:uid="{DF844190-32A5-43E5-9510-9374360397C1}"/>
    <cellStyle name="Note 16 4 2 4 2" xfId="16538" xr:uid="{4312B315-576B-4C28-BD4F-F1BF346FDA04}"/>
    <cellStyle name="Note 16 4 2 4 2 2" xfId="30169" xr:uid="{6D9F1ECB-ABAB-4A1F-AFC8-41EA8AFFDA52}"/>
    <cellStyle name="Note 16 4 2 4 2 2 2" xfId="57374" xr:uid="{F3401A04-AE97-4590-8CFB-4F21692B10EA}"/>
    <cellStyle name="Note 16 4 2 4 2 3" xfId="43773" xr:uid="{C053FAE8-7CA3-4638-AA1E-1A38ABB617FF}"/>
    <cellStyle name="Note 16 4 2 4 3" xfId="23375" xr:uid="{2047F820-2DE9-4A87-B233-688216FC4786}"/>
    <cellStyle name="Note 16 4 2 4 3 2" xfId="50580" xr:uid="{52AFFB81-6661-49E2-AF46-749C092031F5}"/>
    <cellStyle name="Note 16 4 2 4 4" xfId="36979" xr:uid="{0E431D3D-1CCC-47A6-9F5B-5E801112E283}"/>
    <cellStyle name="Note 16 4 2 5" xfId="10440" xr:uid="{7098473C-A772-4093-BE1E-A06D7607B1EE}"/>
    <cellStyle name="Note 16 4 2 5 2" xfId="17782" xr:uid="{3F79A7E9-6395-4C5F-9762-EE9128DF1616}"/>
    <cellStyle name="Note 16 4 2 5 2 2" xfId="31413" xr:uid="{7370181F-5167-408A-9639-5459F71D3BBA}"/>
    <cellStyle name="Note 16 4 2 5 2 2 2" xfId="58618" xr:uid="{7BE09811-307C-4BD5-AB6A-0447F2854D9C}"/>
    <cellStyle name="Note 16 4 2 5 2 3" xfId="45017" xr:uid="{821DC94A-D5EC-4AE1-A066-AC495928E1E0}"/>
    <cellStyle name="Note 16 4 2 5 3" xfId="24633" xr:uid="{E6E5913C-BF45-4C2B-997C-0CCD24070E4E}"/>
    <cellStyle name="Note 16 4 2 5 3 2" xfId="51838" xr:uid="{B75480F5-72E7-44EE-9E53-B3E8E419F764}"/>
    <cellStyle name="Note 16 4 2 5 4" xfId="38237" xr:uid="{CF627AB5-B789-47B7-B1A2-7C108F97F095}"/>
    <cellStyle name="Note 16 4 2 6" xfId="12505" xr:uid="{1C001E18-03AE-42F5-AD80-49265A4296C8}"/>
    <cellStyle name="Note 16 4 2 6 2" xfId="26142" xr:uid="{3EE4EB95-302C-4DF5-A88C-614BCDE7D08C}"/>
    <cellStyle name="Note 16 4 2 6 2 2" xfId="53347" xr:uid="{72C12E20-69BC-425F-A946-F2A64AA836D8}"/>
    <cellStyle name="Note 16 4 2 6 3" xfId="39746" xr:uid="{2110FCDE-660F-4C28-A91C-3A1C93DA64AE}"/>
    <cellStyle name="Note 16 4 2 7" xfId="19290" xr:uid="{D5370B97-4974-4C8F-A7AA-C43C4588F3EA}"/>
    <cellStyle name="Note 16 4 2 7 2" xfId="46495" xr:uid="{7BBEDD51-3EED-499A-93E2-AC6F9BE1D062}"/>
    <cellStyle name="Note 16 4 2 8" xfId="32894" xr:uid="{0AAD7791-F60B-45CC-B288-A417B4F06106}"/>
    <cellStyle name="Note 16 4 3" xfId="5974" xr:uid="{7EBB2340-3386-4B84-BC15-28BBF21DF1E4}"/>
    <cellStyle name="Note 16 4 3 2" xfId="13371" xr:uid="{D63F7A09-CC93-4825-9F7C-0A7CCB86F195}"/>
    <cellStyle name="Note 16 4 3 2 2" xfId="27002" xr:uid="{FB8A974A-22F1-4BFB-92F7-B3E6CBDEC3F3}"/>
    <cellStyle name="Note 16 4 3 2 2 2" xfId="54207" xr:uid="{37A9C017-C857-494E-81B1-5117FED4CABD}"/>
    <cellStyle name="Note 16 4 3 2 3" xfId="40606" xr:uid="{FBE9AA96-B1DC-4344-86AC-88C3883E2587}"/>
    <cellStyle name="Note 16 4 3 3" xfId="20171" xr:uid="{8E1CAAFD-9C80-41B6-BF77-5641EF7A4098}"/>
    <cellStyle name="Note 16 4 3 3 2" xfId="47376" xr:uid="{0FCA9F8C-AFFD-42D5-8D2E-44094B283236}"/>
    <cellStyle name="Note 16 4 3 4" xfId="33775" xr:uid="{25A8F766-A394-4288-9714-3FFB647BF811}"/>
    <cellStyle name="Note 16 4 4" xfId="5722" xr:uid="{96FF8566-6149-4ADD-91E8-6D6C41804B75}"/>
    <cellStyle name="Note 16 4 4 2" xfId="13140" xr:uid="{EEFBDDD6-1D31-4AD8-A411-51ABF430321B}"/>
    <cellStyle name="Note 16 4 4 2 2" xfId="26777" xr:uid="{7A155047-4703-4D50-B03C-418B768B748F}"/>
    <cellStyle name="Note 16 4 4 2 2 2" xfId="53982" xr:uid="{D6F16243-EC62-4CA8-AD80-2E3851AB1B39}"/>
    <cellStyle name="Note 16 4 4 2 3" xfId="40381" xr:uid="{C5B7D60B-EE8E-4FCD-A6F4-275905B82E49}"/>
    <cellStyle name="Note 16 4 4 3" xfId="19937" xr:uid="{5D7E519D-CA23-4847-AAF7-18224D57A4DB}"/>
    <cellStyle name="Note 16 4 4 3 2" xfId="47142" xr:uid="{3115AA0A-B8B8-41C1-8CFE-3AE264F33D18}"/>
    <cellStyle name="Note 16 4 4 4" xfId="33541" xr:uid="{9264508C-2C36-47E6-93AE-6B60CC5F48CE}"/>
    <cellStyle name="Note 16 4 5" xfId="5903" xr:uid="{99C83276-8E6C-4B14-BACA-1541C442973D}"/>
    <cellStyle name="Note 16 4 5 2" xfId="13304" xr:uid="{15A31419-A14F-469D-B7C0-A7F475AFF3AA}"/>
    <cellStyle name="Note 16 4 5 2 2" xfId="26937" xr:uid="{B95525B4-26A2-4E81-A1F0-D442043DAD31}"/>
    <cellStyle name="Note 16 4 5 2 2 2" xfId="54142" xr:uid="{2794EA55-6CF2-4489-9D28-0D77B17E2D22}"/>
    <cellStyle name="Note 16 4 5 2 3" xfId="40541" xr:uid="{66B72AC1-014D-49B5-8B56-F606B872B296}"/>
    <cellStyle name="Note 16 4 5 3" xfId="20106" xr:uid="{42CFD6B4-90EA-4E8B-A6E6-1F122F24E3B4}"/>
    <cellStyle name="Note 16 4 5 3 2" xfId="47311" xr:uid="{75AEC2BF-BE1C-403C-8DDB-F9D8D813F16E}"/>
    <cellStyle name="Note 16 4 5 4" xfId="33710" xr:uid="{84FD8058-1854-43A4-9488-5CFBF895E169}"/>
    <cellStyle name="Note 16 4 6" xfId="5793" xr:uid="{66383164-4776-426E-BEEC-0243737698ED}"/>
    <cellStyle name="Note 16 4 6 2" xfId="13208" xr:uid="{7B277E62-9397-400D-99E9-1021404F18F7}"/>
    <cellStyle name="Note 16 4 6 2 2" xfId="26843" xr:uid="{5D4477DC-F111-40E9-9FDC-87A42F7B16D0}"/>
    <cellStyle name="Note 16 4 6 2 2 2" xfId="54048" xr:uid="{AB5BA72A-FB92-4B00-9029-43A029ED228C}"/>
    <cellStyle name="Note 16 4 6 2 3" xfId="40447" xr:uid="{93412000-ED4B-4278-9AE9-EAC7D8999D4B}"/>
    <cellStyle name="Note 16 4 6 3" xfId="20003" xr:uid="{BC7EE65B-2FA4-4D5B-A512-7B560F4F924D}"/>
    <cellStyle name="Note 16 4 6 3 2" xfId="47208" xr:uid="{336CB3D5-4C96-449D-9241-EE81B62EF093}"/>
    <cellStyle name="Note 16 4 6 4" xfId="33607" xr:uid="{B243B869-662A-472B-BB89-50696CD36B97}"/>
    <cellStyle name="Note 16 4 7" xfId="11824" xr:uid="{911CBA0B-D86C-4599-8462-B2C71F6621AE}"/>
    <cellStyle name="Note 16 4 7 2" xfId="25474" xr:uid="{439EEEAA-0292-4751-8037-39C614DC43DF}"/>
    <cellStyle name="Note 16 4 7 2 2" xfId="52679" xr:uid="{F61A5B95-C41B-4283-840D-94912A553520}"/>
    <cellStyle name="Note 16 4 7 3" xfId="39078" xr:uid="{BB0A0C4B-75F2-401B-A00A-641BFFC93967}"/>
    <cellStyle name="Note 16 4 8" xfId="18614" xr:uid="{8BC3C715-6AFB-4A94-B598-41EA069D7E06}"/>
    <cellStyle name="Note 16 4 8 2" xfId="45819" xr:uid="{9989C7B3-1D8A-48BE-9D37-7757ACDF4CDF}"/>
    <cellStyle name="Note 16 4 9" xfId="32218" xr:uid="{CCE8CBB8-D069-4299-8F9A-1F4911B0DF7B}"/>
    <cellStyle name="Note 16 5" xfId="4888" xr:uid="{9BCBAB67-6244-4B01-B05A-DB5B9E3042F0}"/>
    <cellStyle name="Note 16 5 2" xfId="5589" xr:uid="{AEE04067-69D1-4EFA-84A8-B168B05263D2}"/>
    <cellStyle name="Note 16 5 2 2" xfId="7145" xr:uid="{28FF1BB9-D58D-4532-A976-6E66E8801F93}"/>
    <cellStyle name="Note 16 5 2 2 2" xfId="14526" xr:uid="{69154F3F-AC13-43F8-BDF2-A0F35D614533}"/>
    <cellStyle name="Note 16 5 2 2 2 2" xfId="28157" xr:uid="{6B9A6C83-161D-48D6-82DF-E058D1C8CF4A}"/>
    <cellStyle name="Note 16 5 2 2 2 2 2" xfId="55362" xr:uid="{76D0010F-480A-4372-9B4F-B3587E846673}"/>
    <cellStyle name="Note 16 5 2 2 2 3" xfId="41761" xr:uid="{E8FA7533-0E07-44F5-BA9A-056F3A04A2E0}"/>
    <cellStyle name="Note 16 5 2 2 3" xfId="21338" xr:uid="{D36828DB-E83B-4FB5-B3D8-6CDE6D387A57}"/>
    <cellStyle name="Note 16 5 2 2 3 2" xfId="48543" xr:uid="{FA3E6653-F2D6-464B-ABBE-503C8D4FBCFF}"/>
    <cellStyle name="Note 16 5 2 2 4" xfId="34942" xr:uid="{7BFD4ACD-E051-4A37-81F5-576A2C2E4361}"/>
    <cellStyle name="Note 16 5 2 3" xfId="8422" xr:uid="{33FABFD1-0EBC-4536-9A69-EE7DD5853306}"/>
    <cellStyle name="Note 16 5 2 3 2" xfId="15783" xr:uid="{4046BB95-69CD-4FD4-A85A-A534B0DB7048}"/>
    <cellStyle name="Note 16 5 2 3 2 2" xfId="29414" xr:uid="{7E8252D1-CFB8-420A-AA85-466AC41DB8D0}"/>
    <cellStyle name="Note 16 5 2 3 2 2 2" xfId="56619" xr:uid="{DC9132DF-1ED9-4350-9A7F-BF7F5B4EEAB7}"/>
    <cellStyle name="Note 16 5 2 3 2 3" xfId="43018" xr:uid="{66F2B9D0-BC94-41A1-BC21-51E4D7F9CF44}"/>
    <cellStyle name="Note 16 5 2 3 3" xfId="22615" xr:uid="{F9B592C7-6EB6-4920-AD98-D7ABB8559E80}"/>
    <cellStyle name="Note 16 5 2 3 3 2" xfId="49820" xr:uid="{D63966DB-64A9-482C-AE82-8B38C7AE31F1}"/>
    <cellStyle name="Note 16 5 2 3 4" xfId="36219" xr:uid="{FAB96FB4-4765-4D94-9F90-D262E4BBBA48}"/>
    <cellStyle name="Note 16 5 2 4" xfId="9687" xr:uid="{33610CFE-3CB2-48FF-A1D9-813C22C5BE57}"/>
    <cellStyle name="Note 16 5 2 4 2" xfId="17036" xr:uid="{5EFAC942-5C14-452B-844A-CB6CF424B529}"/>
    <cellStyle name="Note 16 5 2 4 2 2" xfId="30667" xr:uid="{E32133F0-EBD0-42F2-A047-387201ED712F}"/>
    <cellStyle name="Note 16 5 2 4 2 2 2" xfId="57872" xr:uid="{A57F5238-5DFA-4BB2-A0F5-95BA22E61014}"/>
    <cellStyle name="Note 16 5 2 4 2 3" xfId="44271" xr:uid="{AD843141-838D-4475-B837-F093BD3FF4BC}"/>
    <cellStyle name="Note 16 5 2 4 3" xfId="23880" xr:uid="{0DAD8180-1A57-44A1-A38E-6F75B22A3628}"/>
    <cellStyle name="Note 16 5 2 4 3 2" xfId="51085" xr:uid="{EF8674F5-3CE9-4191-B07C-6DB0286EB2DE}"/>
    <cellStyle name="Note 16 5 2 4 4" xfId="37484" xr:uid="{3EE104EA-7A7F-4D75-81CB-87FD5FA4C39A}"/>
    <cellStyle name="Note 16 5 2 5" xfId="10945" xr:uid="{CF7AF96E-5806-4095-B583-DE895FC3F509}"/>
    <cellStyle name="Note 16 5 2 5 2" xfId="18275" xr:uid="{75691AD5-615C-4B00-9E64-5EF36EBE1B86}"/>
    <cellStyle name="Note 16 5 2 5 2 2" xfId="31906" xr:uid="{E26898BB-F216-44EC-A838-CB962C601424}"/>
    <cellStyle name="Note 16 5 2 5 2 2 2" xfId="59111" xr:uid="{7A084512-FA0A-4563-A803-5F1DE07D8E68}"/>
    <cellStyle name="Note 16 5 2 5 2 3" xfId="45510" xr:uid="{F31004AA-37D6-4C0D-9C87-91AF9617A35C}"/>
    <cellStyle name="Note 16 5 2 5 3" xfId="25138" xr:uid="{383A109A-40E8-4AD8-A62C-5A9147E47432}"/>
    <cellStyle name="Note 16 5 2 5 3 2" xfId="52343" xr:uid="{B66F6D2F-7590-4689-8F95-A07DABE98C7A}"/>
    <cellStyle name="Note 16 5 2 5 4" xfId="38742" xr:uid="{6E687A67-6818-4EEB-9FE2-3DC96A411E31}"/>
    <cellStyle name="Note 16 5 2 6" xfId="13013" xr:uid="{5075D1E1-DAD3-44F8-9060-DA1EFF6588A2}"/>
    <cellStyle name="Note 16 5 2 6 2" xfId="26650" xr:uid="{4CF8F59A-38DB-411D-8792-FD3A6B6A605F}"/>
    <cellStyle name="Note 16 5 2 6 2 2" xfId="53855" xr:uid="{1245E1BD-C82E-4442-9609-FE53CC19C0F3}"/>
    <cellStyle name="Note 16 5 2 6 3" xfId="40254" xr:uid="{83F49C57-BD23-4E7F-9B52-B1308E53BDC5}"/>
    <cellStyle name="Note 16 5 2 7" xfId="19808" xr:uid="{1538CB1C-A34C-4537-8539-EE1C123AFF6B}"/>
    <cellStyle name="Note 16 5 2 7 2" xfId="47013" xr:uid="{D77FA0EF-9152-4ABE-A658-7430FA17B11D}"/>
    <cellStyle name="Note 16 5 2 8" xfId="33412" xr:uid="{5527C668-D9CF-4F5F-A4C6-A037B01D13B6}"/>
    <cellStyle name="Note 16 5 3" xfId="6482" xr:uid="{3123117D-71E4-41B2-8C5E-6C922FFF4EDD}"/>
    <cellStyle name="Note 16 5 3 2" xfId="13873" xr:uid="{6928AC6C-FB98-4800-8EF5-976E35411735}"/>
    <cellStyle name="Note 16 5 3 2 2" xfId="27504" xr:uid="{E1E684FA-C216-42B9-BD1C-1C93A05AAD3D}"/>
    <cellStyle name="Note 16 5 3 2 2 2" xfId="54709" xr:uid="{D290342E-1C88-4A36-A686-D382767DBE01}"/>
    <cellStyle name="Note 16 5 3 2 3" xfId="41108" xr:uid="{2F92A582-5D13-49EC-A381-0A3F41521510}"/>
    <cellStyle name="Note 16 5 3 3" xfId="20675" xr:uid="{7D8912C1-4B65-469A-97B0-8B92FF3C486A}"/>
    <cellStyle name="Note 16 5 3 3 2" xfId="47880" xr:uid="{B1E6542A-E8F1-4FA2-8572-D14BD1E1703E}"/>
    <cellStyle name="Note 16 5 3 4" xfId="34279" xr:uid="{147212B7-FA4A-4BFC-A069-429FECFAE08A}"/>
    <cellStyle name="Note 16 5 4" xfId="7759" xr:uid="{36F0EB15-8CCD-401B-8AFC-CF3B547CEBE1}"/>
    <cellStyle name="Note 16 5 4 2" xfId="15131" xr:uid="{E2E608B1-7178-4F7C-BF5C-7A3C76F81132}"/>
    <cellStyle name="Note 16 5 4 2 2" xfId="28762" xr:uid="{0DA9065B-99DA-4400-9449-4F9B8EABEF60}"/>
    <cellStyle name="Note 16 5 4 2 2 2" xfId="55967" xr:uid="{AB8A77C8-8D79-4D01-A920-76CE1B18D861}"/>
    <cellStyle name="Note 16 5 4 2 3" xfId="42366" xr:uid="{B08CEB5A-23B8-4ABE-A7D4-32C91FEA1E3E}"/>
    <cellStyle name="Note 16 5 4 3" xfId="21952" xr:uid="{E947FDE7-5FD2-4290-8D40-76B55282A31E}"/>
    <cellStyle name="Note 16 5 4 3 2" xfId="49157" xr:uid="{AFE6EAB9-4EE0-42B5-8BEE-9AB6F092497A}"/>
    <cellStyle name="Note 16 5 4 4" xfId="35556" xr:uid="{C21437E3-A0AD-46C1-8B8A-3B1D794D04CD}"/>
    <cellStyle name="Note 16 5 5" xfId="9025" xr:uid="{0CF73116-5C1F-4EA0-B293-254193A12D9E}"/>
    <cellStyle name="Note 16 5 5 2" xfId="16384" xr:uid="{DF0781E1-A8DE-4940-AAB7-C6F30DF168AB}"/>
    <cellStyle name="Note 16 5 5 2 2" xfId="30015" xr:uid="{36085B4C-AA5D-4ADB-9AC4-45B4298B7DFD}"/>
    <cellStyle name="Note 16 5 5 2 2 2" xfId="57220" xr:uid="{475C65FC-55E6-4796-8695-34A1AEA33164}"/>
    <cellStyle name="Note 16 5 5 2 3" xfId="43619" xr:uid="{9D75E893-51FB-4BFF-824E-5B6D6258463B}"/>
    <cellStyle name="Note 16 5 5 3" xfId="23218" xr:uid="{47CD592E-C18C-4D28-9AB4-0A67EC370E96}"/>
    <cellStyle name="Note 16 5 5 3 2" xfId="50423" xr:uid="{720DD78C-8546-4A7C-AB14-4B01987F7AB9}"/>
    <cellStyle name="Note 16 5 5 4" xfId="36822" xr:uid="{0FC464C7-42E7-4CAE-A091-E3E883400E71}"/>
    <cellStyle name="Note 16 5 6" xfId="10283" xr:uid="{D0A6587D-CE5A-4B4E-8FF7-8B2FAE83F307}"/>
    <cellStyle name="Note 16 5 6 2" xfId="17628" xr:uid="{5AFC784C-6A6C-42E6-BD4C-3EDD3DFE6D0E}"/>
    <cellStyle name="Note 16 5 6 2 2" xfId="31259" xr:uid="{4B59772F-D52F-4735-AF4A-BF0161CBDBC1}"/>
    <cellStyle name="Note 16 5 6 2 2 2" xfId="58464" xr:uid="{4CA36153-44A9-4148-B2AC-929BAF90F83D}"/>
    <cellStyle name="Note 16 5 6 2 3" xfId="44863" xr:uid="{CF5CEB3B-0A79-41EE-B454-089C23C3A9B7}"/>
    <cellStyle name="Note 16 5 6 3" xfId="24476" xr:uid="{342F0166-16BE-4D42-9DE0-1E42CA7E8055}"/>
    <cellStyle name="Note 16 5 6 3 2" xfId="51681" xr:uid="{C0DEA645-7C24-4C17-985E-9CA778083CAD}"/>
    <cellStyle name="Note 16 5 6 4" xfId="38080" xr:uid="{BA3DBDB0-131C-4EB8-97CA-BCEEDC125601}"/>
    <cellStyle name="Note 16 5 7" xfId="12343" xr:uid="{31961BBA-BB3E-486F-8D24-C46E2EDDD74F}"/>
    <cellStyle name="Note 16 5 7 2" xfId="25986" xr:uid="{87BEB280-66F0-4F91-97B5-FCD08CE982E9}"/>
    <cellStyle name="Note 16 5 7 2 2" xfId="53191" xr:uid="{9450EC02-2F3F-4011-894C-57B997B0D181}"/>
    <cellStyle name="Note 16 5 7 3" xfId="39590" xr:uid="{A3FFCAC1-58CE-48D9-AA89-969651F13AB3}"/>
    <cellStyle name="Note 16 5 8" xfId="19131" xr:uid="{EF008308-3F4C-4A67-8F14-BAD5B2CE17EE}"/>
    <cellStyle name="Note 16 5 8 2" xfId="46336" xr:uid="{FE1C6843-4D17-447E-B1AA-5211B40E8DA8}"/>
    <cellStyle name="Note 16 5 9" xfId="32735" xr:uid="{F806DE72-C2E8-47A1-B542-993E0368DCE6}"/>
    <cellStyle name="Note 16 6" xfId="4390" xr:uid="{2ED945C2-10F4-4E6C-BB3F-014FC527FCC1}"/>
    <cellStyle name="Note 16 6 2" xfId="5110" xr:uid="{8A9B2D89-36F2-4E4F-83A9-02656C63F4D3}"/>
    <cellStyle name="Note 16 6 2 2" xfId="6679" xr:uid="{C24708B5-405F-4AD8-82D9-0FEE9EC237FC}"/>
    <cellStyle name="Note 16 6 2 2 2" xfId="14067" xr:uid="{16158160-D124-44E6-B4A7-0DBCBF697599}"/>
    <cellStyle name="Note 16 6 2 2 2 2" xfId="27698" xr:uid="{65F5711F-D0E7-46BD-BB2B-82F03B185F28}"/>
    <cellStyle name="Note 16 6 2 2 2 2 2" xfId="54903" xr:uid="{6DF69B45-7E10-4AE2-80E9-3600FA04F414}"/>
    <cellStyle name="Note 16 6 2 2 2 3" xfId="41302" xr:uid="{E62F1669-08E5-4667-9206-C4D2A94AA0F0}"/>
    <cellStyle name="Note 16 6 2 2 3" xfId="20872" xr:uid="{4F8B5B7E-6960-4150-957B-6AE24B0DA7EE}"/>
    <cellStyle name="Note 16 6 2 2 3 2" xfId="48077" xr:uid="{4598E2F8-6DB9-4505-9614-4B61B314C202}"/>
    <cellStyle name="Note 16 6 2 2 4" xfId="34476" xr:uid="{31C337A5-E73D-437C-8A1C-E972E54B2A50}"/>
    <cellStyle name="Note 16 6 2 3" xfId="7956" xr:uid="{39564A7E-40DD-4267-A5CB-2D517500B0E5}"/>
    <cellStyle name="Note 16 6 2 3 2" xfId="15325" xr:uid="{5481F2AF-C0B5-4EC8-837F-A09F3196582B}"/>
    <cellStyle name="Note 16 6 2 3 2 2" xfId="28956" xr:uid="{0A79885C-8F9A-4C8B-974E-4FD7E6352235}"/>
    <cellStyle name="Note 16 6 2 3 2 2 2" xfId="56161" xr:uid="{19946D58-9EAF-4F3C-89D8-F8867E356624}"/>
    <cellStyle name="Note 16 6 2 3 2 3" xfId="42560" xr:uid="{1B066A0D-136A-48EF-92FC-140BD21CDEE7}"/>
    <cellStyle name="Note 16 6 2 3 3" xfId="22149" xr:uid="{00508ACF-C37B-4C03-A31F-3ACC27D79513}"/>
    <cellStyle name="Note 16 6 2 3 3 2" xfId="49354" xr:uid="{4847BF40-DF51-413C-9D5F-54EA2D9CB936}"/>
    <cellStyle name="Note 16 6 2 3 4" xfId="35753" xr:uid="{372290D0-2D9C-4E5E-9BCF-F208D7728236}"/>
    <cellStyle name="Note 16 6 2 4" xfId="9221" xr:uid="{0604F572-AE14-4FCA-A4D0-A7CC6C20A1C3}"/>
    <cellStyle name="Note 16 6 2 4 2" xfId="16577" xr:uid="{AA96EA1B-11EA-4AA6-98D3-B32B0CE5B054}"/>
    <cellStyle name="Note 16 6 2 4 2 2" xfId="30208" xr:uid="{2D9DF335-0097-4DE0-A775-7F64AC6F5B20}"/>
    <cellStyle name="Note 16 6 2 4 2 2 2" xfId="57413" xr:uid="{6C8196A5-5730-41C7-AA29-EC3EE2DF0658}"/>
    <cellStyle name="Note 16 6 2 4 2 3" xfId="43812" xr:uid="{ACB72354-5E9A-4A5C-A3D3-E3302BFFF450}"/>
    <cellStyle name="Note 16 6 2 4 3" xfId="23414" xr:uid="{D6EBEB01-A45B-4DCE-B74B-E52F58BF138C}"/>
    <cellStyle name="Note 16 6 2 4 3 2" xfId="50619" xr:uid="{9CAA9853-F117-495F-93E2-3EB4FB0AD539}"/>
    <cellStyle name="Note 16 6 2 4 4" xfId="37018" xr:uid="{3235454C-4CF4-4364-AF10-ADB40808A69D}"/>
    <cellStyle name="Note 16 6 2 5" xfId="10479" xr:uid="{16802F39-F947-4010-B813-391959214197}"/>
    <cellStyle name="Note 16 6 2 5 2" xfId="17821" xr:uid="{5490FF13-6AA5-4FB1-8B82-FA002A061D36}"/>
    <cellStyle name="Note 16 6 2 5 2 2" xfId="31452" xr:uid="{4C598A89-F2D2-40B6-A474-BFD9E7D6FFD6}"/>
    <cellStyle name="Note 16 6 2 5 2 2 2" xfId="58657" xr:uid="{F7806A53-A354-4E90-B188-7615FF6F6786}"/>
    <cellStyle name="Note 16 6 2 5 2 3" xfId="45056" xr:uid="{89BF0469-E519-4631-9A07-00E45D618FF8}"/>
    <cellStyle name="Note 16 6 2 5 3" xfId="24672" xr:uid="{B6A5039D-82C5-4D8E-8518-6354E6A04036}"/>
    <cellStyle name="Note 16 6 2 5 3 2" xfId="51877" xr:uid="{AF2902D4-90AD-49A8-8E28-A1942CD97BDA}"/>
    <cellStyle name="Note 16 6 2 5 4" xfId="38276" xr:uid="{0F745AF7-FF83-45B6-9262-44D574C301CD}"/>
    <cellStyle name="Note 16 6 2 6" xfId="12544" xr:uid="{6060C48B-A01D-40AC-B5B7-5BEB8AFB4919}"/>
    <cellStyle name="Note 16 6 2 6 2" xfId="26181" xr:uid="{3C3A16BA-8562-4431-9807-A9E0E3D7B8B3}"/>
    <cellStyle name="Note 16 6 2 6 2 2" xfId="53386" xr:uid="{5ECF140B-1BF4-420A-A81C-9CC298B6EAA9}"/>
    <cellStyle name="Note 16 6 2 6 3" xfId="39785" xr:uid="{43FE018F-0D0F-410E-9F02-96B74E63F040}"/>
    <cellStyle name="Note 16 6 2 7" xfId="19329" xr:uid="{FE2B1826-8B22-4F12-87A6-DF244D8BD3C2}"/>
    <cellStyle name="Note 16 6 2 7 2" xfId="46534" xr:uid="{E97B5B2E-B9BF-49DF-9C2D-DF54634A4CA9}"/>
    <cellStyle name="Note 16 6 2 8" xfId="32933" xr:uid="{BA288CF8-E550-4ED5-84AD-D559FB76899B}"/>
    <cellStyle name="Note 16 6 3" xfId="6013" xr:uid="{92A9216C-2527-4D38-85CE-465577ECF1CE}"/>
    <cellStyle name="Note 16 6 3 2" xfId="13410" xr:uid="{CF9A1D2E-C170-4863-BF9C-40A43061A142}"/>
    <cellStyle name="Note 16 6 3 2 2" xfId="27041" xr:uid="{76AD3DA4-7925-42D8-A3CC-157F1A744B25}"/>
    <cellStyle name="Note 16 6 3 2 2 2" xfId="54246" xr:uid="{1D5FF37A-39EA-4102-AD0D-2A65EED049BE}"/>
    <cellStyle name="Note 16 6 3 2 3" xfId="40645" xr:uid="{0592799A-ED7B-49AB-B920-6B285CD9CDD5}"/>
    <cellStyle name="Note 16 6 3 3" xfId="20210" xr:uid="{8E4A7529-265A-42FA-8E34-3414DABEEDAD}"/>
    <cellStyle name="Note 16 6 3 3 2" xfId="47415" xr:uid="{EE793CB6-5880-4E7A-B3CF-2771E1101A27}"/>
    <cellStyle name="Note 16 6 3 4" xfId="33814" xr:uid="{ACB464DA-6AE9-4D5B-A3A5-301B118DE23D}"/>
    <cellStyle name="Note 16 6 4" xfId="7292" xr:uid="{60321B71-71B4-4D8D-B9F4-BB75BB147D14}"/>
    <cellStyle name="Note 16 6 4 2" xfId="14672" xr:uid="{A12D7C31-5066-46D1-808F-6E1263BB9C94}"/>
    <cellStyle name="Note 16 6 4 2 2" xfId="28303" xr:uid="{D064DF74-2F6B-4A9D-9FB9-D8A4CF8EAE78}"/>
    <cellStyle name="Note 16 6 4 2 2 2" xfId="55508" xr:uid="{E787DBBF-8B5E-41F9-B90A-0F2D22A31F5E}"/>
    <cellStyle name="Note 16 6 4 2 3" xfId="41907" xr:uid="{99DF4836-CF25-4CBA-85E3-9AD882508686}"/>
    <cellStyle name="Note 16 6 4 3" xfId="21485" xr:uid="{42370D2A-5D60-43B2-9E51-135744B13F1C}"/>
    <cellStyle name="Note 16 6 4 3 2" xfId="48690" xr:uid="{F0FF80C0-A15F-4BE7-B135-0EF00D6689B6}"/>
    <cellStyle name="Note 16 6 4 4" xfId="35089" xr:uid="{D8C051B8-24A9-4000-840F-A894BC77F65D}"/>
    <cellStyle name="Note 16 6 5" xfId="8563" xr:uid="{63ECFEC4-20E6-4B2A-95AF-CABF371E17E3}"/>
    <cellStyle name="Note 16 6 5 2" xfId="15924" xr:uid="{128BD380-682E-401B-A655-6F4E447C6249}"/>
    <cellStyle name="Note 16 6 5 2 2" xfId="29555" xr:uid="{88B03DCA-3E5A-4F72-94CD-252F1367B351}"/>
    <cellStyle name="Note 16 6 5 2 2 2" xfId="56760" xr:uid="{F16B2707-1C17-4AC8-9FC8-D8718CC6F8F6}"/>
    <cellStyle name="Note 16 6 5 2 3" xfId="43159" xr:uid="{8B5EC382-7E6A-4F16-8982-4D94AE433F12}"/>
    <cellStyle name="Note 16 6 5 3" xfId="22756" xr:uid="{30808CF5-D5FD-4BB6-92F5-2C88A440EFC6}"/>
    <cellStyle name="Note 16 6 5 3 2" xfId="49961" xr:uid="{2643B118-A352-44A9-A193-E4AB4D8B1130}"/>
    <cellStyle name="Note 16 6 5 4" xfId="36360" xr:uid="{CA5F9CD3-FAFA-4D1B-8E4F-A295F3EF405E}"/>
    <cellStyle name="Note 16 6 6" xfId="9826" xr:uid="{FC74C43C-6752-45F7-A936-54C696559739}"/>
    <cellStyle name="Note 16 6 6 2" xfId="17174" xr:uid="{7B98DACB-6B49-43D3-A068-586B9FBB9360}"/>
    <cellStyle name="Note 16 6 6 2 2" xfId="30805" xr:uid="{22CB3E02-4E60-4B9A-A624-35D1F19828EE}"/>
    <cellStyle name="Note 16 6 6 2 2 2" xfId="58010" xr:uid="{33C1B56F-0AC1-4523-AA2E-C7BD97BCD5CC}"/>
    <cellStyle name="Note 16 6 6 2 3" xfId="44409" xr:uid="{4E975995-31AF-4809-96BF-0D37205355CB}"/>
    <cellStyle name="Note 16 6 6 3" xfId="24019" xr:uid="{870F18D0-5358-48A8-95F7-E43349B39B99}"/>
    <cellStyle name="Note 16 6 6 3 2" xfId="51224" xr:uid="{D6572FCA-008E-43B4-B860-E11549FA2003}"/>
    <cellStyle name="Note 16 6 6 4" xfId="37623" xr:uid="{C3E9A52E-9B33-48A9-AFAB-07ECEDFE19D7}"/>
    <cellStyle name="Note 16 6 7" xfId="11863" xr:uid="{E4D73022-A0E9-4501-8E64-69C4717696E1}"/>
    <cellStyle name="Note 16 6 7 2" xfId="25513" xr:uid="{2FC73BB8-C35B-45CF-A403-600FB042D872}"/>
    <cellStyle name="Note 16 6 7 2 2" xfId="52718" xr:uid="{63553424-5721-459B-8ABE-07ACB2FC2181}"/>
    <cellStyle name="Note 16 6 7 3" xfId="39117" xr:uid="{6C8A093E-AD3D-442C-B901-E61AECB50083}"/>
    <cellStyle name="Note 16 6 8" xfId="18653" xr:uid="{E976CC8D-2B1D-4176-87AC-640DB9D95C1C}"/>
    <cellStyle name="Note 16 6 8 2" xfId="45858" xr:uid="{487C31BA-7623-48C9-9B02-07E39A42091A}"/>
    <cellStyle name="Note 16 6 9" xfId="32257" xr:uid="{B72ABAC3-317E-4641-8E66-2D2000C08F2B}"/>
    <cellStyle name="Note 16 7" xfId="4629" xr:uid="{F4CCDCF1-FF4D-48B5-A9B5-DC0D7F02D3C2}"/>
    <cellStyle name="Note 16 7 2" xfId="5347" xr:uid="{4E37386C-6725-4778-9154-DA838424F5A3}"/>
    <cellStyle name="Note 16 7 2 2" xfId="6905" xr:uid="{C539B478-79F7-4B97-8978-DD0425CCA009}"/>
    <cellStyle name="Note 16 7 2 2 2" xfId="14290" xr:uid="{92B1FEEC-A699-4F64-BC9C-EFA66D23344B}"/>
    <cellStyle name="Note 16 7 2 2 2 2" xfId="27921" xr:uid="{E7CF0279-7CA3-4C1C-8577-180AC9310F0B}"/>
    <cellStyle name="Note 16 7 2 2 2 2 2" xfId="55126" xr:uid="{02DA7805-76EA-4FCC-8035-055E1E09DC21}"/>
    <cellStyle name="Note 16 7 2 2 2 3" xfId="41525" xr:uid="{2509064C-3D16-408B-B8B6-2C5D1A825DE8}"/>
    <cellStyle name="Note 16 7 2 2 3" xfId="21098" xr:uid="{9ECE1713-37B9-4386-9EBE-2F875B8094FE}"/>
    <cellStyle name="Note 16 7 2 2 3 2" xfId="48303" xr:uid="{C257B769-38E8-4F9F-AB32-7FCC155CDADA}"/>
    <cellStyle name="Note 16 7 2 2 4" xfId="34702" xr:uid="{47BB9383-D9ED-422C-A0CD-CF5DD4F815E1}"/>
    <cellStyle name="Note 16 7 2 3" xfId="8182" xr:uid="{66A1FEF3-E5C2-4C04-B463-ACF9DB150712}"/>
    <cellStyle name="Note 16 7 2 3 2" xfId="15548" xr:uid="{85E05CB2-CE67-4D42-8CBF-6F6643013A70}"/>
    <cellStyle name="Note 16 7 2 3 2 2" xfId="29179" xr:uid="{C477191C-F2A7-44E4-BD53-A393FC097264}"/>
    <cellStyle name="Note 16 7 2 3 2 2 2" xfId="56384" xr:uid="{D29050B7-D890-4378-8430-3394D91F57D2}"/>
    <cellStyle name="Note 16 7 2 3 2 3" xfId="42783" xr:uid="{472B6BC7-1D1D-4A18-BB58-C6F7DF1167A7}"/>
    <cellStyle name="Note 16 7 2 3 3" xfId="22375" xr:uid="{00EB7028-C110-435B-B1C7-A07043CCD113}"/>
    <cellStyle name="Note 16 7 2 3 3 2" xfId="49580" xr:uid="{0CF596E1-3DC5-4F84-AB74-7A35E64215B6}"/>
    <cellStyle name="Note 16 7 2 3 4" xfId="35979" xr:uid="{9A82C378-480D-4625-B2EE-DF9F614D03BF}"/>
    <cellStyle name="Note 16 7 2 4" xfId="9447" xr:uid="{06A6161E-7E4D-418A-9073-9A90426DAB98}"/>
    <cellStyle name="Note 16 7 2 4 2" xfId="16800" xr:uid="{A4B1F668-2C2D-4EF9-A8D2-C722ECC1031A}"/>
    <cellStyle name="Note 16 7 2 4 2 2" xfId="30431" xr:uid="{380AE5B8-D379-42E5-B515-A866621B502F}"/>
    <cellStyle name="Note 16 7 2 4 2 2 2" xfId="57636" xr:uid="{EE38E621-6591-4468-BB71-1D60F6D3563E}"/>
    <cellStyle name="Note 16 7 2 4 2 3" xfId="44035" xr:uid="{218B4AE5-DD59-46B8-93B3-AB3CC09D3CC2}"/>
    <cellStyle name="Note 16 7 2 4 3" xfId="23640" xr:uid="{348700CC-D829-46E7-821F-B189588C237B}"/>
    <cellStyle name="Note 16 7 2 4 3 2" xfId="50845" xr:uid="{E5C5ACBA-F494-4B17-AA16-E26124BE6867}"/>
    <cellStyle name="Note 16 7 2 4 4" xfId="37244" xr:uid="{ED2C5C78-4850-49C3-AEC0-D320585FC706}"/>
    <cellStyle name="Note 16 7 2 5" xfId="10705" xr:uid="{A29365A9-3630-467F-AEE7-2DCAA2F4AD69}"/>
    <cellStyle name="Note 16 7 2 5 2" xfId="18044" xr:uid="{309FFBDF-6832-4AC6-9907-F1827F58DA74}"/>
    <cellStyle name="Note 16 7 2 5 2 2" xfId="31675" xr:uid="{7740415B-6A94-4A3F-B102-54FF7D893071}"/>
    <cellStyle name="Note 16 7 2 5 2 2 2" xfId="58880" xr:uid="{636D78B5-271D-4703-9F3A-83F210479563}"/>
    <cellStyle name="Note 16 7 2 5 2 3" xfId="45279" xr:uid="{35389581-D143-4681-AFA9-C6C083E4676F}"/>
    <cellStyle name="Note 16 7 2 5 3" xfId="24898" xr:uid="{E712A361-4907-45C4-A777-C7AE44D88851}"/>
    <cellStyle name="Note 16 7 2 5 3 2" xfId="52103" xr:uid="{554088E5-0BB8-4E7C-B360-7164BB0033AE}"/>
    <cellStyle name="Note 16 7 2 5 4" xfId="38502" xr:uid="{D0757A34-463C-43AC-AB62-802EE7B8946F}"/>
    <cellStyle name="Note 16 7 2 6" xfId="12778" xr:uid="{FBC16447-4049-4AE5-9FEC-B50C8E7DFF1C}"/>
    <cellStyle name="Note 16 7 2 6 2" xfId="26415" xr:uid="{AC4F5946-8903-4D1B-B0E2-0A768E4D5542}"/>
    <cellStyle name="Note 16 7 2 6 2 2" xfId="53620" xr:uid="{5A3DDB96-60A7-456E-8378-6D2CEBA1913E}"/>
    <cellStyle name="Note 16 7 2 6 3" xfId="40019" xr:uid="{06F6054A-8BC4-44A9-8D0E-DC6B984F9D55}"/>
    <cellStyle name="Note 16 7 2 7" xfId="19566" xr:uid="{A7F2585F-F543-43E6-8E23-FD51582B99F4}"/>
    <cellStyle name="Note 16 7 2 7 2" xfId="46771" xr:uid="{C3E6EA51-4D09-450E-9FA0-503B2E55665E}"/>
    <cellStyle name="Note 16 7 2 8" xfId="33170" xr:uid="{A07811F1-FC48-4B6A-A6EC-F818E17A628B}"/>
    <cellStyle name="Note 16 7 3" xfId="6241" xr:uid="{719795BB-D34E-4130-9897-0288E42FB443}"/>
    <cellStyle name="Note 16 7 3 2" xfId="13633" xr:uid="{4D59CB3B-98A0-42CC-98D2-A5A5D92D3459}"/>
    <cellStyle name="Note 16 7 3 2 2" xfId="27264" xr:uid="{FB9D3E49-D7FA-4EDD-B4E4-2B0E14853D86}"/>
    <cellStyle name="Note 16 7 3 2 2 2" xfId="54469" xr:uid="{D76C539B-CB5F-40B2-A3D7-CB487EC5BA82}"/>
    <cellStyle name="Note 16 7 3 2 3" xfId="40868" xr:uid="{02E5935D-FC1D-4ACF-A13C-F2A0765CBF28}"/>
    <cellStyle name="Note 16 7 3 3" xfId="20435" xr:uid="{D01A2E68-CF4B-4220-B923-5FCD53C426C4}"/>
    <cellStyle name="Note 16 7 3 3 2" xfId="47640" xr:uid="{A1A6B6C2-45F1-44CA-946E-06EB821F7FCD}"/>
    <cellStyle name="Note 16 7 3 4" xfId="34039" xr:uid="{D9073617-C562-40E9-B78F-DA039850F319}"/>
    <cellStyle name="Note 16 7 4" xfId="7518" xr:uid="{8628EA69-6733-4AC6-A274-5B677911EEFD}"/>
    <cellStyle name="Note 16 7 4 2" xfId="14895" xr:uid="{6C83D0CF-0CF2-4FCF-8DA5-BB2341827EEB}"/>
    <cellStyle name="Note 16 7 4 2 2" xfId="28526" xr:uid="{09C7B363-FD45-456C-86F5-F305470CA919}"/>
    <cellStyle name="Note 16 7 4 2 2 2" xfId="55731" xr:uid="{A59B0C27-0B93-42B1-BC69-58DA95FB691E}"/>
    <cellStyle name="Note 16 7 4 2 3" xfId="42130" xr:uid="{C10A72F7-B5A5-43A4-B9CA-C6DAF94FC08B}"/>
    <cellStyle name="Note 16 7 4 3" xfId="21711" xr:uid="{94B3ED53-79E6-46FF-A9AC-EE0BDE846447}"/>
    <cellStyle name="Note 16 7 4 3 2" xfId="48916" xr:uid="{F5C3249B-088F-422B-82FA-FB76E10D9253}"/>
    <cellStyle name="Note 16 7 4 4" xfId="35315" xr:uid="{9C8C3958-1517-4583-8C06-8CBE91A087D6}"/>
    <cellStyle name="Note 16 7 5" xfId="8788" xr:uid="{FCD745EF-412E-41DF-99D8-0C033F1C4FB2}"/>
    <cellStyle name="Note 16 7 5 2" xfId="16147" xr:uid="{2E30737A-0D9A-4E3C-81E3-0027718B3705}"/>
    <cellStyle name="Note 16 7 5 2 2" xfId="29778" xr:uid="{EB675115-3B85-40A2-9AFB-1EDB6A5C52E3}"/>
    <cellStyle name="Note 16 7 5 2 2 2" xfId="56983" xr:uid="{E308CC9B-1175-4CA6-90B5-06332FFBEE72}"/>
    <cellStyle name="Note 16 7 5 2 3" xfId="43382" xr:uid="{A195725C-F7A2-4234-9641-0793EDD3D1E2}"/>
    <cellStyle name="Note 16 7 5 3" xfId="22981" xr:uid="{FC7BEBE7-A145-40E9-90C7-EE7F0B6EB38D}"/>
    <cellStyle name="Note 16 7 5 3 2" xfId="50186" xr:uid="{899A308F-0477-48D0-AD9C-5252B286F9BB}"/>
    <cellStyle name="Note 16 7 5 4" xfId="36585" xr:uid="{E6DA50A2-41E0-4C52-8E9A-9CEBEDB08A2B}"/>
    <cellStyle name="Note 16 7 6" xfId="10052" xr:uid="{F7F7CC52-DF57-433C-9806-52157E5D8FA9}"/>
    <cellStyle name="Note 16 7 6 2" xfId="17397" xr:uid="{2D7FB25C-514E-49C5-9576-2FBCB6ED4DDF}"/>
    <cellStyle name="Note 16 7 6 2 2" xfId="31028" xr:uid="{711A55FB-9DB4-47E1-9AED-620BFC700FB4}"/>
    <cellStyle name="Note 16 7 6 2 2 2" xfId="58233" xr:uid="{A8D82FCE-2D9F-4F6C-B54E-248AEE12248E}"/>
    <cellStyle name="Note 16 7 6 2 3" xfId="44632" xr:uid="{70259AB6-A5BB-4929-88F2-23A1E143F3AA}"/>
    <cellStyle name="Note 16 7 6 3" xfId="24245" xr:uid="{9FB92F9B-6208-4624-9EDC-73931BB577C5}"/>
    <cellStyle name="Note 16 7 6 3 2" xfId="51450" xr:uid="{9889D528-42DB-4F70-BC4C-856973C74291}"/>
    <cellStyle name="Note 16 7 6 4" xfId="37849" xr:uid="{0198AEFE-7236-4411-9353-E26B895585FC}"/>
    <cellStyle name="Note 16 7 7" xfId="12096" xr:uid="{057AE601-F180-4CEA-82D1-3E310F1F851E}"/>
    <cellStyle name="Note 16 7 7 2" xfId="25746" xr:uid="{8BC924DB-272A-4E8A-806A-F82C3A0DA60A}"/>
    <cellStyle name="Note 16 7 7 2 2" xfId="52951" xr:uid="{FF6928FF-55D0-40E8-8D35-45BDB0766E25}"/>
    <cellStyle name="Note 16 7 7 3" xfId="39350" xr:uid="{FB699680-FF4D-461C-8B12-B78699999A87}"/>
    <cellStyle name="Note 16 7 8" xfId="18889" xr:uid="{DF1DD720-6C8F-4984-B4EF-6586130DF9D6}"/>
    <cellStyle name="Note 16 7 8 2" xfId="46094" xr:uid="{AC031445-B8A1-4DC2-884F-592712A3856E}"/>
    <cellStyle name="Note 16 7 9" xfId="32493" xr:uid="{1D20EDBE-929A-4946-AED0-C11D25C272BC}"/>
    <cellStyle name="Note 16 8" xfId="4431" xr:uid="{6F8B1045-7460-4999-9048-99D23778572D}"/>
    <cellStyle name="Note 16 8 2" xfId="5151" xr:uid="{B737029C-6558-4CAA-A57B-55F7592FDB73}"/>
    <cellStyle name="Note 16 8 2 2" xfId="6720" xr:uid="{1C818126-A500-4FF1-9C63-62B30D7AB8C7}"/>
    <cellStyle name="Note 16 8 2 2 2" xfId="14108" xr:uid="{01C6EE28-81D8-40E6-91E1-D7D15365ABD0}"/>
    <cellStyle name="Note 16 8 2 2 2 2" xfId="27739" xr:uid="{4143A5CE-5EA1-45B8-ABA3-FADA1C172FCB}"/>
    <cellStyle name="Note 16 8 2 2 2 2 2" xfId="54944" xr:uid="{CB829262-992A-4CD7-81E2-CD48295818A7}"/>
    <cellStyle name="Note 16 8 2 2 2 3" xfId="41343" xr:uid="{BE99AED4-8B55-4B0A-828D-52092A195D39}"/>
    <cellStyle name="Note 16 8 2 2 3" xfId="20913" xr:uid="{F8A2D7F2-9173-4773-B6A2-6BD2AE975F51}"/>
    <cellStyle name="Note 16 8 2 2 3 2" xfId="48118" xr:uid="{FF3232AF-A2A2-422C-BE15-1D91BC5267CC}"/>
    <cellStyle name="Note 16 8 2 2 4" xfId="34517" xr:uid="{D2C446DC-1162-4B78-B81B-D4990523E0B0}"/>
    <cellStyle name="Note 16 8 2 3" xfId="7997" xr:uid="{2A92FF92-ED78-4617-BFB0-28F92BB0CE2E}"/>
    <cellStyle name="Note 16 8 2 3 2" xfId="15366" xr:uid="{31FC15F2-E739-4CF4-B1E5-1FD88A07BA97}"/>
    <cellStyle name="Note 16 8 2 3 2 2" xfId="28997" xr:uid="{66352FC8-2D8E-4ED5-9AA0-C62313E3AEEC}"/>
    <cellStyle name="Note 16 8 2 3 2 2 2" xfId="56202" xr:uid="{5C51B5BF-4A47-48E1-BF9D-13B3449D186F}"/>
    <cellStyle name="Note 16 8 2 3 2 3" xfId="42601" xr:uid="{B430F5B6-3636-4B2F-8706-5B9A22CFCE98}"/>
    <cellStyle name="Note 16 8 2 3 3" xfId="22190" xr:uid="{B544A8A9-DD70-459F-8857-4CE2E7F44CA2}"/>
    <cellStyle name="Note 16 8 2 3 3 2" xfId="49395" xr:uid="{38ED0B13-2305-4B7D-94B4-1C1F6D9ECDB1}"/>
    <cellStyle name="Note 16 8 2 3 4" xfId="35794" xr:uid="{31F0C1DA-C502-4552-AFDC-B22A0EEBC884}"/>
    <cellStyle name="Note 16 8 2 4" xfId="9262" xr:uid="{F2CA831B-6EDB-4797-888B-11E0CA8E7A48}"/>
    <cellStyle name="Note 16 8 2 4 2" xfId="16618" xr:uid="{E1C6A1BE-D53E-4A7C-86D1-6D37C519189A}"/>
    <cellStyle name="Note 16 8 2 4 2 2" xfId="30249" xr:uid="{469112B0-5330-47B1-89D1-CEF2BAAEA932}"/>
    <cellStyle name="Note 16 8 2 4 2 2 2" xfId="57454" xr:uid="{3A3BD2C7-54DA-4D27-ABA8-21E5DB82C177}"/>
    <cellStyle name="Note 16 8 2 4 2 3" xfId="43853" xr:uid="{99C11C5E-F27B-426A-A1DF-04FA21463913}"/>
    <cellStyle name="Note 16 8 2 4 3" xfId="23455" xr:uid="{F4334A3D-4B56-4AA8-ABC4-802A679F2B66}"/>
    <cellStyle name="Note 16 8 2 4 3 2" xfId="50660" xr:uid="{45F146D4-CA52-4829-9F88-42A5EEEF7BD2}"/>
    <cellStyle name="Note 16 8 2 4 4" xfId="37059" xr:uid="{D010B71C-B388-4774-A849-48818CCFFA6C}"/>
    <cellStyle name="Note 16 8 2 5" xfId="10520" xr:uid="{0C4CF917-8E5F-4555-91E9-1FFC5BA95B3F}"/>
    <cellStyle name="Note 16 8 2 5 2" xfId="17862" xr:uid="{37109204-79F1-4316-AB1C-6DF882C23DC3}"/>
    <cellStyle name="Note 16 8 2 5 2 2" xfId="31493" xr:uid="{E9E5F3FC-5CF6-4072-9452-2DA9C5C408AF}"/>
    <cellStyle name="Note 16 8 2 5 2 2 2" xfId="58698" xr:uid="{005DE9CA-D371-4BD5-A9BC-8AA196700F6F}"/>
    <cellStyle name="Note 16 8 2 5 2 3" xfId="45097" xr:uid="{107CB06C-6662-4A51-98DB-9CCC40C92363}"/>
    <cellStyle name="Note 16 8 2 5 3" xfId="24713" xr:uid="{632E2819-7997-475D-A1E8-2D9251E15B46}"/>
    <cellStyle name="Note 16 8 2 5 3 2" xfId="51918" xr:uid="{42610112-C1D3-4570-B375-EAE1812880A7}"/>
    <cellStyle name="Note 16 8 2 5 4" xfId="38317" xr:uid="{CB985241-2CEC-4634-BBCF-64905EDAF84C}"/>
    <cellStyle name="Note 16 8 2 6" xfId="12585" xr:uid="{E6DE586C-FFCE-4B39-A5FC-492ABC94DB07}"/>
    <cellStyle name="Note 16 8 2 6 2" xfId="26222" xr:uid="{A4137054-2DE9-4148-A0C5-F00F1FC25D35}"/>
    <cellStyle name="Note 16 8 2 6 2 2" xfId="53427" xr:uid="{FA1189D9-6E57-4FC0-B965-DA5057DABA4E}"/>
    <cellStyle name="Note 16 8 2 6 3" xfId="39826" xr:uid="{0623B102-5BE1-4BD8-AAAE-5529186002E3}"/>
    <cellStyle name="Note 16 8 2 7" xfId="19370" xr:uid="{FADC79F9-FA15-4601-9FB9-B6B2152F8294}"/>
    <cellStyle name="Note 16 8 2 7 2" xfId="46575" xr:uid="{228448F4-2C57-467E-9B26-0ECADB86754E}"/>
    <cellStyle name="Note 16 8 2 8" xfId="32974" xr:uid="{68F1E71C-7C8D-4753-BBBD-B30A28713F58}"/>
    <cellStyle name="Note 16 8 3" xfId="6054" xr:uid="{F399A4FA-23DE-4723-B23F-84955DE62706}"/>
    <cellStyle name="Note 16 8 3 2" xfId="13451" xr:uid="{901A3590-3862-47C0-8F40-6DC61381FCFC}"/>
    <cellStyle name="Note 16 8 3 2 2" xfId="27082" xr:uid="{C01F0FFB-0917-43B6-AA22-886EA761DB46}"/>
    <cellStyle name="Note 16 8 3 2 2 2" xfId="54287" xr:uid="{C4790F98-6D18-4FAF-981A-90238512CCCD}"/>
    <cellStyle name="Note 16 8 3 2 3" xfId="40686" xr:uid="{518DE2E6-E075-4461-8E26-FCC06571AC53}"/>
    <cellStyle name="Note 16 8 3 3" xfId="20251" xr:uid="{03FF0B28-72B2-4B5E-A668-4DC04BF07690}"/>
    <cellStyle name="Note 16 8 3 3 2" xfId="47456" xr:uid="{5DD168B4-AF8C-445A-9F25-12372AF7C667}"/>
    <cellStyle name="Note 16 8 3 4" xfId="33855" xr:uid="{21548A90-415B-47E6-A18C-79C51A70E513}"/>
    <cellStyle name="Note 16 8 4" xfId="7333" xr:uid="{DE8BFE7A-BDD0-41DD-992F-D8579AA28BE5}"/>
    <cellStyle name="Note 16 8 4 2" xfId="14713" xr:uid="{16D752CB-C57F-4BD3-BDDF-E9337505524A}"/>
    <cellStyle name="Note 16 8 4 2 2" xfId="28344" xr:uid="{5B4DDA43-C776-4A32-BA0E-B9F40E773634}"/>
    <cellStyle name="Note 16 8 4 2 2 2" xfId="55549" xr:uid="{F1B8B8E5-3F5E-48DA-8D9F-48DAE3EA216A}"/>
    <cellStyle name="Note 16 8 4 2 3" xfId="41948" xr:uid="{3F7C7B9D-732F-425D-B7DD-3B08A98AC0E5}"/>
    <cellStyle name="Note 16 8 4 3" xfId="21526" xr:uid="{BE8D13BE-5489-429C-A6C7-B614F868DD3D}"/>
    <cellStyle name="Note 16 8 4 3 2" xfId="48731" xr:uid="{C38ECD30-4B5B-4CBB-8EB3-4143829A092D}"/>
    <cellStyle name="Note 16 8 4 4" xfId="35130" xr:uid="{5D0886F9-CFF8-406E-9264-7839134DAD55}"/>
    <cellStyle name="Note 16 8 5" xfId="8604" xr:uid="{F357DCE0-2386-42FA-A58A-23F487AAEEC2}"/>
    <cellStyle name="Note 16 8 5 2" xfId="15965" xr:uid="{B9414BAF-6333-4788-B928-F05D38618DB9}"/>
    <cellStyle name="Note 16 8 5 2 2" xfId="29596" xr:uid="{21E9C958-51A7-46E5-9A81-B24D5412F7FC}"/>
    <cellStyle name="Note 16 8 5 2 2 2" xfId="56801" xr:uid="{BD6F9AFD-D33A-4F09-9168-1E149DC071C9}"/>
    <cellStyle name="Note 16 8 5 2 3" xfId="43200" xr:uid="{DE1062B9-5418-4508-8CAF-474B9543ADDC}"/>
    <cellStyle name="Note 16 8 5 3" xfId="22797" xr:uid="{4CC2114A-A7C7-4742-BA41-0A30B44D6F8A}"/>
    <cellStyle name="Note 16 8 5 3 2" xfId="50002" xr:uid="{72E4B0D4-94E6-49EF-B9A1-83F0CA36F8A8}"/>
    <cellStyle name="Note 16 8 5 4" xfId="36401" xr:uid="{2F04B9C4-C489-401F-A6BE-350F82609C10}"/>
    <cellStyle name="Note 16 8 6" xfId="9867" xr:uid="{FE6C5FC2-877C-4D92-95F2-AEFA8A9527B1}"/>
    <cellStyle name="Note 16 8 6 2" xfId="17215" xr:uid="{C039AF29-0189-4B3F-A4C1-10095662970E}"/>
    <cellStyle name="Note 16 8 6 2 2" xfId="30846" xr:uid="{BAC5481F-FD11-485F-BFFA-9C1375BC3F3D}"/>
    <cellStyle name="Note 16 8 6 2 2 2" xfId="58051" xr:uid="{A6DFA55E-7245-4B04-AC59-F992CCB50450}"/>
    <cellStyle name="Note 16 8 6 2 3" xfId="44450" xr:uid="{D0C67722-7ACA-4031-8840-2513C9F64C4A}"/>
    <cellStyle name="Note 16 8 6 3" xfId="24060" xr:uid="{FCBD9CCE-0BB1-4093-9E7A-A9FE9D9FC259}"/>
    <cellStyle name="Note 16 8 6 3 2" xfId="51265" xr:uid="{7A79D066-6D0C-4C94-8840-F866A045AA07}"/>
    <cellStyle name="Note 16 8 6 4" xfId="37664" xr:uid="{03693F0F-6B0A-42CA-86A0-1996287FA44E}"/>
    <cellStyle name="Note 16 8 7" xfId="11904" xr:uid="{9AD41A46-01EC-48FC-A8A5-C08A529DA4E9}"/>
    <cellStyle name="Note 16 8 7 2" xfId="25554" xr:uid="{65F2497B-480F-40A2-9F05-C41ECD7B54AC}"/>
    <cellStyle name="Note 16 8 7 2 2" xfId="52759" xr:uid="{AE9D1811-9472-42EF-8F83-92383582B63E}"/>
    <cellStyle name="Note 16 8 7 3" xfId="39158" xr:uid="{8CF833F5-40AD-403B-90A0-789C4F453710}"/>
    <cellStyle name="Note 16 8 8" xfId="18694" xr:uid="{013FE793-204A-4BB9-9D37-62F0CD7AC113}"/>
    <cellStyle name="Note 16 8 8 2" xfId="45899" xr:uid="{CDD2513E-68EF-4478-B1B7-96A0643499E5}"/>
    <cellStyle name="Note 16 8 9" xfId="32298" xr:uid="{D0EBD1EB-E037-4897-A61A-74BE38678618}"/>
    <cellStyle name="Note 17" xfId="3975" xr:uid="{F46CC144-C6D8-4AA8-9565-10313ED4EDD1}"/>
    <cellStyle name="Note 17 2" xfId="4799" xr:uid="{8D560B0A-E50B-4AF4-9D7D-2A8403E7107B}"/>
    <cellStyle name="Note 17 2 2" xfId="5515" xr:uid="{EB4428AC-5FB7-42BD-BF03-A68C66299A6D}"/>
    <cellStyle name="Note 17 2 2 2" xfId="7071" xr:uid="{C80C266C-BF27-4EB3-91D6-A2AA56DD2D2E}"/>
    <cellStyle name="Note 17 2 2 2 2" xfId="14452" xr:uid="{197EB746-552E-47F7-BF61-E3D06F9990F9}"/>
    <cellStyle name="Note 17 2 2 2 2 2" xfId="28083" xr:uid="{929A8B3C-2065-489D-AB72-3B7DD79F8AFC}"/>
    <cellStyle name="Note 17 2 2 2 2 2 2" xfId="55288" xr:uid="{5C311F7D-E0B1-4A3C-9C6D-C6AA2D3DBA2C}"/>
    <cellStyle name="Note 17 2 2 2 2 3" xfId="41687" xr:uid="{4B4DF12C-EAF7-498F-BA6B-70B33076D5A3}"/>
    <cellStyle name="Note 17 2 2 2 3" xfId="21264" xr:uid="{00398328-3C99-41C3-98DA-518D18C4D175}"/>
    <cellStyle name="Note 17 2 2 2 3 2" xfId="48469" xr:uid="{168A85C7-FE8B-49CE-A7F0-4036E3F77FF7}"/>
    <cellStyle name="Note 17 2 2 2 4" xfId="34868" xr:uid="{16DF9073-D7D3-478F-8A0E-DD59D8DCC112}"/>
    <cellStyle name="Note 17 2 2 3" xfId="8348" xr:uid="{D3CA319D-8F50-4631-B336-BE26F5584EA5}"/>
    <cellStyle name="Note 17 2 2 3 2" xfId="15714" xr:uid="{BE723DDF-3D72-486B-A7F5-0E0421FBC8D7}"/>
    <cellStyle name="Note 17 2 2 3 2 2" xfId="29345" xr:uid="{4385052F-CBE5-4CD8-9EF7-8FCC6B79ADE5}"/>
    <cellStyle name="Note 17 2 2 3 2 2 2" xfId="56550" xr:uid="{D30EF8A7-9108-45FB-8A81-80FE89D977DD}"/>
    <cellStyle name="Note 17 2 2 3 2 3" xfId="42949" xr:uid="{6DAE3194-BAC1-4F85-9CA8-82B64CD353F4}"/>
    <cellStyle name="Note 17 2 2 3 3" xfId="22541" xr:uid="{6C293578-075D-4F3F-98DA-C3F96117AC66}"/>
    <cellStyle name="Note 17 2 2 3 3 2" xfId="49746" xr:uid="{5BBD9BD4-6230-453B-A106-0E1E06A79D92}"/>
    <cellStyle name="Note 17 2 2 3 4" xfId="36145" xr:uid="{9D473DCD-0C68-48ED-A48F-B3E4CBF27413}"/>
    <cellStyle name="Note 17 2 2 4" xfId="9613" xr:uid="{9F4CC456-9587-403C-82BD-447A0E9F99D1}"/>
    <cellStyle name="Note 17 2 2 4 2" xfId="16962" xr:uid="{0E634C2D-55EB-4426-97BB-7DA39D42797A}"/>
    <cellStyle name="Note 17 2 2 4 2 2" xfId="30593" xr:uid="{BFA01603-F4D4-4A6B-ADEE-C3F02DCDB0B8}"/>
    <cellStyle name="Note 17 2 2 4 2 2 2" xfId="57798" xr:uid="{54182B49-0FEA-475E-9ED7-7C1D51670FCD}"/>
    <cellStyle name="Note 17 2 2 4 2 3" xfId="44197" xr:uid="{49850E49-8BFF-42E3-BA76-FFAB1924EAC5}"/>
    <cellStyle name="Note 17 2 2 4 3" xfId="23806" xr:uid="{EC78D944-FE1A-4276-89F5-73070319AB7B}"/>
    <cellStyle name="Note 17 2 2 4 3 2" xfId="51011" xr:uid="{3679CA3F-46BD-4CD5-8C07-8B1EDA48F726}"/>
    <cellStyle name="Note 17 2 2 4 4" xfId="37410" xr:uid="{07491ECA-EA1A-47F1-B9EA-6BB4E83734B4}"/>
    <cellStyle name="Note 17 2 2 5" xfId="10871" xr:uid="{586ABE9B-DF86-495F-A5D7-5D1ABA4ED541}"/>
    <cellStyle name="Note 17 2 2 5 2" xfId="18206" xr:uid="{C1A27FC8-D7B1-4A7E-BFA1-C2A88D9A0313}"/>
    <cellStyle name="Note 17 2 2 5 2 2" xfId="31837" xr:uid="{7AE588C2-562D-4BA5-B89E-0770D27CC6CD}"/>
    <cellStyle name="Note 17 2 2 5 2 2 2" xfId="59042" xr:uid="{A4C59FD3-457E-4A78-B7D2-E7118A5D4FC2}"/>
    <cellStyle name="Note 17 2 2 5 2 3" xfId="45441" xr:uid="{8E6CDDB9-2C08-4BDF-AC92-D344231A3CA6}"/>
    <cellStyle name="Note 17 2 2 5 3" xfId="25064" xr:uid="{F9B739DB-D0B5-4E0D-9EE0-A6B1E896E42E}"/>
    <cellStyle name="Note 17 2 2 5 3 2" xfId="52269" xr:uid="{148AF83D-F74C-4108-B10E-B772FE5684EF}"/>
    <cellStyle name="Note 17 2 2 5 4" xfId="38668" xr:uid="{FB4531D8-B6A1-42F9-9070-F12900329BA6}"/>
    <cellStyle name="Note 17 2 2 6" xfId="12942" xr:uid="{D457EE9E-E04F-4825-B3DE-AAE6BAD061CF}"/>
    <cellStyle name="Note 17 2 2 6 2" xfId="26579" xr:uid="{D732979D-67C8-4629-BE35-06BEA305EA4C}"/>
    <cellStyle name="Note 17 2 2 6 2 2" xfId="53784" xr:uid="{C3985757-1771-440A-993F-407725B63294}"/>
    <cellStyle name="Note 17 2 2 6 3" xfId="40183" xr:uid="{17486E4A-3197-4B92-81F5-4725FEA751DA}"/>
    <cellStyle name="Note 17 2 2 7" xfId="19734" xr:uid="{4E22B7B1-07A9-4347-AE41-BE259301F066}"/>
    <cellStyle name="Note 17 2 2 7 2" xfId="46939" xr:uid="{B1238ACA-756F-4157-968C-E14696512E25}"/>
    <cellStyle name="Note 17 2 2 8" xfId="33338" xr:uid="{1367B615-2E48-4F6D-8EDE-9EF2D1B05B45}"/>
    <cellStyle name="Note 17 2 3" xfId="6407" xr:uid="{883231EC-5A61-4D20-9183-C30C2A5B9D6B}"/>
    <cellStyle name="Note 17 2 3 2" xfId="13799" xr:uid="{A95C1D45-F389-4873-9900-82F7D0755095}"/>
    <cellStyle name="Note 17 2 3 2 2" xfId="27430" xr:uid="{69769CF5-7F1D-4D1C-B7AA-946D6FCA90A0}"/>
    <cellStyle name="Note 17 2 3 2 2 2" xfId="54635" xr:uid="{1057B91B-7765-4763-B1FB-88452E40A0BC}"/>
    <cellStyle name="Note 17 2 3 2 3" xfId="41034" xr:uid="{34333EDE-BF44-4E30-A09A-6FDCE06293A1}"/>
    <cellStyle name="Note 17 2 3 3" xfId="20601" xr:uid="{6D40471D-65B3-4A44-B341-0688E070BF79}"/>
    <cellStyle name="Note 17 2 3 3 2" xfId="47806" xr:uid="{3C3849C7-EB95-434C-AFB8-948CEE0DA47C}"/>
    <cellStyle name="Note 17 2 3 4" xfId="34205" xr:uid="{E44CB6AF-B35E-4A8E-BF74-206468433B58}"/>
    <cellStyle name="Note 17 2 4" xfId="7684" xr:uid="{6453FBA2-0F8A-421C-8C4B-27C6F72B3B97}"/>
    <cellStyle name="Note 17 2 4 2" xfId="15061" xr:uid="{438C931D-DB0C-458B-ABD3-B99AE099A408}"/>
    <cellStyle name="Note 17 2 4 2 2" xfId="28692" xr:uid="{E18BE6F9-58A1-412E-82A0-07FEC9563DA6}"/>
    <cellStyle name="Note 17 2 4 2 2 2" xfId="55897" xr:uid="{75087FC1-1CB9-4839-B093-32E6C0DCF3C5}"/>
    <cellStyle name="Note 17 2 4 2 3" xfId="42296" xr:uid="{08FCDE6B-C447-4415-A05B-C79A162283F4}"/>
    <cellStyle name="Note 17 2 4 3" xfId="21877" xr:uid="{B4F855C0-6820-478D-9D1C-4D3B863655F6}"/>
    <cellStyle name="Note 17 2 4 3 2" xfId="49082" xr:uid="{087400B8-FF33-4ABB-B03F-DC6B6766DCA8}"/>
    <cellStyle name="Note 17 2 4 4" xfId="35481" xr:uid="{D72F48DD-13F5-407C-B299-8F094EA677F2}"/>
    <cellStyle name="Note 17 2 5" xfId="8950" xr:uid="{69A5C421-B324-447B-9F68-0DAE3B5EA93B}"/>
    <cellStyle name="Note 17 2 5 2" xfId="16309" xr:uid="{38AAD153-BE74-4F6B-BDEF-804DB11ECBD3}"/>
    <cellStyle name="Note 17 2 5 2 2" xfId="29940" xr:uid="{1E38AB02-ACFC-452B-ACD6-EC2C05F2B7EE}"/>
    <cellStyle name="Note 17 2 5 2 2 2" xfId="57145" xr:uid="{CB5C264D-82E4-47BF-8564-9ACE7777354A}"/>
    <cellStyle name="Note 17 2 5 2 3" xfId="43544" xr:uid="{048C4610-F59F-4E5D-B486-D9BE1EE69087}"/>
    <cellStyle name="Note 17 2 5 3" xfId="23143" xr:uid="{6E684495-4D2C-459F-AC8B-50975C0522DD}"/>
    <cellStyle name="Note 17 2 5 3 2" xfId="50348" xr:uid="{61A76036-DDB2-43BF-849B-598BA3AD732D}"/>
    <cellStyle name="Note 17 2 5 4" xfId="36747" xr:uid="{F05AFEE7-E349-4B18-ADE5-3FCDC1B848A0}"/>
    <cellStyle name="Note 17 2 6" xfId="10214" xr:uid="{DB46583B-3DDC-4524-A691-CF35F20E8489}"/>
    <cellStyle name="Note 17 2 6 2" xfId="17559" xr:uid="{5FAF5713-989D-4B4F-BC30-1C21092C4B24}"/>
    <cellStyle name="Note 17 2 6 2 2" xfId="31190" xr:uid="{FD178E66-9F58-4C6F-8FFF-9A654A6F44D0}"/>
    <cellStyle name="Note 17 2 6 2 2 2" xfId="58395" xr:uid="{72406280-B1DA-4E71-91EF-C62ACB7552CC}"/>
    <cellStyle name="Note 17 2 6 2 3" xfId="44794" xr:uid="{BF8CAA27-B94D-42BC-BB8C-E16481D90752}"/>
    <cellStyle name="Note 17 2 6 3" xfId="24407" xr:uid="{17523290-32CB-42CF-85F8-63E008C3DDAC}"/>
    <cellStyle name="Note 17 2 6 3 2" xfId="51612" xr:uid="{9E0C5ACA-8871-491D-8E4A-A1CDE86E4CE4}"/>
    <cellStyle name="Note 17 2 6 4" xfId="38011" xr:uid="{7F8603ED-525F-4517-A45E-54E445CED31B}"/>
    <cellStyle name="Note 17 2 7" xfId="12262" xr:uid="{5D4CFB15-824F-4EFC-964B-F62A09F3CEAA}"/>
    <cellStyle name="Note 17 2 7 2" xfId="25912" xr:uid="{C68F5A8A-4A89-482E-98C9-253F13516F09}"/>
    <cellStyle name="Note 17 2 7 2 2" xfId="53117" xr:uid="{25519FED-F33C-4C97-AC64-C485572C2FBF}"/>
    <cellStyle name="Note 17 2 7 3" xfId="39516" xr:uid="{78956D59-14DA-42C8-9973-7401622FECD7}"/>
    <cellStyle name="Note 17 2 8" xfId="19057" xr:uid="{BD37429B-D12D-43F7-A117-FC934D4C9822}"/>
    <cellStyle name="Note 17 2 8 2" xfId="46262" xr:uid="{96420795-3490-4A50-B7CE-375C18CC8AAF}"/>
    <cellStyle name="Note 17 2 9" xfId="32661" xr:uid="{B4524489-5C05-4061-B74D-34FCAB7A6FE2}"/>
    <cellStyle name="Note 17 3" xfId="4710" xr:uid="{A2B0731F-818A-4D04-82AD-79B9009530B7}"/>
    <cellStyle name="Note 17 3 2" xfId="5428" xr:uid="{3D646B14-576A-4FD6-8D72-45904D3CA820}"/>
    <cellStyle name="Note 17 3 2 2" xfId="6986" xr:uid="{39F132A5-815A-4739-8D25-D63A76432D12}"/>
    <cellStyle name="Note 17 3 2 2 2" xfId="14371" xr:uid="{916D31AD-3FD8-4536-BA2F-E0B973E42CF0}"/>
    <cellStyle name="Note 17 3 2 2 2 2" xfId="28002" xr:uid="{CE2429CF-8A26-465F-A8B2-662CA8CE775E}"/>
    <cellStyle name="Note 17 3 2 2 2 2 2" xfId="55207" xr:uid="{E3B6D4FE-6D8D-46EB-920D-9BDA1FFFE9A1}"/>
    <cellStyle name="Note 17 3 2 2 2 3" xfId="41606" xr:uid="{7F7FD545-9CAC-420D-91A5-7483F4676297}"/>
    <cellStyle name="Note 17 3 2 2 3" xfId="21179" xr:uid="{E5F1594A-8659-47B6-9312-7A3319EA1327}"/>
    <cellStyle name="Note 17 3 2 2 3 2" xfId="48384" xr:uid="{2EE2F6B6-FAC0-4160-B1F7-A8790AC0DF62}"/>
    <cellStyle name="Note 17 3 2 2 4" xfId="34783" xr:uid="{B94B657B-ABC0-4FF4-91A7-F08D222CE1D3}"/>
    <cellStyle name="Note 17 3 2 3" xfId="8263" xr:uid="{428B26AE-2B54-4588-9930-ED7121F96EFB}"/>
    <cellStyle name="Note 17 3 2 3 2" xfId="15629" xr:uid="{A3C063DA-FFE8-45EE-8527-26B0C0CF6787}"/>
    <cellStyle name="Note 17 3 2 3 2 2" xfId="29260" xr:uid="{618E15AE-6EFF-493B-A616-AD88F966CC8E}"/>
    <cellStyle name="Note 17 3 2 3 2 2 2" xfId="56465" xr:uid="{7B21BF5A-D7B9-4A1B-9524-1EF601E812F6}"/>
    <cellStyle name="Note 17 3 2 3 2 3" xfId="42864" xr:uid="{EE2B77DA-0447-4270-AD64-75752D97E404}"/>
    <cellStyle name="Note 17 3 2 3 3" xfId="22456" xr:uid="{640FD5AA-EC77-4FEB-8893-CAA13623398E}"/>
    <cellStyle name="Note 17 3 2 3 3 2" xfId="49661" xr:uid="{8B1A1FE3-5DAF-4AA2-8EB2-B1F950469C95}"/>
    <cellStyle name="Note 17 3 2 3 4" xfId="36060" xr:uid="{032BBE32-08F2-4771-A384-F129D4D96952}"/>
    <cellStyle name="Note 17 3 2 4" xfId="9528" xr:uid="{8515B2C2-2803-4331-BD4C-F7365554FACF}"/>
    <cellStyle name="Note 17 3 2 4 2" xfId="16881" xr:uid="{AC49F31F-1B07-4AB3-811F-F0C2E7022942}"/>
    <cellStyle name="Note 17 3 2 4 2 2" xfId="30512" xr:uid="{EF6E20BB-D649-4887-9F84-1F07C866F63A}"/>
    <cellStyle name="Note 17 3 2 4 2 2 2" xfId="57717" xr:uid="{BBCA8A4D-F48C-4B10-B3F0-75513B3E2752}"/>
    <cellStyle name="Note 17 3 2 4 2 3" xfId="44116" xr:uid="{9DBB18D3-E299-446B-9EA5-B12025F3C4C2}"/>
    <cellStyle name="Note 17 3 2 4 3" xfId="23721" xr:uid="{25C7F8AD-5400-4F0B-A596-70FF1DDE09E5}"/>
    <cellStyle name="Note 17 3 2 4 3 2" xfId="50926" xr:uid="{FBF07271-3C24-45A3-A025-9292B26C27DD}"/>
    <cellStyle name="Note 17 3 2 4 4" xfId="37325" xr:uid="{3B6414AB-254D-4EA7-AD9A-F33948F39869}"/>
    <cellStyle name="Note 17 3 2 5" xfId="10786" xr:uid="{7FA92613-9964-4A14-B11C-AA37721137F2}"/>
    <cellStyle name="Note 17 3 2 5 2" xfId="18125" xr:uid="{7D289AC0-2A86-4B37-9F7E-AEB4016C3527}"/>
    <cellStyle name="Note 17 3 2 5 2 2" xfId="31756" xr:uid="{E05CE9CB-18D6-409E-A337-D520E2ACD418}"/>
    <cellStyle name="Note 17 3 2 5 2 2 2" xfId="58961" xr:uid="{9E431B64-9795-45B3-8287-2449885E74D7}"/>
    <cellStyle name="Note 17 3 2 5 2 3" xfId="45360" xr:uid="{9A764259-7535-47A1-BB1D-4C903EF48714}"/>
    <cellStyle name="Note 17 3 2 5 3" xfId="24979" xr:uid="{CA0199BA-45E2-4336-89AA-B554EF4C71E1}"/>
    <cellStyle name="Note 17 3 2 5 3 2" xfId="52184" xr:uid="{67990EC4-5416-44F3-AE15-238D2890B1EA}"/>
    <cellStyle name="Note 17 3 2 5 4" xfId="38583" xr:uid="{B31DD7BA-CC0D-4316-96B7-D5CAFAB81D6A}"/>
    <cellStyle name="Note 17 3 2 6" xfId="12859" xr:uid="{C48448BF-8D13-48F2-A72E-1E5B3328737F}"/>
    <cellStyle name="Note 17 3 2 6 2" xfId="26496" xr:uid="{8AED352C-E35E-40CC-8110-B1795C53ED8E}"/>
    <cellStyle name="Note 17 3 2 6 2 2" xfId="53701" xr:uid="{846B1275-0A06-42D9-8B7C-F27D170BACB9}"/>
    <cellStyle name="Note 17 3 2 6 3" xfId="40100" xr:uid="{D714162F-874E-49D5-B0DE-B63B81E56CE7}"/>
    <cellStyle name="Note 17 3 2 7" xfId="19647" xr:uid="{37369623-9D7A-439B-90C4-BCAC89DABD2F}"/>
    <cellStyle name="Note 17 3 2 7 2" xfId="46852" xr:uid="{CE216D73-AC57-4782-AC62-3404F55F12E7}"/>
    <cellStyle name="Note 17 3 2 8" xfId="33251" xr:uid="{94321317-8EF3-4D33-9AF6-04A6A932A3AE}"/>
    <cellStyle name="Note 17 3 3" xfId="6322" xr:uid="{7B4AADCC-2915-4BAC-ABAA-AEAA2A049CA1}"/>
    <cellStyle name="Note 17 3 3 2" xfId="13714" xr:uid="{91CAB537-D3AD-42CC-8C16-C3CFC61F000E}"/>
    <cellStyle name="Note 17 3 3 2 2" xfId="27345" xr:uid="{C82FA2B1-AE80-4375-B8B0-B3A41B1620A9}"/>
    <cellStyle name="Note 17 3 3 2 2 2" xfId="54550" xr:uid="{D82B32D7-E269-4FA2-9CBF-3C3C50BDFDBF}"/>
    <cellStyle name="Note 17 3 3 2 3" xfId="40949" xr:uid="{2D98B913-0C7C-4827-ACCF-A3421B72C451}"/>
    <cellStyle name="Note 17 3 3 3" xfId="20516" xr:uid="{501B6F12-380D-467C-B8EE-489916F28A6A}"/>
    <cellStyle name="Note 17 3 3 3 2" xfId="47721" xr:uid="{3F6A20A7-BA34-4199-852C-0B7DD806AA3E}"/>
    <cellStyle name="Note 17 3 3 4" xfId="34120" xr:uid="{B1A792B4-2E2A-4D1C-87E4-76F1E3FF1B83}"/>
    <cellStyle name="Note 17 3 4" xfId="7599" xr:uid="{F5FA9851-3953-4E54-A874-75C6E61E7B37}"/>
    <cellStyle name="Note 17 3 4 2" xfId="14976" xr:uid="{0BEDBC86-5F33-4A75-B934-0D43D46E5486}"/>
    <cellStyle name="Note 17 3 4 2 2" xfId="28607" xr:uid="{DE0ADE63-BB94-4FBC-97B1-E43D6B497DCA}"/>
    <cellStyle name="Note 17 3 4 2 2 2" xfId="55812" xr:uid="{CE3A5262-B247-48C6-A030-EFEDF989A4A1}"/>
    <cellStyle name="Note 17 3 4 2 3" xfId="42211" xr:uid="{F7F2FA87-3CC0-49E7-AC02-020C05EB512C}"/>
    <cellStyle name="Note 17 3 4 3" xfId="21792" xr:uid="{47D22719-DD5D-4829-B462-9AC11D8C7016}"/>
    <cellStyle name="Note 17 3 4 3 2" xfId="48997" xr:uid="{73192949-7631-46BE-B696-EF810F78FCE6}"/>
    <cellStyle name="Note 17 3 4 4" xfId="35396" xr:uid="{BD164332-CA23-4A88-8FD6-31D912803177}"/>
    <cellStyle name="Note 17 3 5" xfId="8869" xr:uid="{22F5BFF1-C9F2-4A8D-B2C6-BA99CF3FD64B}"/>
    <cellStyle name="Note 17 3 5 2" xfId="16228" xr:uid="{4C51D10E-93AA-4780-91B2-B6D9D36E6A67}"/>
    <cellStyle name="Note 17 3 5 2 2" xfId="29859" xr:uid="{9A390392-9B7F-4B46-94BB-8ED7F45685EE}"/>
    <cellStyle name="Note 17 3 5 2 2 2" xfId="57064" xr:uid="{042AD845-34F7-4170-ACE6-AA804B449273}"/>
    <cellStyle name="Note 17 3 5 2 3" xfId="43463" xr:uid="{34AD33F9-369F-4892-A938-3D1F38F04B26}"/>
    <cellStyle name="Note 17 3 5 3" xfId="23062" xr:uid="{D6778319-614F-4BA6-AD13-DA90A4C94E41}"/>
    <cellStyle name="Note 17 3 5 3 2" xfId="50267" xr:uid="{F5C6E7BC-1874-47D9-9820-A5C842DD1A5B}"/>
    <cellStyle name="Note 17 3 5 4" xfId="36666" xr:uid="{DEE687F5-BAF2-417E-89AF-8DF70D856104}"/>
    <cellStyle name="Note 17 3 6" xfId="10133" xr:uid="{A552E838-D36F-4F71-87BE-90AE32B013F0}"/>
    <cellStyle name="Note 17 3 6 2" xfId="17478" xr:uid="{F53F8A90-1FDC-487D-A376-B5E63A9F7817}"/>
    <cellStyle name="Note 17 3 6 2 2" xfId="31109" xr:uid="{BDD0686E-3795-4D2E-A7F4-6340C6AA0A05}"/>
    <cellStyle name="Note 17 3 6 2 2 2" xfId="58314" xr:uid="{325894B4-70D5-4372-83A1-4810079AA55F}"/>
    <cellStyle name="Note 17 3 6 2 3" xfId="44713" xr:uid="{1309BC61-9926-48D0-818C-246ED54B7D45}"/>
    <cellStyle name="Note 17 3 6 3" xfId="24326" xr:uid="{F428CF75-EB5C-474F-985A-5C4AA2518A9D}"/>
    <cellStyle name="Note 17 3 6 3 2" xfId="51531" xr:uid="{90DF1A3F-7A7E-468A-8A88-57875CC05A72}"/>
    <cellStyle name="Note 17 3 6 4" xfId="37930" xr:uid="{C83D710A-5D6B-4A16-A47F-5CF8690F16D2}"/>
    <cellStyle name="Note 17 3 7" xfId="12177" xr:uid="{6AD11262-C796-4306-9A77-A5EB31FDB756}"/>
    <cellStyle name="Note 17 3 7 2" xfId="25827" xr:uid="{B348156B-25FB-4914-9719-09DBB3C6C202}"/>
    <cellStyle name="Note 17 3 7 2 2" xfId="53032" xr:uid="{B1F754EC-9485-4BA6-84D2-1E81B6B4C8D7}"/>
    <cellStyle name="Note 17 3 7 3" xfId="39431" xr:uid="{EEA3048D-0656-4694-8018-E924983F3B49}"/>
    <cellStyle name="Note 17 3 8" xfId="18970" xr:uid="{B5793D0E-64C5-4A20-B9DC-1313055ACAD9}"/>
    <cellStyle name="Note 17 3 8 2" xfId="46175" xr:uid="{C5C0517B-5FE4-4C62-A8F1-648B24FF002A}"/>
    <cellStyle name="Note 17 3 9" xfId="32574" xr:uid="{AACB4A8B-A935-49FF-85B5-15848EE8F4F0}"/>
    <cellStyle name="Note 17 4" xfId="4350" xr:uid="{20185A0F-769D-4E69-8435-CBCE6EE8DEDF}"/>
    <cellStyle name="Note 17 4 2" xfId="5070" xr:uid="{75402EE1-90CA-47B6-A9D2-6CC1FB5BC7EC}"/>
    <cellStyle name="Note 17 4 2 2" xfId="6639" xr:uid="{DDB6270B-9E15-49CF-BA6F-F2AFD99FD1EF}"/>
    <cellStyle name="Note 17 4 2 2 2" xfId="14027" xr:uid="{77683B35-AE5C-40FC-A8CA-F92737FA0776}"/>
    <cellStyle name="Note 17 4 2 2 2 2" xfId="27658" xr:uid="{993A26DB-2DBD-48DC-886F-ECB95AE1A65D}"/>
    <cellStyle name="Note 17 4 2 2 2 2 2" xfId="54863" xr:uid="{3FEAB204-F81E-4410-A89E-974B3A7ECF44}"/>
    <cellStyle name="Note 17 4 2 2 2 3" xfId="41262" xr:uid="{4F170781-C7B3-42D9-9D93-1D0C68C68D1E}"/>
    <cellStyle name="Note 17 4 2 2 3" xfId="20832" xr:uid="{076D5F61-D963-4678-A313-AC4BA1705230}"/>
    <cellStyle name="Note 17 4 2 2 3 2" xfId="48037" xr:uid="{8DC9C234-F19B-44CB-B7D2-005B3F545DC6}"/>
    <cellStyle name="Note 17 4 2 2 4" xfId="34436" xr:uid="{97614572-5D83-4FA2-814B-65C157DBA2C1}"/>
    <cellStyle name="Note 17 4 2 3" xfId="7916" xr:uid="{9AB9D92C-4C36-463D-8935-C4D0712DB698}"/>
    <cellStyle name="Note 17 4 2 3 2" xfId="15285" xr:uid="{02698D22-FFAE-4AFC-91A0-C7432B91A9B8}"/>
    <cellStyle name="Note 17 4 2 3 2 2" xfId="28916" xr:uid="{48BD1568-EE3D-462A-8980-ED946C5968D5}"/>
    <cellStyle name="Note 17 4 2 3 2 2 2" xfId="56121" xr:uid="{43DA8CAF-44FC-429A-94C0-73DC188512D0}"/>
    <cellStyle name="Note 17 4 2 3 2 3" xfId="42520" xr:uid="{7DF162FB-99B6-4AB3-923E-2FD2E81EBCC1}"/>
    <cellStyle name="Note 17 4 2 3 3" xfId="22109" xr:uid="{BE075426-2E02-47A9-95E3-0478FB3F39A9}"/>
    <cellStyle name="Note 17 4 2 3 3 2" xfId="49314" xr:uid="{3CAB1448-C13F-4D63-9E2D-AF1064DE550F}"/>
    <cellStyle name="Note 17 4 2 3 4" xfId="35713" xr:uid="{0DE0A362-D9BE-487C-9D66-2D0974C8B08E}"/>
    <cellStyle name="Note 17 4 2 4" xfId="9181" xr:uid="{E4988704-69C9-41FB-A261-9F2F5C3A0312}"/>
    <cellStyle name="Note 17 4 2 4 2" xfId="16537" xr:uid="{17B1E1E1-FF22-4CE0-A0F6-56EF1E47270A}"/>
    <cellStyle name="Note 17 4 2 4 2 2" xfId="30168" xr:uid="{A89D2520-D2D5-49A6-B625-6217AC82148F}"/>
    <cellStyle name="Note 17 4 2 4 2 2 2" xfId="57373" xr:uid="{28BF36D8-F4CA-4E4F-9870-3174EA9FB22C}"/>
    <cellStyle name="Note 17 4 2 4 2 3" xfId="43772" xr:uid="{165FF65D-FF55-4759-B631-0456EA03CCE5}"/>
    <cellStyle name="Note 17 4 2 4 3" xfId="23374" xr:uid="{089C0CCE-C6A6-4F50-86AE-B1A40D4FAE99}"/>
    <cellStyle name="Note 17 4 2 4 3 2" xfId="50579" xr:uid="{B79219EE-5464-4A15-9D80-ACDC3BBCB748}"/>
    <cellStyle name="Note 17 4 2 4 4" xfId="36978" xr:uid="{85242436-44F5-4938-B2E8-9A1711306E4A}"/>
    <cellStyle name="Note 17 4 2 5" xfId="10439" xr:uid="{3C0B9425-5B21-4F3A-9606-14AE69439554}"/>
    <cellStyle name="Note 17 4 2 5 2" xfId="17781" xr:uid="{B63937D6-A6D3-4091-BE47-C8432DAAC408}"/>
    <cellStyle name="Note 17 4 2 5 2 2" xfId="31412" xr:uid="{965BC613-F363-4EC6-9A1F-78EC427F42E5}"/>
    <cellStyle name="Note 17 4 2 5 2 2 2" xfId="58617" xr:uid="{FC64FA77-BF83-4842-BF6D-837D10A31CC8}"/>
    <cellStyle name="Note 17 4 2 5 2 3" xfId="45016" xr:uid="{1F96F834-441A-47F3-83CE-A093F1FD658C}"/>
    <cellStyle name="Note 17 4 2 5 3" xfId="24632" xr:uid="{56583266-2EC1-41E6-9009-B6FB8FE9EA10}"/>
    <cellStyle name="Note 17 4 2 5 3 2" xfId="51837" xr:uid="{ECB4D12A-8E7F-467B-AE82-851A5D8BCE93}"/>
    <cellStyle name="Note 17 4 2 5 4" xfId="38236" xr:uid="{750ECD20-0598-4A2E-94D1-6D3FCE53E2BB}"/>
    <cellStyle name="Note 17 4 2 6" xfId="12504" xr:uid="{A379FA50-C84F-4EC8-B333-66EBB13D31C0}"/>
    <cellStyle name="Note 17 4 2 6 2" xfId="26141" xr:uid="{57EA77E7-FD31-4981-B37E-EC0F0BEFEAD3}"/>
    <cellStyle name="Note 17 4 2 6 2 2" xfId="53346" xr:uid="{5A932199-CDDB-4A55-BBC5-C5DA590F273A}"/>
    <cellStyle name="Note 17 4 2 6 3" xfId="39745" xr:uid="{4ECC6856-2BCE-4E84-91F7-8198F21DCC3E}"/>
    <cellStyle name="Note 17 4 2 7" xfId="19289" xr:uid="{88508968-4EC6-4171-AD8E-DF9E6019A248}"/>
    <cellStyle name="Note 17 4 2 7 2" xfId="46494" xr:uid="{B7D00F78-0B4C-419A-B8FA-0C0DCF67F139}"/>
    <cellStyle name="Note 17 4 2 8" xfId="32893" xr:uid="{5B33F3D9-9399-48A8-B951-7D604304942D}"/>
    <cellStyle name="Note 17 4 3" xfId="5973" xr:uid="{80D1CBC3-1C7A-4F02-9344-98DB267CF5F3}"/>
    <cellStyle name="Note 17 4 3 2" xfId="13370" xr:uid="{3555AA92-9C50-4143-8C2C-103D9E917D2C}"/>
    <cellStyle name="Note 17 4 3 2 2" xfId="27001" xr:uid="{06F45AC1-7D78-4091-BB6A-F1B17F76D362}"/>
    <cellStyle name="Note 17 4 3 2 2 2" xfId="54206" xr:uid="{0D30BEAA-3651-44EA-8C34-55868248A3E1}"/>
    <cellStyle name="Note 17 4 3 2 3" xfId="40605" xr:uid="{2501FCEB-76A6-4F75-9941-8D772979E9AA}"/>
    <cellStyle name="Note 17 4 3 3" xfId="20170" xr:uid="{26EFE0EA-4635-4619-B19D-BCE2AB5376D3}"/>
    <cellStyle name="Note 17 4 3 3 2" xfId="47375" xr:uid="{0FCFCFCC-BB1A-406B-9C52-B6DE8F43168B}"/>
    <cellStyle name="Note 17 4 3 4" xfId="33774" xr:uid="{8D16789E-ADFD-4163-A0DA-74B054ECC749}"/>
    <cellStyle name="Note 17 4 4" xfId="5723" xr:uid="{E14F87A7-BBB6-4C33-91DC-C55F334C8D99}"/>
    <cellStyle name="Note 17 4 4 2" xfId="13141" xr:uid="{03B46783-B7C0-4010-831D-214067D9737E}"/>
    <cellStyle name="Note 17 4 4 2 2" xfId="26778" xr:uid="{04399FDB-7617-46C7-AAD8-505024471685}"/>
    <cellStyle name="Note 17 4 4 2 2 2" xfId="53983" xr:uid="{5A5A6D84-7F6D-43A5-9574-B980959A1C27}"/>
    <cellStyle name="Note 17 4 4 2 3" xfId="40382" xr:uid="{67D0EFED-7AF3-4A4A-BD75-6E1B6D4C184A}"/>
    <cellStyle name="Note 17 4 4 3" xfId="19938" xr:uid="{01265369-78C1-43B0-9ADD-A84D4389A6A7}"/>
    <cellStyle name="Note 17 4 4 3 2" xfId="47143" xr:uid="{B5D3B514-32CD-4A41-B3F2-380B9100AB67}"/>
    <cellStyle name="Note 17 4 4 4" xfId="33542" xr:uid="{F259F0F1-E99F-406F-A504-A1FEACA91898}"/>
    <cellStyle name="Note 17 4 5" xfId="5902" xr:uid="{27CBA6F1-8A8D-4D78-A57B-C1574B2DA981}"/>
    <cellStyle name="Note 17 4 5 2" xfId="13303" xr:uid="{402B9AB3-E3A7-401A-928F-C3456655A913}"/>
    <cellStyle name="Note 17 4 5 2 2" xfId="26936" xr:uid="{D97741F2-86D3-4B47-9598-62D306B3F8D7}"/>
    <cellStyle name="Note 17 4 5 2 2 2" xfId="54141" xr:uid="{2B68D797-96ED-450C-8880-7CBA601AA5BC}"/>
    <cellStyle name="Note 17 4 5 2 3" xfId="40540" xr:uid="{92A369F0-B563-4168-94A7-D335F24B5819}"/>
    <cellStyle name="Note 17 4 5 3" xfId="20105" xr:uid="{AFDFA10E-2C82-4B3E-88F5-3446CDA17535}"/>
    <cellStyle name="Note 17 4 5 3 2" xfId="47310" xr:uid="{71AA1BBE-7528-40B7-97DB-CE97156D8166}"/>
    <cellStyle name="Note 17 4 5 4" xfId="33709" xr:uid="{53C02590-DEEC-4110-A875-2D41553DBD6B}"/>
    <cellStyle name="Note 17 4 6" xfId="5794" xr:uid="{FA22D074-AAB3-49FA-9645-DC43E4C566DA}"/>
    <cellStyle name="Note 17 4 6 2" xfId="13209" xr:uid="{361D41D1-7B56-41EE-B732-CC0D12253933}"/>
    <cellStyle name="Note 17 4 6 2 2" xfId="26844" xr:uid="{D13F9BFA-7EE5-446F-B8D0-FCEF6F0F42BA}"/>
    <cellStyle name="Note 17 4 6 2 2 2" xfId="54049" xr:uid="{D1A637B2-4E8E-44A0-BF89-EB22A1E43D14}"/>
    <cellStyle name="Note 17 4 6 2 3" xfId="40448" xr:uid="{A68BE9F5-DFD9-4DCB-BD1D-D42F3E261314}"/>
    <cellStyle name="Note 17 4 6 3" xfId="20004" xr:uid="{65B01649-E174-425B-B45B-1DB33745EABF}"/>
    <cellStyle name="Note 17 4 6 3 2" xfId="47209" xr:uid="{0F60CDEC-3578-493B-90EA-B0DC623B7271}"/>
    <cellStyle name="Note 17 4 6 4" xfId="33608" xr:uid="{FF91DEE1-F288-4C95-B935-660A044A9556}"/>
    <cellStyle name="Note 17 4 7" xfId="11823" xr:uid="{3BF85FDB-0066-4F9D-AE71-BEE95F4011D4}"/>
    <cellStyle name="Note 17 4 7 2" xfId="25473" xr:uid="{D80CC575-09C6-4E61-9DEE-28198A135915}"/>
    <cellStyle name="Note 17 4 7 2 2" xfId="52678" xr:uid="{806B4F6D-1E1B-4A65-933C-5177FA6C3931}"/>
    <cellStyle name="Note 17 4 7 3" xfId="39077" xr:uid="{DA4CAA08-2719-456B-9371-8E7CA8B7CC79}"/>
    <cellStyle name="Note 17 4 8" xfId="18613" xr:uid="{58CBC445-6DE2-4B2F-A22B-0753EB7E2B01}"/>
    <cellStyle name="Note 17 4 8 2" xfId="45818" xr:uid="{B814E039-976F-4DEA-820C-4DF6B9F97896}"/>
    <cellStyle name="Note 17 4 9" xfId="32217" xr:uid="{CE04E9E2-7A00-4BE3-8E6A-6ED9A3A1D5A3}"/>
    <cellStyle name="Note 17 5" xfId="4669" xr:uid="{FE174BBF-AEDB-4676-8633-5C089933C37E}"/>
    <cellStyle name="Note 17 5 2" xfId="5387" xr:uid="{33FA93E9-CE56-4E32-A9F6-E6F119196206}"/>
    <cellStyle name="Note 17 5 2 2" xfId="6945" xr:uid="{4C6FEB38-37CA-4A81-A9E9-3D32F5659E14}"/>
    <cellStyle name="Note 17 5 2 2 2" xfId="14330" xr:uid="{D6A561D5-B508-44CE-9B03-EF09A86A69DF}"/>
    <cellStyle name="Note 17 5 2 2 2 2" xfId="27961" xr:uid="{67CBCEFD-AFC1-470E-B574-2A52F20A9A1F}"/>
    <cellStyle name="Note 17 5 2 2 2 2 2" xfId="55166" xr:uid="{DCD90893-A583-4EB2-8AC9-AB823159422E}"/>
    <cellStyle name="Note 17 5 2 2 2 3" xfId="41565" xr:uid="{AE4E2746-D574-4782-900F-34D6981DA0A6}"/>
    <cellStyle name="Note 17 5 2 2 3" xfId="21138" xr:uid="{5D2F8F36-B8C4-43D5-BFA0-FC15E30DB875}"/>
    <cellStyle name="Note 17 5 2 2 3 2" xfId="48343" xr:uid="{B0A0CB26-219D-4E1E-B6C2-4C0A677F0C34}"/>
    <cellStyle name="Note 17 5 2 2 4" xfId="34742" xr:uid="{4A13E5CE-C416-4CA1-93E5-8AB7ABE4A4CF}"/>
    <cellStyle name="Note 17 5 2 3" xfId="8222" xr:uid="{995FB198-6917-4A9B-80C8-A2470B8A7CBA}"/>
    <cellStyle name="Note 17 5 2 3 2" xfId="15588" xr:uid="{67C35F8F-ECC1-4090-B9A0-082843352ACD}"/>
    <cellStyle name="Note 17 5 2 3 2 2" xfId="29219" xr:uid="{EBDFE081-D73A-4C7B-92EF-086D53BDC174}"/>
    <cellStyle name="Note 17 5 2 3 2 2 2" xfId="56424" xr:uid="{071E4E3F-8A7E-46DF-BB5B-8368B23C0A63}"/>
    <cellStyle name="Note 17 5 2 3 2 3" xfId="42823" xr:uid="{40B0377C-E32D-4BE4-A07C-58F6B6D1458D}"/>
    <cellStyle name="Note 17 5 2 3 3" xfId="22415" xr:uid="{6E73A83A-BCE5-412A-8748-FFC9A1B44B92}"/>
    <cellStyle name="Note 17 5 2 3 3 2" xfId="49620" xr:uid="{1A2CCF36-88DA-4ADE-969B-F7643615B7F4}"/>
    <cellStyle name="Note 17 5 2 3 4" xfId="36019" xr:uid="{69A746BE-3B19-4468-BFA3-FB4773CF7617}"/>
    <cellStyle name="Note 17 5 2 4" xfId="9487" xr:uid="{D46B72FE-120F-48E1-93C3-683E47C2B465}"/>
    <cellStyle name="Note 17 5 2 4 2" xfId="16840" xr:uid="{211B57AA-5BDD-4713-AF85-1D885BE325FF}"/>
    <cellStyle name="Note 17 5 2 4 2 2" xfId="30471" xr:uid="{9FCE01FC-91B3-450D-AE86-42DFE7C1928B}"/>
    <cellStyle name="Note 17 5 2 4 2 2 2" xfId="57676" xr:uid="{E10ACC1C-906C-417E-BA0B-2A890375DA62}"/>
    <cellStyle name="Note 17 5 2 4 2 3" xfId="44075" xr:uid="{10674A97-9BFA-4C8D-92ED-65255F7CBE2D}"/>
    <cellStyle name="Note 17 5 2 4 3" xfId="23680" xr:uid="{92DB7F46-0010-4417-B81C-8E305102E1F1}"/>
    <cellStyle name="Note 17 5 2 4 3 2" xfId="50885" xr:uid="{C3C859BE-4801-401C-924A-E7E74B372CB3}"/>
    <cellStyle name="Note 17 5 2 4 4" xfId="37284" xr:uid="{90BFE46F-2FD3-4FC5-AD95-2EC7590C70CC}"/>
    <cellStyle name="Note 17 5 2 5" xfId="10745" xr:uid="{33B77C1B-C2A4-4058-BF16-84FA4D56EC67}"/>
    <cellStyle name="Note 17 5 2 5 2" xfId="18084" xr:uid="{46CC0E50-A3F2-4721-B3BB-4A9DBAC2440A}"/>
    <cellStyle name="Note 17 5 2 5 2 2" xfId="31715" xr:uid="{6522666F-B9C4-4250-8F7C-80B6CCC64334}"/>
    <cellStyle name="Note 17 5 2 5 2 2 2" xfId="58920" xr:uid="{F57F762C-093B-4975-8E55-044C8707E1DD}"/>
    <cellStyle name="Note 17 5 2 5 2 3" xfId="45319" xr:uid="{7E248F8F-B477-4605-9422-C6C76B0F9422}"/>
    <cellStyle name="Note 17 5 2 5 3" xfId="24938" xr:uid="{1B719B9D-1890-4483-AF17-E948AC6CF933}"/>
    <cellStyle name="Note 17 5 2 5 3 2" xfId="52143" xr:uid="{FBF314A0-847A-4117-89A9-D103A3E48E7A}"/>
    <cellStyle name="Note 17 5 2 5 4" xfId="38542" xr:uid="{9314B056-7587-41B8-A122-81D73A11352D}"/>
    <cellStyle name="Note 17 5 2 6" xfId="12818" xr:uid="{D485CDBA-F977-4176-B12E-E5D9EFC4A8D2}"/>
    <cellStyle name="Note 17 5 2 6 2" xfId="26455" xr:uid="{2650341A-C6A1-4967-BBE8-1F47816E99CD}"/>
    <cellStyle name="Note 17 5 2 6 2 2" xfId="53660" xr:uid="{AABB1FA2-EA53-4318-AE42-6B1AD684EF72}"/>
    <cellStyle name="Note 17 5 2 6 3" xfId="40059" xr:uid="{33B94CDC-752B-4D82-8102-FFD2620A6BC1}"/>
    <cellStyle name="Note 17 5 2 7" xfId="19606" xr:uid="{0F9CCFC3-B18F-4722-B42E-950EA65E670A}"/>
    <cellStyle name="Note 17 5 2 7 2" xfId="46811" xr:uid="{7216927C-0A03-42D1-AE07-B5823A0FE486}"/>
    <cellStyle name="Note 17 5 2 8" xfId="33210" xr:uid="{0F534D9E-4F78-441E-90B9-7A8A3B7BC4A6}"/>
    <cellStyle name="Note 17 5 3" xfId="6281" xr:uid="{697117C6-2025-4C21-B9D7-52795B5B0D36}"/>
    <cellStyle name="Note 17 5 3 2" xfId="13673" xr:uid="{516A4104-AD23-488A-B269-61C4F0664E91}"/>
    <cellStyle name="Note 17 5 3 2 2" xfId="27304" xr:uid="{57E54FC1-9098-4807-B582-5AFDF998CB27}"/>
    <cellStyle name="Note 17 5 3 2 2 2" xfId="54509" xr:uid="{80C5D86B-4629-4AF1-B97A-C3C4266A0AA2}"/>
    <cellStyle name="Note 17 5 3 2 3" xfId="40908" xr:uid="{37F2FD3F-BA87-4920-B210-84DD9DC6B860}"/>
    <cellStyle name="Note 17 5 3 3" xfId="20475" xr:uid="{7675913A-938B-48A2-856A-7A0803061897}"/>
    <cellStyle name="Note 17 5 3 3 2" xfId="47680" xr:uid="{87DB56BD-48D4-4754-B98C-582514114DED}"/>
    <cellStyle name="Note 17 5 3 4" xfId="34079" xr:uid="{4686024C-BBD2-42B6-979F-6F20EC075F44}"/>
    <cellStyle name="Note 17 5 4" xfId="7558" xr:uid="{9F30D791-B5C5-431B-8608-10A522E64872}"/>
    <cellStyle name="Note 17 5 4 2" xfId="14935" xr:uid="{ADCF167B-0CBA-4767-9151-67D485793024}"/>
    <cellStyle name="Note 17 5 4 2 2" xfId="28566" xr:uid="{521064EE-C710-4AD3-BBDD-8D07507F3E1A}"/>
    <cellStyle name="Note 17 5 4 2 2 2" xfId="55771" xr:uid="{BE0D58B2-64B7-46D8-94D7-DB14F4BB6F06}"/>
    <cellStyle name="Note 17 5 4 2 3" xfId="42170" xr:uid="{2FF3E9AC-CF29-41FE-8347-FD18E275878E}"/>
    <cellStyle name="Note 17 5 4 3" xfId="21751" xr:uid="{576DE2B4-8BAB-4058-B09C-9F0466F5C13A}"/>
    <cellStyle name="Note 17 5 4 3 2" xfId="48956" xr:uid="{95874DC5-F7A9-4958-B1D5-C4E307EE6FC5}"/>
    <cellStyle name="Note 17 5 4 4" xfId="35355" xr:uid="{4D94D941-51C5-4887-BC83-E31D0DB54402}"/>
    <cellStyle name="Note 17 5 5" xfId="8828" xr:uid="{6E83FF6C-9840-4726-BB96-C8755D58D4CF}"/>
    <cellStyle name="Note 17 5 5 2" xfId="16187" xr:uid="{36707DB8-3353-4C1C-BEC1-DD33DFBD01F8}"/>
    <cellStyle name="Note 17 5 5 2 2" xfId="29818" xr:uid="{EE216153-D6EC-4DB0-ADEB-1E4CECF99AD2}"/>
    <cellStyle name="Note 17 5 5 2 2 2" xfId="57023" xr:uid="{E4989C75-0996-4A8A-A154-C03EA1B0253D}"/>
    <cellStyle name="Note 17 5 5 2 3" xfId="43422" xr:uid="{098C12D8-B62E-47B5-A11C-7FCF96026642}"/>
    <cellStyle name="Note 17 5 5 3" xfId="23021" xr:uid="{B0D86341-8D24-471B-A770-B5A8BE634055}"/>
    <cellStyle name="Note 17 5 5 3 2" xfId="50226" xr:uid="{D1A3FE99-E91F-43AC-8B45-D2F8314D22D4}"/>
    <cellStyle name="Note 17 5 5 4" xfId="36625" xr:uid="{040E3320-09FF-47C4-8739-476F6E4D3FDB}"/>
    <cellStyle name="Note 17 5 6" xfId="10092" xr:uid="{E180DAFF-3602-4004-AAB6-D4362BAC9F7B}"/>
    <cellStyle name="Note 17 5 6 2" xfId="17437" xr:uid="{3BCF61FE-A8C5-47FF-8941-9D2D33E6791B}"/>
    <cellStyle name="Note 17 5 6 2 2" xfId="31068" xr:uid="{549EE2FB-54DE-4FA5-A48F-BF972DECF949}"/>
    <cellStyle name="Note 17 5 6 2 2 2" xfId="58273" xr:uid="{F861DBA8-7F7C-4A91-9270-02778EE449A1}"/>
    <cellStyle name="Note 17 5 6 2 3" xfId="44672" xr:uid="{77614FD7-29FC-4A69-AAF1-B3BF91EA4CD2}"/>
    <cellStyle name="Note 17 5 6 3" xfId="24285" xr:uid="{33D2B3F6-4A84-447A-9376-43E018CF766A}"/>
    <cellStyle name="Note 17 5 6 3 2" xfId="51490" xr:uid="{055363C2-2EE2-4ABD-9A43-7C424840D992}"/>
    <cellStyle name="Note 17 5 6 4" xfId="37889" xr:uid="{8BC992CF-F5C7-4E70-AA8A-A7C967D0D0E0}"/>
    <cellStyle name="Note 17 5 7" xfId="12136" xr:uid="{2521525A-5835-4BC5-9693-61A86C7C93CD}"/>
    <cellStyle name="Note 17 5 7 2" xfId="25786" xr:uid="{81F0567F-3E06-4E57-A727-C3F0FC957D0C}"/>
    <cellStyle name="Note 17 5 7 2 2" xfId="52991" xr:uid="{07089215-5E65-4324-BF59-EBDA8D08B8BE}"/>
    <cellStyle name="Note 17 5 7 3" xfId="39390" xr:uid="{12A76952-67F3-43BE-88A2-7CFC1E906D1B}"/>
    <cellStyle name="Note 17 5 8" xfId="18929" xr:uid="{3A43D4A9-47CC-4B89-BB45-19E746612382}"/>
    <cellStyle name="Note 17 5 8 2" xfId="46134" xr:uid="{1B035114-9606-4D96-B758-EF9A84E9D3EE}"/>
    <cellStyle name="Note 17 5 9" xfId="32533" xr:uid="{50FF44FA-D7CB-4C3E-B643-F5C251D87444}"/>
    <cellStyle name="Note 17 6" xfId="4389" xr:uid="{3BF53D23-96EA-478A-9286-1F6E5E57954D}"/>
    <cellStyle name="Note 17 6 2" xfId="5109" xr:uid="{912D79DF-E80D-4AD7-B879-C3F49AF8EF52}"/>
    <cellStyle name="Note 17 6 2 2" xfId="6678" xr:uid="{335D002E-593D-47C8-B7BC-C2004738C5BF}"/>
    <cellStyle name="Note 17 6 2 2 2" xfId="14066" xr:uid="{A6A065DC-FCE4-481A-ABCD-8A4E3FA5C2EA}"/>
    <cellStyle name="Note 17 6 2 2 2 2" xfId="27697" xr:uid="{E515F66E-BDC6-4355-97D3-730C28F5E460}"/>
    <cellStyle name="Note 17 6 2 2 2 2 2" xfId="54902" xr:uid="{0DF08C84-8249-43C5-B75B-34B210B73270}"/>
    <cellStyle name="Note 17 6 2 2 2 3" xfId="41301" xr:uid="{BDE0FA7A-ED31-4F5E-9AB9-77BD0FC304FF}"/>
    <cellStyle name="Note 17 6 2 2 3" xfId="20871" xr:uid="{1A90887D-A6AB-4A3F-ADE2-C5280EEF13FD}"/>
    <cellStyle name="Note 17 6 2 2 3 2" xfId="48076" xr:uid="{0F1D5BD3-BF34-4153-802A-7269A21E2A78}"/>
    <cellStyle name="Note 17 6 2 2 4" xfId="34475" xr:uid="{70AD73AD-40F6-4327-85FC-83E429B57F19}"/>
    <cellStyle name="Note 17 6 2 3" xfId="7955" xr:uid="{5FF2AAB0-5BC6-4755-A107-2B9FC91607C2}"/>
    <cellStyle name="Note 17 6 2 3 2" xfId="15324" xr:uid="{2B851415-FC8D-4ED6-8134-2D6A3B2926FC}"/>
    <cellStyle name="Note 17 6 2 3 2 2" xfId="28955" xr:uid="{095D66FB-EE1A-4268-91C2-CF27BDE548F4}"/>
    <cellStyle name="Note 17 6 2 3 2 2 2" xfId="56160" xr:uid="{8E6A2234-40E3-4A52-BFDA-E8B8659EA3EF}"/>
    <cellStyle name="Note 17 6 2 3 2 3" xfId="42559" xr:uid="{D7AE1F97-58AF-42BF-90EB-C5A1C718935C}"/>
    <cellStyle name="Note 17 6 2 3 3" xfId="22148" xr:uid="{3660795D-CC99-4A9C-ABDF-B110B99D6D03}"/>
    <cellStyle name="Note 17 6 2 3 3 2" xfId="49353" xr:uid="{5677EF41-C1D8-48E8-911B-DC5E8047E0D5}"/>
    <cellStyle name="Note 17 6 2 3 4" xfId="35752" xr:uid="{682E2738-3469-48D6-A162-615415694B71}"/>
    <cellStyle name="Note 17 6 2 4" xfId="9220" xr:uid="{2C35B491-D679-4DB2-8214-CA126874954C}"/>
    <cellStyle name="Note 17 6 2 4 2" xfId="16576" xr:uid="{2FFC9AFC-370D-47D7-AC25-06B6FF7EE7F1}"/>
    <cellStyle name="Note 17 6 2 4 2 2" xfId="30207" xr:uid="{9D1202D5-2D78-4676-9231-7DAE099AFF61}"/>
    <cellStyle name="Note 17 6 2 4 2 2 2" xfId="57412" xr:uid="{B10D6E99-37DF-407B-B654-0BD5D70AA22C}"/>
    <cellStyle name="Note 17 6 2 4 2 3" xfId="43811" xr:uid="{A89A3DD0-681D-44F9-867B-3739198EC9DE}"/>
    <cellStyle name="Note 17 6 2 4 3" xfId="23413" xr:uid="{21A8ECFA-1C14-44F4-AB36-6DC7BD85B236}"/>
    <cellStyle name="Note 17 6 2 4 3 2" xfId="50618" xr:uid="{008527E0-7E4C-41B4-8147-BAA3F562085B}"/>
    <cellStyle name="Note 17 6 2 4 4" xfId="37017" xr:uid="{EC15B850-3DE9-4967-9F3B-5C2038D76B3C}"/>
    <cellStyle name="Note 17 6 2 5" xfId="10478" xr:uid="{2B54EB3B-7F17-455D-B128-AB403D98FC76}"/>
    <cellStyle name="Note 17 6 2 5 2" xfId="17820" xr:uid="{2FDC8080-D1C8-49CA-AEB8-C17965AA140A}"/>
    <cellStyle name="Note 17 6 2 5 2 2" xfId="31451" xr:uid="{AA8AF15D-1D6C-44D3-8816-82A89778F01B}"/>
    <cellStyle name="Note 17 6 2 5 2 2 2" xfId="58656" xr:uid="{8032D4D5-A5EF-43E1-9048-150B0F8CB0F1}"/>
    <cellStyle name="Note 17 6 2 5 2 3" xfId="45055" xr:uid="{71A1EE1A-8819-47BB-9DD0-12965495156B}"/>
    <cellStyle name="Note 17 6 2 5 3" xfId="24671" xr:uid="{56BC98EE-742B-4194-B822-9194E26147D9}"/>
    <cellStyle name="Note 17 6 2 5 3 2" xfId="51876" xr:uid="{71BEE60D-1FA7-4582-B930-BDA27D7594FB}"/>
    <cellStyle name="Note 17 6 2 5 4" xfId="38275" xr:uid="{E11E290E-3324-4B93-B557-8B02EF6CCD47}"/>
    <cellStyle name="Note 17 6 2 6" xfId="12543" xr:uid="{82B08410-E6EF-43F6-8453-D79743542FEA}"/>
    <cellStyle name="Note 17 6 2 6 2" xfId="26180" xr:uid="{93EC1BB9-7BD2-40CB-8884-CC8621C8666A}"/>
    <cellStyle name="Note 17 6 2 6 2 2" xfId="53385" xr:uid="{7E7AD3BC-C0EC-4D20-A41F-C68FD3897862}"/>
    <cellStyle name="Note 17 6 2 6 3" xfId="39784" xr:uid="{C3F746CC-447A-4E9A-AFDF-2C06156FB073}"/>
    <cellStyle name="Note 17 6 2 7" xfId="19328" xr:uid="{0D407192-A30D-4ED0-B45D-ADBA1B078AEF}"/>
    <cellStyle name="Note 17 6 2 7 2" xfId="46533" xr:uid="{10F236C6-B159-4195-AEB1-0CC7C3C03988}"/>
    <cellStyle name="Note 17 6 2 8" xfId="32932" xr:uid="{A891CB12-0E60-4434-AFE8-A666160BD133}"/>
    <cellStyle name="Note 17 6 3" xfId="6012" xr:uid="{529B0D95-8368-4860-9D37-328CA2654243}"/>
    <cellStyle name="Note 17 6 3 2" xfId="13409" xr:uid="{5AC9A2DF-6573-4C62-9AA9-D3D3C6CAD2F5}"/>
    <cellStyle name="Note 17 6 3 2 2" xfId="27040" xr:uid="{AEDEA964-F485-41E1-B0AC-A78AECE6102E}"/>
    <cellStyle name="Note 17 6 3 2 2 2" xfId="54245" xr:uid="{00A6D79D-D262-4B20-8216-FC886DF8B477}"/>
    <cellStyle name="Note 17 6 3 2 3" xfId="40644" xr:uid="{77D50E56-6FDB-4FCC-AF12-53438D0A28E0}"/>
    <cellStyle name="Note 17 6 3 3" xfId="20209" xr:uid="{BDEE0499-D4D8-434A-B723-DB0C6D5547E1}"/>
    <cellStyle name="Note 17 6 3 3 2" xfId="47414" xr:uid="{CC872836-D6F1-49AE-994E-91B48627C1C7}"/>
    <cellStyle name="Note 17 6 3 4" xfId="33813" xr:uid="{D4D6F634-1F28-4028-92F7-30B30B4609C5}"/>
    <cellStyle name="Note 17 6 4" xfId="7291" xr:uid="{7FFCCE76-4076-4513-A65D-B263E190E5B9}"/>
    <cellStyle name="Note 17 6 4 2" xfId="14671" xr:uid="{91C56F19-D4D2-4D79-B05C-235201305804}"/>
    <cellStyle name="Note 17 6 4 2 2" xfId="28302" xr:uid="{43387ABB-891E-40DE-B719-A8FB743637F4}"/>
    <cellStyle name="Note 17 6 4 2 2 2" xfId="55507" xr:uid="{B4D9D3CC-83F2-4C6C-BA71-BA00700D5421}"/>
    <cellStyle name="Note 17 6 4 2 3" xfId="41906" xr:uid="{BC50FE0A-A43D-4550-B435-8E8DE71409E5}"/>
    <cellStyle name="Note 17 6 4 3" xfId="21484" xr:uid="{0A1229ED-CB16-4E2A-A7D8-66BA62534D33}"/>
    <cellStyle name="Note 17 6 4 3 2" xfId="48689" xr:uid="{B1C53488-9606-4601-A37D-63397CDAF255}"/>
    <cellStyle name="Note 17 6 4 4" xfId="35088" xr:uid="{AC924D02-461F-4451-90C8-4E36FAFA8079}"/>
    <cellStyle name="Note 17 6 5" xfId="8562" xr:uid="{AECE641E-6980-47DB-9AD9-C4C50E46BB73}"/>
    <cellStyle name="Note 17 6 5 2" xfId="15923" xr:uid="{17C756EB-B493-4EA6-B54F-23EA87738DDB}"/>
    <cellStyle name="Note 17 6 5 2 2" xfId="29554" xr:uid="{A4D49FA2-6548-4DD6-BEA4-1974734AF659}"/>
    <cellStyle name="Note 17 6 5 2 2 2" xfId="56759" xr:uid="{43ADB5CB-5575-4194-A66F-78E1D531916E}"/>
    <cellStyle name="Note 17 6 5 2 3" xfId="43158" xr:uid="{5FA4C8F3-EF45-4F5C-A6FA-05BBDA3AB977}"/>
    <cellStyle name="Note 17 6 5 3" xfId="22755" xr:uid="{6417EB31-5543-49FA-A3D6-E106F94571D9}"/>
    <cellStyle name="Note 17 6 5 3 2" xfId="49960" xr:uid="{C5E0C775-08F3-47DA-9B49-936E329BE1A1}"/>
    <cellStyle name="Note 17 6 5 4" xfId="36359" xr:uid="{8D0DB827-85B3-4374-A054-C7DFA87CC3B2}"/>
    <cellStyle name="Note 17 6 6" xfId="9825" xr:uid="{03157BA3-40C0-4FF3-BB14-BF1A90736E6D}"/>
    <cellStyle name="Note 17 6 6 2" xfId="17173" xr:uid="{5ECE0002-A5D1-4022-934E-5F656F171BD6}"/>
    <cellStyle name="Note 17 6 6 2 2" xfId="30804" xr:uid="{A10A07D5-C374-42B2-8F0F-2710E51AA670}"/>
    <cellStyle name="Note 17 6 6 2 2 2" xfId="58009" xr:uid="{DE6B26A0-A35C-40DD-919F-34B778A10DBC}"/>
    <cellStyle name="Note 17 6 6 2 3" xfId="44408" xr:uid="{E345F8C1-6B5D-4F00-9225-43A5185B84B4}"/>
    <cellStyle name="Note 17 6 6 3" xfId="24018" xr:uid="{25CC5B01-B5AC-4293-BC35-6D7223334724}"/>
    <cellStyle name="Note 17 6 6 3 2" xfId="51223" xr:uid="{EB64062B-610D-45F7-BD3B-BBA2DDE6C647}"/>
    <cellStyle name="Note 17 6 6 4" xfId="37622" xr:uid="{63366228-DD97-402E-8CA6-735C0B6663CA}"/>
    <cellStyle name="Note 17 6 7" xfId="11862" xr:uid="{623B4438-A519-4167-9ABB-9B8E43760D9E}"/>
    <cellStyle name="Note 17 6 7 2" xfId="25512" xr:uid="{FEE86C52-4193-4066-AFC7-29A6789C3319}"/>
    <cellStyle name="Note 17 6 7 2 2" xfId="52717" xr:uid="{BD894DD1-166E-4E8C-AE06-8CC0B86AD5C6}"/>
    <cellStyle name="Note 17 6 7 3" xfId="39116" xr:uid="{6B1F92D5-EAF6-4C0C-BF6D-57AE22541F6A}"/>
    <cellStyle name="Note 17 6 8" xfId="18652" xr:uid="{93894520-2020-490E-B25F-7EC1DBB1AD4C}"/>
    <cellStyle name="Note 17 6 8 2" xfId="45857" xr:uid="{AB34F1F4-FA14-4722-9ACC-CC396BE239EC}"/>
    <cellStyle name="Note 17 6 9" xfId="32256" xr:uid="{A82C0131-E76D-4829-8145-3D4260FBE3E6}"/>
    <cellStyle name="Note 17 7" xfId="4630" xr:uid="{C4C8E5FB-4606-4A4F-A4BA-31B63DD4C11C}"/>
    <cellStyle name="Note 17 7 2" xfId="5348" xr:uid="{45E62B2A-6C5F-4778-BAEB-BF19C73A21BB}"/>
    <cellStyle name="Note 17 7 2 2" xfId="6906" xr:uid="{63CD6572-FB15-485E-883E-6E9E177362F0}"/>
    <cellStyle name="Note 17 7 2 2 2" xfId="14291" xr:uid="{E76C1524-1644-4770-A70F-13E84C8A5ED0}"/>
    <cellStyle name="Note 17 7 2 2 2 2" xfId="27922" xr:uid="{198B5948-49F6-4840-ADA1-E319FD27DE09}"/>
    <cellStyle name="Note 17 7 2 2 2 2 2" xfId="55127" xr:uid="{C5562A07-1480-4F87-A164-F65CA0F45D49}"/>
    <cellStyle name="Note 17 7 2 2 2 3" xfId="41526" xr:uid="{149C1D01-7E9E-4344-B8A7-BC7E9F0EA273}"/>
    <cellStyle name="Note 17 7 2 2 3" xfId="21099" xr:uid="{1CC680C3-7ED5-42F6-883E-3D01C56A7C5C}"/>
    <cellStyle name="Note 17 7 2 2 3 2" xfId="48304" xr:uid="{F98FE9CC-A2F6-4EE3-A66F-53BE5E118339}"/>
    <cellStyle name="Note 17 7 2 2 4" xfId="34703" xr:uid="{3AA39BA2-8416-446A-985F-25BE0D0FDC55}"/>
    <cellStyle name="Note 17 7 2 3" xfId="8183" xr:uid="{713ADA36-60B8-4354-9933-E4DD21B5B251}"/>
    <cellStyle name="Note 17 7 2 3 2" xfId="15549" xr:uid="{B000A964-8E6C-41AD-9DF0-1492E217B2A2}"/>
    <cellStyle name="Note 17 7 2 3 2 2" xfId="29180" xr:uid="{D4EF0987-5A9C-4284-8440-009F044BCB73}"/>
    <cellStyle name="Note 17 7 2 3 2 2 2" xfId="56385" xr:uid="{DE314BE8-8710-4AA6-9425-E3DFB53F69C8}"/>
    <cellStyle name="Note 17 7 2 3 2 3" xfId="42784" xr:uid="{EF0D7F12-BCD0-483D-BB81-0D5F804BB25D}"/>
    <cellStyle name="Note 17 7 2 3 3" xfId="22376" xr:uid="{909E0F8E-E1D3-44A1-AB72-778B63F4E771}"/>
    <cellStyle name="Note 17 7 2 3 3 2" xfId="49581" xr:uid="{8BE2B589-1BCB-472F-9E45-BE561F925A47}"/>
    <cellStyle name="Note 17 7 2 3 4" xfId="35980" xr:uid="{602054FE-EF40-4492-B65D-01E9497F2D19}"/>
    <cellStyle name="Note 17 7 2 4" xfId="9448" xr:uid="{97A7360D-628D-4695-8265-CC66AD2725F4}"/>
    <cellStyle name="Note 17 7 2 4 2" xfId="16801" xr:uid="{FFECFA62-3584-4347-A767-F04A0C2CB83B}"/>
    <cellStyle name="Note 17 7 2 4 2 2" xfId="30432" xr:uid="{4FB54E3B-8F7E-4A1A-B548-ED83A838A9B8}"/>
    <cellStyle name="Note 17 7 2 4 2 2 2" xfId="57637" xr:uid="{C7CB6398-F87D-4417-B650-60F45B5106BB}"/>
    <cellStyle name="Note 17 7 2 4 2 3" xfId="44036" xr:uid="{1DC26661-018A-46B8-87DB-E300709B00D2}"/>
    <cellStyle name="Note 17 7 2 4 3" xfId="23641" xr:uid="{A6A62410-2B39-4483-B62A-325DF072934B}"/>
    <cellStyle name="Note 17 7 2 4 3 2" xfId="50846" xr:uid="{81E8C0DD-0A69-43A3-BA41-49B1D7231066}"/>
    <cellStyle name="Note 17 7 2 4 4" xfId="37245" xr:uid="{2ED88131-0B8E-4BC6-A6B3-C975EEE63432}"/>
    <cellStyle name="Note 17 7 2 5" xfId="10706" xr:uid="{E5221BB8-19E8-450F-9634-F78BF4EC8F29}"/>
    <cellStyle name="Note 17 7 2 5 2" xfId="18045" xr:uid="{1B4EDC54-2E12-439A-A8DB-2DCC7F7AE1F2}"/>
    <cellStyle name="Note 17 7 2 5 2 2" xfId="31676" xr:uid="{B4DFEE4B-69B5-44E6-A0C3-EB9E6BF82A49}"/>
    <cellStyle name="Note 17 7 2 5 2 2 2" xfId="58881" xr:uid="{79B7697E-4917-4DC6-9E0B-BD6C270444DD}"/>
    <cellStyle name="Note 17 7 2 5 2 3" xfId="45280" xr:uid="{38AF89B4-B801-426C-A044-B58A272B2085}"/>
    <cellStyle name="Note 17 7 2 5 3" xfId="24899" xr:uid="{47F0DE07-5964-4113-A5C1-54F89C1B2E3D}"/>
    <cellStyle name="Note 17 7 2 5 3 2" xfId="52104" xr:uid="{CD334611-4871-415E-A087-0B1E35234F34}"/>
    <cellStyle name="Note 17 7 2 5 4" xfId="38503" xr:uid="{0E98A978-2F07-4216-A80B-353023A456FC}"/>
    <cellStyle name="Note 17 7 2 6" xfId="12779" xr:uid="{616E167F-6DCE-482C-B56A-FE9AE31DAE2B}"/>
    <cellStyle name="Note 17 7 2 6 2" xfId="26416" xr:uid="{EA526764-4723-442F-89F7-8E9FF4B764CE}"/>
    <cellStyle name="Note 17 7 2 6 2 2" xfId="53621" xr:uid="{5D038378-26F0-43F0-AF06-A51E8B935B19}"/>
    <cellStyle name="Note 17 7 2 6 3" xfId="40020" xr:uid="{97BBBA07-93D4-4AA2-947A-39FCED033532}"/>
    <cellStyle name="Note 17 7 2 7" xfId="19567" xr:uid="{1C3B1333-9C3C-4E00-8492-2DEE6BD2AFBC}"/>
    <cellStyle name="Note 17 7 2 7 2" xfId="46772" xr:uid="{19B9D5F1-E82A-4A2A-8DB1-FF6D7D46506A}"/>
    <cellStyle name="Note 17 7 2 8" xfId="33171" xr:uid="{83DD3395-3E85-4B59-9C44-839766D78E0C}"/>
    <cellStyle name="Note 17 7 3" xfId="6242" xr:uid="{A60E3F4E-33D8-4CF2-A924-89272F3CB5B6}"/>
    <cellStyle name="Note 17 7 3 2" xfId="13634" xr:uid="{4D4FB7B9-8716-411E-9B0F-8B2053A824B9}"/>
    <cellStyle name="Note 17 7 3 2 2" xfId="27265" xr:uid="{32AE4FE2-1DF6-43F8-8504-109594546367}"/>
    <cellStyle name="Note 17 7 3 2 2 2" xfId="54470" xr:uid="{A973EB6F-3978-4A40-B597-83EFF118DA78}"/>
    <cellStyle name="Note 17 7 3 2 3" xfId="40869" xr:uid="{DA18C398-4D24-45DE-AD00-D1CA30E970D7}"/>
    <cellStyle name="Note 17 7 3 3" xfId="20436" xr:uid="{EF6186CF-E6DF-4FF0-B25C-0E05777E38F5}"/>
    <cellStyle name="Note 17 7 3 3 2" xfId="47641" xr:uid="{D255A4ED-3A95-4561-90E7-C4A61467790E}"/>
    <cellStyle name="Note 17 7 3 4" xfId="34040" xr:uid="{1992095C-E8EF-411E-8749-909C915861CC}"/>
    <cellStyle name="Note 17 7 4" xfId="7519" xr:uid="{0A97FC56-BCDE-4E6A-BA02-7E0782AACFE1}"/>
    <cellStyle name="Note 17 7 4 2" xfId="14896" xr:uid="{67E71D32-17BD-4B76-A3F5-2414545CEC3D}"/>
    <cellStyle name="Note 17 7 4 2 2" xfId="28527" xr:uid="{3C80EEDB-0C7A-4298-B5D5-D0336E2FC61D}"/>
    <cellStyle name="Note 17 7 4 2 2 2" xfId="55732" xr:uid="{8C898A6B-A71E-46AC-8F7B-6E21B9392DDA}"/>
    <cellStyle name="Note 17 7 4 2 3" xfId="42131" xr:uid="{711532D1-D3BB-4DA1-9E57-0FDF4538C1A1}"/>
    <cellStyle name="Note 17 7 4 3" xfId="21712" xr:uid="{2CFA54F6-DAF3-4833-92F6-A54CA5440581}"/>
    <cellStyle name="Note 17 7 4 3 2" xfId="48917" xr:uid="{3D3A19C1-4D4A-4AE4-A1BF-3636B541DEB3}"/>
    <cellStyle name="Note 17 7 4 4" xfId="35316" xr:uid="{67868A3D-7D29-475F-8175-25E20DB733A2}"/>
    <cellStyle name="Note 17 7 5" xfId="8789" xr:uid="{2393069B-E3FF-4162-BB4F-C59E39C8CCD3}"/>
    <cellStyle name="Note 17 7 5 2" xfId="16148" xr:uid="{02A2D9DA-A698-4F8A-A502-F964B59EDD13}"/>
    <cellStyle name="Note 17 7 5 2 2" xfId="29779" xr:uid="{D65CF36A-EDD3-4EB1-8C2C-3EE3DEE9056C}"/>
    <cellStyle name="Note 17 7 5 2 2 2" xfId="56984" xr:uid="{58E708BE-74CC-4590-A087-A75D477191F6}"/>
    <cellStyle name="Note 17 7 5 2 3" xfId="43383" xr:uid="{0E580FB3-D989-4D14-8F36-F4D79CDF1F36}"/>
    <cellStyle name="Note 17 7 5 3" xfId="22982" xr:uid="{C47144EC-73BB-4AFA-A29B-5D8F5BEE2D59}"/>
    <cellStyle name="Note 17 7 5 3 2" xfId="50187" xr:uid="{189BCDD9-098B-4C1C-A11C-B34A87B28416}"/>
    <cellStyle name="Note 17 7 5 4" xfId="36586" xr:uid="{DAA4BC94-E1B2-48E0-953A-E04656BAA0C8}"/>
    <cellStyle name="Note 17 7 6" xfId="10053" xr:uid="{89F16645-02FA-440F-A91B-18E25E7E0E25}"/>
    <cellStyle name="Note 17 7 6 2" xfId="17398" xr:uid="{67962D74-2188-43B6-AA49-2F42C6602F8C}"/>
    <cellStyle name="Note 17 7 6 2 2" xfId="31029" xr:uid="{6BE713DC-7923-476C-9268-D68E4754F619}"/>
    <cellStyle name="Note 17 7 6 2 2 2" xfId="58234" xr:uid="{F4DCAF5E-A644-4011-9C97-0957669B6E8F}"/>
    <cellStyle name="Note 17 7 6 2 3" xfId="44633" xr:uid="{EE09E3BC-5C7D-471E-BD76-100BC3A2CCF6}"/>
    <cellStyle name="Note 17 7 6 3" xfId="24246" xr:uid="{DE4BF3F3-2400-4C90-A479-03EB8ADF06F1}"/>
    <cellStyle name="Note 17 7 6 3 2" xfId="51451" xr:uid="{C6FF6617-6DFE-4EB2-8B6B-3332DCB02595}"/>
    <cellStyle name="Note 17 7 6 4" xfId="37850" xr:uid="{ADC94A38-707C-45F7-8BB7-666F9AB4ACF3}"/>
    <cellStyle name="Note 17 7 7" xfId="12097" xr:uid="{2EABB640-CD13-4E03-820D-0B1CB7C52159}"/>
    <cellStyle name="Note 17 7 7 2" xfId="25747" xr:uid="{6C83AD6B-78EE-402C-8F06-D8404DB43EEE}"/>
    <cellStyle name="Note 17 7 7 2 2" xfId="52952" xr:uid="{7F0A5D46-777E-4B22-ACDA-B4F5A4E373E1}"/>
    <cellStyle name="Note 17 7 7 3" xfId="39351" xr:uid="{5D947DD8-2131-454C-90FA-B24A1EE62800}"/>
    <cellStyle name="Note 17 7 8" xfId="18890" xr:uid="{C2B64AE7-85D0-4A21-A183-3ACE66054B76}"/>
    <cellStyle name="Note 17 7 8 2" xfId="46095" xr:uid="{1BE32DD5-9111-4CB4-9FA4-03A083B49303}"/>
    <cellStyle name="Note 17 7 9" xfId="32494" xr:uid="{07BD445C-3CE7-43DA-A8FA-EB37345132B5}"/>
    <cellStyle name="Note 17 8" xfId="4430" xr:uid="{42F15E76-5F47-4D2E-AAE6-A76B891EFB71}"/>
    <cellStyle name="Note 17 8 2" xfId="5150" xr:uid="{5DB9929D-21DF-40CB-AE3B-10EA7623E114}"/>
    <cellStyle name="Note 17 8 2 2" xfId="6719" xr:uid="{7CC5A7BD-F9E2-461E-BF08-665361CCF9C8}"/>
    <cellStyle name="Note 17 8 2 2 2" xfId="14107" xr:uid="{EE84316C-136E-4352-A720-C0FFF6959041}"/>
    <cellStyle name="Note 17 8 2 2 2 2" xfId="27738" xr:uid="{8C5E80F4-4A1A-4F09-A61C-834C37DF5933}"/>
    <cellStyle name="Note 17 8 2 2 2 2 2" xfId="54943" xr:uid="{2F8F47C8-2513-40AD-A3EB-E98A4C21F6D4}"/>
    <cellStyle name="Note 17 8 2 2 2 3" xfId="41342" xr:uid="{96EBCFA2-1E07-4A1D-83DB-8C7A1738F5ED}"/>
    <cellStyle name="Note 17 8 2 2 3" xfId="20912" xr:uid="{1E93B949-D09C-4B6E-AA3E-658303B5A68A}"/>
    <cellStyle name="Note 17 8 2 2 3 2" xfId="48117" xr:uid="{8044509E-6D48-4933-945D-7AC4BD39E750}"/>
    <cellStyle name="Note 17 8 2 2 4" xfId="34516" xr:uid="{BD4474DD-EC10-4070-88D4-BFC590EFF34C}"/>
    <cellStyle name="Note 17 8 2 3" xfId="7996" xr:uid="{C29F1FE2-EDF5-4DBD-A200-B228B293C91F}"/>
    <cellStyle name="Note 17 8 2 3 2" xfId="15365" xr:uid="{EA257E85-190E-49EC-9480-AAC065D0C99B}"/>
    <cellStyle name="Note 17 8 2 3 2 2" xfId="28996" xr:uid="{3BB01A90-2C23-4580-AF7E-2BFAC2AD3A67}"/>
    <cellStyle name="Note 17 8 2 3 2 2 2" xfId="56201" xr:uid="{0A557F88-C09C-413F-B42C-F77D314E9C86}"/>
    <cellStyle name="Note 17 8 2 3 2 3" xfId="42600" xr:uid="{046F48B9-48A0-46DD-930B-84794DD86928}"/>
    <cellStyle name="Note 17 8 2 3 3" xfId="22189" xr:uid="{5D6C33E7-68C1-470F-B978-65D763E4A96C}"/>
    <cellStyle name="Note 17 8 2 3 3 2" xfId="49394" xr:uid="{14D93E29-D31B-451E-885D-40AFC4C73C1E}"/>
    <cellStyle name="Note 17 8 2 3 4" xfId="35793" xr:uid="{C199FB64-6D97-472D-BE21-59F380EF7EA0}"/>
    <cellStyle name="Note 17 8 2 4" xfId="9261" xr:uid="{17FD7C39-FAE2-485E-AD59-8574CA034398}"/>
    <cellStyle name="Note 17 8 2 4 2" xfId="16617" xr:uid="{74DC92D3-8DBA-4B35-8714-934C871710BF}"/>
    <cellStyle name="Note 17 8 2 4 2 2" xfId="30248" xr:uid="{10C9162A-516E-463F-92C4-5918418DB57C}"/>
    <cellStyle name="Note 17 8 2 4 2 2 2" xfId="57453" xr:uid="{51CB30AD-8435-4A43-BDA1-0AC722E09AE2}"/>
    <cellStyle name="Note 17 8 2 4 2 3" xfId="43852" xr:uid="{D6EB40B1-2784-488C-A0C7-5A089D909AA9}"/>
    <cellStyle name="Note 17 8 2 4 3" xfId="23454" xr:uid="{F2FB470B-8A06-4C51-9B38-29D09DDDC529}"/>
    <cellStyle name="Note 17 8 2 4 3 2" xfId="50659" xr:uid="{6778B4C5-8E29-4A5B-9AAA-AD3DC9761388}"/>
    <cellStyle name="Note 17 8 2 4 4" xfId="37058" xr:uid="{95CB0B42-F389-4813-8BBD-83230E886A1F}"/>
    <cellStyle name="Note 17 8 2 5" xfId="10519" xr:uid="{5F9BB942-DF6C-4A5E-B5AF-4E62AB0A06EE}"/>
    <cellStyle name="Note 17 8 2 5 2" xfId="17861" xr:uid="{9C11CD33-3D5F-4BF2-AC23-C0D15E4D8ABC}"/>
    <cellStyle name="Note 17 8 2 5 2 2" xfId="31492" xr:uid="{1A0594E4-5673-48A0-B27A-BA38002A5DAD}"/>
    <cellStyle name="Note 17 8 2 5 2 2 2" xfId="58697" xr:uid="{43CA8B1D-D202-4681-A273-71DEFD951E41}"/>
    <cellStyle name="Note 17 8 2 5 2 3" xfId="45096" xr:uid="{CAD4A5A0-72EB-473F-808C-99C8FBADFE75}"/>
    <cellStyle name="Note 17 8 2 5 3" xfId="24712" xr:uid="{85FD1D7C-0898-4F84-A3B9-2220ACF0BF98}"/>
    <cellStyle name="Note 17 8 2 5 3 2" xfId="51917" xr:uid="{A48BA6AB-B3BD-480E-BE5B-94FBB272E0AB}"/>
    <cellStyle name="Note 17 8 2 5 4" xfId="38316" xr:uid="{A6D73720-6DBD-4C5F-A68E-4960D8D6B36C}"/>
    <cellStyle name="Note 17 8 2 6" xfId="12584" xr:uid="{29C8DD9B-985A-4574-A0DE-2F11FFA9EFE7}"/>
    <cellStyle name="Note 17 8 2 6 2" xfId="26221" xr:uid="{DE4DD25B-321E-41CA-84D6-2F37CB1BA486}"/>
    <cellStyle name="Note 17 8 2 6 2 2" xfId="53426" xr:uid="{AA3E5D52-A0F5-4F92-AC70-F32D05FA8726}"/>
    <cellStyle name="Note 17 8 2 6 3" xfId="39825" xr:uid="{EF523181-FB61-4BEA-8806-B26ADE4A940C}"/>
    <cellStyle name="Note 17 8 2 7" xfId="19369" xr:uid="{17783BF1-00D2-49CE-A5B6-191466F4CAAB}"/>
    <cellStyle name="Note 17 8 2 7 2" xfId="46574" xr:uid="{9B5C924F-80FE-4FF6-BF72-6725FF33AD7E}"/>
    <cellStyle name="Note 17 8 2 8" xfId="32973" xr:uid="{4EE609B7-5EF7-4610-BCBC-E8258C788CFE}"/>
    <cellStyle name="Note 17 8 3" xfId="6053" xr:uid="{5F06389E-BFE1-4F2A-BB2F-C4B1D525ED2A}"/>
    <cellStyle name="Note 17 8 3 2" xfId="13450" xr:uid="{046C7790-A2AC-4FB9-B17B-0EE9A3BC08BA}"/>
    <cellStyle name="Note 17 8 3 2 2" xfId="27081" xr:uid="{2B7CB2D6-5E6F-41C9-9881-D38F101A4DDC}"/>
    <cellStyle name="Note 17 8 3 2 2 2" xfId="54286" xr:uid="{819F399A-4455-4F80-B3C2-5A56D0DA6AC9}"/>
    <cellStyle name="Note 17 8 3 2 3" xfId="40685" xr:uid="{69D0319C-2CD5-44C2-A142-7752996969C1}"/>
    <cellStyle name="Note 17 8 3 3" xfId="20250" xr:uid="{738C398C-A1F3-46CA-B1AF-17544A96C1A3}"/>
    <cellStyle name="Note 17 8 3 3 2" xfId="47455" xr:uid="{159649C0-DE48-4F9A-B414-CD23C07DD244}"/>
    <cellStyle name="Note 17 8 3 4" xfId="33854" xr:uid="{DAE33E65-67AF-45BE-8117-BD77CC25C581}"/>
    <cellStyle name="Note 17 8 4" xfId="7332" xr:uid="{868A4DDB-4887-4CE8-B6C1-B0413A906B3A}"/>
    <cellStyle name="Note 17 8 4 2" xfId="14712" xr:uid="{A6CC63BA-E97E-4892-81E4-17F8E0B7F8E3}"/>
    <cellStyle name="Note 17 8 4 2 2" xfId="28343" xr:uid="{74424536-4F5B-4374-AB4A-D9DAA847851A}"/>
    <cellStyle name="Note 17 8 4 2 2 2" xfId="55548" xr:uid="{EE2341E7-CC38-47EF-85CC-F68C6277B4E5}"/>
    <cellStyle name="Note 17 8 4 2 3" xfId="41947" xr:uid="{BAE62AC2-7170-4279-9777-9B6DFB636A18}"/>
    <cellStyle name="Note 17 8 4 3" xfId="21525" xr:uid="{4AC54001-47F5-430B-AB6D-6D918F381A97}"/>
    <cellStyle name="Note 17 8 4 3 2" xfId="48730" xr:uid="{B8829D1C-7BBF-4F66-BB7B-590BEBFAAF0F}"/>
    <cellStyle name="Note 17 8 4 4" xfId="35129" xr:uid="{1BE97BCF-71F1-4C48-93D9-A4C3378C5EDC}"/>
    <cellStyle name="Note 17 8 5" xfId="8603" xr:uid="{E7CF04E9-27EB-4A3D-8AE8-861BBC2EBDCE}"/>
    <cellStyle name="Note 17 8 5 2" xfId="15964" xr:uid="{4DE7301C-9F8E-448E-A809-4CB268F34482}"/>
    <cellStyle name="Note 17 8 5 2 2" xfId="29595" xr:uid="{F9C3FA70-66F4-46E9-9969-F24E3E94BCE6}"/>
    <cellStyle name="Note 17 8 5 2 2 2" xfId="56800" xr:uid="{9884D37E-7013-4763-BA28-C87CE24C3254}"/>
    <cellStyle name="Note 17 8 5 2 3" xfId="43199" xr:uid="{1D3B6969-DE41-4C78-838B-9B1B1D6704A2}"/>
    <cellStyle name="Note 17 8 5 3" xfId="22796" xr:uid="{68B06667-B03B-4DD6-8AC5-635983DB4AEF}"/>
    <cellStyle name="Note 17 8 5 3 2" xfId="50001" xr:uid="{D992C944-3313-4C4E-8C4D-EFE843A9873F}"/>
    <cellStyle name="Note 17 8 5 4" xfId="36400" xr:uid="{5AACB14F-F695-42CA-8A11-CBD6D8FAFCBB}"/>
    <cellStyle name="Note 17 8 6" xfId="9866" xr:uid="{43A77139-AD76-4E4F-9AF4-EF7B8F70B2F5}"/>
    <cellStyle name="Note 17 8 6 2" xfId="17214" xr:uid="{FC23A17E-F6E6-4DD8-AC33-8C62079E43C0}"/>
    <cellStyle name="Note 17 8 6 2 2" xfId="30845" xr:uid="{12AE543C-AA2F-4A9F-AEA2-0ED93E43A463}"/>
    <cellStyle name="Note 17 8 6 2 2 2" xfId="58050" xr:uid="{4DD0A2B8-27A4-47E7-A216-10CBF06E003A}"/>
    <cellStyle name="Note 17 8 6 2 3" xfId="44449" xr:uid="{2F98E849-8EF3-410F-8A87-1BE3362CB557}"/>
    <cellStyle name="Note 17 8 6 3" xfId="24059" xr:uid="{D46114D1-0C79-4977-B04B-2F4DF9E9C293}"/>
    <cellStyle name="Note 17 8 6 3 2" xfId="51264" xr:uid="{972E9613-3D2B-49F4-AE7E-9327E0FBF9BA}"/>
    <cellStyle name="Note 17 8 6 4" xfId="37663" xr:uid="{20AE0DC6-1F9A-4EAC-B148-0CF4B62927F0}"/>
    <cellStyle name="Note 17 8 7" xfId="11903" xr:uid="{411A706E-5377-4BBE-BC8F-47634FE6DA0A}"/>
    <cellStyle name="Note 17 8 7 2" xfId="25553" xr:uid="{4688B636-FCCF-4CF3-AE65-B93D9D6CF5C9}"/>
    <cellStyle name="Note 17 8 7 2 2" xfId="52758" xr:uid="{01D43014-4D96-4F23-91BB-826BF1C9F901}"/>
    <cellStyle name="Note 17 8 7 3" xfId="39157" xr:uid="{3DBA78BF-4B09-4514-8039-89AC5DB3CAF9}"/>
    <cellStyle name="Note 17 8 8" xfId="18693" xr:uid="{86FE96C0-7335-4BC2-94E5-AD45DCA70D6A}"/>
    <cellStyle name="Note 17 8 8 2" xfId="45898" xr:uid="{478E7C24-6D5E-4421-91D4-A1729A3EB7AA}"/>
    <cellStyle name="Note 17 8 9" xfId="32297" xr:uid="{84FE4E88-7FD6-42C6-955E-34CE02456C06}"/>
    <cellStyle name="Note 18" xfId="3976" xr:uid="{3021C6C1-92D3-4D27-8338-C4E09D06D4FA}"/>
    <cellStyle name="Note 18 2" xfId="4800" xr:uid="{8F475B3D-F059-48CA-8924-E8968E8D906C}"/>
    <cellStyle name="Note 18 2 2" xfId="5516" xr:uid="{0B28D2CD-5651-4C55-8DC1-33DC4EB85C7D}"/>
    <cellStyle name="Note 18 2 2 2" xfId="7072" xr:uid="{C8C53F1C-5683-4753-8236-281065F71F64}"/>
    <cellStyle name="Note 18 2 2 2 2" xfId="14453" xr:uid="{87ACC8EB-3A26-4A54-BC46-D52D12F545CB}"/>
    <cellStyle name="Note 18 2 2 2 2 2" xfId="28084" xr:uid="{95CE1101-F401-49B7-A963-8696600BF858}"/>
    <cellStyle name="Note 18 2 2 2 2 2 2" xfId="55289" xr:uid="{4353C09A-DA80-477F-BCFF-566B411608DB}"/>
    <cellStyle name="Note 18 2 2 2 2 3" xfId="41688" xr:uid="{17C6129A-6EDD-4147-98B9-597C64DF2CF3}"/>
    <cellStyle name="Note 18 2 2 2 3" xfId="21265" xr:uid="{285C7D81-FB60-45E6-83E7-527F83FB360B}"/>
    <cellStyle name="Note 18 2 2 2 3 2" xfId="48470" xr:uid="{2B1ABBB7-D61A-4134-8D21-3D670DF2A9B5}"/>
    <cellStyle name="Note 18 2 2 2 4" xfId="34869" xr:uid="{8AC9D440-B14D-4DA1-B5B0-D5CD29AA39F3}"/>
    <cellStyle name="Note 18 2 2 3" xfId="8349" xr:uid="{95903EFA-09F3-4373-989C-424C6F77639D}"/>
    <cellStyle name="Note 18 2 2 3 2" xfId="15715" xr:uid="{A4CFA3EE-9FCB-45B5-B792-003FF4676233}"/>
    <cellStyle name="Note 18 2 2 3 2 2" xfId="29346" xr:uid="{923E4D12-B819-4570-A9A9-AC95FC434BFF}"/>
    <cellStyle name="Note 18 2 2 3 2 2 2" xfId="56551" xr:uid="{2F59B53E-2199-4DE6-94A8-80B003DEE69F}"/>
    <cellStyle name="Note 18 2 2 3 2 3" xfId="42950" xr:uid="{7D210A23-D26C-4178-B626-BCC9CF99A59D}"/>
    <cellStyle name="Note 18 2 2 3 3" xfId="22542" xr:uid="{D548E4F8-EF3A-478B-9E25-B08F37361EEC}"/>
    <cellStyle name="Note 18 2 2 3 3 2" xfId="49747" xr:uid="{4DBCAB52-115A-428E-9000-47BB7ED8BE33}"/>
    <cellStyle name="Note 18 2 2 3 4" xfId="36146" xr:uid="{47B4C464-BEF4-48E9-8B45-63804671C6E2}"/>
    <cellStyle name="Note 18 2 2 4" xfId="9614" xr:uid="{603BF64F-3F9E-4316-9EEE-CE6B6BF0EBED}"/>
    <cellStyle name="Note 18 2 2 4 2" xfId="16963" xr:uid="{CBEF0334-C498-48AE-99D8-99A79AC6CE68}"/>
    <cellStyle name="Note 18 2 2 4 2 2" xfId="30594" xr:uid="{ABEBAC37-F1D9-4D8D-A88C-E64D051FF332}"/>
    <cellStyle name="Note 18 2 2 4 2 2 2" xfId="57799" xr:uid="{8CF38051-DC22-471E-8EA6-1BE8C3EC53A2}"/>
    <cellStyle name="Note 18 2 2 4 2 3" xfId="44198" xr:uid="{FAABDED6-79C2-4E3C-823C-DB530A7A3FE0}"/>
    <cellStyle name="Note 18 2 2 4 3" xfId="23807" xr:uid="{C576E366-EFD8-4454-8208-E7434691C373}"/>
    <cellStyle name="Note 18 2 2 4 3 2" xfId="51012" xr:uid="{91D9D9F2-1A49-4B97-AB1F-C51C7D32FFB0}"/>
    <cellStyle name="Note 18 2 2 4 4" xfId="37411" xr:uid="{E497CB00-290A-4ED9-A2E1-13F75679F8A4}"/>
    <cellStyle name="Note 18 2 2 5" xfId="10872" xr:uid="{18743864-F2A0-437B-B0B7-5B3086F45C18}"/>
    <cellStyle name="Note 18 2 2 5 2" xfId="18207" xr:uid="{5E778A81-CFFA-40F9-B327-A2DA2CC3FF88}"/>
    <cellStyle name="Note 18 2 2 5 2 2" xfId="31838" xr:uid="{49AE52C4-390D-4424-B809-953F900A73AB}"/>
    <cellStyle name="Note 18 2 2 5 2 2 2" xfId="59043" xr:uid="{20C6F2ED-4BC1-46B9-AFA6-E9AE0862455F}"/>
    <cellStyle name="Note 18 2 2 5 2 3" xfId="45442" xr:uid="{BE932E2D-A328-40FB-B371-BC5CF637B8AC}"/>
    <cellStyle name="Note 18 2 2 5 3" xfId="25065" xr:uid="{C92ADA82-4B82-434D-AC5F-48EE0A0760CD}"/>
    <cellStyle name="Note 18 2 2 5 3 2" xfId="52270" xr:uid="{AEC67A36-5E6E-4866-A84A-045B7173B160}"/>
    <cellStyle name="Note 18 2 2 5 4" xfId="38669" xr:uid="{8D328462-2F42-47D6-AE83-F9052ECC8F81}"/>
    <cellStyle name="Note 18 2 2 6" xfId="12943" xr:uid="{03C7B53F-45AC-41B6-B3F5-0A44450776B1}"/>
    <cellStyle name="Note 18 2 2 6 2" xfId="26580" xr:uid="{A15FD527-47CF-44DF-AFFB-8FAA72A904CC}"/>
    <cellStyle name="Note 18 2 2 6 2 2" xfId="53785" xr:uid="{38B45CB1-CEAD-439A-A64A-80A597378FCE}"/>
    <cellStyle name="Note 18 2 2 6 3" xfId="40184" xr:uid="{0845370B-C7FF-4398-A309-0EE918754531}"/>
    <cellStyle name="Note 18 2 2 7" xfId="19735" xr:uid="{3DEBBAE1-7573-4567-A576-CD5214AA042B}"/>
    <cellStyle name="Note 18 2 2 7 2" xfId="46940" xr:uid="{B4BC2239-0A98-46FE-B61E-3E13D26290BF}"/>
    <cellStyle name="Note 18 2 2 8" xfId="33339" xr:uid="{C9794396-673D-4DF3-9C23-3635E23467C7}"/>
    <cellStyle name="Note 18 2 3" xfId="6408" xr:uid="{3B297DC1-43C2-4855-A8C1-853C774E2951}"/>
    <cellStyle name="Note 18 2 3 2" xfId="13800" xr:uid="{20ECBA80-95DC-4ACB-BD4D-9CD66BAEE22B}"/>
    <cellStyle name="Note 18 2 3 2 2" xfId="27431" xr:uid="{10B914F2-D1EF-44EB-847A-AC01E6679912}"/>
    <cellStyle name="Note 18 2 3 2 2 2" xfId="54636" xr:uid="{6343BD85-642F-4738-8D5C-852815E617FB}"/>
    <cellStyle name="Note 18 2 3 2 3" xfId="41035" xr:uid="{B54A3B17-A18F-4393-B6F5-78E5AC7332CB}"/>
    <cellStyle name="Note 18 2 3 3" xfId="20602" xr:uid="{F087D972-72F4-450B-B6BB-8620956A9D14}"/>
    <cellStyle name="Note 18 2 3 3 2" xfId="47807" xr:uid="{08CF7C8B-8056-4B1E-95FB-F754B8ED21AA}"/>
    <cellStyle name="Note 18 2 3 4" xfId="34206" xr:uid="{BD1E3246-98B7-4C66-8699-65B09CB6A898}"/>
    <cellStyle name="Note 18 2 4" xfId="7685" xr:uid="{9360017E-DB1C-4AD1-B729-7C311BFA3441}"/>
    <cellStyle name="Note 18 2 4 2" xfId="15062" xr:uid="{C99416B5-1098-4853-98AB-221842A9C281}"/>
    <cellStyle name="Note 18 2 4 2 2" xfId="28693" xr:uid="{60DD8B9B-CB81-4A34-A315-878515007CA7}"/>
    <cellStyle name="Note 18 2 4 2 2 2" xfId="55898" xr:uid="{FA13922C-DBAF-45E6-8F17-9626077281A9}"/>
    <cellStyle name="Note 18 2 4 2 3" xfId="42297" xr:uid="{F599A286-865C-483E-AF99-3ABCF263C2A8}"/>
    <cellStyle name="Note 18 2 4 3" xfId="21878" xr:uid="{808E91EF-26B2-4B12-A146-A6214B03E227}"/>
    <cellStyle name="Note 18 2 4 3 2" xfId="49083" xr:uid="{53A555A1-B0E4-49BF-8806-304624727533}"/>
    <cellStyle name="Note 18 2 4 4" xfId="35482" xr:uid="{8AE523BB-C41C-42A2-AE68-B276B2A3C3D2}"/>
    <cellStyle name="Note 18 2 5" xfId="8951" xr:uid="{A3E73AB1-C23D-406E-AC11-B0DA2FC7E99F}"/>
    <cellStyle name="Note 18 2 5 2" xfId="16310" xr:uid="{27CD8EAD-D20B-4E3C-A484-6C9002A24BE8}"/>
    <cellStyle name="Note 18 2 5 2 2" xfId="29941" xr:uid="{145FFDD4-75E5-41BC-AFD8-3F83F4C89407}"/>
    <cellStyle name="Note 18 2 5 2 2 2" xfId="57146" xr:uid="{1025606A-494A-4E30-8B25-F312FED91895}"/>
    <cellStyle name="Note 18 2 5 2 3" xfId="43545" xr:uid="{BF90E288-DB28-406E-A42B-EE06A5DFC575}"/>
    <cellStyle name="Note 18 2 5 3" xfId="23144" xr:uid="{D082DCC6-041D-47C4-95A3-B809A4F5D650}"/>
    <cellStyle name="Note 18 2 5 3 2" xfId="50349" xr:uid="{669B3F80-4808-4317-B12D-2A5018E34313}"/>
    <cellStyle name="Note 18 2 5 4" xfId="36748" xr:uid="{27746FC0-DD69-41BA-9DE6-4F5DA0AF03A1}"/>
    <cellStyle name="Note 18 2 6" xfId="10215" xr:uid="{3CFF6E30-C51F-464F-9AAD-5E4D658933C0}"/>
    <cellStyle name="Note 18 2 6 2" xfId="17560" xr:uid="{1807FDD2-718C-41C2-BFB2-BA6A82742A61}"/>
    <cellStyle name="Note 18 2 6 2 2" xfId="31191" xr:uid="{7C0B3024-3116-46B3-8691-57D7F56F05C6}"/>
    <cellStyle name="Note 18 2 6 2 2 2" xfId="58396" xr:uid="{F5F09857-7C1E-45E6-A6D3-00A7565058AC}"/>
    <cellStyle name="Note 18 2 6 2 3" xfId="44795" xr:uid="{59664395-2F94-455B-8EAB-8777F2BE96EF}"/>
    <cellStyle name="Note 18 2 6 3" xfId="24408" xr:uid="{2423FFA3-3581-4C98-AFE6-45431AE21475}"/>
    <cellStyle name="Note 18 2 6 3 2" xfId="51613" xr:uid="{E34ECA05-9B05-4D45-9B39-9F3EC4F91D20}"/>
    <cellStyle name="Note 18 2 6 4" xfId="38012" xr:uid="{3262BB7F-7DE0-469C-95DF-9C55E484F2D8}"/>
    <cellStyle name="Note 18 2 7" xfId="12263" xr:uid="{9F1F79CF-C870-43C2-B68E-C3A852E2F2BD}"/>
    <cellStyle name="Note 18 2 7 2" xfId="25913" xr:uid="{E945587C-8584-45C0-9ACC-B956565C5B81}"/>
    <cellStyle name="Note 18 2 7 2 2" xfId="53118" xr:uid="{DE63B15D-A9A0-434F-9262-0D494C803C1D}"/>
    <cellStyle name="Note 18 2 7 3" xfId="39517" xr:uid="{6477F246-F8B9-42BD-A1A4-ECB66C3D5CFA}"/>
    <cellStyle name="Note 18 2 8" xfId="19058" xr:uid="{CEA21F9B-D348-41C8-A0DB-EB47B7E45FC5}"/>
    <cellStyle name="Note 18 2 8 2" xfId="46263" xr:uid="{C69B6951-85A2-4A9D-84E1-F248FB9F0E8C}"/>
    <cellStyle name="Note 18 2 9" xfId="32662" xr:uid="{BF419BE8-38EE-47AA-BD04-5510C651A622}"/>
    <cellStyle name="Note 18 3" xfId="4711" xr:uid="{24E5EF53-E361-43F1-BD5F-8894BAC60C85}"/>
    <cellStyle name="Note 18 3 2" xfId="5429" xr:uid="{68EB7022-68DF-4130-A81D-22631EF16105}"/>
    <cellStyle name="Note 18 3 2 2" xfId="6987" xr:uid="{9A65D2A7-CD02-446E-94E8-E49A2C67494C}"/>
    <cellStyle name="Note 18 3 2 2 2" xfId="14372" xr:uid="{A2E10504-3724-4DD7-BCEE-DB2717267FF0}"/>
    <cellStyle name="Note 18 3 2 2 2 2" xfId="28003" xr:uid="{0C634D93-E437-41AE-83B0-4006F5A752DB}"/>
    <cellStyle name="Note 18 3 2 2 2 2 2" xfId="55208" xr:uid="{F10ACE6E-CA8C-4EC2-91A1-0789C89D9DAC}"/>
    <cellStyle name="Note 18 3 2 2 2 3" xfId="41607" xr:uid="{DE0E2E54-EAA1-489E-AFF3-2EC0FD9A7DF9}"/>
    <cellStyle name="Note 18 3 2 2 3" xfId="21180" xr:uid="{C2FDDB37-B14D-4617-8E68-CD039C1EF83C}"/>
    <cellStyle name="Note 18 3 2 2 3 2" xfId="48385" xr:uid="{4E5A0F41-E705-483E-ABA6-961A88CA6AA3}"/>
    <cellStyle name="Note 18 3 2 2 4" xfId="34784" xr:uid="{41572678-93CB-4C3B-AE92-38A78AA1B57C}"/>
    <cellStyle name="Note 18 3 2 3" xfId="8264" xr:uid="{9A7CCA1D-1679-4DF2-AE7C-75273FB3E376}"/>
    <cellStyle name="Note 18 3 2 3 2" xfId="15630" xr:uid="{0EC79503-1E95-4BA5-934E-CAB8F1429D7A}"/>
    <cellStyle name="Note 18 3 2 3 2 2" xfId="29261" xr:uid="{E194B773-FA16-448F-9224-11C2CA68FD29}"/>
    <cellStyle name="Note 18 3 2 3 2 2 2" xfId="56466" xr:uid="{4844F342-8C3C-4803-B484-44C0B42D9B22}"/>
    <cellStyle name="Note 18 3 2 3 2 3" xfId="42865" xr:uid="{3A8C495A-D958-48E0-8C65-FC0DD18CDEC2}"/>
    <cellStyle name="Note 18 3 2 3 3" xfId="22457" xr:uid="{40753429-1161-42A6-AD02-113E0CAD1A54}"/>
    <cellStyle name="Note 18 3 2 3 3 2" xfId="49662" xr:uid="{5DF366CB-C08B-48FA-9974-C19E51EF40C3}"/>
    <cellStyle name="Note 18 3 2 3 4" xfId="36061" xr:uid="{439C357A-C0B6-4F9D-A202-608AAA35B2E1}"/>
    <cellStyle name="Note 18 3 2 4" xfId="9529" xr:uid="{46ECA5B4-3C9A-4773-B32C-9DA2399EA69F}"/>
    <cellStyle name="Note 18 3 2 4 2" xfId="16882" xr:uid="{CC9340D5-42CF-4CFE-9EF5-EC7F31661652}"/>
    <cellStyle name="Note 18 3 2 4 2 2" xfId="30513" xr:uid="{09956FFB-68EE-4990-9ABC-DE4D442AF024}"/>
    <cellStyle name="Note 18 3 2 4 2 2 2" xfId="57718" xr:uid="{E0EDA8E3-6E25-4467-891A-3C9D173B24B6}"/>
    <cellStyle name="Note 18 3 2 4 2 3" xfId="44117" xr:uid="{316613BB-8E79-49BE-BDCF-9597E984342C}"/>
    <cellStyle name="Note 18 3 2 4 3" xfId="23722" xr:uid="{89C0C760-BF51-4C4D-A65A-640F8C34F6F4}"/>
    <cellStyle name="Note 18 3 2 4 3 2" xfId="50927" xr:uid="{DE17BB54-CCAC-4218-A11A-03A4186D4E5D}"/>
    <cellStyle name="Note 18 3 2 4 4" xfId="37326" xr:uid="{68D833A3-3A3F-484F-9101-ED6EBF03EFCE}"/>
    <cellStyle name="Note 18 3 2 5" xfId="10787" xr:uid="{00AC15F1-9107-4369-83A5-FA8A7EE44B45}"/>
    <cellStyle name="Note 18 3 2 5 2" xfId="18126" xr:uid="{1F4EF4BE-B8B9-4A35-9C19-679A8AFEA37C}"/>
    <cellStyle name="Note 18 3 2 5 2 2" xfId="31757" xr:uid="{B8AE1DD5-AA6C-48ED-B58C-D433E231B924}"/>
    <cellStyle name="Note 18 3 2 5 2 2 2" xfId="58962" xr:uid="{CB786CA7-1F19-4251-8927-C6CECC5DBA6E}"/>
    <cellStyle name="Note 18 3 2 5 2 3" xfId="45361" xr:uid="{6467517C-6D66-493B-B58E-2B4650AB53C7}"/>
    <cellStyle name="Note 18 3 2 5 3" xfId="24980" xr:uid="{73FBF22F-4FD9-42F2-8746-306F8F704A9B}"/>
    <cellStyle name="Note 18 3 2 5 3 2" xfId="52185" xr:uid="{7293DC36-63CE-4452-ABE9-34DA3EB731F4}"/>
    <cellStyle name="Note 18 3 2 5 4" xfId="38584" xr:uid="{DFBEB99D-BE9B-4BE2-9C77-92C0EB4850F3}"/>
    <cellStyle name="Note 18 3 2 6" xfId="12860" xr:uid="{DB9ACF1A-ACE8-40C2-9B6E-C9528191A9E5}"/>
    <cellStyle name="Note 18 3 2 6 2" xfId="26497" xr:uid="{A669C7A8-A87B-408B-9125-888826317698}"/>
    <cellStyle name="Note 18 3 2 6 2 2" xfId="53702" xr:uid="{4F2326BD-80A6-49D6-ADCE-D3EE9A0487F9}"/>
    <cellStyle name="Note 18 3 2 6 3" xfId="40101" xr:uid="{01D631DC-A5EB-48AA-B70A-F38C8B0960EF}"/>
    <cellStyle name="Note 18 3 2 7" xfId="19648" xr:uid="{73DA42F3-53DE-4FCD-B868-79BE3151B66C}"/>
    <cellStyle name="Note 18 3 2 7 2" xfId="46853" xr:uid="{B223B800-8AD2-4B9B-BFF5-5C4E5F18C356}"/>
    <cellStyle name="Note 18 3 2 8" xfId="33252" xr:uid="{FC63889E-613B-4763-80B0-5E6C41478258}"/>
    <cellStyle name="Note 18 3 3" xfId="6323" xr:uid="{27DE585F-6364-4F82-8839-0CB63AA9CA43}"/>
    <cellStyle name="Note 18 3 3 2" xfId="13715" xr:uid="{F53FF761-693E-4940-A366-81730F1B410E}"/>
    <cellStyle name="Note 18 3 3 2 2" xfId="27346" xr:uid="{32906F4A-73E3-4DD7-9501-999E984E93A8}"/>
    <cellStyle name="Note 18 3 3 2 2 2" xfId="54551" xr:uid="{1F7CC9D7-4507-4509-B52A-B32B0ED5BFF3}"/>
    <cellStyle name="Note 18 3 3 2 3" xfId="40950" xr:uid="{E080677D-9800-4932-A01A-5A9D47ABEB46}"/>
    <cellStyle name="Note 18 3 3 3" xfId="20517" xr:uid="{64DAC797-EF67-4D90-B71A-5A6FCC73402F}"/>
    <cellStyle name="Note 18 3 3 3 2" xfId="47722" xr:uid="{80631DDF-E5F1-4B47-AF3B-4AD007AD740C}"/>
    <cellStyle name="Note 18 3 3 4" xfId="34121" xr:uid="{862125BF-E247-4D38-A8A2-C205F935B8DF}"/>
    <cellStyle name="Note 18 3 4" xfId="7600" xr:uid="{D060A554-2D8F-405A-A708-1047AA7349E0}"/>
    <cellStyle name="Note 18 3 4 2" xfId="14977" xr:uid="{4EE21766-1425-4A2B-99CE-BDE55C470BDE}"/>
    <cellStyle name="Note 18 3 4 2 2" xfId="28608" xr:uid="{C62E5D9E-C20C-47D5-BDB8-F6275080A892}"/>
    <cellStyle name="Note 18 3 4 2 2 2" xfId="55813" xr:uid="{AC9DF90D-9C35-40D8-B2C6-A418CF2D0716}"/>
    <cellStyle name="Note 18 3 4 2 3" xfId="42212" xr:uid="{2CB29366-984D-4668-9648-0EC58E9632BB}"/>
    <cellStyle name="Note 18 3 4 3" xfId="21793" xr:uid="{C1670271-38CA-4698-A7D0-B98A97D066AD}"/>
    <cellStyle name="Note 18 3 4 3 2" xfId="48998" xr:uid="{36319C90-9942-4E19-917F-CE8EE7C090E8}"/>
    <cellStyle name="Note 18 3 4 4" xfId="35397" xr:uid="{08B6B8B6-29D2-4B1A-A985-26CF0EBD741D}"/>
    <cellStyle name="Note 18 3 5" xfId="8870" xr:uid="{B36E22CC-2F75-4657-8C2E-1963E509B3C4}"/>
    <cellStyle name="Note 18 3 5 2" xfId="16229" xr:uid="{950587BD-8822-4B69-AB31-1AE84B7152AA}"/>
    <cellStyle name="Note 18 3 5 2 2" xfId="29860" xr:uid="{6D84043C-B5A4-4B0E-9B2D-7D1E4C715112}"/>
    <cellStyle name="Note 18 3 5 2 2 2" xfId="57065" xr:uid="{A5EE28F8-7CFC-4017-BB72-656F629EB0CE}"/>
    <cellStyle name="Note 18 3 5 2 3" xfId="43464" xr:uid="{446B4647-3035-4D95-ADEA-C6252971D6E8}"/>
    <cellStyle name="Note 18 3 5 3" xfId="23063" xr:uid="{4A2C8167-9B66-406A-868A-D95D1697D53A}"/>
    <cellStyle name="Note 18 3 5 3 2" xfId="50268" xr:uid="{35DFB668-59E7-4F31-B94D-8C5CC02201E2}"/>
    <cellStyle name="Note 18 3 5 4" xfId="36667" xr:uid="{0A0561FC-7E26-4351-B0F3-9452AF837188}"/>
    <cellStyle name="Note 18 3 6" xfId="10134" xr:uid="{BEFD9BC5-6EA9-45A8-AF88-34FAD6D678D5}"/>
    <cellStyle name="Note 18 3 6 2" xfId="17479" xr:uid="{56A747DD-60C6-4FF9-86E2-CEC06D5AC434}"/>
    <cellStyle name="Note 18 3 6 2 2" xfId="31110" xr:uid="{8B586AFE-6048-4938-9E1C-2364352F8435}"/>
    <cellStyle name="Note 18 3 6 2 2 2" xfId="58315" xr:uid="{BA560085-A96D-4F8D-8391-45AE69968FCD}"/>
    <cellStyle name="Note 18 3 6 2 3" xfId="44714" xr:uid="{F59950BC-E5DC-47C5-AD56-73D3A7AB27D4}"/>
    <cellStyle name="Note 18 3 6 3" xfId="24327" xr:uid="{A2ED74F4-C020-406D-8334-A3E18AD0BF9C}"/>
    <cellStyle name="Note 18 3 6 3 2" xfId="51532" xr:uid="{CD926C04-D8EC-4757-90E4-9ADC97B0893C}"/>
    <cellStyle name="Note 18 3 6 4" xfId="37931" xr:uid="{4BFF6B8F-B5D0-4A80-8869-AF583488057F}"/>
    <cellStyle name="Note 18 3 7" xfId="12178" xr:uid="{F15D4A20-599D-4A98-9AE4-3AD796799AEF}"/>
    <cellStyle name="Note 18 3 7 2" xfId="25828" xr:uid="{7D0AC70C-3360-4272-A581-884AD13F16FC}"/>
    <cellStyle name="Note 18 3 7 2 2" xfId="53033" xr:uid="{FCF08721-0566-4152-A640-0F01024DDAD7}"/>
    <cellStyle name="Note 18 3 7 3" xfId="39432" xr:uid="{2EF7DAB6-61FF-4859-BE40-4B804D867009}"/>
    <cellStyle name="Note 18 3 8" xfId="18971" xr:uid="{4CF51DBB-F6DA-44A8-B26E-1960BD87A108}"/>
    <cellStyle name="Note 18 3 8 2" xfId="46176" xr:uid="{C0587883-981D-44EA-8CFD-931790FB0FCD}"/>
    <cellStyle name="Note 18 3 9" xfId="32575" xr:uid="{6D78335C-F9C6-4A35-810B-B06194482568}"/>
    <cellStyle name="Note 18 4" xfId="4349" xr:uid="{C667E20A-BEBF-4347-B1C5-16F6A8DB441E}"/>
    <cellStyle name="Note 18 4 2" xfId="5069" xr:uid="{0D0F1BFA-FAA8-4746-B9AA-803F250C411D}"/>
    <cellStyle name="Note 18 4 2 2" xfId="6638" xr:uid="{45E09A93-59FC-4500-84A0-0AEE31B59AAC}"/>
    <cellStyle name="Note 18 4 2 2 2" xfId="14026" xr:uid="{0FA68F2A-A553-4F64-B472-963ACDB53298}"/>
    <cellStyle name="Note 18 4 2 2 2 2" xfId="27657" xr:uid="{82BBA867-1094-48D7-B672-FCB209A2E44D}"/>
    <cellStyle name="Note 18 4 2 2 2 2 2" xfId="54862" xr:uid="{B87B52BE-E6D5-48C4-9BD4-43E647CED43D}"/>
    <cellStyle name="Note 18 4 2 2 2 3" xfId="41261" xr:uid="{D4063702-A8C5-4A2C-BBF6-4C530C33FC62}"/>
    <cellStyle name="Note 18 4 2 2 3" xfId="20831" xr:uid="{E8FF90C3-71E0-4E88-9F1C-D0C898D1E44B}"/>
    <cellStyle name="Note 18 4 2 2 3 2" xfId="48036" xr:uid="{667ADD54-8FA1-42F8-A9C7-B04EA7B44F04}"/>
    <cellStyle name="Note 18 4 2 2 4" xfId="34435" xr:uid="{589E466A-E3FD-416F-BF23-57C18AB000A9}"/>
    <cellStyle name="Note 18 4 2 3" xfId="7915" xr:uid="{BC08F12B-FD69-4310-A5E2-1B1D2FEB3040}"/>
    <cellStyle name="Note 18 4 2 3 2" xfId="15284" xr:uid="{9D01DE0B-5F9D-4D5B-9123-F8848D24B3EA}"/>
    <cellStyle name="Note 18 4 2 3 2 2" xfId="28915" xr:uid="{CE149541-541C-468E-87B0-4A5272DD558E}"/>
    <cellStyle name="Note 18 4 2 3 2 2 2" xfId="56120" xr:uid="{41417FCB-9C75-4F44-8721-9BA93ECC29C7}"/>
    <cellStyle name="Note 18 4 2 3 2 3" xfId="42519" xr:uid="{ABA1BF01-E52B-4D6E-85C3-CDB1922E0358}"/>
    <cellStyle name="Note 18 4 2 3 3" xfId="22108" xr:uid="{CF78F792-CA93-4751-BCC7-2842F4DED519}"/>
    <cellStyle name="Note 18 4 2 3 3 2" xfId="49313" xr:uid="{AC1025C7-54DA-4AF1-B5E8-A5F50406A233}"/>
    <cellStyle name="Note 18 4 2 3 4" xfId="35712" xr:uid="{3C704A4C-3EE5-4A2F-B195-8D95D199B44B}"/>
    <cellStyle name="Note 18 4 2 4" xfId="9180" xr:uid="{81859E48-5E42-4451-A004-2BEAB58D9618}"/>
    <cellStyle name="Note 18 4 2 4 2" xfId="16536" xr:uid="{A3B27637-9EE1-41D6-9C55-32EABA2D979F}"/>
    <cellStyle name="Note 18 4 2 4 2 2" xfId="30167" xr:uid="{0E7AB94B-0618-4592-BB05-43236E99A5B9}"/>
    <cellStyle name="Note 18 4 2 4 2 2 2" xfId="57372" xr:uid="{D3B764DF-9CAE-467A-BFC6-69046756917F}"/>
    <cellStyle name="Note 18 4 2 4 2 3" xfId="43771" xr:uid="{7A8B6F1C-9EC2-4D74-B80D-DDAE57779FA8}"/>
    <cellStyle name="Note 18 4 2 4 3" xfId="23373" xr:uid="{DBEC6D58-AA87-4408-B152-B495300FDE18}"/>
    <cellStyle name="Note 18 4 2 4 3 2" xfId="50578" xr:uid="{4539C9C5-EED2-4551-96D4-8F0C54124076}"/>
    <cellStyle name="Note 18 4 2 4 4" xfId="36977" xr:uid="{985B5F88-8858-4574-A388-C89478DE4A75}"/>
    <cellStyle name="Note 18 4 2 5" xfId="10438" xr:uid="{AAFB5381-7123-42B7-A6AA-E102A3ED269B}"/>
    <cellStyle name="Note 18 4 2 5 2" xfId="17780" xr:uid="{071CF040-DB5B-47A3-AA44-281932221556}"/>
    <cellStyle name="Note 18 4 2 5 2 2" xfId="31411" xr:uid="{B7CB9020-2706-445F-9838-9D5B22D51C61}"/>
    <cellStyle name="Note 18 4 2 5 2 2 2" xfId="58616" xr:uid="{6F1D32AD-2F3D-424E-97E6-335A38D4BD6F}"/>
    <cellStyle name="Note 18 4 2 5 2 3" xfId="45015" xr:uid="{9E53994D-EFB5-4670-985F-C5CCB2CAA670}"/>
    <cellStyle name="Note 18 4 2 5 3" xfId="24631" xr:uid="{45B4A712-1B7A-4679-AEE7-48F77F260C45}"/>
    <cellStyle name="Note 18 4 2 5 3 2" xfId="51836" xr:uid="{CC45741F-0836-422C-B800-EC7B666511D8}"/>
    <cellStyle name="Note 18 4 2 5 4" xfId="38235" xr:uid="{CC823F5A-6CC2-4EDB-B58C-18E4EBE2CCD3}"/>
    <cellStyle name="Note 18 4 2 6" xfId="12503" xr:uid="{5D55E919-86EF-45C0-A7DE-96839F60B900}"/>
    <cellStyle name="Note 18 4 2 6 2" xfId="26140" xr:uid="{DA524E7F-0473-4D53-95F8-EEF49356EF14}"/>
    <cellStyle name="Note 18 4 2 6 2 2" xfId="53345" xr:uid="{5E35CDE5-DF5E-45F4-B915-943503B2CD13}"/>
    <cellStyle name="Note 18 4 2 6 3" xfId="39744" xr:uid="{F1C7FB00-2298-43A4-966B-12A18938B489}"/>
    <cellStyle name="Note 18 4 2 7" xfId="19288" xr:uid="{AC027744-66EC-4F8B-8D8F-1535299264A7}"/>
    <cellStyle name="Note 18 4 2 7 2" xfId="46493" xr:uid="{ACEF0764-176A-4F4C-B84B-6B5A12545880}"/>
    <cellStyle name="Note 18 4 2 8" xfId="32892" xr:uid="{F78CE848-5677-4315-8B39-7FF508C4B11E}"/>
    <cellStyle name="Note 18 4 3" xfId="5972" xr:uid="{2815D42E-CD50-42DE-9FA1-691E2A0BCD2B}"/>
    <cellStyle name="Note 18 4 3 2" xfId="13369" xr:uid="{550C784C-8DAB-4C35-A7E0-66BAD56427A6}"/>
    <cellStyle name="Note 18 4 3 2 2" xfId="27000" xr:uid="{CDB36058-2E8A-4F7D-895B-91C2842A2A16}"/>
    <cellStyle name="Note 18 4 3 2 2 2" xfId="54205" xr:uid="{D9BFA1D8-E562-4270-B2B5-36F16A4F1C00}"/>
    <cellStyle name="Note 18 4 3 2 3" xfId="40604" xr:uid="{A4BE628B-9B69-47E0-A46A-8EC8C7413455}"/>
    <cellStyle name="Note 18 4 3 3" xfId="20169" xr:uid="{57E00D5C-0186-4489-A332-2A1227D9BBFD}"/>
    <cellStyle name="Note 18 4 3 3 2" xfId="47374" xr:uid="{8F28F1E3-8BB9-48A1-A3E8-1A9D33E61FB8}"/>
    <cellStyle name="Note 18 4 3 4" xfId="33773" xr:uid="{D51DA005-D7F7-40BE-94B1-D0570856723D}"/>
    <cellStyle name="Note 18 4 4" xfId="5724" xr:uid="{B6F91BE4-DC27-4FF2-BB2D-74EA9314DF52}"/>
    <cellStyle name="Note 18 4 4 2" xfId="13142" xr:uid="{FE2B091F-02E9-48A6-B83F-6E9EA34E10DA}"/>
    <cellStyle name="Note 18 4 4 2 2" xfId="26779" xr:uid="{84DE22FF-ABA3-4707-A263-C3AFD56258D4}"/>
    <cellStyle name="Note 18 4 4 2 2 2" xfId="53984" xr:uid="{8E4C4FFC-7578-4610-88F7-6F7BD8BF4A96}"/>
    <cellStyle name="Note 18 4 4 2 3" xfId="40383" xr:uid="{CE797B20-7531-4871-95D6-DC63CD439502}"/>
    <cellStyle name="Note 18 4 4 3" xfId="19939" xr:uid="{94E932CF-452B-44C6-B829-C2D86FA74BCE}"/>
    <cellStyle name="Note 18 4 4 3 2" xfId="47144" xr:uid="{B6ED100D-B43B-49D6-AD24-CD2D5BEE3A5E}"/>
    <cellStyle name="Note 18 4 4 4" xfId="33543" xr:uid="{0A705C20-7750-4158-9FD9-E10AD217A990}"/>
    <cellStyle name="Note 18 4 5" xfId="5901" xr:uid="{E7B289A3-9E8A-4283-9009-0BD0543716F8}"/>
    <cellStyle name="Note 18 4 5 2" xfId="13302" xr:uid="{E0C5ACF6-97E3-4BE2-9A0F-1402320CDB47}"/>
    <cellStyle name="Note 18 4 5 2 2" xfId="26935" xr:uid="{A0A1BDE0-C7F6-4C40-ABD0-5831DA62ED1E}"/>
    <cellStyle name="Note 18 4 5 2 2 2" xfId="54140" xr:uid="{22616397-3EB6-45B1-A6C1-4A45AD419911}"/>
    <cellStyle name="Note 18 4 5 2 3" xfId="40539" xr:uid="{AB5ECCB7-D7A1-4557-9B09-36252EF7E897}"/>
    <cellStyle name="Note 18 4 5 3" xfId="20104" xr:uid="{A18C094B-D039-43CA-A3CA-52B990F5E916}"/>
    <cellStyle name="Note 18 4 5 3 2" xfId="47309" xr:uid="{3D3A09F5-2ED8-4927-A612-B92451616497}"/>
    <cellStyle name="Note 18 4 5 4" xfId="33708" xr:uid="{2526355D-7CAF-4EEE-94B6-DABFE2CB7614}"/>
    <cellStyle name="Note 18 4 6" xfId="5795" xr:uid="{E9F24071-872B-4B8B-B824-D389036D2CA0}"/>
    <cellStyle name="Note 18 4 6 2" xfId="13210" xr:uid="{D65646C3-7CC9-4003-BB55-65F509F35CE5}"/>
    <cellStyle name="Note 18 4 6 2 2" xfId="26845" xr:uid="{54A37F97-70C8-442F-86A0-26B675F0BF82}"/>
    <cellStyle name="Note 18 4 6 2 2 2" xfId="54050" xr:uid="{BE618D07-370B-4228-9CF7-5A47E156CDBE}"/>
    <cellStyle name="Note 18 4 6 2 3" xfId="40449" xr:uid="{04BF1921-0B97-480A-85B9-DAC9431EAAC8}"/>
    <cellStyle name="Note 18 4 6 3" xfId="20005" xr:uid="{AAAE3ED1-4112-494E-BE56-D7ACCD758441}"/>
    <cellStyle name="Note 18 4 6 3 2" xfId="47210" xr:uid="{301F1DCD-2C16-4CFD-BD43-5D8CE67E2C5E}"/>
    <cellStyle name="Note 18 4 6 4" xfId="33609" xr:uid="{92360026-D127-4D41-B985-C0046D23D974}"/>
    <cellStyle name="Note 18 4 7" xfId="11822" xr:uid="{5F78CA17-830C-4020-BF8C-F5506343694E}"/>
    <cellStyle name="Note 18 4 7 2" xfId="25472" xr:uid="{F48C39D3-EA97-407B-820C-19BD6FEBCC4F}"/>
    <cellStyle name="Note 18 4 7 2 2" xfId="52677" xr:uid="{DE2F5EEA-DEE3-43D3-B7F1-255E00E031DC}"/>
    <cellStyle name="Note 18 4 7 3" xfId="39076" xr:uid="{5071E8FD-3482-4364-B7AC-45B80DB1E71A}"/>
    <cellStyle name="Note 18 4 8" xfId="18612" xr:uid="{EA1FF5E5-FEE9-4E17-BF06-E4B4D4A081ED}"/>
    <cellStyle name="Note 18 4 8 2" xfId="45817" xr:uid="{4D34AF7B-55D0-4144-8E5F-F042CF5469AD}"/>
    <cellStyle name="Note 18 4 9" xfId="32216" xr:uid="{62CF65FD-6586-48D7-9845-DD8970DB501B}"/>
    <cellStyle name="Note 18 5" xfId="4670" xr:uid="{E36D1D4F-6E05-474B-8DE1-01CF6464D9D5}"/>
    <cellStyle name="Note 18 5 2" xfId="5388" xr:uid="{31014D72-B146-4350-AD42-5BFF43910D0C}"/>
    <cellStyle name="Note 18 5 2 2" xfId="6946" xr:uid="{0DB0C18F-E64A-4E4E-99F0-A20A8CB381E1}"/>
    <cellStyle name="Note 18 5 2 2 2" xfId="14331" xr:uid="{6ED6D3ED-4298-426A-9901-C12BAEB25B25}"/>
    <cellStyle name="Note 18 5 2 2 2 2" xfId="27962" xr:uid="{D423D39D-B731-43E9-9B0C-9C7A08776934}"/>
    <cellStyle name="Note 18 5 2 2 2 2 2" xfId="55167" xr:uid="{2260E880-1280-4FC4-941D-6B00FA295437}"/>
    <cellStyle name="Note 18 5 2 2 2 3" xfId="41566" xr:uid="{7264F2C1-7109-4669-96FA-68D8D35097D2}"/>
    <cellStyle name="Note 18 5 2 2 3" xfId="21139" xr:uid="{6B0100C1-449F-406C-9B53-BB0454B04D39}"/>
    <cellStyle name="Note 18 5 2 2 3 2" xfId="48344" xr:uid="{8A9B40DD-B247-4BD3-AC20-B0AD192BBEC0}"/>
    <cellStyle name="Note 18 5 2 2 4" xfId="34743" xr:uid="{0331D1A2-B1CE-4074-B113-08A55D3A287D}"/>
    <cellStyle name="Note 18 5 2 3" xfId="8223" xr:uid="{543A6D34-92BC-442A-AFE0-50485D24128C}"/>
    <cellStyle name="Note 18 5 2 3 2" xfId="15589" xr:uid="{969D1D5B-0ACB-4DE8-A07A-517762D8DB65}"/>
    <cellStyle name="Note 18 5 2 3 2 2" xfId="29220" xr:uid="{D8468822-FB19-49D0-B5C2-EEDC2C029C9E}"/>
    <cellStyle name="Note 18 5 2 3 2 2 2" xfId="56425" xr:uid="{98A02FEF-51CA-45A7-AAFB-21311C2A3B61}"/>
    <cellStyle name="Note 18 5 2 3 2 3" xfId="42824" xr:uid="{40080D24-34DC-47E4-8CC6-70DC6E01C610}"/>
    <cellStyle name="Note 18 5 2 3 3" xfId="22416" xr:uid="{0927A914-BB87-4C1F-8432-E6CD929321CD}"/>
    <cellStyle name="Note 18 5 2 3 3 2" xfId="49621" xr:uid="{3EB84C62-B448-4286-999C-51F89DFA838C}"/>
    <cellStyle name="Note 18 5 2 3 4" xfId="36020" xr:uid="{2E679BA0-66B4-459A-B753-836151488BF8}"/>
    <cellStyle name="Note 18 5 2 4" xfId="9488" xr:uid="{CE4B0CD2-EBCB-49B4-9E05-E607BDF65684}"/>
    <cellStyle name="Note 18 5 2 4 2" xfId="16841" xr:uid="{C281933A-8C4C-424D-9374-BC24E209264F}"/>
    <cellStyle name="Note 18 5 2 4 2 2" xfId="30472" xr:uid="{3E8061AC-D32A-49A3-912D-08D575535D6D}"/>
    <cellStyle name="Note 18 5 2 4 2 2 2" xfId="57677" xr:uid="{F6B30563-0F58-4282-8EE2-2DCE23F22BAD}"/>
    <cellStyle name="Note 18 5 2 4 2 3" xfId="44076" xr:uid="{9FC81A6C-729F-44E6-8D03-32DA0FD65E33}"/>
    <cellStyle name="Note 18 5 2 4 3" xfId="23681" xr:uid="{58FEE711-AB10-4FA0-839B-94742E832E52}"/>
    <cellStyle name="Note 18 5 2 4 3 2" xfId="50886" xr:uid="{6E3A1BAE-07DB-4062-B8FE-3FFB09071965}"/>
    <cellStyle name="Note 18 5 2 4 4" xfId="37285" xr:uid="{78CC825C-5BF0-46A1-BC4C-3C80766C15DE}"/>
    <cellStyle name="Note 18 5 2 5" xfId="10746" xr:uid="{4B021FF2-1427-42FF-9E38-90A743517A5E}"/>
    <cellStyle name="Note 18 5 2 5 2" xfId="18085" xr:uid="{8C270FB8-1826-45C0-83DA-5F8D2B52A76C}"/>
    <cellStyle name="Note 18 5 2 5 2 2" xfId="31716" xr:uid="{7C49815D-95FB-449D-BB41-6E5567200FD9}"/>
    <cellStyle name="Note 18 5 2 5 2 2 2" xfId="58921" xr:uid="{1F9FEB9D-5984-4BF6-9ECC-5092691D52B6}"/>
    <cellStyle name="Note 18 5 2 5 2 3" xfId="45320" xr:uid="{0B2736E1-D289-456C-863B-2AE0E7727E22}"/>
    <cellStyle name="Note 18 5 2 5 3" xfId="24939" xr:uid="{F9B67EA0-8DBE-43B5-AED1-A34DBA928F68}"/>
    <cellStyle name="Note 18 5 2 5 3 2" xfId="52144" xr:uid="{013860B9-FECA-4401-9C81-13BFA681392C}"/>
    <cellStyle name="Note 18 5 2 5 4" xfId="38543" xr:uid="{08F4CDCF-2380-46D8-92F5-B4A14B22D71A}"/>
    <cellStyle name="Note 18 5 2 6" xfId="12819" xr:uid="{CF053BCA-AC72-47CF-BD90-BE4516436895}"/>
    <cellStyle name="Note 18 5 2 6 2" xfId="26456" xr:uid="{F34E427C-42F7-4F02-9C32-87F9032F9DB3}"/>
    <cellStyle name="Note 18 5 2 6 2 2" xfId="53661" xr:uid="{9BBD254A-7125-49B0-831C-DE2733C3A6BA}"/>
    <cellStyle name="Note 18 5 2 6 3" xfId="40060" xr:uid="{C6D2E9E5-E433-4D70-BCB3-E6D373085DDA}"/>
    <cellStyle name="Note 18 5 2 7" xfId="19607" xr:uid="{6D110C44-5BF0-46B5-B4BB-EB38E984596F}"/>
    <cellStyle name="Note 18 5 2 7 2" xfId="46812" xr:uid="{D7A0EC13-6E6A-45F8-B4C6-3D12D768C626}"/>
    <cellStyle name="Note 18 5 2 8" xfId="33211" xr:uid="{4E9E0624-12FF-487E-901A-329D47FF49AB}"/>
    <cellStyle name="Note 18 5 3" xfId="6282" xr:uid="{2BE95DCE-6874-4C3E-9990-468F59AFD879}"/>
    <cellStyle name="Note 18 5 3 2" xfId="13674" xr:uid="{8B82E112-E943-4216-BB76-6BBD9DC01CEC}"/>
    <cellStyle name="Note 18 5 3 2 2" xfId="27305" xr:uid="{149DE4E3-ADE6-476C-B071-D96400C116F8}"/>
    <cellStyle name="Note 18 5 3 2 2 2" xfId="54510" xr:uid="{E038BAB1-5659-4114-AE9A-49524C6F6066}"/>
    <cellStyle name="Note 18 5 3 2 3" xfId="40909" xr:uid="{365D1E1D-2FCC-47FF-9D01-1A9E12789371}"/>
    <cellStyle name="Note 18 5 3 3" xfId="20476" xr:uid="{33245805-405F-42A5-9449-0487EC19671D}"/>
    <cellStyle name="Note 18 5 3 3 2" xfId="47681" xr:uid="{3B777BC9-05D5-4D26-9EBA-D67F71F36ED4}"/>
    <cellStyle name="Note 18 5 3 4" xfId="34080" xr:uid="{A7B381C7-7A8C-4102-814D-BF875ADC9E8C}"/>
    <cellStyle name="Note 18 5 4" xfId="7559" xr:uid="{014D8FD0-E972-4834-9802-FAE2582263B5}"/>
    <cellStyle name="Note 18 5 4 2" xfId="14936" xr:uid="{1F2DC962-A133-442D-A52A-6AC3873579D4}"/>
    <cellStyle name="Note 18 5 4 2 2" xfId="28567" xr:uid="{E1A5459A-F08F-4D36-AC07-4E5D11CE9D1F}"/>
    <cellStyle name="Note 18 5 4 2 2 2" xfId="55772" xr:uid="{F0E7F7EB-CB34-4602-9090-0887AA8CFB65}"/>
    <cellStyle name="Note 18 5 4 2 3" xfId="42171" xr:uid="{BCA3480C-437E-40CE-81ED-287578362315}"/>
    <cellStyle name="Note 18 5 4 3" xfId="21752" xr:uid="{F1836E37-1F41-4CB1-BFE9-1AAF712720B6}"/>
    <cellStyle name="Note 18 5 4 3 2" xfId="48957" xr:uid="{04D78920-8761-45A5-B7FE-93BD1D64C061}"/>
    <cellStyle name="Note 18 5 4 4" xfId="35356" xr:uid="{CD90C49A-5A05-4EDE-9D99-47B4AC20788B}"/>
    <cellStyle name="Note 18 5 5" xfId="8829" xr:uid="{A717A1D7-714F-43DD-A279-3CB6D6ADDA07}"/>
    <cellStyle name="Note 18 5 5 2" xfId="16188" xr:uid="{CF9540E0-F1FF-4F31-875F-237052926874}"/>
    <cellStyle name="Note 18 5 5 2 2" xfId="29819" xr:uid="{62E7DBA2-F5D1-40B2-8C0A-5C3EF6EA59A7}"/>
    <cellStyle name="Note 18 5 5 2 2 2" xfId="57024" xr:uid="{D6B5D749-DFFE-4C36-8D7A-F1A59B222490}"/>
    <cellStyle name="Note 18 5 5 2 3" xfId="43423" xr:uid="{1683635A-0959-45CF-9903-D39DD01690FC}"/>
    <cellStyle name="Note 18 5 5 3" xfId="23022" xr:uid="{1B8DF99A-8DCE-4D5F-99F8-EC305C619592}"/>
    <cellStyle name="Note 18 5 5 3 2" xfId="50227" xr:uid="{413123B0-7583-4D0E-89C5-43901E9E89C0}"/>
    <cellStyle name="Note 18 5 5 4" xfId="36626" xr:uid="{CD6C13E2-EDCB-4AAC-9BD9-97DA09C6D175}"/>
    <cellStyle name="Note 18 5 6" xfId="10093" xr:uid="{DFDAAED3-EB76-48DC-A5CD-A538C0A173E5}"/>
    <cellStyle name="Note 18 5 6 2" xfId="17438" xr:uid="{0DE10B2A-890A-4BC7-AAB2-D7248551CD1D}"/>
    <cellStyle name="Note 18 5 6 2 2" xfId="31069" xr:uid="{7B37AC79-840B-476B-9846-A5E52EBFDDA4}"/>
    <cellStyle name="Note 18 5 6 2 2 2" xfId="58274" xr:uid="{F29DEEEC-95FD-42A1-9660-9D807BF5E5C2}"/>
    <cellStyle name="Note 18 5 6 2 3" xfId="44673" xr:uid="{6A0E35AE-47CA-4C01-B72E-145C5072359C}"/>
    <cellStyle name="Note 18 5 6 3" xfId="24286" xr:uid="{D335D7CE-D36F-4B21-855F-20495495CD51}"/>
    <cellStyle name="Note 18 5 6 3 2" xfId="51491" xr:uid="{FF276D4C-03CD-4848-82AC-9EE15E3A4821}"/>
    <cellStyle name="Note 18 5 6 4" xfId="37890" xr:uid="{40B57E64-EDFC-4F58-B752-795E618EA4BC}"/>
    <cellStyle name="Note 18 5 7" xfId="12137" xr:uid="{EC19C64C-EA2E-4FA8-BCA2-C87B84AC572A}"/>
    <cellStyle name="Note 18 5 7 2" xfId="25787" xr:uid="{DC8D584F-1FA8-4490-BEC9-5962399CB24C}"/>
    <cellStyle name="Note 18 5 7 2 2" xfId="52992" xr:uid="{818B6EE6-D69B-4449-90A7-03CC4D74D5C8}"/>
    <cellStyle name="Note 18 5 7 3" xfId="39391" xr:uid="{1CD745CE-DF89-41B3-A2E7-D66DF06CF27D}"/>
    <cellStyle name="Note 18 5 8" xfId="18930" xr:uid="{44A69619-3A01-4A09-85D5-FE8C27A5032E}"/>
    <cellStyle name="Note 18 5 8 2" xfId="46135" xr:uid="{86B0C89D-7E7E-4FFE-AE8E-38F566C931A0}"/>
    <cellStyle name="Note 18 5 9" xfId="32534" xr:uid="{8A008849-EABE-4D94-9810-1161E4101301}"/>
    <cellStyle name="Note 18 6" xfId="4388" xr:uid="{05D487ED-1013-45BE-84F4-5841886E28C5}"/>
    <cellStyle name="Note 18 6 2" xfId="5108" xr:uid="{CBC60F23-189B-4849-B541-18F7E2E4E846}"/>
    <cellStyle name="Note 18 6 2 2" xfId="6677" xr:uid="{B6C0E819-18A1-4214-824F-EA004C02E668}"/>
    <cellStyle name="Note 18 6 2 2 2" xfId="14065" xr:uid="{58CB1108-98DD-48C0-B5C1-D67D6C6FB3BF}"/>
    <cellStyle name="Note 18 6 2 2 2 2" xfId="27696" xr:uid="{F6B6CDE8-4A6D-4CD5-AF5C-2BEDE287791F}"/>
    <cellStyle name="Note 18 6 2 2 2 2 2" xfId="54901" xr:uid="{73BC0BC6-9FB3-42F0-89DF-A16BA8B0B5F6}"/>
    <cellStyle name="Note 18 6 2 2 2 3" xfId="41300" xr:uid="{F385C11F-9B8C-43F7-9939-0D2F1F9347F0}"/>
    <cellStyle name="Note 18 6 2 2 3" xfId="20870" xr:uid="{B7D63127-C053-4E92-B6C7-2A59DA452E79}"/>
    <cellStyle name="Note 18 6 2 2 3 2" xfId="48075" xr:uid="{4F30F01C-A488-4314-8A1B-A85EED7BA672}"/>
    <cellStyle name="Note 18 6 2 2 4" xfId="34474" xr:uid="{4485DC53-41DC-4937-A2D3-687EF9B14D8A}"/>
    <cellStyle name="Note 18 6 2 3" xfId="7954" xr:uid="{FEDC8EEA-C271-4324-A0B6-CAC0AE3CF23D}"/>
    <cellStyle name="Note 18 6 2 3 2" xfId="15323" xr:uid="{C918694B-D4A9-420F-A25D-ED69B2E0E667}"/>
    <cellStyle name="Note 18 6 2 3 2 2" xfId="28954" xr:uid="{3D2EAB60-B6F2-456C-9905-21175AF62FF0}"/>
    <cellStyle name="Note 18 6 2 3 2 2 2" xfId="56159" xr:uid="{45F34BCA-F42C-4EC6-8294-A44791692FF1}"/>
    <cellStyle name="Note 18 6 2 3 2 3" xfId="42558" xr:uid="{A3E3533B-3234-4097-B1BF-10A1566F3408}"/>
    <cellStyle name="Note 18 6 2 3 3" xfId="22147" xr:uid="{E83296D8-9F72-443A-BDA2-2E933F9EC2A8}"/>
    <cellStyle name="Note 18 6 2 3 3 2" xfId="49352" xr:uid="{5623E97C-60E8-4D89-A3C8-B9DE82AD15DE}"/>
    <cellStyle name="Note 18 6 2 3 4" xfId="35751" xr:uid="{7059B0DE-82BB-4668-8297-B459CD3CFA00}"/>
    <cellStyle name="Note 18 6 2 4" xfId="9219" xr:uid="{07EF208B-AA44-4471-8B50-A7ABC3D73D9E}"/>
    <cellStyle name="Note 18 6 2 4 2" xfId="16575" xr:uid="{F9B274F8-012F-46B6-BCE2-E0BC6D9BDEF2}"/>
    <cellStyle name="Note 18 6 2 4 2 2" xfId="30206" xr:uid="{5323F3A6-9063-4276-A14C-5BEC1425261E}"/>
    <cellStyle name="Note 18 6 2 4 2 2 2" xfId="57411" xr:uid="{81CBF300-5186-45D7-AD64-3A9CA07DEB7B}"/>
    <cellStyle name="Note 18 6 2 4 2 3" xfId="43810" xr:uid="{10D02D89-A2E0-4CF4-A738-188B22FEA5A0}"/>
    <cellStyle name="Note 18 6 2 4 3" xfId="23412" xr:uid="{E1E90D5F-841A-45CB-A06A-70E4CAC7FFBF}"/>
    <cellStyle name="Note 18 6 2 4 3 2" xfId="50617" xr:uid="{674CB8E6-F93C-456A-8D9B-BB0A03818667}"/>
    <cellStyle name="Note 18 6 2 4 4" xfId="37016" xr:uid="{51903935-E2C3-4000-9BB0-41FDBDD07770}"/>
    <cellStyle name="Note 18 6 2 5" xfId="10477" xr:uid="{3AA0B277-B6CC-4085-BF83-E6528B909D51}"/>
    <cellStyle name="Note 18 6 2 5 2" xfId="17819" xr:uid="{2048B7EA-5EC8-460E-9B33-A74F11CC0702}"/>
    <cellStyle name="Note 18 6 2 5 2 2" xfId="31450" xr:uid="{E0A1ADF1-5F15-4E92-B5DD-ADB830D98524}"/>
    <cellStyle name="Note 18 6 2 5 2 2 2" xfId="58655" xr:uid="{6D9C8DD0-CE12-43A0-8863-CD5D283347F1}"/>
    <cellStyle name="Note 18 6 2 5 2 3" xfId="45054" xr:uid="{796A95BB-51D7-4C15-BB3C-593449C5F882}"/>
    <cellStyle name="Note 18 6 2 5 3" xfId="24670" xr:uid="{AA68462F-1B0E-48A3-9C84-0F20A1B38B01}"/>
    <cellStyle name="Note 18 6 2 5 3 2" xfId="51875" xr:uid="{A5B32FC3-0B9B-4E9F-891B-AC4860634CAA}"/>
    <cellStyle name="Note 18 6 2 5 4" xfId="38274" xr:uid="{2C922BF5-14FC-431A-B138-59FFAC2B3ED2}"/>
    <cellStyle name="Note 18 6 2 6" xfId="12542" xr:uid="{97D338B8-39D2-4F20-9DC0-235950074EE8}"/>
    <cellStyle name="Note 18 6 2 6 2" xfId="26179" xr:uid="{56AC3E17-9151-4E0D-862B-C47200E9351E}"/>
    <cellStyle name="Note 18 6 2 6 2 2" xfId="53384" xr:uid="{560E6C44-4EA2-4673-B174-0A07084EBEBC}"/>
    <cellStyle name="Note 18 6 2 6 3" xfId="39783" xr:uid="{29CF04F6-691E-4922-8569-4E11511AE533}"/>
    <cellStyle name="Note 18 6 2 7" xfId="19327" xr:uid="{D0AE0F43-25ED-4E80-8A92-76327BFB092E}"/>
    <cellStyle name="Note 18 6 2 7 2" xfId="46532" xr:uid="{AE03FE0C-29B7-46AB-B871-5F5E9F451E90}"/>
    <cellStyle name="Note 18 6 2 8" xfId="32931" xr:uid="{145E28DC-306A-43E4-8276-A13B62C85D16}"/>
    <cellStyle name="Note 18 6 3" xfId="6011" xr:uid="{2E98FCCE-4C69-4DEB-9834-E54ED0305A3A}"/>
    <cellStyle name="Note 18 6 3 2" xfId="13408" xr:uid="{225CC1EA-44C1-460D-ABAF-77EB224037C4}"/>
    <cellStyle name="Note 18 6 3 2 2" xfId="27039" xr:uid="{A482D89B-E4BD-4674-BDBC-92E472293CB0}"/>
    <cellStyle name="Note 18 6 3 2 2 2" xfId="54244" xr:uid="{3CCC5488-42F5-4820-9955-8BCEA2FF69DF}"/>
    <cellStyle name="Note 18 6 3 2 3" xfId="40643" xr:uid="{0512CF72-D75A-4635-9C09-3D024D830520}"/>
    <cellStyle name="Note 18 6 3 3" xfId="20208" xr:uid="{1657169C-2FC2-4608-93FD-1AF9B066973F}"/>
    <cellStyle name="Note 18 6 3 3 2" xfId="47413" xr:uid="{D1AFFBAA-AD5C-462F-B21B-7BA69FC6AFE8}"/>
    <cellStyle name="Note 18 6 3 4" xfId="33812" xr:uid="{E755817A-23D1-4708-8914-63DE77F94392}"/>
    <cellStyle name="Note 18 6 4" xfId="7290" xr:uid="{DA5697B0-4EEB-4248-BDB6-7731674FB573}"/>
    <cellStyle name="Note 18 6 4 2" xfId="14670" xr:uid="{23EC5DE8-CC43-481B-885B-16C55C796DA9}"/>
    <cellStyle name="Note 18 6 4 2 2" xfId="28301" xr:uid="{C13A3A3F-59E6-4311-81AB-125FABBFD240}"/>
    <cellStyle name="Note 18 6 4 2 2 2" xfId="55506" xr:uid="{51ECA5CA-00DE-499F-AB14-E14FA50C49FF}"/>
    <cellStyle name="Note 18 6 4 2 3" xfId="41905" xr:uid="{5661D876-541C-4249-BF41-402A55CAE487}"/>
    <cellStyle name="Note 18 6 4 3" xfId="21483" xr:uid="{7B5CD726-B1AA-4FEA-9A5A-7A486F00A28F}"/>
    <cellStyle name="Note 18 6 4 3 2" xfId="48688" xr:uid="{A1243A6D-7B1D-4077-A6E7-98233D088735}"/>
    <cellStyle name="Note 18 6 4 4" xfId="35087" xr:uid="{25A31BBD-8627-428F-83AD-2ECA11547F54}"/>
    <cellStyle name="Note 18 6 5" xfId="8561" xr:uid="{7EC45A0C-2575-49C4-874F-C1FDCA8957AC}"/>
    <cellStyle name="Note 18 6 5 2" xfId="15922" xr:uid="{FCA36474-51BC-45EB-94E7-9DC0FD1804AD}"/>
    <cellStyle name="Note 18 6 5 2 2" xfId="29553" xr:uid="{CB058F78-6042-4E8E-995D-9B65EDAB9D33}"/>
    <cellStyle name="Note 18 6 5 2 2 2" xfId="56758" xr:uid="{EC12E04B-F920-40B2-BE46-A310D8D82AEC}"/>
    <cellStyle name="Note 18 6 5 2 3" xfId="43157" xr:uid="{C57635E9-8C2A-4E0C-9664-43802A49FD39}"/>
    <cellStyle name="Note 18 6 5 3" xfId="22754" xr:uid="{F36C5A49-D8AF-43A4-8650-C8C2F24BBFCD}"/>
    <cellStyle name="Note 18 6 5 3 2" xfId="49959" xr:uid="{B9F17D8B-0A40-4C98-81A5-DB6AA36DBE43}"/>
    <cellStyle name="Note 18 6 5 4" xfId="36358" xr:uid="{C0A4288C-6163-4519-A907-133CD0FD1523}"/>
    <cellStyle name="Note 18 6 6" xfId="9824" xr:uid="{89E797CE-F7C7-4F85-B03F-A1FAC1B124BC}"/>
    <cellStyle name="Note 18 6 6 2" xfId="17172" xr:uid="{4F001C42-BB37-4F5F-B51C-742A3F41A9FE}"/>
    <cellStyle name="Note 18 6 6 2 2" xfId="30803" xr:uid="{173E5C54-8052-43B9-86CE-55AAF811DDFA}"/>
    <cellStyle name="Note 18 6 6 2 2 2" xfId="58008" xr:uid="{BFCFFBEE-C06B-4CE1-8233-C77BE6D636A4}"/>
    <cellStyle name="Note 18 6 6 2 3" xfId="44407" xr:uid="{0A582B18-7181-4289-AA07-C27876C1AA41}"/>
    <cellStyle name="Note 18 6 6 3" xfId="24017" xr:uid="{B3E395C7-D70E-4A2D-8719-5187E76D51BC}"/>
    <cellStyle name="Note 18 6 6 3 2" xfId="51222" xr:uid="{9006BB87-879E-4C0D-B015-795FF0253435}"/>
    <cellStyle name="Note 18 6 6 4" xfId="37621" xr:uid="{A49D7464-4AD9-4AC6-8692-5EE5F373EFF6}"/>
    <cellStyle name="Note 18 6 7" xfId="11861" xr:uid="{5596F538-6F39-4065-BD52-86C83EFA169D}"/>
    <cellStyle name="Note 18 6 7 2" xfId="25511" xr:uid="{641F4D20-CB7F-478D-A03B-C0DF0F4E8DF9}"/>
    <cellStyle name="Note 18 6 7 2 2" xfId="52716" xr:uid="{035E8E4F-B55F-40EE-9683-77F8DF976A5B}"/>
    <cellStyle name="Note 18 6 7 3" xfId="39115" xr:uid="{9BC2426A-3B91-4C3A-911A-7F3565CF453E}"/>
    <cellStyle name="Note 18 6 8" xfId="18651" xr:uid="{0C86B43D-3946-43EC-95F5-60946B1CCDCD}"/>
    <cellStyle name="Note 18 6 8 2" xfId="45856" xr:uid="{AD940C2B-6180-41E9-8A6D-B2175ED08AF8}"/>
    <cellStyle name="Note 18 6 9" xfId="32255" xr:uid="{F55700D5-0A4B-45FA-BC26-0827A1D382AA}"/>
    <cellStyle name="Note 18 7" xfId="4631" xr:uid="{F18A2F98-220D-42E8-B143-AF09097943DB}"/>
    <cellStyle name="Note 18 7 2" xfId="5349" xr:uid="{1E861FA7-170B-4AD7-8579-CAC1E04094F9}"/>
    <cellStyle name="Note 18 7 2 2" xfId="6907" xr:uid="{36B8F967-26E3-4736-AAEE-E6944B960399}"/>
    <cellStyle name="Note 18 7 2 2 2" xfId="14292" xr:uid="{8C0AD6B5-4E76-40CB-8D9E-48E02E4F205F}"/>
    <cellStyle name="Note 18 7 2 2 2 2" xfId="27923" xr:uid="{D383C96C-CBE1-4A6E-8B16-6623D5B43DAB}"/>
    <cellStyle name="Note 18 7 2 2 2 2 2" xfId="55128" xr:uid="{6E64DA81-90CD-46BB-AE86-409661A938ED}"/>
    <cellStyle name="Note 18 7 2 2 2 3" xfId="41527" xr:uid="{5B128E77-4088-4DD2-A29E-04232D3B3717}"/>
    <cellStyle name="Note 18 7 2 2 3" xfId="21100" xr:uid="{EBD4FDD4-67F1-4E45-BABF-C17BC6075D6A}"/>
    <cellStyle name="Note 18 7 2 2 3 2" xfId="48305" xr:uid="{D4FB9741-672A-4B48-AFF6-6CCE4F313272}"/>
    <cellStyle name="Note 18 7 2 2 4" xfId="34704" xr:uid="{1B0CAE4B-5634-454A-82BB-865ED909F71F}"/>
    <cellStyle name="Note 18 7 2 3" xfId="8184" xr:uid="{F14A3F39-FD9C-4DC0-8EF8-37E02E29172F}"/>
    <cellStyle name="Note 18 7 2 3 2" xfId="15550" xr:uid="{312EDDD6-036E-4814-BB5E-ACC8A6DD6491}"/>
    <cellStyle name="Note 18 7 2 3 2 2" xfId="29181" xr:uid="{92719FD4-0E8A-479A-9A6C-57E84ADDBE10}"/>
    <cellStyle name="Note 18 7 2 3 2 2 2" xfId="56386" xr:uid="{63B00BAE-9414-4EA8-A2D0-DDD928D88227}"/>
    <cellStyle name="Note 18 7 2 3 2 3" xfId="42785" xr:uid="{1045775E-2941-47BE-8643-C612F8E6A4EF}"/>
    <cellStyle name="Note 18 7 2 3 3" xfId="22377" xr:uid="{E9AB0155-FF90-487A-9877-5A60EA93B32F}"/>
    <cellStyle name="Note 18 7 2 3 3 2" xfId="49582" xr:uid="{BEC36DE7-76D5-4E08-B3E8-BDD5452E6E4D}"/>
    <cellStyle name="Note 18 7 2 3 4" xfId="35981" xr:uid="{6108468E-B8EB-41F2-B08D-64327F4A42DE}"/>
    <cellStyle name="Note 18 7 2 4" xfId="9449" xr:uid="{761F508E-C1E5-4D69-A4C6-9E649A10F857}"/>
    <cellStyle name="Note 18 7 2 4 2" xfId="16802" xr:uid="{5759E6DE-B012-4271-998D-6627471117D4}"/>
    <cellStyle name="Note 18 7 2 4 2 2" xfId="30433" xr:uid="{7A60527D-D45F-4507-AE41-286088E6C858}"/>
    <cellStyle name="Note 18 7 2 4 2 2 2" xfId="57638" xr:uid="{02814B4A-1CC1-4380-92EA-C12530BD0201}"/>
    <cellStyle name="Note 18 7 2 4 2 3" xfId="44037" xr:uid="{B9E3C8BE-55C8-4EBD-99D1-B8602FEF6507}"/>
    <cellStyle name="Note 18 7 2 4 3" xfId="23642" xr:uid="{DAF8E76A-7BE9-422E-8538-F341E94182F9}"/>
    <cellStyle name="Note 18 7 2 4 3 2" xfId="50847" xr:uid="{C12C719A-BB74-4426-B024-FE2A759CCAF1}"/>
    <cellStyle name="Note 18 7 2 4 4" xfId="37246" xr:uid="{C360FA23-6342-426D-B90A-E3A333EE63B3}"/>
    <cellStyle name="Note 18 7 2 5" xfId="10707" xr:uid="{AF6FADB7-8DF2-4DCF-92DB-5A16A87C7267}"/>
    <cellStyle name="Note 18 7 2 5 2" xfId="18046" xr:uid="{9DA27D52-FEF5-4273-BD24-B3149A9C00E1}"/>
    <cellStyle name="Note 18 7 2 5 2 2" xfId="31677" xr:uid="{FE23235E-16E2-4584-9FE7-F0FBCFDE24C1}"/>
    <cellStyle name="Note 18 7 2 5 2 2 2" xfId="58882" xr:uid="{7BEAD1AF-219B-4930-BDF8-AEBA4B4D0BCC}"/>
    <cellStyle name="Note 18 7 2 5 2 3" xfId="45281" xr:uid="{7E3BECE3-43B8-44BC-8BE5-24D2403FDF3C}"/>
    <cellStyle name="Note 18 7 2 5 3" xfId="24900" xr:uid="{A03C6E8D-2B51-44B3-AE51-C4D96FFA803A}"/>
    <cellStyle name="Note 18 7 2 5 3 2" xfId="52105" xr:uid="{805F11E2-B5BD-40FD-9512-6ABAEDFFAE7F}"/>
    <cellStyle name="Note 18 7 2 5 4" xfId="38504" xr:uid="{128D7B26-D562-428A-9784-66A357DC2F7E}"/>
    <cellStyle name="Note 18 7 2 6" xfId="12780" xr:uid="{7A0D2954-1760-471D-93D8-3BF356615B29}"/>
    <cellStyle name="Note 18 7 2 6 2" xfId="26417" xr:uid="{A5CFFC24-DC43-4C3C-A68E-7DD1AAD837A6}"/>
    <cellStyle name="Note 18 7 2 6 2 2" xfId="53622" xr:uid="{F4A3EA13-2D1F-4A2E-B2B9-65412C5B5FE1}"/>
    <cellStyle name="Note 18 7 2 6 3" xfId="40021" xr:uid="{D58B9E91-CBE6-447F-9842-D7E7EF28644C}"/>
    <cellStyle name="Note 18 7 2 7" xfId="19568" xr:uid="{C6229EE0-438C-4139-9CBA-92109BCC6408}"/>
    <cellStyle name="Note 18 7 2 7 2" xfId="46773" xr:uid="{60AE9017-AB99-4C11-A288-E67EA445E4D8}"/>
    <cellStyle name="Note 18 7 2 8" xfId="33172" xr:uid="{0B89EFAD-4B69-4F5C-BF5F-2F0B21066AC4}"/>
    <cellStyle name="Note 18 7 3" xfId="6243" xr:uid="{752DA5A6-8136-405B-97BD-F5BCA991004E}"/>
    <cellStyle name="Note 18 7 3 2" xfId="13635" xr:uid="{6FBF1C81-F599-4693-AD37-ABA583C563A2}"/>
    <cellStyle name="Note 18 7 3 2 2" xfId="27266" xr:uid="{6F96A870-EE25-4538-AC93-BCB62C3E50CF}"/>
    <cellStyle name="Note 18 7 3 2 2 2" xfId="54471" xr:uid="{6A7CA0DE-0E98-4588-BFEF-968666C1AC61}"/>
    <cellStyle name="Note 18 7 3 2 3" xfId="40870" xr:uid="{0B4513A9-3F6D-419C-9E07-8DEF13188DF7}"/>
    <cellStyle name="Note 18 7 3 3" xfId="20437" xr:uid="{F32128A5-0C1D-40B3-BD12-D1AC277FF3E5}"/>
    <cellStyle name="Note 18 7 3 3 2" xfId="47642" xr:uid="{54D49BFA-DBD4-4899-8C72-2FFF73221E1A}"/>
    <cellStyle name="Note 18 7 3 4" xfId="34041" xr:uid="{BAB44DB0-647B-435B-92BD-ECA71B8B7939}"/>
    <cellStyle name="Note 18 7 4" xfId="7520" xr:uid="{08072FAF-0A15-45ED-A409-73E98B290422}"/>
    <cellStyle name="Note 18 7 4 2" xfId="14897" xr:uid="{23EE648F-FFA3-4932-AD93-B70C1205E353}"/>
    <cellStyle name="Note 18 7 4 2 2" xfId="28528" xr:uid="{FF7CA22D-D93B-461E-B7A3-F99DD9F9A2C3}"/>
    <cellStyle name="Note 18 7 4 2 2 2" xfId="55733" xr:uid="{3946C145-DC62-4886-A3AD-13656911DA1E}"/>
    <cellStyle name="Note 18 7 4 2 3" xfId="42132" xr:uid="{A6B274ED-841E-426E-B321-0FA4D0F5A238}"/>
    <cellStyle name="Note 18 7 4 3" xfId="21713" xr:uid="{C401E8D2-6EAE-4F91-9F01-2474791D0280}"/>
    <cellStyle name="Note 18 7 4 3 2" xfId="48918" xr:uid="{FA04C6C0-54D6-4249-802C-AD26E20F5BFC}"/>
    <cellStyle name="Note 18 7 4 4" xfId="35317" xr:uid="{C0F91F11-287C-4E54-BF5D-D8A9567359C3}"/>
    <cellStyle name="Note 18 7 5" xfId="8790" xr:uid="{F2DA4540-AF6C-48CD-980C-0594F3DF8AA6}"/>
    <cellStyle name="Note 18 7 5 2" xfId="16149" xr:uid="{341FA2DE-4573-4284-971B-62CCB7C79F31}"/>
    <cellStyle name="Note 18 7 5 2 2" xfId="29780" xr:uid="{BE5D1586-B3F1-40D9-AE99-14094268504A}"/>
    <cellStyle name="Note 18 7 5 2 2 2" xfId="56985" xr:uid="{6F385801-A595-4AAE-90C4-F9022A8C3646}"/>
    <cellStyle name="Note 18 7 5 2 3" xfId="43384" xr:uid="{AEE44DAA-08D7-4885-B35C-F2B782BEAE23}"/>
    <cellStyle name="Note 18 7 5 3" xfId="22983" xr:uid="{741A4F17-01E8-47CE-8EE5-6A260C0755F9}"/>
    <cellStyle name="Note 18 7 5 3 2" xfId="50188" xr:uid="{D3E2C2CF-60CE-4C2A-9CEC-2800860522B2}"/>
    <cellStyle name="Note 18 7 5 4" xfId="36587" xr:uid="{23613E80-C94A-4139-A5F7-6DA2E8613B8C}"/>
    <cellStyle name="Note 18 7 6" xfId="10054" xr:uid="{0544A80E-4906-4A5A-93A3-62EA08A50350}"/>
    <cellStyle name="Note 18 7 6 2" xfId="17399" xr:uid="{C5D33CD8-86D9-49D0-8D1A-23175A9F0BAD}"/>
    <cellStyle name="Note 18 7 6 2 2" xfId="31030" xr:uid="{5CE64D4A-89A2-4B53-B2F4-443AC365E203}"/>
    <cellStyle name="Note 18 7 6 2 2 2" xfId="58235" xr:uid="{AD202DCE-9D7C-482D-AE57-623198089C9B}"/>
    <cellStyle name="Note 18 7 6 2 3" xfId="44634" xr:uid="{BC3020A9-CCFF-4D77-9B88-8806C4D83B80}"/>
    <cellStyle name="Note 18 7 6 3" xfId="24247" xr:uid="{4961AF57-EE04-40E8-9EC2-3F7120A9D6AB}"/>
    <cellStyle name="Note 18 7 6 3 2" xfId="51452" xr:uid="{2EB25FB8-842A-4AA4-AC83-670DD65FB431}"/>
    <cellStyle name="Note 18 7 6 4" xfId="37851" xr:uid="{1E8DAF26-4CE8-4D92-AC99-3CAE0E3CA2CF}"/>
    <cellStyle name="Note 18 7 7" xfId="12098" xr:uid="{1AEA88AC-536C-408A-BEDE-FF87070E8C58}"/>
    <cellStyle name="Note 18 7 7 2" xfId="25748" xr:uid="{C6CF8143-8D4B-466A-8184-BC314C876A86}"/>
    <cellStyle name="Note 18 7 7 2 2" xfId="52953" xr:uid="{A14CD923-0F59-40F6-82A3-FE6704AF5BE7}"/>
    <cellStyle name="Note 18 7 7 3" xfId="39352" xr:uid="{A05B4355-7F4E-480A-9C9A-335E5EE9A9D2}"/>
    <cellStyle name="Note 18 7 8" xfId="18891" xr:uid="{2895B48B-5709-47A3-992B-A7B3950CFBE9}"/>
    <cellStyle name="Note 18 7 8 2" xfId="46096" xr:uid="{67E520AF-279F-4F9C-9B1D-1CD9B8A7D014}"/>
    <cellStyle name="Note 18 7 9" xfId="32495" xr:uid="{285F579D-89BD-4019-AA49-EF814B66B663}"/>
    <cellStyle name="Note 18 8" xfId="4429" xr:uid="{BF1E277E-7C21-42FF-8FCB-348260C1A795}"/>
    <cellStyle name="Note 18 8 2" xfId="5149" xr:uid="{C353B1DE-0BFE-4CEA-937F-7B7FCE2229C6}"/>
    <cellStyle name="Note 18 8 2 2" xfId="6718" xr:uid="{FD2BCB28-DBB5-499C-9233-CDF248D740F4}"/>
    <cellStyle name="Note 18 8 2 2 2" xfId="14106" xr:uid="{646FEB09-CB19-4788-B865-3BE81B4619F8}"/>
    <cellStyle name="Note 18 8 2 2 2 2" xfId="27737" xr:uid="{441669BC-B04D-4881-94F2-B734CCCDD160}"/>
    <cellStyle name="Note 18 8 2 2 2 2 2" xfId="54942" xr:uid="{EB97B72F-C3CC-4762-AACE-62D2D4D167D2}"/>
    <cellStyle name="Note 18 8 2 2 2 3" xfId="41341" xr:uid="{26C3269C-B2FD-4A04-97A5-AF82D68982C0}"/>
    <cellStyle name="Note 18 8 2 2 3" xfId="20911" xr:uid="{120A45C7-FF1E-4786-9312-EE06A2FF30C4}"/>
    <cellStyle name="Note 18 8 2 2 3 2" xfId="48116" xr:uid="{6280D4DB-4A46-4BC0-88E4-AC91C9884175}"/>
    <cellStyle name="Note 18 8 2 2 4" xfId="34515" xr:uid="{11F49EB9-FA44-4F48-9CAB-9A26ED3DDDD2}"/>
    <cellStyle name="Note 18 8 2 3" xfId="7995" xr:uid="{050750BA-BECF-4564-A04C-F991256F3F66}"/>
    <cellStyle name="Note 18 8 2 3 2" xfId="15364" xr:uid="{4CA75009-437C-4FE1-83C8-EC805BDC4B73}"/>
    <cellStyle name="Note 18 8 2 3 2 2" xfId="28995" xr:uid="{36BD5E8E-4EBA-4CD3-97B5-10797EB0D273}"/>
    <cellStyle name="Note 18 8 2 3 2 2 2" xfId="56200" xr:uid="{39770DE6-BCE4-4B8E-8E60-5BF79085BF2B}"/>
    <cellStyle name="Note 18 8 2 3 2 3" xfId="42599" xr:uid="{F3FA7525-3AB5-4297-B488-011A0DC4258E}"/>
    <cellStyle name="Note 18 8 2 3 3" xfId="22188" xr:uid="{E982964D-8000-46AE-AF2A-425843EF56BA}"/>
    <cellStyle name="Note 18 8 2 3 3 2" xfId="49393" xr:uid="{92E86FF5-0904-4CC8-B47B-F14B860B4E42}"/>
    <cellStyle name="Note 18 8 2 3 4" xfId="35792" xr:uid="{FEF03541-B854-4457-A47B-B2BCF12DF0EA}"/>
    <cellStyle name="Note 18 8 2 4" xfId="9260" xr:uid="{EDE6C113-DC68-4492-BBBE-24A3650ED283}"/>
    <cellStyle name="Note 18 8 2 4 2" xfId="16616" xr:uid="{D59B9E26-C7CB-4B98-9764-B6C6AC7128CE}"/>
    <cellStyle name="Note 18 8 2 4 2 2" xfId="30247" xr:uid="{DFA115EF-35C3-419A-9B59-A0EB29DBC2AB}"/>
    <cellStyle name="Note 18 8 2 4 2 2 2" xfId="57452" xr:uid="{2759C34D-7621-47D2-871A-0103A80F2FB8}"/>
    <cellStyle name="Note 18 8 2 4 2 3" xfId="43851" xr:uid="{C5AC4951-C1AB-4260-8EEC-375DF18EA208}"/>
    <cellStyle name="Note 18 8 2 4 3" xfId="23453" xr:uid="{101613EF-A2E4-46C0-B8ED-E7A31C6C5DFC}"/>
    <cellStyle name="Note 18 8 2 4 3 2" xfId="50658" xr:uid="{BFD82291-D054-400B-B332-42C790C4D749}"/>
    <cellStyle name="Note 18 8 2 4 4" xfId="37057" xr:uid="{CB13E086-019D-4128-B2F5-9449157762C7}"/>
    <cellStyle name="Note 18 8 2 5" xfId="10518" xr:uid="{DA8AE7B5-817E-4EEC-8726-6EEBC39F3B9A}"/>
    <cellStyle name="Note 18 8 2 5 2" xfId="17860" xr:uid="{9B7B0563-7F84-4202-A898-7DF644886D37}"/>
    <cellStyle name="Note 18 8 2 5 2 2" xfId="31491" xr:uid="{4E190BBB-DA04-48C5-B1D6-B6A3FD1715A2}"/>
    <cellStyle name="Note 18 8 2 5 2 2 2" xfId="58696" xr:uid="{DE92BD4C-D995-4922-A734-E4FC3677837F}"/>
    <cellStyle name="Note 18 8 2 5 2 3" xfId="45095" xr:uid="{FE282DC2-2D12-4583-9A77-E0123AC8EEC0}"/>
    <cellStyle name="Note 18 8 2 5 3" xfId="24711" xr:uid="{B21C83D2-7875-4A4F-9090-74E905E89E51}"/>
    <cellStyle name="Note 18 8 2 5 3 2" xfId="51916" xr:uid="{9679EAF0-27AF-4B73-B263-89FD37D3ABE6}"/>
    <cellStyle name="Note 18 8 2 5 4" xfId="38315" xr:uid="{A23CC555-2061-44C7-9171-6ED1D635C4A0}"/>
    <cellStyle name="Note 18 8 2 6" xfId="12583" xr:uid="{6FEFBD63-8303-43DF-B68F-F798AAA9E297}"/>
    <cellStyle name="Note 18 8 2 6 2" xfId="26220" xr:uid="{4A555586-8C35-4CC4-B4F8-CFB96AA76805}"/>
    <cellStyle name="Note 18 8 2 6 2 2" xfId="53425" xr:uid="{F2D61D0A-B574-46D4-A179-D2A941821672}"/>
    <cellStyle name="Note 18 8 2 6 3" xfId="39824" xr:uid="{F996ABAC-6532-4445-9C56-28CA0309A8B4}"/>
    <cellStyle name="Note 18 8 2 7" xfId="19368" xr:uid="{2E665CFE-E0BA-4E4A-85E3-E9C769AAC3A7}"/>
    <cellStyle name="Note 18 8 2 7 2" xfId="46573" xr:uid="{E00D4652-C025-46F0-A364-683E32053D08}"/>
    <cellStyle name="Note 18 8 2 8" xfId="32972" xr:uid="{651E390B-E385-48F4-9C21-B548C6F52C02}"/>
    <cellStyle name="Note 18 8 3" xfId="6052" xr:uid="{871DD59E-2F63-4F35-9006-7BE408381AAF}"/>
    <cellStyle name="Note 18 8 3 2" xfId="13449" xr:uid="{DD60B92A-F5EB-4A26-8B25-7230FA5256EC}"/>
    <cellStyle name="Note 18 8 3 2 2" xfId="27080" xr:uid="{A8A8038D-CF91-4D1D-8B27-41DED5278053}"/>
    <cellStyle name="Note 18 8 3 2 2 2" xfId="54285" xr:uid="{A26E45AA-1CA2-4BC1-8681-8EA10600802C}"/>
    <cellStyle name="Note 18 8 3 2 3" xfId="40684" xr:uid="{9EB3C80B-C838-474B-81C3-66F9ADF0358C}"/>
    <cellStyle name="Note 18 8 3 3" xfId="20249" xr:uid="{6A688324-6E02-4AF4-A96B-DDB1F098CFD9}"/>
    <cellStyle name="Note 18 8 3 3 2" xfId="47454" xr:uid="{6A2C4EA1-3779-46B9-9EAC-24035E44C9C8}"/>
    <cellStyle name="Note 18 8 3 4" xfId="33853" xr:uid="{DC96EFFB-B295-480E-B950-5335FE73F4EF}"/>
    <cellStyle name="Note 18 8 4" xfId="7331" xr:uid="{F93A2FB9-6354-4BB7-AA16-23052D601B04}"/>
    <cellStyle name="Note 18 8 4 2" xfId="14711" xr:uid="{BC642923-241D-444C-97D4-6AB2C3F01571}"/>
    <cellStyle name="Note 18 8 4 2 2" xfId="28342" xr:uid="{AE4C7442-1BFE-43A6-BF3B-FC2AF33E19A3}"/>
    <cellStyle name="Note 18 8 4 2 2 2" xfId="55547" xr:uid="{75B4D492-CA79-4705-892D-3386193C3FB4}"/>
    <cellStyle name="Note 18 8 4 2 3" xfId="41946" xr:uid="{BEC8B459-E334-4850-B902-EEF00109C4C8}"/>
    <cellStyle name="Note 18 8 4 3" xfId="21524" xr:uid="{2E6AC826-036E-4A1A-B58F-7C5A558F22C5}"/>
    <cellStyle name="Note 18 8 4 3 2" xfId="48729" xr:uid="{D7007B7B-DAE1-4E53-A5EB-5D2C491ED680}"/>
    <cellStyle name="Note 18 8 4 4" xfId="35128" xr:uid="{421C0D41-2C95-473C-96BD-0040CB6328E8}"/>
    <cellStyle name="Note 18 8 5" xfId="8602" xr:uid="{7B09AAC4-1E54-4D25-8103-DC4494D3DE30}"/>
    <cellStyle name="Note 18 8 5 2" xfId="15963" xr:uid="{04937B21-1361-4DEF-83EE-1152CB350234}"/>
    <cellStyle name="Note 18 8 5 2 2" xfId="29594" xr:uid="{CA962071-FC03-4CFC-808F-B952F8960344}"/>
    <cellStyle name="Note 18 8 5 2 2 2" xfId="56799" xr:uid="{B20CDB8F-7FE1-4F8E-AEF4-34AD1175C95C}"/>
    <cellStyle name="Note 18 8 5 2 3" xfId="43198" xr:uid="{09CDFA97-664A-44C8-A4AF-15ACECDB9DF0}"/>
    <cellStyle name="Note 18 8 5 3" xfId="22795" xr:uid="{2AC3AEA5-6943-4AB0-9EE4-5F9E83BB3E56}"/>
    <cellStyle name="Note 18 8 5 3 2" xfId="50000" xr:uid="{C8695136-6341-478F-9A9E-E1B3B94A8086}"/>
    <cellStyle name="Note 18 8 5 4" xfId="36399" xr:uid="{E21EC6AA-CF66-4D20-BBBA-84AAAC2043D5}"/>
    <cellStyle name="Note 18 8 6" xfId="9865" xr:uid="{6687EB29-2804-424C-B212-165E681BAC31}"/>
    <cellStyle name="Note 18 8 6 2" xfId="17213" xr:uid="{60D7BD92-B80F-4DEC-B029-D5080E7EB789}"/>
    <cellStyle name="Note 18 8 6 2 2" xfId="30844" xr:uid="{0EFF3C1E-8E05-4857-8FA1-1F2DC5813FE6}"/>
    <cellStyle name="Note 18 8 6 2 2 2" xfId="58049" xr:uid="{1FF59563-16D3-4E13-8B65-03D19D5FC195}"/>
    <cellStyle name="Note 18 8 6 2 3" xfId="44448" xr:uid="{CD9529B5-BCDF-4874-BAE5-62CE84FDD1B7}"/>
    <cellStyle name="Note 18 8 6 3" xfId="24058" xr:uid="{97DA2F57-7B32-4D3E-B48A-3AB081841863}"/>
    <cellStyle name="Note 18 8 6 3 2" xfId="51263" xr:uid="{C0B5141F-066E-45AF-925E-1D201E6D4412}"/>
    <cellStyle name="Note 18 8 6 4" xfId="37662" xr:uid="{058BAAE8-4D34-4F11-939D-14C690EAF94E}"/>
    <cellStyle name="Note 18 8 7" xfId="11902" xr:uid="{B0F8F27D-EF6E-417A-B886-3C4AD1E67798}"/>
    <cellStyle name="Note 18 8 7 2" xfId="25552" xr:uid="{B30BC435-3982-4948-AE31-39774EE09848}"/>
    <cellStyle name="Note 18 8 7 2 2" xfId="52757" xr:uid="{94C3E7C6-A6EA-4C64-9431-C3441DC4C76B}"/>
    <cellStyle name="Note 18 8 7 3" xfId="39156" xr:uid="{D4FBA9E9-9BC3-4663-B994-CEE4CAC7B3E2}"/>
    <cellStyle name="Note 18 8 8" xfId="18692" xr:uid="{E02D3397-05FF-4ADC-B1A9-5C373E55A51E}"/>
    <cellStyle name="Note 18 8 8 2" xfId="45897" xr:uid="{23DCB761-5AFA-485E-85E1-E4CDE654E861}"/>
    <cellStyle name="Note 18 8 9" xfId="32296" xr:uid="{2BF094BE-AFAC-49E5-83DE-C4D2D551A315}"/>
    <cellStyle name="Note 19" xfId="3977" xr:uid="{5364680F-820B-431B-B400-BA725DD5F189}"/>
    <cellStyle name="Note 19 2" xfId="4801" xr:uid="{AC2092C0-D5AC-4C74-8023-AFE87FC28A4D}"/>
    <cellStyle name="Note 19 2 2" xfId="5517" xr:uid="{479A6F3B-E1F3-4A1A-99DA-A6DB2AA3F65E}"/>
    <cellStyle name="Note 19 2 2 2" xfId="7073" xr:uid="{08F4ED12-19A1-47A5-A3A1-672C4B0ED237}"/>
    <cellStyle name="Note 19 2 2 2 2" xfId="14454" xr:uid="{D33473F9-2B66-4785-B713-1D8FE18AB1A0}"/>
    <cellStyle name="Note 19 2 2 2 2 2" xfId="28085" xr:uid="{D5FD744E-90E6-4DE1-BF55-E2811F9776E7}"/>
    <cellStyle name="Note 19 2 2 2 2 2 2" xfId="55290" xr:uid="{E1C982EF-66ED-45A2-9671-7374049AECBE}"/>
    <cellStyle name="Note 19 2 2 2 2 3" xfId="41689" xr:uid="{863D04BA-4439-4D25-BEDE-2A0863C643B0}"/>
    <cellStyle name="Note 19 2 2 2 3" xfId="21266" xr:uid="{33B7B762-8D79-4765-8135-3AB5606E5ADC}"/>
    <cellStyle name="Note 19 2 2 2 3 2" xfId="48471" xr:uid="{561F5B17-A352-48DC-BAC9-BEBF72E5C9C9}"/>
    <cellStyle name="Note 19 2 2 2 4" xfId="34870" xr:uid="{FA97F063-9311-44ED-9F8F-567E77574EBE}"/>
    <cellStyle name="Note 19 2 2 3" xfId="8350" xr:uid="{0CB87EB8-E438-4CAD-AAEE-5D74548D7BF2}"/>
    <cellStyle name="Note 19 2 2 3 2" xfId="15716" xr:uid="{66DB76BF-96E1-4EB3-BB10-C5684A533DF7}"/>
    <cellStyle name="Note 19 2 2 3 2 2" xfId="29347" xr:uid="{C6A99CF3-8585-4866-9A79-268275683F7A}"/>
    <cellStyle name="Note 19 2 2 3 2 2 2" xfId="56552" xr:uid="{4DF7067F-150F-46F4-8701-0020C2CD3083}"/>
    <cellStyle name="Note 19 2 2 3 2 3" xfId="42951" xr:uid="{FA7D926E-3E67-4A18-BBB2-0DB80BC6A271}"/>
    <cellStyle name="Note 19 2 2 3 3" xfId="22543" xr:uid="{EFAA2539-0FC6-4000-BC68-7707A86E7DC1}"/>
    <cellStyle name="Note 19 2 2 3 3 2" xfId="49748" xr:uid="{E0D059F1-DEBF-401A-B53C-FC63E582A3C8}"/>
    <cellStyle name="Note 19 2 2 3 4" xfId="36147" xr:uid="{38BBF780-3DC4-4DA0-B3F5-C3D72E57F064}"/>
    <cellStyle name="Note 19 2 2 4" xfId="9615" xr:uid="{CEB35C4F-C3EC-4BE2-9614-3CE7161A005C}"/>
    <cellStyle name="Note 19 2 2 4 2" xfId="16964" xr:uid="{9F67EEAC-A311-40CB-861B-8E5C0F3254B2}"/>
    <cellStyle name="Note 19 2 2 4 2 2" xfId="30595" xr:uid="{0F2E835B-F3C7-40EA-9396-83377DDF053B}"/>
    <cellStyle name="Note 19 2 2 4 2 2 2" xfId="57800" xr:uid="{DFEEEF4E-BF0A-42E6-A733-8E833252B6B1}"/>
    <cellStyle name="Note 19 2 2 4 2 3" xfId="44199" xr:uid="{1C28CE8E-2A10-4154-93EA-0CA0CDB5D3CE}"/>
    <cellStyle name="Note 19 2 2 4 3" xfId="23808" xr:uid="{F1938C76-41C7-491A-BFEA-BB69C913C59A}"/>
    <cellStyle name="Note 19 2 2 4 3 2" xfId="51013" xr:uid="{213771E0-AC56-4528-98C7-A028BB5E966F}"/>
    <cellStyle name="Note 19 2 2 4 4" xfId="37412" xr:uid="{CA58A8C4-D36B-41D6-BD49-739059320144}"/>
    <cellStyle name="Note 19 2 2 5" xfId="10873" xr:uid="{81AA94E3-22C3-40B7-8D06-A19F58DD0381}"/>
    <cellStyle name="Note 19 2 2 5 2" xfId="18208" xr:uid="{877AF8B3-20E8-4848-9188-2751061FF994}"/>
    <cellStyle name="Note 19 2 2 5 2 2" xfId="31839" xr:uid="{0D29BDA5-3F01-450B-80B4-C97BDC3B5176}"/>
    <cellStyle name="Note 19 2 2 5 2 2 2" xfId="59044" xr:uid="{19A94C71-485C-4C80-ACD4-4823BAE1F186}"/>
    <cellStyle name="Note 19 2 2 5 2 3" xfId="45443" xr:uid="{3D47ADD8-A398-4233-A77B-2018766DBB9E}"/>
    <cellStyle name="Note 19 2 2 5 3" xfId="25066" xr:uid="{6A4563D3-8E02-4EF7-8E20-8364D9B4C562}"/>
    <cellStyle name="Note 19 2 2 5 3 2" xfId="52271" xr:uid="{B7636FB8-1F9D-4294-83FF-56B81ACBF685}"/>
    <cellStyle name="Note 19 2 2 5 4" xfId="38670" xr:uid="{152CBAEC-5F1C-4737-8041-2CF866347AD0}"/>
    <cellStyle name="Note 19 2 2 6" xfId="12944" xr:uid="{4150B16A-AB80-4E4E-AC39-58F25F870106}"/>
    <cellStyle name="Note 19 2 2 6 2" xfId="26581" xr:uid="{9B920998-57BF-4E7A-AF09-DB0558A0A146}"/>
    <cellStyle name="Note 19 2 2 6 2 2" xfId="53786" xr:uid="{89FF01A7-90D7-49ED-8919-807AA0FABCF3}"/>
    <cellStyle name="Note 19 2 2 6 3" xfId="40185" xr:uid="{709D1849-E03E-4945-9B68-9434E8E1FBCB}"/>
    <cellStyle name="Note 19 2 2 7" xfId="19736" xr:uid="{AF0ED6C9-162D-4184-8914-B250E768AAC3}"/>
    <cellStyle name="Note 19 2 2 7 2" xfId="46941" xr:uid="{65ECEDB4-1DC4-4D26-B754-E4136DA958F0}"/>
    <cellStyle name="Note 19 2 2 8" xfId="33340" xr:uid="{CC428660-27D5-4CA8-AD7B-2EA8B2B9CD85}"/>
    <cellStyle name="Note 19 2 3" xfId="6409" xr:uid="{6A2D8BB6-5AC7-47BE-AD7C-B500B8516BCF}"/>
    <cellStyle name="Note 19 2 3 2" xfId="13801" xr:uid="{1432CC31-B3DD-41C1-AA8C-F95B3DDB634C}"/>
    <cellStyle name="Note 19 2 3 2 2" xfId="27432" xr:uid="{065CD6AA-4BF6-40BC-A5D9-36BAF950E182}"/>
    <cellStyle name="Note 19 2 3 2 2 2" xfId="54637" xr:uid="{951D2D0A-D163-41A0-8E4F-840EBD9E0651}"/>
    <cellStyle name="Note 19 2 3 2 3" xfId="41036" xr:uid="{805FED4B-45C9-4CB5-B201-BF0788C588E2}"/>
    <cellStyle name="Note 19 2 3 3" xfId="20603" xr:uid="{FE01079F-213A-4BB2-9A31-2D286336D7C0}"/>
    <cellStyle name="Note 19 2 3 3 2" xfId="47808" xr:uid="{2B6A0002-4EED-4277-B319-80962EE451D6}"/>
    <cellStyle name="Note 19 2 3 4" xfId="34207" xr:uid="{D0EBF717-6252-4E45-A1FE-2080FDBECEE8}"/>
    <cellStyle name="Note 19 2 4" xfId="7686" xr:uid="{30CD2419-BE50-4F90-AB14-EB5E72B1A937}"/>
    <cellStyle name="Note 19 2 4 2" xfId="15063" xr:uid="{3A02CB2C-2086-4FC2-892D-DC42C687DA4A}"/>
    <cellStyle name="Note 19 2 4 2 2" xfId="28694" xr:uid="{A40DF0E5-4F2D-4939-9352-0018DBACE841}"/>
    <cellStyle name="Note 19 2 4 2 2 2" xfId="55899" xr:uid="{878472B6-1AC7-45BD-A957-57AD4C8EC54C}"/>
    <cellStyle name="Note 19 2 4 2 3" xfId="42298" xr:uid="{1A8BA80B-E57F-42FF-892E-606CC20D748E}"/>
    <cellStyle name="Note 19 2 4 3" xfId="21879" xr:uid="{361F9BC2-FEF6-4B51-9AF6-441D9E5D55BE}"/>
    <cellStyle name="Note 19 2 4 3 2" xfId="49084" xr:uid="{5DC1C41F-A998-4012-B40A-3217CB4F9429}"/>
    <cellStyle name="Note 19 2 4 4" xfId="35483" xr:uid="{9E9DDCE2-3740-4EC7-9D48-D8B52E5A7F11}"/>
    <cellStyle name="Note 19 2 5" xfId="8952" xr:uid="{6B6B2A7E-82A3-4855-8DBC-1AE16B99BF48}"/>
    <cellStyle name="Note 19 2 5 2" xfId="16311" xr:uid="{5BAFDEE9-187A-471C-8EFB-76B53F297990}"/>
    <cellStyle name="Note 19 2 5 2 2" xfId="29942" xr:uid="{F99E6BB6-C5F5-4CD8-BDA6-24F8C98FD84E}"/>
    <cellStyle name="Note 19 2 5 2 2 2" xfId="57147" xr:uid="{CB4212DB-CC46-47AF-B036-53077F033115}"/>
    <cellStyle name="Note 19 2 5 2 3" xfId="43546" xr:uid="{241A3B09-91E0-4F83-BEAC-0C3BBA6E3307}"/>
    <cellStyle name="Note 19 2 5 3" xfId="23145" xr:uid="{ECAF640C-3082-4024-8136-B43C8FA23EF3}"/>
    <cellStyle name="Note 19 2 5 3 2" xfId="50350" xr:uid="{A2644B3D-6288-4D70-8901-8EAD138B0AE1}"/>
    <cellStyle name="Note 19 2 5 4" xfId="36749" xr:uid="{0AE2D816-1025-43B2-B4FA-96762A21A63D}"/>
    <cellStyle name="Note 19 2 6" xfId="10216" xr:uid="{706410BE-B93E-4829-B91D-DB4441EF1CA6}"/>
    <cellStyle name="Note 19 2 6 2" xfId="17561" xr:uid="{DC11D593-3B86-426E-851D-7D166CB4545B}"/>
    <cellStyle name="Note 19 2 6 2 2" xfId="31192" xr:uid="{BFA1B9AE-E163-4978-9E00-9B1E0E03355A}"/>
    <cellStyle name="Note 19 2 6 2 2 2" xfId="58397" xr:uid="{867630BA-4E5A-41B9-B3E1-A6911BFF9026}"/>
    <cellStyle name="Note 19 2 6 2 3" xfId="44796" xr:uid="{F06DC3D7-D48C-4A25-B25A-175E9EA940E0}"/>
    <cellStyle name="Note 19 2 6 3" xfId="24409" xr:uid="{40F270DF-7543-4251-9E0D-74EE514BA2E7}"/>
    <cellStyle name="Note 19 2 6 3 2" xfId="51614" xr:uid="{21E08EC7-D70D-4219-B16E-37A032F040B7}"/>
    <cellStyle name="Note 19 2 6 4" xfId="38013" xr:uid="{7B13B4F9-0533-45FA-A9AD-8F983B43F076}"/>
    <cellStyle name="Note 19 2 7" xfId="12264" xr:uid="{AFCE93DF-60CB-4261-8F30-6A0BC1A71E39}"/>
    <cellStyle name="Note 19 2 7 2" xfId="25914" xr:uid="{614CA703-C523-42CC-84DC-9EA4A7869EFA}"/>
    <cellStyle name="Note 19 2 7 2 2" xfId="53119" xr:uid="{0A889BF2-D98E-4C00-88B0-A38EC1AD7793}"/>
    <cellStyle name="Note 19 2 7 3" xfId="39518" xr:uid="{5FD97185-3BB1-4423-A70F-DA1E5BC49293}"/>
    <cellStyle name="Note 19 2 8" xfId="19059" xr:uid="{A7E65BAA-4DFC-4731-830C-E6A84FB1E7A5}"/>
    <cellStyle name="Note 19 2 8 2" xfId="46264" xr:uid="{8941C9D9-7863-42B2-8B18-F9E3C4D074B1}"/>
    <cellStyle name="Note 19 2 9" xfId="32663" xr:uid="{2FE03450-8B73-4731-AEAB-7C20E13DDF07}"/>
    <cellStyle name="Note 19 3" xfId="4712" xr:uid="{07BC7AA9-1A2D-4250-ABD9-4B6EF8474ECE}"/>
    <cellStyle name="Note 19 3 2" xfId="5430" xr:uid="{1E66BEFF-834E-4048-9BF7-74B8AB0372AE}"/>
    <cellStyle name="Note 19 3 2 2" xfId="6988" xr:uid="{EDE87992-D586-47CE-8A43-517F9FCC38AA}"/>
    <cellStyle name="Note 19 3 2 2 2" xfId="14373" xr:uid="{7D37BB68-6481-43D0-B620-DA5AD0CF6D12}"/>
    <cellStyle name="Note 19 3 2 2 2 2" xfId="28004" xr:uid="{B60F05AD-2D62-468D-9E7E-10DAF0057291}"/>
    <cellStyle name="Note 19 3 2 2 2 2 2" xfId="55209" xr:uid="{4ADF0938-421B-4246-93BC-6FE1C27ACF80}"/>
    <cellStyle name="Note 19 3 2 2 2 3" xfId="41608" xr:uid="{220438F1-3300-48C3-BB77-5233BF28197E}"/>
    <cellStyle name="Note 19 3 2 2 3" xfId="21181" xr:uid="{3CB19E1C-C0CB-4DF2-A63C-4EA4A487CE2D}"/>
    <cellStyle name="Note 19 3 2 2 3 2" xfId="48386" xr:uid="{1BAA99FA-1B6F-4CFD-B0D9-86AA986ECA87}"/>
    <cellStyle name="Note 19 3 2 2 4" xfId="34785" xr:uid="{0AB00E2A-6249-4F44-A496-3D0A9BEE43EC}"/>
    <cellStyle name="Note 19 3 2 3" xfId="8265" xr:uid="{AED61AAD-1C44-46AF-99A9-4EBC9E7C881E}"/>
    <cellStyle name="Note 19 3 2 3 2" xfId="15631" xr:uid="{C4A7AEF0-0B0A-4237-A696-2F0591718E66}"/>
    <cellStyle name="Note 19 3 2 3 2 2" xfId="29262" xr:uid="{2DA6211E-CA50-4F47-B4F2-730370063A88}"/>
    <cellStyle name="Note 19 3 2 3 2 2 2" xfId="56467" xr:uid="{8CB2B264-9CF1-45AE-BA53-C3D9C5498C7E}"/>
    <cellStyle name="Note 19 3 2 3 2 3" xfId="42866" xr:uid="{0DA6347E-9592-45CD-A1A1-ABEEEDE80734}"/>
    <cellStyle name="Note 19 3 2 3 3" xfId="22458" xr:uid="{1E782CFA-F603-4826-A9BF-97E5459ECF73}"/>
    <cellStyle name="Note 19 3 2 3 3 2" xfId="49663" xr:uid="{8BC472B7-C4E7-4D54-87E6-A2DB0CE7631F}"/>
    <cellStyle name="Note 19 3 2 3 4" xfId="36062" xr:uid="{DF24D4D1-65CB-4CD7-B561-14857E3B9931}"/>
    <cellStyle name="Note 19 3 2 4" xfId="9530" xr:uid="{E880D4CA-1893-469C-B31C-C1ED7B663608}"/>
    <cellStyle name="Note 19 3 2 4 2" xfId="16883" xr:uid="{54AD73DC-8597-4603-9B51-E76FF38499B9}"/>
    <cellStyle name="Note 19 3 2 4 2 2" xfId="30514" xr:uid="{02709208-75E9-4F2E-AAE7-85093725F493}"/>
    <cellStyle name="Note 19 3 2 4 2 2 2" xfId="57719" xr:uid="{CB37555C-D59D-41B6-B75A-FAFF1E401A45}"/>
    <cellStyle name="Note 19 3 2 4 2 3" xfId="44118" xr:uid="{E0EBE34E-3B56-4F05-9849-1D36C07D15EE}"/>
    <cellStyle name="Note 19 3 2 4 3" xfId="23723" xr:uid="{85716515-D919-40D2-8849-367B59BE1E2D}"/>
    <cellStyle name="Note 19 3 2 4 3 2" xfId="50928" xr:uid="{B8EC9DB1-DC07-4B4A-905A-8BE3E706924C}"/>
    <cellStyle name="Note 19 3 2 4 4" xfId="37327" xr:uid="{52452AF7-2C23-4351-852B-62F95256F5A7}"/>
    <cellStyle name="Note 19 3 2 5" xfId="10788" xr:uid="{CEEC2C06-E289-4F56-AB20-182ADEC71F56}"/>
    <cellStyle name="Note 19 3 2 5 2" xfId="18127" xr:uid="{7AEA7330-3165-4ECD-A4FA-C82AF705F46C}"/>
    <cellStyle name="Note 19 3 2 5 2 2" xfId="31758" xr:uid="{2C3B82D9-5BFD-4F03-A7F1-6ED943D82E67}"/>
    <cellStyle name="Note 19 3 2 5 2 2 2" xfId="58963" xr:uid="{DEAC8870-E52E-47B1-ACE0-0BEAB7B05617}"/>
    <cellStyle name="Note 19 3 2 5 2 3" xfId="45362" xr:uid="{63C4F83E-F571-4E2F-A1E2-5693F9B129EC}"/>
    <cellStyle name="Note 19 3 2 5 3" xfId="24981" xr:uid="{F69DEDFE-4AAB-486E-9A16-9A20CB696A20}"/>
    <cellStyle name="Note 19 3 2 5 3 2" xfId="52186" xr:uid="{9B8F6543-C435-4DF5-8116-3903A16EA66A}"/>
    <cellStyle name="Note 19 3 2 5 4" xfId="38585" xr:uid="{B52709BB-0AC4-4E0A-BDFF-45F505E0A8E4}"/>
    <cellStyle name="Note 19 3 2 6" xfId="12861" xr:uid="{C001D60E-95B9-47AE-8190-A05991C83936}"/>
    <cellStyle name="Note 19 3 2 6 2" xfId="26498" xr:uid="{18EA753B-E11C-470F-B870-AB3D9A07E732}"/>
    <cellStyle name="Note 19 3 2 6 2 2" xfId="53703" xr:uid="{22218B4F-6AC1-4993-B8BA-31F517F27D27}"/>
    <cellStyle name="Note 19 3 2 6 3" xfId="40102" xr:uid="{4DAFA9F5-A9F0-47A8-B194-DA3470D109A4}"/>
    <cellStyle name="Note 19 3 2 7" xfId="19649" xr:uid="{54CCE06C-38D8-4F29-9CC1-7999AE13EC8A}"/>
    <cellStyle name="Note 19 3 2 7 2" xfId="46854" xr:uid="{9574D4E0-0CE8-4CA6-8652-8E0B08F83CDC}"/>
    <cellStyle name="Note 19 3 2 8" xfId="33253" xr:uid="{D61A3930-067B-4A6B-BBA3-1F2E58803B81}"/>
    <cellStyle name="Note 19 3 3" xfId="6324" xr:uid="{FBD68B65-A490-4E79-BCD4-E8A49D145FB8}"/>
    <cellStyle name="Note 19 3 3 2" xfId="13716" xr:uid="{2A037756-3C7B-4AAB-BC82-DC88033AFAE5}"/>
    <cellStyle name="Note 19 3 3 2 2" xfId="27347" xr:uid="{A72B2812-60F2-4661-A286-D1BAD72B28EE}"/>
    <cellStyle name="Note 19 3 3 2 2 2" xfId="54552" xr:uid="{FF5F04C4-3C09-49DC-841C-F82982DCA643}"/>
    <cellStyle name="Note 19 3 3 2 3" xfId="40951" xr:uid="{BC019543-BF0E-45AD-AB30-B871E8AE3BE9}"/>
    <cellStyle name="Note 19 3 3 3" xfId="20518" xr:uid="{897ABDAE-188C-4F85-8B4A-C3E74D411694}"/>
    <cellStyle name="Note 19 3 3 3 2" xfId="47723" xr:uid="{B624A849-5D6F-4A1B-BA71-2445C79B0BAD}"/>
    <cellStyle name="Note 19 3 3 4" xfId="34122" xr:uid="{70ADDD66-463B-461D-B2E7-7F538E2CE17A}"/>
    <cellStyle name="Note 19 3 4" xfId="7601" xr:uid="{9BF657A1-4FD6-4B53-B9EF-AABEBFD9CC14}"/>
    <cellStyle name="Note 19 3 4 2" xfId="14978" xr:uid="{18EA2A4F-1DB3-4349-8077-81B8A0686D2D}"/>
    <cellStyle name="Note 19 3 4 2 2" xfId="28609" xr:uid="{0C0D80C8-F24D-4AEF-B5C4-34E5FCF9B605}"/>
    <cellStyle name="Note 19 3 4 2 2 2" xfId="55814" xr:uid="{F1626C56-9113-4A09-B7AC-2E59531DE3EB}"/>
    <cellStyle name="Note 19 3 4 2 3" xfId="42213" xr:uid="{789C2BE2-D816-4EA4-8066-5EE077F5A8CA}"/>
    <cellStyle name="Note 19 3 4 3" xfId="21794" xr:uid="{4DD3BCAD-D996-4A8A-A334-CDFA99F30630}"/>
    <cellStyle name="Note 19 3 4 3 2" xfId="48999" xr:uid="{4C9DB82D-5F1C-4C9F-A3B0-B540F13AFEE2}"/>
    <cellStyle name="Note 19 3 4 4" xfId="35398" xr:uid="{0E2C09A9-9D03-4652-BE24-965342691B0A}"/>
    <cellStyle name="Note 19 3 5" xfId="8871" xr:uid="{097372D7-96B1-4F0A-B1D9-4A5135718BA1}"/>
    <cellStyle name="Note 19 3 5 2" xfId="16230" xr:uid="{15A6A2A1-6F18-4C3B-87E6-795695D5FE83}"/>
    <cellStyle name="Note 19 3 5 2 2" xfId="29861" xr:uid="{FC225147-2024-4E30-9CDC-72D0A9C5C832}"/>
    <cellStyle name="Note 19 3 5 2 2 2" xfId="57066" xr:uid="{90DBE277-2BB1-4828-BB2F-AB69F9C5E66E}"/>
    <cellStyle name="Note 19 3 5 2 3" xfId="43465" xr:uid="{D4074B8F-0843-4AF7-8AE5-9ED4F48BBD93}"/>
    <cellStyle name="Note 19 3 5 3" xfId="23064" xr:uid="{EBE0F445-73A6-44DE-A426-99C6A6009546}"/>
    <cellStyle name="Note 19 3 5 3 2" xfId="50269" xr:uid="{F3DF551F-49CF-49C1-95BF-9A93193CB9D9}"/>
    <cellStyle name="Note 19 3 5 4" xfId="36668" xr:uid="{3896F137-7642-4EB1-AD7B-981AB4F42758}"/>
    <cellStyle name="Note 19 3 6" xfId="10135" xr:uid="{C05EA517-95C7-4255-9F82-51CAF2A1D350}"/>
    <cellStyle name="Note 19 3 6 2" xfId="17480" xr:uid="{E6D979AA-9140-493E-B127-405781D2ACBF}"/>
    <cellStyle name="Note 19 3 6 2 2" xfId="31111" xr:uid="{50FF0194-A064-4BE4-A762-34F5FD849EE4}"/>
    <cellStyle name="Note 19 3 6 2 2 2" xfId="58316" xr:uid="{DB0DFD80-FD34-412C-BD3B-B2C56DB42079}"/>
    <cellStyle name="Note 19 3 6 2 3" xfId="44715" xr:uid="{DB975C57-47E7-4908-B988-5F569D72273C}"/>
    <cellStyle name="Note 19 3 6 3" xfId="24328" xr:uid="{DEFB8E5A-7528-4DFA-A1EF-AB2DC30F0B66}"/>
    <cellStyle name="Note 19 3 6 3 2" xfId="51533" xr:uid="{84921090-1233-4FD6-83F4-F0EC8895CB67}"/>
    <cellStyle name="Note 19 3 6 4" xfId="37932" xr:uid="{C6772035-A1F0-4256-A11F-15ABF87E937F}"/>
    <cellStyle name="Note 19 3 7" xfId="12179" xr:uid="{A2D4C588-90D9-4830-9C0F-6395EBC46EF7}"/>
    <cellStyle name="Note 19 3 7 2" xfId="25829" xr:uid="{90BB9452-C178-45B3-89F2-ABF12628F42E}"/>
    <cellStyle name="Note 19 3 7 2 2" xfId="53034" xr:uid="{545159A4-299B-4515-B2B3-2E1EA3C811B0}"/>
    <cellStyle name="Note 19 3 7 3" xfId="39433" xr:uid="{764F4F73-4C53-4AE7-A2FC-1129EA9B657C}"/>
    <cellStyle name="Note 19 3 8" xfId="18972" xr:uid="{5841C359-5BC2-4BA8-B503-AECDE7F0B122}"/>
    <cellStyle name="Note 19 3 8 2" xfId="46177" xr:uid="{573C9D23-60D7-42A6-B2E1-1FA5FB28191D}"/>
    <cellStyle name="Note 19 3 9" xfId="32576" xr:uid="{8EA7F9C3-9F22-40B9-A98B-13A73FBFE3D8}"/>
    <cellStyle name="Note 19 4" xfId="4348" xr:uid="{0BEB9B1E-FD16-4EE5-AFBF-45824325A34C}"/>
    <cellStyle name="Note 19 4 2" xfId="5068" xr:uid="{7035E708-9830-4FCF-826B-D65401C48515}"/>
    <cellStyle name="Note 19 4 2 2" xfId="6637" xr:uid="{198159A7-8049-4E62-8B15-6B325D2E38C7}"/>
    <cellStyle name="Note 19 4 2 2 2" xfId="14025" xr:uid="{FC523779-0F62-45DB-82AF-E113B0F85BF4}"/>
    <cellStyle name="Note 19 4 2 2 2 2" xfId="27656" xr:uid="{32266BA9-3249-4F91-9205-8A164ED9B245}"/>
    <cellStyle name="Note 19 4 2 2 2 2 2" xfId="54861" xr:uid="{36600742-4BEE-4A2B-8FEC-A1539051C0CD}"/>
    <cellStyle name="Note 19 4 2 2 2 3" xfId="41260" xr:uid="{4F90375C-104A-4715-803D-D771F9206678}"/>
    <cellStyle name="Note 19 4 2 2 3" xfId="20830" xr:uid="{7FD560ED-26CD-4A2F-9C72-4DAB32862B32}"/>
    <cellStyle name="Note 19 4 2 2 3 2" xfId="48035" xr:uid="{CC4FAFCD-A527-4B12-8856-82F355397183}"/>
    <cellStyle name="Note 19 4 2 2 4" xfId="34434" xr:uid="{5A585784-5FDE-457E-B70B-B36FAAA4D5CE}"/>
    <cellStyle name="Note 19 4 2 3" xfId="7914" xr:uid="{D8F8BEC4-4071-4FF6-87F3-8B3EFA59B1BB}"/>
    <cellStyle name="Note 19 4 2 3 2" xfId="15283" xr:uid="{B360AAE8-86C4-4006-BBA2-7212AFE05532}"/>
    <cellStyle name="Note 19 4 2 3 2 2" xfId="28914" xr:uid="{155CA950-7B0D-4B39-A916-46F8CBB86012}"/>
    <cellStyle name="Note 19 4 2 3 2 2 2" xfId="56119" xr:uid="{7A504EC2-E249-4FAA-B8A1-003BFAD01EF8}"/>
    <cellStyle name="Note 19 4 2 3 2 3" xfId="42518" xr:uid="{8E6E3D45-1C3D-4657-B879-15CD349283D3}"/>
    <cellStyle name="Note 19 4 2 3 3" xfId="22107" xr:uid="{6F95E8C9-8211-4EFE-B774-9622E2474A0B}"/>
    <cellStyle name="Note 19 4 2 3 3 2" xfId="49312" xr:uid="{E2255657-276A-4812-A4B4-99E1ED67FCC0}"/>
    <cellStyle name="Note 19 4 2 3 4" xfId="35711" xr:uid="{3F18466B-5691-4E0E-8723-A074BF3F257D}"/>
    <cellStyle name="Note 19 4 2 4" xfId="9179" xr:uid="{F37D7857-C676-4567-AEB1-350A2EC04E34}"/>
    <cellStyle name="Note 19 4 2 4 2" xfId="16535" xr:uid="{2143A84D-905B-424F-B622-ACE50AED5F2E}"/>
    <cellStyle name="Note 19 4 2 4 2 2" xfId="30166" xr:uid="{C59270DB-0025-4DCE-BE30-4F898A4A7443}"/>
    <cellStyle name="Note 19 4 2 4 2 2 2" xfId="57371" xr:uid="{2850E8CD-0325-4AFB-B6DB-4F940589DC37}"/>
    <cellStyle name="Note 19 4 2 4 2 3" xfId="43770" xr:uid="{C412ADB9-5EA5-4A70-A27D-7966E832AD89}"/>
    <cellStyle name="Note 19 4 2 4 3" xfId="23372" xr:uid="{7551E60B-599E-4622-8833-66023F6E9358}"/>
    <cellStyle name="Note 19 4 2 4 3 2" xfId="50577" xr:uid="{1CD66070-1A14-4F8C-912F-0290FF8DE67E}"/>
    <cellStyle name="Note 19 4 2 4 4" xfId="36976" xr:uid="{7056E9DD-0439-4CE2-ABFB-8FB09D9D09C1}"/>
    <cellStyle name="Note 19 4 2 5" xfId="10437" xr:uid="{529625F3-6524-4A1C-99AE-39EC9534A0D7}"/>
    <cellStyle name="Note 19 4 2 5 2" xfId="17779" xr:uid="{4A56F2A8-7275-474C-90F1-0E4E3E6D0F19}"/>
    <cellStyle name="Note 19 4 2 5 2 2" xfId="31410" xr:uid="{1773CD1A-0C3C-4B97-8297-5DE5942C902A}"/>
    <cellStyle name="Note 19 4 2 5 2 2 2" xfId="58615" xr:uid="{4A1C0BFE-4737-46A4-8683-2FB8410A88EE}"/>
    <cellStyle name="Note 19 4 2 5 2 3" xfId="45014" xr:uid="{978C90E9-E6B7-4C86-A5CC-4C56EA928AF0}"/>
    <cellStyle name="Note 19 4 2 5 3" xfId="24630" xr:uid="{FEF45A19-C396-44F9-9300-B12154218432}"/>
    <cellStyle name="Note 19 4 2 5 3 2" xfId="51835" xr:uid="{22687893-6A2E-47D7-8A65-A9813EF300DB}"/>
    <cellStyle name="Note 19 4 2 5 4" xfId="38234" xr:uid="{BB99547E-CB6B-458B-90E0-B30A6A7AD1D0}"/>
    <cellStyle name="Note 19 4 2 6" xfId="12502" xr:uid="{3B8E4705-ABF2-4096-8E77-2C3D6E71E317}"/>
    <cellStyle name="Note 19 4 2 6 2" xfId="26139" xr:uid="{B22851F0-8B0E-4C8A-AE99-DDC32AC23477}"/>
    <cellStyle name="Note 19 4 2 6 2 2" xfId="53344" xr:uid="{A5BA810C-564E-4706-90E2-D39861AC95FE}"/>
    <cellStyle name="Note 19 4 2 6 3" xfId="39743" xr:uid="{E63EF60A-49D3-40FA-977F-FC0A375E0016}"/>
    <cellStyle name="Note 19 4 2 7" xfId="19287" xr:uid="{5E3D0F3D-1A79-4647-8E36-F27BB3DC9422}"/>
    <cellStyle name="Note 19 4 2 7 2" xfId="46492" xr:uid="{FDCCF27E-6CCB-43AE-AAF5-B0C77485022B}"/>
    <cellStyle name="Note 19 4 2 8" xfId="32891" xr:uid="{AFF2F729-C7A6-474B-87ED-481731C5B547}"/>
    <cellStyle name="Note 19 4 3" xfId="5971" xr:uid="{7C843B05-7CE8-4CB9-92CD-C24504620EF1}"/>
    <cellStyle name="Note 19 4 3 2" xfId="13368" xr:uid="{D55A3F66-7406-40C4-9851-DCD1DBF6971F}"/>
    <cellStyle name="Note 19 4 3 2 2" xfId="26999" xr:uid="{126B7880-9995-4826-8905-3025AF2E2BAB}"/>
    <cellStyle name="Note 19 4 3 2 2 2" xfId="54204" xr:uid="{C76AFE09-9240-46B5-908C-6A640FC19EB0}"/>
    <cellStyle name="Note 19 4 3 2 3" xfId="40603" xr:uid="{ED9EB624-E8D6-4EC9-8A91-FA20FF840EC2}"/>
    <cellStyle name="Note 19 4 3 3" xfId="20168" xr:uid="{ECA139EA-72C4-4F02-81B9-1462B1BFE705}"/>
    <cellStyle name="Note 19 4 3 3 2" xfId="47373" xr:uid="{F01D7D61-5F9C-4E72-9D5E-33241E3A7AC6}"/>
    <cellStyle name="Note 19 4 3 4" xfId="33772" xr:uid="{DA9F5FAB-4778-405A-B3F5-F5BE4CECB60E}"/>
    <cellStyle name="Note 19 4 4" xfId="5725" xr:uid="{9C7C4C62-588B-4CFF-8921-9FCC378CB37C}"/>
    <cellStyle name="Note 19 4 4 2" xfId="13143" xr:uid="{3196B50E-4198-46FE-84F7-B49122EB5D65}"/>
    <cellStyle name="Note 19 4 4 2 2" xfId="26780" xr:uid="{A3EF8DE5-7BD1-4D09-BB23-60F8C524530D}"/>
    <cellStyle name="Note 19 4 4 2 2 2" xfId="53985" xr:uid="{2D05B00B-71F6-491E-A811-562D6EDFA2AE}"/>
    <cellStyle name="Note 19 4 4 2 3" xfId="40384" xr:uid="{54C7F501-49A3-4D5A-AFBA-EF2AD7EA1622}"/>
    <cellStyle name="Note 19 4 4 3" xfId="19940" xr:uid="{C373DF6E-AC74-40EB-80C2-7D15C27A9B53}"/>
    <cellStyle name="Note 19 4 4 3 2" xfId="47145" xr:uid="{8DAE4389-1810-4CA1-9AB8-D829713A8FDA}"/>
    <cellStyle name="Note 19 4 4 4" xfId="33544" xr:uid="{0C19C410-AA27-4243-8C7F-89FECB01BB5D}"/>
    <cellStyle name="Note 19 4 5" xfId="5900" xr:uid="{6E10F00B-A127-43D8-99B1-8559CFAD2932}"/>
    <cellStyle name="Note 19 4 5 2" xfId="13301" xr:uid="{AE2BD1B5-D40A-42E7-8F07-7993CCE2FEDC}"/>
    <cellStyle name="Note 19 4 5 2 2" xfId="26934" xr:uid="{F2629359-FF11-4DA3-97D4-9A8625595EEE}"/>
    <cellStyle name="Note 19 4 5 2 2 2" xfId="54139" xr:uid="{2DB3301B-B031-4956-900B-AF1E58B4CFED}"/>
    <cellStyle name="Note 19 4 5 2 3" xfId="40538" xr:uid="{584F0CA2-1967-4048-A8E2-F9188028ECB2}"/>
    <cellStyle name="Note 19 4 5 3" xfId="20103" xr:uid="{139C457B-4F66-4F99-84C6-BC692B4DC444}"/>
    <cellStyle name="Note 19 4 5 3 2" xfId="47308" xr:uid="{D237C069-0FA6-418F-8265-CD34CA1DEA7C}"/>
    <cellStyle name="Note 19 4 5 4" xfId="33707" xr:uid="{16E5286B-1A6D-4ECE-A8EE-192B3841387D}"/>
    <cellStyle name="Note 19 4 6" xfId="5796" xr:uid="{38C69EAC-3F4A-4C38-A99A-F20A2930E091}"/>
    <cellStyle name="Note 19 4 6 2" xfId="13211" xr:uid="{FB423F16-8A3D-4434-9EC4-DC5B50ED3856}"/>
    <cellStyle name="Note 19 4 6 2 2" xfId="26846" xr:uid="{83F2F4BA-93A9-4828-92D5-8E100BA086DB}"/>
    <cellStyle name="Note 19 4 6 2 2 2" xfId="54051" xr:uid="{CE7A8CEB-C916-4434-9CB9-B60C59C41BC5}"/>
    <cellStyle name="Note 19 4 6 2 3" xfId="40450" xr:uid="{512A7925-F4A9-4132-9176-83C872834D45}"/>
    <cellStyle name="Note 19 4 6 3" xfId="20006" xr:uid="{31EF3C45-7E40-4771-AD48-321577473E31}"/>
    <cellStyle name="Note 19 4 6 3 2" xfId="47211" xr:uid="{EFF779CD-9A8C-4CA7-AD6E-2DE8A876F543}"/>
    <cellStyle name="Note 19 4 6 4" xfId="33610" xr:uid="{D10C1C3B-0456-4126-91D6-F998B47D9301}"/>
    <cellStyle name="Note 19 4 7" xfId="11821" xr:uid="{46CBE055-9AAC-48D1-8967-FA24C37CBF12}"/>
    <cellStyle name="Note 19 4 7 2" xfId="25471" xr:uid="{1B7CD995-1633-4D55-89CB-8D400C457426}"/>
    <cellStyle name="Note 19 4 7 2 2" xfId="52676" xr:uid="{AF583E59-29C8-42A4-9292-1C4B8A09E786}"/>
    <cellStyle name="Note 19 4 7 3" xfId="39075" xr:uid="{9B40D31F-8F74-4580-B781-ABAEEB79C118}"/>
    <cellStyle name="Note 19 4 8" xfId="18611" xr:uid="{267F9DC5-08A4-4C1F-983E-BD84EBF890F8}"/>
    <cellStyle name="Note 19 4 8 2" xfId="45816" xr:uid="{B1B98E2C-3130-460E-B89D-BDC11AC4B06F}"/>
    <cellStyle name="Note 19 4 9" xfId="32215" xr:uid="{05B36DF1-F0B7-4B57-B0F3-B664144AAAD2}"/>
    <cellStyle name="Note 19 5" xfId="4671" xr:uid="{217369EF-6B02-4FDC-ACA7-1B18F1E5CF47}"/>
    <cellStyle name="Note 19 5 2" xfId="5389" xr:uid="{47E404DE-7665-4859-9213-6E0A7523BBF0}"/>
    <cellStyle name="Note 19 5 2 2" xfId="6947" xr:uid="{72F7CADC-E595-4741-9EDF-F16A8CB5FCCA}"/>
    <cellStyle name="Note 19 5 2 2 2" xfId="14332" xr:uid="{F628CB3F-3C50-4A7E-902B-0D52B727685C}"/>
    <cellStyle name="Note 19 5 2 2 2 2" xfId="27963" xr:uid="{4FDD712B-79B7-468F-9D46-12242860DAA9}"/>
    <cellStyle name="Note 19 5 2 2 2 2 2" xfId="55168" xr:uid="{EE1D9D37-1FE8-4AC8-9E0C-2D56CF0D9B00}"/>
    <cellStyle name="Note 19 5 2 2 2 3" xfId="41567" xr:uid="{CE9BF83C-3F98-45DC-9621-B96F00ECBBA7}"/>
    <cellStyle name="Note 19 5 2 2 3" xfId="21140" xr:uid="{7FD1A2A0-2280-432A-A65E-4CE6B052FC15}"/>
    <cellStyle name="Note 19 5 2 2 3 2" xfId="48345" xr:uid="{7CC48ED2-1697-44D9-9035-D8C382FA0789}"/>
    <cellStyle name="Note 19 5 2 2 4" xfId="34744" xr:uid="{56E24394-EB74-4CF6-8EAD-C6E6F6F38F7E}"/>
    <cellStyle name="Note 19 5 2 3" xfId="8224" xr:uid="{EF1B2503-BCFD-4EF8-B9C0-63E7E620B9C5}"/>
    <cellStyle name="Note 19 5 2 3 2" xfId="15590" xr:uid="{8160AB81-A067-454A-B706-776D96CBAB89}"/>
    <cellStyle name="Note 19 5 2 3 2 2" xfId="29221" xr:uid="{F79B410B-879B-408C-B4BF-8A32A535AC7E}"/>
    <cellStyle name="Note 19 5 2 3 2 2 2" xfId="56426" xr:uid="{5F779D7A-DE1E-4ADE-8502-C244753EDC16}"/>
    <cellStyle name="Note 19 5 2 3 2 3" xfId="42825" xr:uid="{EBBFEAC6-ECC8-4171-A2F7-B6FE07F21C5F}"/>
    <cellStyle name="Note 19 5 2 3 3" xfId="22417" xr:uid="{E2B37AA7-77F8-448B-B01E-8526B8CA4F3E}"/>
    <cellStyle name="Note 19 5 2 3 3 2" xfId="49622" xr:uid="{00AEE75B-99DA-4764-892C-A4B1DB2C2EC6}"/>
    <cellStyle name="Note 19 5 2 3 4" xfId="36021" xr:uid="{060E2BC7-2DC5-4839-B41A-9627CA964436}"/>
    <cellStyle name="Note 19 5 2 4" xfId="9489" xr:uid="{5F1D8DF0-D1FD-41E8-A598-4B9B983E028B}"/>
    <cellStyle name="Note 19 5 2 4 2" xfId="16842" xr:uid="{AABB9418-7970-4924-A206-03DC91D2FB33}"/>
    <cellStyle name="Note 19 5 2 4 2 2" xfId="30473" xr:uid="{C3B149FA-9E32-4131-872C-890A454770C4}"/>
    <cellStyle name="Note 19 5 2 4 2 2 2" xfId="57678" xr:uid="{31E4AA91-D99B-4F2A-9987-652BB0B8058E}"/>
    <cellStyle name="Note 19 5 2 4 2 3" xfId="44077" xr:uid="{0F69DDEE-EFD3-439A-81BE-4137526F16B7}"/>
    <cellStyle name="Note 19 5 2 4 3" xfId="23682" xr:uid="{6213B30D-09FB-4878-91F3-4BCDE52684F8}"/>
    <cellStyle name="Note 19 5 2 4 3 2" xfId="50887" xr:uid="{5CEC602D-682E-4FD9-BBBA-5476773D00B7}"/>
    <cellStyle name="Note 19 5 2 4 4" xfId="37286" xr:uid="{774C3D90-1C67-44B1-9998-5D7D83C18DFA}"/>
    <cellStyle name="Note 19 5 2 5" xfId="10747" xr:uid="{01CBF1B6-248D-4317-8306-894B22730CB8}"/>
    <cellStyle name="Note 19 5 2 5 2" xfId="18086" xr:uid="{7448CCAA-B7C1-4626-B226-A369C79AABFF}"/>
    <cellStyle name="Note 19 5 2 5 2 2" xfId="31717" xr:uid="{BA1F7F29-5125-4452-823E-FDF033BF8817}"/>
    <cellStyle name="Note 19 5 2 5 2 2 2" xfId="58922" xr:uid="{4461452F-5A83-4DCC-A1D9-7E2F5F291D80}"/>
    <cellStyle name="Note 19 5 2 5 2 3" xfId="45321" xr:uid="{0807EC0B-8C6D-492D-A271-0CADBFB3888A}"/>
    <cellStyle name="Note 19 5 2 5 3" xfId="24940" xr:uid="{ED361BA2-F395-4764-B892-74347E7C0BC2}"/>
    <cellStyle name="Note 19 5 2 5 3 2" xfId="52145" xr:uid="{CEDD42C0-98F8-4899-8329-9ADCB70559B6}"/>
    <cellStyle name="Note 19 5 2 5 4" xfId="38544" xr:uid="{C19356AE-C98C-4DAF-8178-E00855B4C4DA}"/>
    <cellStyle name="Note 19 5 2 6" xfId="12820" xr:uid="{9469C177-4987-4A68-A6E9-BB1474EE087A}"/>
    <cellStyle name="Note 19 5 2 6 2" xfId="26457" xr:uid="{EDA84CF8-3B3E-469C-8380-3A1642BF68F9}"/>
    <cellStyle name="Note 19 5 2 6 2 2" xfId="53662" xr:uid="{D5ECCE22-A1F4-415E-B340-D28737EFF046}"/>
    <cellStyle name="Note 19 5 2 6 3" xfId="40061" xr:uid="{237EC413-5F3F-4401-B7A9-1D0C9B07D4E8}"/>
    <cellStyle name="Note 19 5 2 7" xfId="19608" xr:uid="{6BA5413B-A822-47BC-B15A-9CBE78CB347B}"/>
    <cellStyle name="Note 19 5 2 7 2" xfId="46813" xr:uid="{0CBF8670-2D64-4FE7-BB0D-A3FBD48932FA}"/>
    <cellStyle name="Note 19 5 2 8" xfId="33212" xr:uid="{EE4A7780-3377-4BBB-ABD7-D33078758E4C}"/>
    <cellStyle name="Note 19 5 3" xfId="6283" xr:uid="{F2343BE9-62F2-4338-B7C4-AF1CEAB297F8}"/>
    <cellStyle name="Note 19 5 3 2" xfId="13675" xr:uid="{43AF8E93-AE1B-4A1B-99F0-09DEC2BCCD31}"/>
    <cellStyle name="Note 19 5 3 2 2" xfId="27306" xr:uid="{9B3A5BA2-A5B6-4AE8-8F13-88662DF01B53}"/>
    <cellStyle name="Note 19 5 3 2 2 2" xfId="54511" xr:uid="{FC73A855-484C-4B74-BE1B-A1678B058247}"/>
    <cellStyle name="Note 19 5 3 2 3" xfId="40910" xr:uid="{22BFD7AD-7282-4FCB-9883-D21090F5AFD2}"/>
    <cellStyle name="Note 19 5 3 3" xfId="20477" xr:uid="{839C1ED1-32D3-48AB-8DE4-5483378700BE}"/>
    <cellStyle name="Note 19 5 3 3 2" xfId="47682" xr:uid="{B17AA7BB-E003-4319-98E9-5D6E9CDC4C56}"/>
    <cellStyle name="Note 19 5 3 4" xfId="34081" xr:uid="{8AC782F3-832E-4F7E-BC6B-47B673E52F97}"/>
    <cellStyle name="Note 19 5 4" xfId="7560" xr:uid="{17DDD892-DAE9-4212-8E12-D7F63D1F0F9F}"/>
    <cellStyle name="Note 19 5 4 2" xfId="14937" xr:uid="{C6C7FE0D-2D77-4076-9795-B727540681BF}"/>
    <cellStyle name="Note 19 5 4 2 2" xfId="28568" xr:uid="{694A0CF4-2DE8-461D-A1B3-78C78A352A73}"/>
    <cellStyle name="Note 19 5 4 2 2 2" xfId="55773" xr:uid="{273765E1-350F-4E01-BF18-101F8E77B592}"/>
    <cellStyle name="Note 19 5 4 2 3" xfId="42172" xr:uid="{D35574D8-1B40-4994-8D65-2810341403DA}"/>
    <cellStyle name="Note 19 5 4 3" xfId="21753" xr:uid="{14BC58A7-71BA-43F9-B5EC-95DDFDCC9844}"/>
    <cellStyle name="Note 19 5 4 3 2" xfId="48958" xr:uid="{F7473864-AF92-48C6-A03B-D1FC22BDC65F}"/>
    <cellStyle name="Note 19 5 4 4" xfId="35357" xr:uid="{BF395C97-D596-408E-8A67-D7866531F89F}"/>
    <cellStyle name="Note 19 5 5" xfId="8830" xr:uid="{CC891F7D-63B0-4D9A-80B7-6FAA7042F331}"/>
    <cellStyle name="Note 19 5 5 2" xfId="16189" xr:uid="{4B13BD30-D5DA-4DC9-AA44-DE466ED23632}"/>
    <cellStyle name="Note 19 5 5 2 2" xfId="29820" xr:uid="{6B848A05-4E71-4901-9F14-24D2896CE17D}"/>
    <cellStyle name="Note 19 5 5 2 2 2" xfId="57025" xr:uid="{81FD8CC5-4B22-4D3D-946B-41C4B7EB7ED6}"/>
    <cellStyle name="Note 19 5 5 2 3" xfId="43424" xr:uid="{619259FD-7502-4452-9E93-5F87BF9A076E}"/>
    <cellStyle name="Note 19 5 5 3" xfId="23023" xr:uid="{003616F5-32E2-4F17-A197-C71DFEA94FDC}"/>
    <cellStyle name="Note 19 5 5 3 2" xfId="50228" xr:uid="{DD549AB9-AD56-44A4-835E-3223988D5703}"/>
    <cellStyle name="Note 19 5 5 4" xfId="36627" xr:uid="{7A37C23B-D603-49A5-9B04-B9E4309B61FB}"/>
    <cellStyle name="Note 19 5 6" xfId="10094" xr:uid="{6EE96AFD-B085-40D9-9657-4DD9EFC032F5}"/>
    <cellStyle name="Note 19 5 6 2" xfId="17439" xr:uid="{0F324333-B3CE-4AA1-B985-ADB1FD2D2B50}"/>
    <cellStyle name="Note 19 5 6 2 2" xfId="31070" xr:uid="{2E342B7A-D6A8-4B13-A8C9-54EECFDB79C2}"/>
    <cellStyle name="Note 19 5 6 2 2 2" xfId="58275" xr:uid="{B59E2F54-0EB2-4F88-8628-D4072C538B98}"/>
    <cellStyle name="Note 19 5 6 2 3" xfId="44674" xr:uid="{42846C56-E4B3-40B3-9AAA-B59B79248619}"/>
    <cellStyle name="Note 19 5 6 3" xfId="24287" xr:uid="{228BD6E7-C105-48C7-82A5-6A9CC9169B2F}"/>
    <cellStyle name="Note 19 5 6 3 2" xfId="51492" xr:uid="{8E2DCF24-2A4E-451C-9001-20B62F65D8D3}"/>
    <cellStyle name="Note 19 5 6 4" xfId="37891" xr:uid="{43FAF5DF-8AEC-43BD-AEC3-D6062D2F8E6E}"/>
    <cellStyle name="Note 19 5 7" xfId="12138" xr:uid="{EBF7F627-B762-4A48-BDE5-F2FEF761B929}"/>
    <cellStyle name="Note 19 5 7 2" xfId="25788" xr:uid="{E7EBA687-4969-41D4-A362-F1B6DBA936D9}"/>
    <cellStyle name="Note 19 5 7 2 2" xfId="52993" xr:uid="{DEC59BA0-7715-4D35-AC06-E0FAFDE02B9E}"/>
    <cellStyle name="Note 19 5 7 3" xfId="39392" xr:uid="{7FE8F8D5-0FEC-4098-8146-D89189179C3D}"/>
    <cellStyle name="Note 19 5 8" xfId="18931" xr:uid="{AEB06207-DDA7-474A-85F1-DC53D18389C3}"/>
    <cellStyle name="Note 19 5 8 2" xfId="46136" xr:uid="{38D523C0-F141-43F3-8941-371424C4F5B2}"/>
    <cellStyle name="Note 19 5 9" xfId="32535" xr:uid="{2174CB1E-D1D9-42B8-897C-FFE3AB74B290}"/>
    <cellStyle name="Note 19 6" xfId="4387" xr:uid="{BE45A956-9287-4E1F-B5C7-E8352DF47865}"/>
    <cellStyle name="Note 19 6 2" xfId="5107" xr:uid="{A9362E73-1A94-4FDD-80E9-E8E793DC182D}"/>
    <cellStyle name="Note 19 6 2 2" xfId="6676" xr:uid="{CCEF42C1-289A-454E-B8FB-5D83B7179BCE}"/>
    <cellStyle name="Note 19 6 2 2 2" xfId="14064" xr:uid="{C5118310-ADDE-4EF1-BAA4-0BB3E0C5A159}"/>
    <cellStyle name="Note 19 6 2 2 2 2" xfId="27695" xr:uid="{20580855-4D6C-42E6-85D3-36247D8B7FF0}"/>
    <cellStyle name="Note 19 6 2 2 2 2 2" xfId="54900" xr:uid="{8274410B-21AD-4126-A251-E3194FCACC70}"/>
    <cellStyle name="Note 19 6 2 2 2 3" xfId="41299" xr:uid="{77FCAF03-8B5F-4647-9467-17ABEDA64CA0}"/>
    <cellStyle name="Note 19 6 2 2 3" xfId="20869" xr:uid="{D4CFE3C3-3046-4609-AA3C-0D8EE54B7EDF}"/>
    <cellStyle name="Note 19 6 2 2 3 2" xfId="48074" xr:uid="{B0049510-AC18-4258-9849-F9B0F9A4CCAC}"/>
    <cellStyle name="Note 19 6 2 2 4" xfId="34473" xr:uid="{20A8C512-32D8-47DB-A8BF-68E6A1466C4D}"/>
    <cellStyle name="Note 19 6 2 3" xfId="7953" xr:uid="{7886F112-BA3B-4792-B050-39A597F05A86}"/>
    <cellStyle name="Note 19 6 2 3 2" xfId="15322" xr:uid="{AFC2EDE1-3FB4-4988-8318-26FE48A147BA}"/>
    <cellStyle name="Note 19 6 2 3 2 2" xfId="28953" xr:uid="{F2D67CBA-0A5A-4EDE-9CD3-CDAB18C6F5AD}"/>
    <cellStyle name="Note 19 6 2 3 2 2 2" xfId="56158" xr:uid="{917ADB64-E5F2-4C15-AD84-919AA04EF2D3}"/>
    <cellStyle name="Note 19 6 2 3 2 3" xfId="42557" xr:uid="{920439F9-6731-4A2A-B90D-75243BAF0A57}"/>
    <cellStyle name="Note 19 6 2 3 3" xfId="22146" xr:uid="{C2D5BD23-303A-4D44-9B4D-D80FEBB58271}"/>
    <cellStyle name="Note 19 6 2 3 3 2" xfId="49351" xr:uid="{E3CFCC5D-CCBA-42D5-92B9-D1D192E69B77}"/>
    <cellStyle name="Note 19 6 2 3 4" xfId="35750" xr:uid="{47560421-8126-440D-B630-993BEB5D4154}"/>
    <cellStyle name="Note 19 6 2 4" xfId="9218" xr:uid="{D289D787-E14B-4394-B89B-38E6C49FA462}"/>
    <cellStyle name="Note 19 6 2 4 2" xfId="16574" xr:uid="{5B3CD919-BFAE-481F-8FD1-20DFFF04791E}"/>
    <cellStyle name="Note 19 6 2 4 2 2" xfId="30205" xr:uid="{2C12CF1A-95D4-4AB7-995A-7B2F5DD92056}"/>
    <cellStyle name="Note 19 6 2 4 2 2 2" xfId="57410" xr:uid="{AA3323DB-A99A-43F2-935E-7F680812AA2B}"/>
    <cellStyle name="Note 19 6 2 4 2 3" xfId="43809" xr:uid="{34B91AEE-FABE-40C5-983E-263F3A20AF9C}"/>
    <cellStyle name="Note 19 6 2 4 3" xfId="23411" xr:uid="{D5014139-B50C-42E6-A2A9-BFAEF033DE16}"/>
    <cellStyle name="Note 19 6 2 4 3 2" xfId="50616" xr:uid="{6C03240E-6ECD-475B-876D-19692BB5832B}"/>
    <cellStyle name="Note 19 6 2 4 4" xfId="37015" xr:uid="{D4CBC300-5989-4822-97FD-B38B059E4ACC}"/>
    <cellStyle name="Note 19 6 2 5" xfId="10476" xr:uid="{932D06C7-9E8B-498A-93A6-BB360871D9E5}"/>
    <cellStyle name="Note 19 6 2 5 2" xfId="17818" xr:uid="{EDDC49A8-4C24-49C2-B7C7-5146591EB528}"/>
    <cellStyle name="Note 19 6 2 5 2 2" xfId="31449" xr:uid="{AB956A50-0D7B-4035-9071-FF584398C71F}"/>
    <cellStyle name="Note 19 6 2 5 2 2 2" xfId="58654" xr:uid="{1738FF29-9778-4837-AAA2-2B758F20AFDF}"/>
    <cellStyle name="Note 19 6 2 5 2 3" xfId="45053" xr:uid="{809316FA-FD2D-46F7-B9C1-6064DAC6B951}"/>
    <cellStyle name="Note 19 6 2 5 3" xfId="24669" xr:uid="{12737596-AA20-4123-AFFC-D2F70C22C350}"/>
    <cellStyle name="Note 19 6 2 5 3 2" xfId="51874" xr:uid="{6F0C2CFE-890B-4AFD-8765-177D53B5A954}"/>
    <cellStyle name="Note 19 6 2 5 4" xfId="38273" xr:uid="{2DF0142A-7BB6-4FBB-9A0A-234FA4A7FDE4}"/>
    <cellStyle name="Note 19 6 2 6" xfId="12541" xr:uid="{83299593-E96E-4D02-BEB9-E9C74B631766}"/>
    <cellStyle name="Note 19 6 2 6 2" xfId="26178" xr:uid="{98E327DE-3CC2-443D-8F32-5D675CEA2780}"/>
    <cellStyle name="Note 19 6 2 6 2 2" xfId="53383" xr:uid="{10B93283-1BDD-46A9-8336-935E186C8EE4}"/>
    <cellStyle name="Note 19 6 2 6 3" xfId="39782" xr:uid="{BE62B965-F7AA-46F1-814F-A48D5530B3FA}"/>
    <cellStyle name="Note 19 6 2 7" xfId="19326" xr:uid="{4D00C571-61B7-4DF6-AC7F-681E9E4C88FB}"/>
    <cellStyle name="Note 19 6 2 7 2" xfId="46531" xr:uid="{FB0F9521-2510-4D98-84B6-E8D5A0AF8CF1}"/>
    <cellStyle name="Note 19 6 2 8" xfId="32930" xr:uid="{FD41DF15-820B-4FB9-93B1-CC33204EB735}"/>
    <cellStyle name="Note 19 6 3" xfId="6010" xr:uid="{ED27EE83-9178-464E-8650-F35EA423C37D}"/>
    <cellStyle name="Note 19 6 3 2" xfId="13407" xr:uid="{56925BFB-BF37-460B-987C-9E15866005D2}"/>
    <cellStyle name="Note 19 6 3 2 2" xfId="27038" xr:uid="{1D69A7A8-40CA-4CA5-995C-C8F2BD07A06F}"/>
    <cellStyle name="Note 19 6 3 2 2 2" xfId="54243" xr:uid="{E1461EE5-0BA1-46A0-8EF1-3C3D5342C542}"/>
    <cellStyle name="Note 19 6 3 2 3" xfId="40642" xr:uid="{BF1C93E1-1952-402F-897E-C186E491A5B3}"/>
    <cellStyle name="Note 19 6 3 3" xfId="20207" xr:uid="{9B4FE181-A41F-44D7-8280-1EFB6CC965E6}"/>
    <cellStyle name="Note 19 6 3 3 2" xfId="47412" xr:uid="{6896BFFB-D368-4B5C-9EDB-38CBBFF19008}"/>
    <cellStyle name="Note 19 6 3 4" xfId="33811" xr:uid="{F6DA04BA-76C2-479E-8FE1-2B2404C96371}"/>
    <cellStyle name="Note 19 6 4" xfId="7289" xr:uid="{96E14934-25F5-42BC-ACE5-A9F8A818C77C}"/>
    <cellStyle name="Note 19 6 4 2" xfId="14669" xr:uid="{EA445206-5F27-4E6D-B56A-D9CF35D84884}"/>
    <cellStyle name="Note 19 6 4 2 2" xfId="28300" xr:uid="{071EB991-0349-441A-BA66-84A9A6566DCB}"/>
    <cellStyle name="Note 19 6 4 2 2 2" xfId="55505" xr:uid="{018830A4-FD34-4E33-A430-D4036793E0FB}"/>
    <cellStyle name="Note 19 6 4 2 3" xfId="41904" xr:uid="{F10C63E7-BC7F-4BFE-A277-EAA20C6028F6}"/>
    <cellStyle name="Note 19 6 4 3" xfId="21482" xr:uid="{E790D2C6-7F02-4EE4-A13B-356C01F0FE2D}"/>
    <cellStyle name="Note 19 6 4 3 2" xfId="48687" xr:uid="{57438122-A02E-494F-A6A5-94860F53A304}"/>
    <cellStyle name="Note 19 6 4 4" xfId="35086" xr:uid="{C2EFD8C7-E3F6-4072-A270-3282DC2C65DB}"/>
    <cellStyle name="Note 19 6 5" xfId="8560" xr:uid="{9D7A61E7-CE40-42A4-971F-2D78C0C1EFC7}"/>
    <cellStyle name="Note 19 6 5 2" xfId="15921" xr:uid="{F70779C3-54CD-467E-AEA6-F9E8AF03045D}"/>
    <cellStyle name="Note 19 6 5 2 2" xfId="29552" xr:uid="{0325601F-580C-409B-8700-EB172CA8E9DF}"/>
    <cellStyle name="Note 19 6 5 2 2 2" xfId="56757" xr:uid="{72A9CD8B-8A68-4159-845C-D465C974EA34}"/>
    <cellStyle name="Note 19 6 5 2 3" xfId="43156" xr:uid="{F5BAB5BA-A7D6-475A-AD0B-046310767C4E}"/>
    <cellStyle name="Note 19 6 5 3" xfId="22753" xr:uid="{B3C7281A-8695-4E17-B8A8-D49CF629CCAC}"/>
    <cellStyle name="Note 19 6 5 3 2" xfId="49958" xr:uid="{3AF37469-C8D0-4E0A-A7C1-1702DFC2DBA0}"/>
    <cellStyle name="Note 19 6 5 4" xfId="36357" xr:uid="{F8186544-7B0A-4374-A5F3-FB7108D5E432}"/>
    <cellStyle name="Note 19 6 6" xfId="9823" xr:uid="{42398A86-FD36-48A7-825A-BD84B16AFB79}"/>
    <cellStyle name="Note 19 6 6 2" xfId="17171" xr:uid="{DDFF09A1-FB86-4CFF-B93A-87EF5A42FD78}"/>
    <cellStyle name="Note 19 6 6 2 2" xfId="30802" xr:uid="{B629034E-D7C5-46A4-AFFE-3337A51C1B5B}"/>
    <cellStyle name="Note 19 6 6 2 2 2" xfId="58007" xr:uid="{FD472E41-28EA-4693-AC0B-D483DA134921}"/>
    <cellStyle name="Note 19 6 6 2 3" xfId="44406" xr:uid="{0B0273CB-67B0-4B24-93C1-C134032B2DBF}"/>
    <cellStyle name="Note 19 6 6 3" xfId="24016" xr:uid="{40F7E559-883E-4032-9DB2-949C5014D64C}"/>
    <cellStyle name="Note 19 6 6 3 2" xfId="51221" xr:uid="{3929938F-8476-4BA6-8E8A-CD24EEB7B0A3}"/>
    <cellStyle name="Note 19 6 6 4" xfId="37620" xr:uid="{046A0B3D-A560-4B21-93A9-B9AF5C51D646}"/>
    <cellStyle name="Note 19 6 7" xfId="11860" xr:uid="{90228B1C-CB27-42BD-8605-D4DAB121FFEE}"/>
    <cellStyle name="Note 19 6 7 2" xfId="25510" xr:uid="{B47EDCAB-DB72-475E-A112-3CCE38003101}"/>
    <cellStyle name="Note 19 6 7 2 2" xfId="52715" xr:uid="{BB81DB62-52F3-490B-AF99-D75CAD4217FD}"/>
    <cellStyle name="Note 19 6 7 3" xfId="39114" xr:uid="{943665B2-D326-416A-8A95-D2F2535DF9AE}"/>
    <cellStyle name="Note 19 6 8" xfId="18650" xr:uid="{22B9D0CE-9CD4-44AA-910F-E3EE4DADC731}"/>
    <cellStyle name="Note 19 6 8 2" xfId="45855" xr:uid="{ED6099BF-4A5C-495D-A075-5EED2B9338D9}"/>
    <cellStyle name="Note 19 6 9" xfId="32254" xr:uid="{5C1A3F4C-61A7-4DA5-A6F2-5463525BA1C8}"/>
    <cellStyle name="Note 19 7" xfId="4632" xr:uid="{90D9F9F4-FA5E-4890-BA96-E634E4C9E13C}"/>
    <cellStyle name="Note 19 7 2" xfId="5350" xr:uid="{1E80D8BC-7430-48DA-9F45-E572926213B7}"/>
    <cellStyle name="Note 19 7 2 2" xfId="6908" xr:uid="{9CDD10CD-F12B-4FF8-A062-5F5070CBCA56}"/>
    <cellStyle name="Note 19 7 2 2 2" xfId="14293" xr:uid="{9B8C801A-7698-41E5-822F-CB658171CE84}"/>
    <cellStyle name="Note 19 7 2 2 2 2" xfId="27924" xr:uid="{8715623B-DA14-4821-B213-68D1D986EDDB}"/>
    <cellStyle name="Note 19 7 2 2 2 2 2" xfId="55129" xr:uid="{ED8FF35E-9A54-4645-ACB5-53CD9223C7C0}"/>
    <cellStyle name="Note 19 7 2 2 2 3" xfId="41528" xr:uid="{1BC9E10F-5D93-484B-A68E-33DF62E7154A}"/>
    <cellStyle name="Note 19 7 2 2 3" xfId="21101" xr:uid="{8D87F97A-1F20-4161-9A60-C7332E2AF54D}"/>
    <cellStyle name="Note 19 7 2 2 3 2" xfId="48306" xr:uid="{DD84CF33-3DA6-4101-A6F4-303CF624324C}"/>
    <cellStyle name="Note 19 7 2 2 4" xfId="34705" xr:uid="{44DA97B6-6601-47CB-AF00-90EB3269A318}"/>
    <cellStyle name="Note 19 7 2 3" xfId="8185" xr:uid="{62C03670-7A1F-451F-B89A-FBD23B6DC167}"/>
    <cellStyle name="Note 19 7 2 3 2" xfId="15551" xr:uid="{4B103622-1597-412A-A1C7-017127B2F298}"/>
    <cellStyle name="Note 19 7 2 3 2 2" xfId="29182" xr:uid="{5EA7FEE2-7060-4BEF-B0D5-2B4ED3B2183F}"/>
    <cellStyle name="Note 19 7 2 3 2 2 2" xfId="56387" xr:uid="{5D7B6678-D63E-4EE2-883B-29E5E4D2E47B}"/>
    <cellStyle name="Note 19 7 2 3 2 3" xfId="42786" xr:uid="{68B3425A-9567-4CF0-B190-08964E14DA8A}"/>
    <cellStyle name="Note 19 7 2 3 3" xfId="22378" xr:uid="{D46B0B98-6DA6-47EF-AC79-9F1B5976C632}"/>
    <cellStyle name="Note 19 7 2 3 3 2" xfId="49583" xr:uid="{020519C3-BA9E-4D53-A629-6BE822DCD96D}"/>
    <cellStyle name="Note 19 7 2 3 4" xfId="35982" xr:uid="{AC6B095E-2A0B-472E-938D-BE80DED0C1B1}"/>
    <cellStyle name="Note 19 7 2 4" xfId="9450" xr:uid="{1D68E20B-1674-4863-AAD6-AC2DBF213A20}"/>
    <cellStyle name="Note 19 7 2 4 2" xfId="16803" xr:uid="{592C072E-6D8A-430C-9E55-BA8E46EE1672}"/>
    <cellStyle name="Note 19 7 2 4 2 2" xfId="30434" xr:uid="{9263EA75-9BDC-41A6-A0D1-FDADA3BE29CE}"/>
    <cellStyle name="Note 19 7 2 4 2 2 2" xfId="57639" xr:uid="{60777DB0-F698-46D4-85EE-77A53EC9AD1F}"/>
    <cellStyle name="Note 19 7 2 4 2 3" xfId="44038" xr:uid="{944134F7-0228-4D8F-81EC-B711568CCA66}"/>
    <cellStyle name="Note 19 7 2 4 3" xfId="23643" xr:uid="{BA2C0122-57C2-4E7A-A7C5-CD2EC4AD9741}"/>
    <cellStyle name="Note 19 7 2 4 3 2" xfId="50848" xr:uid="{2D20500E-1C91-4177-A75A-1EF77C45B8D5}"/>
    <cellStyle name="Note 19 7 2 4 4" xfId="37247" xr:uid="{6AB391AA-71AB-4BB6-A519-0EA5E3C9E925}"/>
    <cellStyle name="Note 19 7 2 5" xfId="10708" xr:uid="{956E1F6A-4D86-49CE-ABF4-FA8FE269FB04}"/>
    <cellStyle name="Note 19 7 2 5 2" xfId="18047" xr:uid="{3EE02408-04D7-49AC-9595-56DCD2403CBE}"/>
    <cellStyle name="Note 19 7 2 5 2 2" xfId="31678" xr:uid="{D32CC996-BF04-43C1-85E6-17E202E8B6A5}"/>
    <cellStyle name="Note 19 7 2 5 2 2 2" xfId="58883" xr:uid="{B8172789-468A-41F0-B77B-D0ACB9100B91}"/>
    <cellStyle name="Note 19 7 2 5 2 3" xfId="45282" xr:uid="{38A1D799-A915-4128-B074-288DC32998C5}"/>
    <cellStyle name="Note 19 7 2 5 3" xfId="24901" xr:uid="{F324DDBF-00F0-4047-9098-736E6D1C9820}"/>
    <cellStyle name="Note 19 7 2 5 3 2" xfId="52106" xr:uid="{A76FC776-2922-4AC3-8BC0-E31CEEEB2739}"/>
    <cellStyle name="Note 19 7 2 5 4" xfId="38505" xr:uid="{D22ACF08-E10D-4B1A-AC33-76B76F0B8006}"/>
    <cellStyle name="Note 19 7 2 6" xfId="12781" xr:uid="{2AD7533B-E603-4919-BE6F-F7B617DD3612}"/>
    <cellStyle name="Note 19 7 2 6 2" xfId="26418" xr:uid="{C2546B15-7C77-4E72-A101-B4D4EE77F03B}"/>
    <cellStyle name="Note 19 7 2 6 2 2" xfId="53623" xr:uid="{353407E0-1BB5-4685-B4B3-D25319ECC4D2}"/>
    <cellStyle name="Note 19 7 2 6 3" xfId="40022" xr:uid="{7012FE6A-B7BB-4F5E-AEAA-60D6DF56F22A}"/>
    <cellStyle name="Note 19 7 2 7" xfId="19569" xr:uid="{7B0BB535-04DA-49B5-97BD-8BCF284A3F9B}"/>
    <cellStyle name="Note 19 7 2 7 2" xfId="46774" xr:uid="{F5ECACCC-F614-4B54-96F1-910E8726CA34}"/>
    <cellStyle name="Note 19 7 2 8" xfId="33173" xr:uid="{5AD76E0B-6620-411E-937A-E6F1212967B3}"/>
    <cellStyle name="Note 19 7 3" xfId="6244" xr:uid="{DC9841C9-4ADC-47C6-B29D-38B51BE4C00A}"/>
    <cellStyle name="Note 19 7 3 2" xfId="13636" xr:uid="{4D2E5892-E5CB-4FF9-AC3C-793CED5EB1B4}"/>
    <cellStyle name="Note 19 7 3 2 2" xfId="27267" xr:uid="{D731E099-F0B9-41C9-801E-E0C623C399B9}"/>
    <cellStyle name="Note 19 7 3 2 2 2" xfId="54472" xr:uid="{E6C1ADAE-B533-4DF7-B97F-B26F56B8B57F}"/>
    <cellStyle name="Note 19 7 3 2 3" xfId="40871" xr:uid="{96F50B49-9854-437B-BC42-75244F183D09}"/>
    <cellStyle name="Note 19 7 3 3" xfId="20438" xr:uid="{D2C1DE96-CD35-4C93-BED8-F83322581F09}"/>
    <cellStyle name="Note 19 7 3 3 2" xfId="47643" xr:uid="{DE6A0ED7-6F9B-4668-95F6-0FBD87E50D02}"/>
    <cellStyle name="Note 19 7 3 4" xfId="34042" xr:uid="{D4214250-58B4-4BDE-971B-2848ABB98FDD}"/>
    <cellStyle name="Note 19 7 4" xfId="7521" xr:uid="{8464FCE5-6B2A-496C-8B83-84C84A07C7F8}"/>
    <cellStyle name="Note 19 7 4 2" xfId="14898" xr:uid="{9A6ABA67-8EC3-43F1-82E4-7E34C6652D17}"/>
    <cellStyle name="Note 19 7 4 2 2" xfId="28529" xr:uid="{0ACD8C92-3504-45A4-A307-6013A5BA371C}"/>
    <cellStyle name="Note 19 7 4 2 2 2" xfId="55734" xr:uid="{22A7C2AE-2351-4D95-96DA-07DAD084B3AA}"/>
    <cellStyle name="Note 19 7 4 2 3" xfId="42133" xr:uid="{2339AD71-55C2-45C1-ACB2-1845694BEB78}"/>
    <cellStyle name="Note 19 7 4 3" xfId="21714" xr:uid="{B278212C-5155-42EB-A2D7-725F6194D0E5}"/>
    <cellStyle name="Note 19 7 4 3 2" xfId="48919" xr:uid="{44F8335F-E28E-4197-88E1-B25845554B93}"/>
    <cellStyle name="Note 19 7 4 4" xfId="35318" xr:uid="{90102960-606C-466B-A328-1769CD2F985F}"/>
    <cellStyle name="Note 19 7 5" xfId="8791" xr:uid="{39F21D41-B437-49EE-94AD-28DC8A451DC8}"/>
    <cellStyle name="Note 19 7 5 2" xfId="16150" xr:uid="{8CAF0105-0E1E-4478-A355-49C5101555CE}"/>
    <cellStyle name="Note 19 7 5 2 2" xfId="29781" xr:uid="{CB57B041-190B-4154-A1D7-C29B2153A9A0}"/>
    <cellStyle name="Note 19 7 5 2 2 2" xfId="56986" xr:uid="{C26F9672-71C4-4AC0-982B-175D81D3C799}"/>
    <cellStyle name="Note 19 7 5 2 3" xfId="43385" xr:uid="{734FCEAA-52D8-409B-9F5C-3ACE42060A3E}"/>
    <cellStyle name="Note 19 7 5 3" xfId="22984" xr:uid="{84822E42-3DDE-4A38-8FA5-0B8B368EAF27}"/>
    <cellStyle name="Note 19 7 5 3 2" xfId="50189" xr:uid="{69A12AED-0D7A-48CA-9B94-0DCC63165A96}"/>
    <cellStyle name="Note 19 7 5 4" xfId="36588" xr:uid="{9AE40683-95D0-45B5-96BD-8E33638AB899}"/>
    <cellStyle name="Note 19 7 6" xfId="10055" xr:uid="{FF5E09D8-3F07-4B1B-B6BF-2D5412249A40}"/>
    <cellStyle name="Note 19 7 6 2" xfId="17400" xr:uid="{E4255D8F-20FB-4865-AA87-7768606E2705}"/>
    <cellStyle name="Note 19 7 6 2 2" xfId="31031" xr:uid="{0A21667C-5CBF-4E03-925A-7A8DAD5FDBD4}"/>
    <cellStyle name="Note 19 7 6 2 2 2" xfId="58236" xr:uid="{D2005E8F-CE2C-4C07-96FD-05821BB687EE}"/>
    <cellStyle name="Note 19 7 6 2 3" xfId="44635" xr:uid="{3CE5F9F0-B765-43E6-AEF7-3B54575A888C}"/>
    <cellStyle name="Note 19 7 6 3" xfId="24248" xr:uid="{C5CAF7D4-E8D7-460E-97D4-DD1E07C1C669}"/>
    <cellStyle name="Note 19 7 6 3 2" xfId="51453" xr:uid="{CE561188-BFBC-4359-AC6D-CF79C3D4CF08}"/>
    <cellStyle name="Note 19 7 6 4" xfId="37852" xr:uid="{54149913-AA95-4E53-A5BA-C760BF116A1F}"/>
    <cellStyle name="Note 19 7 7" xfId="12099" xr:uid="{C102341E-FEA3-492C-93C8-D732B3D21370}"/>
    <cellStyle name="Note 19 7 7 2" xfId="25749" xr:uid="{0BA50B02-F79E-4223-8F50-E2255D089059}"/>
    <cellStyle name="Note 19 7 7 2 2" xfId="52954" xr:uid="{85BCD426-3F4D-4A7D-9D64-633517ADD5E3}"/>
    <cellStyle name="Note 19 7 7 3" xfId="39353" xr:uid="{B58A9C6D-CEB8-4AA5-A66F-C2F5F05EC8FD}"/>
    <cellStyle name="Note 19 7 8" xfId="18892" xr:uid="{CE45B7D3-B36E-4633-9A56-E8FE4F5EE5CF}"/>
    <cellStyle name="Note 19 7 8 2" xfId="46097" xr:uid="{D80BC26A-7E5A-432A-847D-636BBB5C9F04}"/>
    <cellStyle name="Note 19 7 9" xfId="32496" xr:uid="{64047611-A9C5-4380-A201-ED2177317AC5}"/>
    <cellStyle name="Note 19 8" xfId="4948" xr:uid="{173EDF26-50F9-4312-978E-C384CD9CC499}"/>
    <cellStyle name="Note 19 8 2" xfId="5637" xr:uid="{1B8EE918-8552-4BB3-AA0A-69321070736A}"/>
    <cellStyle name="Note 19 8 2 2" xfId="7193" xr:uid="{1C36CC6A-03D3-49D3-BB76-FB0CB181D324}"/>
    <cellStyle name="Note 19 8 2 2 2" xfId="14573" xr:uid="{A8361A4D-4CF9-4183-9F21-F8D24D87C624}"/>
    <cellStyle name="Note 19 8 2 2 2 2" xfId="28204" xr:uid="{9966CBF1-B751-40A8-A051-94A6E9675CDC}"/>
    <cellStyle name="Note 19 8 2 2 2 2 2" xfId="55409" xr:uid="{898D7C99-C9EE-4049-895F-FCD19077C396}"/>
    <cellStyle name="Note 19 8 2 2 2 3" xfId="41808" xr:uid="{0685C28D-C786-408F-9D59-1042BF519882}"/>
    <cellStyle name="Note 19 8 2 2 3" xfId="21386" xr:uid="{42EE8C72-A11D-4AED-B03A-A7856317C20C}"/>
    <cellStyle name="Note 19 8 2 2 3 2" xfId="48591" xr:uid="{6D468D1E-E318-4DFE-B3EF-8F5CAECA6436}"/>
    <cellStyle name="Note 19 8 2 2 4" xfId="34990" xr:uid="{17225FE9-42CE-4434-B4B9-ED9A68B24212}"/>
    <cellStyle name="Note 19 8 2 3" xfId="8470" xr:uid="{1C01BA23-21DA-4684-B099-248CDD92E745}"/>
    <cellStyle name="Note 19 8 2 3 2" xfId="15831" xr:uid="{BEBB0677-3351-4271-AB7B-4F9655D0AFFF}"/>
    <cellStyle name="Note 19 8 2 3 2 2" xfId="29462" xr:uid="{0C77A91D-5D31-4DB0-B141-200BDE382ECC}"/>
    <cellStyle name="Note 19 8 2 3 2 2 2" xfId="56667" xr:uid="{053AAADA-B02A-46FD-9DBE-DD56D15AB2CD}"/>
    <cellStyle name="Note 19 8 2 3 2 3" xfId="43066" xr:uid="{0B72B601-98FA-4B99-B11D-1DD952436972}"/>
    <cellStyle name="Note 19 8 2 3 3" xfId="22663" xr:uid="{318F7377-324C-4EED-9F9F-E58E8EAFD485}"/>
    <cellStyle name="Note 19 8 2 3 3 2" xfId="49868" xr:uid="{C9E24D1B-3DEF-4AE8-BB7F-8304A1E2C7F5}"/>
    <cellStyle name="Note 19 8 2 3 4" xfId="36267" xr:uid="{FCB250E5-DB87-49F8-818A-0F7CC74E430F}"/>
    <cellStyle name="Note 19 8 2 4" xfId="9735" xr:uid="{D6D73BD0-4E55-4C8F-BB95-0E0CEC2BB02D}"/>
    <cellStyle name="Note 19 8 2 4 2" xfId="17083" xr:uid="{47A35E91-06C6-4918-83B1-C1D4EF94E1F3}"/>
    <cellStyle name="Note 19 8 2 4 2 2" xfId="30714" xr:uid="{DB803093-0446-4DBA-ADE7-F0308CE0E543}"/>
    <cellStyle name="Note 19 8 2 4 2 2 2" xfId="57919" xr:uid="{D397C6C5-FC64-4795-822B-77A13A17FEF2}"/>
    <cellStyle name="Note 19 8 2 4 2 3" xfId="44318" xr:uid="{2165CCFF-92A4-4C44-B0E1-30F889FF2424}"/>
    <cellStyle name="Note 19 8 2 4 3" xfId="23928" xr:uid="{688243CA-B355-49A3-8F34-35D24711A37B}"/>
    <cellStyle name="Note 19 8 2 4 3 2" xfId="51133" xr:uid="{634A902E-C03A-432A-A4A2-FDB8782CF022}"/>
    <cellStyle name="Note 19 8 2 4 4" xfId="37532" xr:uid="{181DE5CD-BAF2-4966-865E-738FA7FF006A}"/>
    <cellStyle name="Note 19 8 2 5" xfId="10993" xr:uid="{0DB86258-11E8-4FAB-A135-87659EC68EAF}"/>
    <cellStyle name="Note 19 8 2 5 2" xfId="18322" xr:uid="{A817B0EC-26C1-4D2C-B7F6-5DEAA6003AB2}"/>
    <cellStyle name="Note 19 8 2 5 2 2" xfId="31953" xr:uid="{59614DA0-F822-42A5-8344-2ADD1FE062A1}"/>
    <cellStyle name="Note 19 8 2 5 2 2 2" xfId="59158" xr:uid="{2786EEB1-79B8-4E57-943B-54333F906042}"/>
    <cellStyle name="Note 19 8 2 5 2 3" xfId="45557" xr:uid="{13CF47F4-EDB4-4B4F-B7BB-73B2EED947B4}"/>
    <cellStyle name="Note 19 8 2 5 3" xfId="25186" xr:uid="{A81915E5-1CC0-4280-B54F-9D6ADEEFEE2B}"/>
    <cellStyle name="Note 19 8 2 5 3 2" xfId="52391" xr:uid="{45312F9A-2875-472F-8301-699449AF2317}"/>
    <cellStyle name="Note 19 8 2 5 4" xfId="38790" xr:uid="{C42125AA-4249-4DED-BCE3-9AC5722BAE47}"/>
    <cellStyle name="Note 19 8 2 6" xfId="13060" xr:uid="{EBB375C5-660D-4ECB-8906-675B2DB279C2}"/>
    <cellStyle name="Note 19 8 2 6 2" xfId="26697" xr:uid="{0A674D58-F1C7-4013-91E4-CE75BCEFDD51}"/>
    <cellStyle name="Note 19 8 2 6 2 2" xfId="53902" xr:uid="{73B7E016-7C3F-4C5C-AC43-56351AE22893}"/>
    <cellStyle name="Note 19 8 2 6 3" xfId="40301" xr:uid="{3B1F2A52-FA2A-4F50-8630-699696D72206}"/>
    <cellStyle name="Note 19 8 2 7" xfId="19856" xr:uid="{79BE3B69-13AE-466E-93BF-4DBD18B20910}"/>
    <cellStyle name="Note 19 8 2 7 2" xfId="47061" xr:uid="{C7FF2BE0-1A8A-44B1-A492-2D2FC4842949}"/>
    <cellStyle name="Note 19 8 2 8" xfId="33460" xr:uid="{81F5B9F8-AF8C-4FB4-BBFE-435691BB49B5}"/>
    <cellStyle name="Note 19 8 3" xfId="6530" xr:uid="{D8E3583C-82D7-4E1F-A216-766EEBDC290E}"/>
    <cellStyle name="Note 19 8 3 2" xfId="13921" xr:uid="{A89F3B1F-5200-4CBD-AC57-6611275B0D2F}"/>
    <cellStyle name="Note 19 8 3 2 2" xfId="27552" xr:uid="{E3A987BF-FDF0-4C56-8D12-D84CA6EF09FC}"/>
    <cellStyle name="Note 19 8 3 2 2 2" xfId="54757" xr:uid="{EB99123E-8242-4E4F-931B-F7854CAB17FB}"/>
    <cellStyle name="Note 19 8 3 2 3" xfId="41156" xr:uid="{71D63B3E-F948-4869-BBCC-7D3AC5CFD266}"/>
    <cellStyle name="Note 19 8 3 3" xfId="20723" xr:uid="{003F2C64-70EB-406F-BDE8-7E0C02F65237}"/>
    <cellStyle name="Note 19 8 3 3 2" xfId="47928" xr:uid="{CC738B3E-EB59-490A-82E7-AF4F15E56AF9}"/>
    <cellStyle name="Note 19 8 3 4" xfId="34327" xr:uid="{8FA59D87-CB1D-487E-95A0-075DE45A03AD}"/>
    <cellStyle name="Note 19 8 4" xfId="7807" xr:uid="{96B9A533-3B6A-461A-92CC-D0A17385F0BE}"/>
    <cellStyle name="Note 19 8 4 2" xfId="15179" xr:uid="{AE7B8871-7974-4A19-9B59-F83281788FD5}"/>
    <cellStyle name="Note 19 8 4 2 2" xfId="28810" xr:uid="{B5E6CECA-E62D-4453-886B-B5306EC938EB}"/>
    <cellStyle name="Note 19 8 4 2 2 2" xfId="56015" xr:uid="{1CDA3121-CCFF-458C-8E65-CE9F59BDB2AD}"/>
    <cellStyle name="Note 19 8 4 2 3" xfId="42414" xr:uid="{3BF53659-FE04-4305-87B1-EDCA8A123FF6}"/>
    <cellStyle name="Note 19 8 4 3" xfId="22000" xr:uid="{1C420630-841F-4E53-84A4-98F575A172A5}"/>
    <cellStyle name="Note 19 8 4 3 2" xfId="49205" xr:uid="{0ECBE276-F6BF-4F8E-8BE1-4E484A0BF888}"/>
    <cellStyle name="Note 19 8 4 4" xfId="35604" xr:uid="{7243D975-61F7-4971-A697-DA60E8FC5BC6}"/>
    <cellStyle name="Note 19 8 5" xfId="9072" xr:uid="{73A43C8D-602E-4714-9504-3E7BA4CD88B9}"/>
    <cellStyle name="Note 19 8 5 2" xfId="16431" xr:uid="{5C5F23D1-09A5-4910-AA91-DE171BE685FF}"/>
    <cellStyle name="Note 19 8 5 2 2" xfId="30062" xr:uid="{E05943A3-59A7-447F-92C8-2592E9C439F7}"/>
    <cellStyle name="Note 19 8 5 2 2 2" xfId="57267" xr:uid="{B2CD80B9-9F99-4221-8D12-6D3EF0FB5B14}"/>
    <cellStyle name="Note 19 8 5 2 3" xfId="43666" xr:uid="{70823778-82FD-419F-99BC-8AF8F9731E86}"/>
    <cellStyle name="Note 19 8 5 3" xfId="23265" xr:uid="{2E3650CA-A0D2-45DA-8463-DAB9C448A3B0}"/>
    <cellStyle name="Note 19 8 5 3 2" xfId="50470" xr:uid="{8FAE88CA-F8F6-4781-9DAA-C9522642F6EF}"/>
    <cellStyle name="Note 19 8 5 4" xfId="36869" xr:uid="{98F2E896-1120-4D8B-9CD8-AE503918BE49}"/>
    <cellStyle name="Note 19 8 6" xfId="10330" xr:uid="{41E0DE38-F2D4-4F94-B698-13B105C50F06}"/>
    <cellStyle name="Note 19 8 6 2" xfId="17675" xr:uid="{301CF0FF-0C66-4F5B-803A-B433E8B56C12}"/>
    <cellStyle name="Note 19 8 6 2 2" xfId="31306" xr:uid="{C3A9E0EE-6319-47FF-AEC1-644A81BCFB5C}"/>
    <cellStyle name="Note 19 8 6 2 2 2" xfId="58511" xr:uid="{829565B4-1F52-422A-973A-9C34D299355E}"/>
    <cellStyle name="Note 19 8 6 2 3" xfId="44910" xr:uid="{D2C2844B-E95C-4790-B18F-9324CDADBE60}"/>
    <cellStyle name="Note 19 8 6 3" xfId="24523" xr:uid="{557DB540-7589-46EF-8FAD-421232667765}"/>
    <cellStyle name="Note 19 8 6 3 2" xfId="51728" xr:uid="{1CB0F8AA-9C79-45EC-BCBC-90CAE5E60128}"/>
    <cellStyle name="Note 19 8 6 4" xfId="38127" xr:uid="{B31237CA-B1DF-44DA-850B-227AA5BBB2B6}"/>
    <cellStyle name="Note 19 8 7" xfId="12394" xr:uid="{9A074570-D218-4855-AF35-EEA045FA3A73}"/>
    <cellStyle name="Note 19 8 7 2" xfId="26034" xr:uid="{BF8804D9-3454-4611-9E4C-100CF044ACE6}"/>
    <cellStyle name="Note 19 8 7 2 2" xfId="53239" xr:uid="{C6EF4E25-E278-40D6-A56F-A54FE4E02FD0}"/>
    <cellStyle name="Note 19 8 7 3" xfId="39638" xr:uid="{DF6CE1A5-33ED-48A7-8E88-F861667D6615}"/>
    <cellStyle name="Note 19 8 8" xfId="19179" xr:uid="{0A496DC7-C569-4F67-945C-E2BEFD6D3691}"/>
    <cellStyle name="Note 19 8 8 2" xfId="46384" xr:uid="{78814527-BD58-4B5D-B35C-F7CA06D277A0}"/>
    <cellStyle name="Note 19 8 9" xfId="32783" xr:uid="{8213335B-BD57-48F9-B0AA-2DAE92844E89}"/>
    <cellStyle name="Note 2" xfId="249" xr:uid="{E6AC874F-921C-4676-885C-86A79289CC93}"/>
    <cellStyle name="Note 2 2" xfId="458" xr:uid="{7C3FEDCB-15DA-4EC2-9EA3-ABE9826A754D}"/>
    <cellStyle name="Note 2 2 10" xfId="11095" xr:uid="{E114FCEC-8B97-4A33-8534-A2A2DC9498E2}"/>
    <cellStyle name="Note 2 2 10 2" xfId="25266" xr:uid="{A50D7875-4114-4502-A724-4F13A794F27E}"/>
    <cellStyle name="Note 2 2 10 2 2" xfId="52471" xr:uid="{2963B767-D64C-4E9E-AECA-9128F042FF3C}"/>
    <cellStyle name="Note 2 2 10 3" xfId="38870" xr:uid="{C9E35C36-731C-4445-AF92-D91886F27299}"/>
    <cellStyle name="Note 2 2 11" xfId="18426" xr:uid="{F224D42B-E82C-4352-80D2-E538E94EFAB0}"/>
    <cellStyle name="Note 2 2 11 2" xfId="45631" xr:uid="{91D11E80-1BE1-4548-A119-E394D9784C22}"/>
    <cellStyle name="Note 2 2 12" xfId="32028" xr:uid="{B14EF604-C16F-4742-A319-A8463C33B532}"/>
    <cellStyle name="Note 2 2 2" xfId="896" xr:uid="{B526409A-AF65-4BB2-BF2B-E4664AB3D9D4}"/>
    <cellStyle name="Note 2 2 2 10" xfId="32077" xr:uid="{BCAA499A-F9AA-42FC-BFD4-748CC3057727}"/>
    <cellStyle name="Note 2 2 2 2" xfId="5519" xr:uid="{891E2DBD-E74F-4320-8E97-BE9BB2EEC7FD}"/>
    <cellStyle name="Note 2 2 2 2 2" xfId="7075" xr:uid="{913244CA-F8B6-4C40-938A-B9E9AF19A186}"/>
    <cellStyle name="Note 2 2 2 2 2 2" xfId="14456" xr:uid="{DEFAAD2D-A4D9-43CD-8B33-FA46D3819362}"/>
    <cellStyle name="Note 2 2 2 2 2 2 2" xfId="28087" xr:uid="{E09AF049-52D2-4F2B-A1B8-DDEE9C0DD5C1}"/>
    <cellStyle name="Note 2 2 2 2 2 2 2 2" xfId="55292" xr:uid="{2698CB2A-8EC2-458F-84D0-03D98BEE05B2}"/>
    <cellStyle name="Note 2 2 2 2 2 2 3" xfId="41691" xr:uid="{263DAFF7-E6CC-4551-B998-5C2277029B5A}"/>
    <cellStyle name="Note 2 2 2 2 2 3" xfId="21268" xr:uid="{89827586-678D-44D0-8877-2B066828237F}"/>
    <cellStyle name="Note 2 2 2 2 2 3 2" xfId="48473" xr:uid="{875BA030-17AC-4D4B-8BBC-68DB61899966}"/>
    <cellStyle name="Note 2 2 2 2 2 4" xfId="34872" xr:uid="{CDDB43E2-3CC0-4B1A-9BAC-4685D97F6720}"/>
    <cellStyle name="Note 2 2 2 2 3" xfId="8352" xr:uid="{33D1EABC-4555-41D1-AA52-8B632792C62F}"/>
    <cellStyle name="Note 2 2 2 2 3 2" xfId="15718" xr:uid="{BCE517DC-49DA-4DA9-8914-04F255DD272F}"/>
    <cellStyle name="Note 2 2 2 2 3 2 2" xfId="29349" xr:uid="{2965047C-0FE4-493C-B1A9-204009A11392}"/>
    <cellStyle name="Note 2 2 2 2 3 2 2 2" xfId="56554" xr:uid="{3BB7BE9A-8CF8-42D1-A7FC-1CB5C22A31BD}"/>
    <cellStyle name="Note 2 2 2 2 3 2 3" xfId="42953" xr:uid="{C214289E-F9E8-4E88-8965-24348BE84783}"/>
    <cellStyle name="Note 2 2 2 2 3 3" xfId="22545" xr:uid="{A28146B0-69E2-4373-A620-B8FAF0DB66F6}"/>
    <cellStyle name="Note 2 2 2 2 3 3 2" xfId="49750" xr:uid="{56852083-4F62-4A05-B00E-4DD5B2F2E23F}"/>
    <cellStyle name="Note 2 2 2 2 3 4" xfId="36149" xr:uid="{8D0193C4-A9AE-481C-AC40-37FC0E98C9E0}"/>
    <cellStyle name="Note 2 2 2 2 4" xfId="9617" xr:uid="{EC7929DD-F2CB-4A69-B512-B7429CA8FE4A}"/>
    <cellStyle name="Note 2 2 2 2 4 2" xfId="16966" xr:uid="{B49F6370-6626-4912-868D-87C547B81133}"/>
    <cellStyle name="Note 2 2 2 2 4 2 2" xfId="30597" xr:uid="{122F0737-4F7B-435F-B16A-D3829FF2E182}"/>
    <cellStyle name="Note 2 2 2 2 4 2 2 2" xfId="57802" xr:uid="{852455F3-816B-4BFC-B02D-A658777FE445}"/>
    <cellStyle name="Note 2 2 2 2 4 2 3" xfId="44201" xr:uid="{35C4F8C0-8503-4B48-A3B1-12A0A31D3B1A}"/>
    <cellStyle name="Note 2 2 2 2 4 3" xfId="23810" xr:uid="{C7D2D09A-E977-4C59-9E87-497603FE3C07}"/>
    <cellStyle name="Note 2 2 2 2 4 3 2" xfId="51015" xr:uid="{B2526F4B-0110-413B-B04E-314CFEC3137F}"/>
    <cellStyle name="Note 2 2 2 2 4 4" xfId="37414" xr:uid="{1A24886B-DF96-43C9-969D-1E643FE7EBC0}"/>
    <cellStyle name="Note 2 2 2 2 5" xfId="10875" xr:uid="{DDAFEDDD-7D42-4B78-8809-17686F5CB337}"/>
    <cellStyle name="Note 2 2 2 2 5 2" xfId="18210" xr:uid="{1CDCE5C6-BF4E-413B-8B6B-8312C3E76F8E}"/>
    <cellStyle name="Note 2 2 2 2 5 2 2" xfId="31841" xr:uid="{F341DE1A-DF0B-4F5B-997F-7A8F6F962C98}"/>
    <cellStyle name="Note 2 2 2 2 5 2 2 2" xfId="59046" xr:uid="{3BB4E741-0FF2-4136-8D31-B6069B6A88F8}"/>
    <cellStyle name="Note 2 2 2 2 5 2 3" xfId="45445" xr:uid="{E7F60CBB-B6EB-4C09-8116-463A955CD407}"/>
    <cellStyle name="Note 2 2 2 2 5 3" xfId="25068" xr:uid="{052F5165-8843-4FA3-9857-FBE3DC89DCE9}"/>
    <cellStyle name="Note 2 2 2 2 5 3 2" xfId="52273" xr:uid="{A71CC89E-C007-4D5F-B8E2-9C6215C18C11}"/>
    <cellStyle name="Note 2 2 2 2 5 4" xfId="38672" xr:uid="{75F822CA-BA89-43D2-9C61-E67176EC9443}"/>
    <cellStyle name="Note 2 2 2 2 6" xfId="12946" xr:uid="{9AD690C3-4EEB-4CA6-8DE7-E96DAF8E2C0A}"/>
    <cellStyle name="Note 2 2 2 2 6 2" xfId="26583" xr:uid="{6B21DC21-A962-4E0A-A660-7C69D368FC69}"/>
    <cellStyle name="Note 2 2 2 2 6 2 2" xfId="53788" xr:uid="{DFA38295-DD1D-439B-B77F-847A912BD482}"/>
    <cellStyle name="Note 2 2 2 2 6 3" xfId="40187" xr:uid="{3ED53BD1-55FF-4840-99DC-6DA6CDCC73A0}"/>
    <cellStyle name="Note 2 2 2 2 7" xfId="19738" xr:uid="{FB6F4848-58F6-4093-AB86-4F6EAF8AFCA4}"/>
    <cellStyle name="Note 2 2 2 2 7 2" xfId="46943" xr:uid="{185A5694-AFB5-49E5-8C21-56E1352D324D}"/>
    <cellStyle name="Note 2 2 2 2 8" xfId="33342" xr:uid="{0064E130-7544-4A54-8961-8AFBA7202E9E}"/>
    <cellStyle name="Note 2 2 2 3" xfId="6411" xr:uid="{3399E5C2-3655-43CA-9F46-BA3411146708}"/>
    <cellStyle name="Note 2 2 2 3 2" xfId="13803" xr:uid="{9721AE71-4AA1-4153-B907-7D2E2A70BC06}"/>
    <cellStyle name="Note 2 2 2 3 2 2" xfId="27434" xr:uid="{A067EC0C-441C-4394-96C8-FB27C5E9AB7E}"/>
    <cellStyle name="Note 2 2 2 3 2 2 2" xfId="54639" xr:uid="{1FFB2DD8-87A8-4D05-AC66-C254A941A9D0}"/>
    <cellStyle name="Note 2 2 2 3 2 3" xfId="41038" xr:uid="{5BF4F9F7-475F-4E8F-B5B5-A3051D31EA60}"/>
    <cellStyle name="Note 2 2 2 3 3" xfId="20605" xr:uid="{E16F7029-EB5D-4C5A-AF7D-53AD28C55042}"/>
    <cellStyle name="Note 2 2 2 3 3 2" xfId="47810" xr:uid="{6ECFF0EA-4C97-4CDF-95A8-AD50D03A6369}"/>
    <cellStyle name="Note 2 2 2 3 4" xfId="34209" xr:uid="{95D70919-F56F-4345-A26D-E808BAB97561}"/>
    <cellStyle name="Note 2 2 2 4" xfId="7688" xr:uid="{F6BE0BD0-AA6F-4B3A-AB11-55CFF00EF5BE}"/>
    <cellStyle name="Note 2 2 2 4 2" xfId="15065" xr:uid="{38EFAED1-C794-4A9A-8CA7-6353922AF862}"/>
    <cellStyle name="Note 2 2 2 4 2 2" xfId="28696" xr:uid="{C15F3A31-9F97-46CA-9D2F-E03FA29DB43A}"/>
    <cellStyle name="Note 2 2 2 4 2 2 2" xfId="55901" xr:uid="{CD1F13ED-E785-48C5-8657-09568DA17FDB}"/>
    <cellStyle name="Note 2 2 2 4 2 3" xfId="42300" xr:uid="{233FACE4-0C87-4891-ACC5-989C8BB33E7B}"/>
    <cellStyle name="Note 2 2 2 4 3" xfId="21881" xr:uid="{01E660DB-CB79-480D-8779-5CDEDF86BB96}"/>
    <cellStyle name="Note 2 2 2 4 3 2" xfId="49086" xr:uid="{459B3090-E1B4-469B-9AF3-32833642349F}"/>
    <cellStyle name="Note 2 2 2 4 4" xfId="35485" xr:uid="{C61C8030-FF18-4596-A5C0-C65E2F3D30A8}"/>
    <cellStyle name="Note 2 2 2 5" xfId="8954" xr:uid="{82CE6612-FE03-4A74-82C0-0859E94093F9}"/>
    <cellStyle name="Note 2 2 2 5 2" xfId="16313" xr:uid="{4E7832AF-B67E-4002-82EC-11082297CAF9}"/>
    <cellStyle name="Note 2 2 2 5 2 2" xfId="29944" xr:uid="{3FBD9DEE-CC4F-479A-91EC-113F042F51D5}"/>
    <cellStyle name="Note 2 2 2 5 2 2 2" xfId="57149" xr:uid="{BAD46B3F-0164-4C0B-8367-ECE57ABD24AB}"/>
    <cellStyle name="Note 2 2 2 5 2 3" xfId="43548" xr:uid="{3BB1468C-A98A-46DE-82C8-08D23A8A404B}"/>
    <cellStyle name="Note 2 2 2 5 3" xfId="23147" xr:uid="{A41D8CBD-D8DF-4351-A8AE-0CEE66056C44}"/>
    <cellStyle name="Note 2 2 2 5 3 2" xfId="50352" xr:uid="{7C57355D-356F-40DA-BD04-DBA06F3AB0C7}"/>
    <cellStyle name="Note 2 2 2 5 4" xfId="36751" xr:uid="{6D1507BF-F724-4BA5-9B0E-6EC3A0EEE795}"/>
    <cellStyle name="Note 2 2 2 6" xfId="10218" xr:uid="{802F0838-3D7C-414C-8D77-EF08103B6F8E}"/>
    <cellStyle name="Note 2 2 2 6 2" xfId="17563" xr:uid="{886CE23E-FC32-4A59-A77F-D358BD2247A1}"/>
    <cellStyle name="Note 2 2 2 6 2 2" xfId="31194" xr:uid="{05D2603D-CDAC-4E40-AF38-D6A4F2CB89F4}"/>
    <cellStyle name="Note 2 2 2 6 2 2 2" xfId="58399" xr:uid="{3D3ACEC6-3DF6-4F2D-98BA-9E27A931D93E}"/>
    <cellStyle name="Note 2 2 2 6 2 3" xfId="44798" xr:uid="{079D4986-9CED-4C1E-B2F2-8FEF403E1EE3}"/>
    <cellStyle name="Note 2 2 2 6 3" xfId="24411" xr:uid="{ABBADDDD-3B23-473C-A3D7-EA7957D28432}"/>
    <cellStyle name="Note 2 2 2 6 3 2" xfId="51616" xr:uid="{0CD984D5-96DB-4185-9812-E5794E98BD6D}"/>
    <cellStyle name="Note 2 2 2 6 4" xfId="38015" xr:uid="{7FE08E14-9A7D-4B4C-8D7A-BBD732FFDCBA}"/>
    <cellStyle name="Note 2 2 2 7" xfId="4803" xr:uid="{EB7EA3C0-DB4E-4E3E-A6BF-EC9CE516B2B5}"/>
    <cellStyle name="Note 2 2 2 7 2" xfId="12266" xr:uid="{BBFBA219-7C8C-438B-8F9C-B10F050EB75F}"/>
    <cellStyle name="Note 2 2 2 7 2 2" xfId="25916" xr:uid="{7DEBEEA9-816C-4588-BF16-80484E2C6139}"/>
    <cellStyle name="Note 2 2 2 7 2 2 2" xfId="53121" xr:uid="{0B8CC588-12A1-4FEB-8FE9-214A0731FB44}"/>
    <cellStyle name="Note 2 2 2 7 2 3" xfId="39520" xr:uid="{8F70A59D-4EDF-4590-8B86-883574DB1685}"/>
    <cellStyle name="Note 2 2 2 7 3" xfId="19061" xr:uid="{7ACFA7AC-363D-4DD3-9ACD-18181B1462C1}"/>
    <cellStyle name="Note 2 2 2 7 3 2" xfId="46266" xr:uid="{F0F989D9-FA65-4944-BBD8-292B3798BFD1}"/>
    <cellStyle name="Note 2 2 2 7 4" xfId="32665" xr:uid="{D7EB21B5-9AD8-45A5-ABEE-A22B4FF030EC}"/>
    <cellStyle name="Note 2 2 2 8" xfId="11165" xr:uid="{06D45A38-A51C-43F3-95A1-525E06DB08B1}"/>
    <cellStyle name="Note 2 2 2 8 2" xfId="25315" xr:uid="{6CD853B4-4ED1-4C1D-9CE9-6253298FE73D}"/>
    <cellStyle name="Note 2 2 2 8 2 2" xfId="52520" xr:uid="{D68757C4-453A-4104-9615-4C24C774403A}"/>
    <cellStyle name="Note 2 2 2 8 3" xfId="38919" xr:uid="{209E6FDE-04E9-48CC-85C7-F5BFA650ED92}"/>
    <cellStyle name="Note 2 2 2 9" xfId="18473" xr:uid="{F9C76270-D622-4788-A692-F6A9BC2396BD}"/>
    <cellStyle name="Note 2 2 2 9 2" xfId="45678" xr:uid="{8138110E-F01B-427D-9DBF-BC05CB0B133C}"/>
    <cellStyle name="Note 2 2 3" xfId="4714" xr:uid="{22C358C0-20E2-493E-B21A-54BFA4D36723}"/>
    <cellStyle name="Note 2 2 3 2" xfId="5432" xr:uid="{FBBF7D75-54C1-4892-8EAE-1A4AD9027351}"/>
    <cellStyle name="Note 2 2 3 2 2" xfId="6990" xr:uid="{9BE06C80-2A87-441B-B2C0-585D7EFCA2A5}"/>
    <cellStyle name="Note 2 2 3 2 2 2" xfId="14375" xr:uid="{12A6136C-EA5D-4421-9564-DC8BC99A424D}"/>
    <cellStyle name="Note 2 2 3 2 2 2 2" xfId="28006" xr:uid="{4385398F-B973-4F77-92B3-081D2DC6752E}"/>
    <cellStyle name="Note 2 2 3 2 2 2 2 2" xfId="55211" xr:uid="{1A5B0B7C-D987-476E-A7DA-3DCF9BA0B830}"/>
    <cellStyle name="Note 2 2 3 2 2 2 3" xfId="41610" xr:uid="{6709DB91-403C-4389-B584-B151B535F3FE}"/>
    <cellStyle name="Note 2 2 3 2 2 3" xfId="21183" xr:uid="{36FEC213-88B8-476E-BF0B-B2B8DC75AB87}"/>
    <cellStyle name="Note 2 2 3 2 2 3 2" xfId="48388" xr:uid="{06AF34B2-555F-4675-8C79-07F904C2D4A3}"/>
    <cellStyle name="Note 2 2 3 2 2 4" xfId="34787" xr:uid="{6AA59F80-28AA-4AD4-8BDE-87EA662034EE}"/>
    <cellStyle name="Note 2 2 3 2 3" xfId="8267" xr:uid="{15069182-980A-4334-99F5-9B0F1217052A}"/>
    <cellStyle name="Note 2 2 3 2 3 2" xfId="15633" xr:uid="{BBCACD6F-FDD8-4F3A-8A17-E6E50511C3BE}"/>
    <cellStyle name="Note 2 2 3 2 3 2 2" xfId="29264" xr:uid="{BA210837-E81B-403D-B519-FE7F326221DF}"/>
    <cellStyle name="Note 2 2 3 2 3 2 2 2" xfId="56469" xr:uid="{C7A75294-10D9-4CA1-B70F-ABBF7C1584A3}"/>
    <cellStyle name="Note 2 2 3 2 3 2 3" xfId="42868" xr:uid="{524FDA89-B3F2-407C-948F-81D7200469C4}"/>
    <cellStyle name="Note 2 2 3 2 3 3" xfId="22460" xr:uid="{1C42DA9E-20A2-48EB-AFE7-F7C21304D998}"/>
    <cellStyle name="Note 2 2 3 2 3 3 2" xfId="49665" xr:uid="{CCC0D544-2D7A-47FF-8192-2EC545F05DD8}"/>
    <cellStyle name="Note 2 2 3 2 3 4" xfId="36064" xr:uid="{B1777DCA-3647-4AC9-AE26-CCB74F85F600}"/>
    <cellStyle name="Note 2 2 3 2 4" xfId="9532" xr:uid="{D240856A-B5D0-4AC8-B58E-F2AF2C80EB14}"/>
    <cellStyle name="Note 2 2 3 2 4 2" xfId="16885" xr:uid="{0A567C0A-0C16-430E-92B3-F84C9A226B31}"/>
    <cellStyle name="Note 2 2 3 2 4 2 2" xfId="30516" xr:uid="{32D052BF-1132-41C7-ADCE-2086A04BC9DE}"/>
    <cellStyle name="Note 2 2 3 2 4 2 2 2" xfId="57721" xr:uid="{AE77E393-B735-4C69-A20C-8006F3B131D8}"/>
    <cellStyle name="Note 2 2 3 2 4 2 3" xfId="44120" xr:uid="{44CAEB4A-F0C8-4AFB-A5C9-EE72EDB02588}"/>
    <cellStyle name="Note 2 2 3 2 4 3" xfId="23725" xr:uid="{662392EA-DA15-4BEC-BB74-1E06E1AF4CF4}"/>
    <cellStyle name="Note 2 2 3 2 4 3 2" xfId="50930" xr:uid="{C73F0F19-9F3B-45DE-94C4-7CC0614FA7A6}"/>
    <cellStyle name="Note 2 2 3 2 4 4" xfId="37329" xr:uid="{D07F2E05-AA3C-4126-B918-0B853F9BCDA1}"/>
    <cellStyle name="Note 2 2 3 2 5" xfId="10790" xr:uid="{C51A1525-2163-4A3E-B7CB-7ABFB5D7429F}"/>
    <cellStyle name="Note 2 2 3 2 5 2" xfId="18129" xr:uid="{7404FE40-F8AA-4B10-B7AC-FE59828B0EEA}"/>
    <cellStyle name="Note 2 2 3 2 5 2 2" xfId="31760" xr:uid="{50FCED13-D708-4340-81B8-4E8D647DD0C9}"/>
    <cellStyle name="Note 2 2 3 2 5 2 2 2" xfId="58965" xr:uid="{D3CB739E-939B-4296-8B27-70AC43F55F2B}"/>
    <cellStyle name="Note 2 2 3 2 5 2 3" xfId="45364" xr:uid="{E67D4161-E703-4F40-B24B-AFBCDC3F3E97}"/>
    <cellStyle name="Note 2 2 3 2 5 3" xfId="24983" xr:uid="{9AD06C40-B7CD-42B0-AA49-6B0119C23F10}"/>
    <cellStyle name="Note 2 2 3 2 5 3 2" xfId="52188" xr:uid="{AFE8DAAF-9F5B-4B42-BBFD-C91ECE4ED3F5}"/>
    <cellStyle name="Note 2 2 3 2 5 4" xfId="38587" xr:uid="{F289C73D-8890-433C-9509-C0938FA71C66}"/>
    <cellStyle name="Note 2 2 3 2 6" xfId="12863" xr:uid="{F469C19F-6A2D-4EE3-9D07-AFCBB70B28CD}"/>
    <cellStyle name="Note 2 2 3 2 6 2" xfId="26500" xr:uid="{02A18394-1AB2-4B9E-9257-80F1CECB186E}"/>
    <cellStyle name="Note 2 2 3 2 6 2 2" xfId="53705" xr:uid="{24E5E48E-FF9E-4DB3-8C19-1BFB398E1851}"/>
    <cellStyle name="Note 2 2 3 2 6 3" xfId="40104" xr:uid="{5E53CEEA-6696-46EB-B047-E70F7839ECA3}"/>
    <cellStyle name="Note 2 2 3 2 7" xfId="19651" xr:uid="{493097D8-3E79-4539-A76B-5839CA465AA2}"/>
    <cellStyle name="Note 2 2 3 2 7 2" xfId="46856" xr:uid="{D886B77D-7253-4348-AA42-E4D2D41949AD}"/>
    <cellStyle name="Note 2 2 3 2 8" xfId="33255" xr:uid="{FC1B19B4-E9C2-49D6-8234-3B3F0B01754C}"/>
    <cellStyle name="Note 2 2 3 3" xfId="6326" xr:uid="{ADE57062-C93C-4401-A830-64A63696BF16}"/>
    <cellStyle name="Note 2 2 3 3 2" xfId="13718" xr:uid="{63238E9F-389B-43E5-8392-74A38DA439F5}"/>
    <cellStyle name="Note 2 2 3 3 2 2" xfId="27349" xr:uid="{D7D9E7B2-1531-4A5E-A5FE-7F16E4F0D424}"/>
    <cellStyle name="Note 2 2 3 3 2 2 2" xfId="54554" xr:uid="{45A2B367-71AC-4D00-BC78-EDC5A6A7C2C5}"/>
    <cellStyle name="Note 2 2 3 3 2 3" xfId="40953" xr:uid="{28D29C26-3014-48EC-97EB-00220C7E99CD}"/>
    <cellStyle name="Note 2 2 3 3 3" xfId="20520" xr:uid="{2A22AE16-B90B-48C2-8317-27FFF7161E11}"/>
    <cellStyle name="Note 2 2 3 3 3 2" xfId="47725" xr:uid="{1FD13E07-E98B-4F29-BB41-92E2CDF5D9C6}"/>
    <cellStyle name="Note 2 2 3 3 4" xfId="34124" xr:uid="{268C192F-7E90-47CA-B64B-42837DBEB5C4}"/>
    <cellStyle name="Note 2 2 3 4" xfId="7603" xr:uid="{F0C34FCC-7F91-4662-BE7A-8547D78A5E62}"/>
    <cellStyle name="Note 2 2 3 4 2" xfId="14980" xr:uid="{2325B407-60C6-411C-9189-8EF8B4DE4B81}"/>
    <cellStyle name="Note 2 2 3 4 2 2" xfId="28611" xr:uid="{29985B1B-B3F3-4D01-9CE1-6DD23D6919EB}"/>
    <cellStyle name="Note 2 2 3 4 2 2 2" xfId="55816" xr:uid="{61DAC125-E3FF-4CAA-A1B8-F7FDF7D6D7EC}"/>
    <cellStyle name="Note 2 2 3 4 2 3" xfId="42215" xr:uid="{3B297095-6123-4448-A73E-E6CF9F10C3E6}"/>
    <cellStyle name="Note 2 2 3 4 3" xfId="21796" xr:uid="{CFFC5713-8DF0-47BA-95EF-1085D32F2841}"/>
    <cellStyle name="Note 2 2 3 4 3 2" xfId="49001" xr:uid="{97A8435A-690F-4111-9CA3-332949EFDAA9}"/>
    <cellStyle name="Note 2 2 3 4 4" xfId="35400" xr:uid="{C242A112-F4E6-4552-84D3-B52745045B07}"/>
    <cellStyle name="Note 2 2 3 5" xfId="8873" xr:uid="{44EBC6D9-4211-41B1-ACCC-D04203C8335F}"/>
    <cellStyle name="Note 2 2 3 5 2" xfId="16232" xr:uid="{280FDC62-C1B6-4951-A60B-106F5B984C5F}"/>
    <cellStyle name="Note 2 2 3 5 2 2" xfId="29863" xr:uid="{BA03E8C8-D273-483E-8449-B759A4EDCA69}"/>
    <cellStyle name="Note 2 2 3 5 2 2 2" xfId="57068" xr:uid="{98F41DB0-3B82-4BDD-9985-7571BF9E1D06}"/>
    <cellStyle name="Note 2 2 3 5 2 3" xfId="43467" xr:uid="{2FAAC8BC-1CE3-41A3-9D38-36C606115C7D}"/>
    <cellStyle name="Note 2 2 3 5 3" xfId="23066" xr:uid="{72417592-8332-4139-A17B-C4B8C078BBB5}"/>
    <cellStyle name="Note 2 2 3 5 3 2" xfId="50271" xr:uid="{FB938BD3-9F1F-4182-A7C2-FF63A88F45ED}"/>
    <cellStyle name="Note 2 2 3 5 4" xfId="36670" xr:uid="{E8701C85-C0AC-46AF-96B3-C6FAE76AD56F}"/>
    <cellStyle name="Note 2 2 3 6" xfId="10137" xr:uid="{8A4C90E7-4DA2-4A71-9951-D8ED2B6FE5AF}"/>
    <cellStyle name="Note 2 2 3 6 2" xfId="17482" xr:uid="{87BB2D43-78A9-4F6E-A54C-42319D306718}"/>
    <cellStyle name="Note 2 2 3 6 2 2" xfId="31113" xr:uid="{6E4C7D8C-6E59-460F-8FD6-680CE0F9FEF8}"/>
    <cellStyle name="Note 2 2 3 6 2 2 2" xfId="58318" xr:uid="{34123C18-5D00-4A46-B073-462F4941A314}"/>
    <cellStyle name="Note 2 2 3 6 2 3" xfId="44717" xr:uid="{811BCE61-8E55-4FBB-90E3-46FE157F7E7C}"/>
    <cellStyle name="Note 2 2 3 6 3" xfId="24330" xr:uid="{A7B520EE-C30A-4D8E-BD22-C9EE14C93558}"/>
    <cellStyle name="Note 2 2 3 6 3 2" xfId="51535" xr:uid="{F03B44B2-7AF6-4F50-ABAC-069BB0E7BB46}"/>
    <cellStyle name="Note 2 2 3 6 4" xfId="37934" xr:uid="{4B16AEEE-6661-42CC-A4F0-FE17EBB4CB57}"/>
    <cellStyle name="Note 2 2 3 7" xfId="12181" xr:uid="{1106A088-B090-49A9-9116-8569109B6DDE}"/>
    <cellStyle name="Note 2 2 3 7 2" xfId="25831" xr:uid="{22041E90-1CB3-4895-9708-3DBDAECFB66E}"/>
    <cellStyle name="Note 2 2 3 7 2 2" xfId="53036" xr:uid="{5BD38531-1417-4DF6-9685-408A7B225559}"/>
    <cellStyle name="Note 2 2 3 7 3" xfId="39435" xr:uid="{750BB7B4-329C-44AC-9BCB-B10386758B98}"/>
    <cellStyle name="Note 2 2 3 8" xfId="18974" xr:uid="{1340D7D6-4BA9-43E3-8A67-0741E300C8B7}"/>
    <cellStyle name="Note 2 2 3 8 2" xfId="46179" xr:uid="{903C3A8A-CBDC-4A8F-AA8B-3DECF9BA2CA3}"/>
    <cellStyle name="Note 2 2 3 9" xfId="32578" xr:uid="{C3C3B244-F30F-447E-AB56-EF625BA2FB34}"/>
    <cellStyle name="Note 2 2 4" xfId="4346" xr:uid="{79E7BCB7-742B-40B9-94A1-91DC9AFFB550}"/>
    <cellStyle name="Note 2 2 4 2" xfId="5066" xr:uid="{B4863B28-F0EA-42DC-BFE7-C9B29FCF6C4B}"/>
    <cellStyle name="Note 2 2 4 2 2" xfId="6635" xr:uid="{E6D558E6-C322-4759-8CB1-B67E8BD11DAF}"/>
    <cellStyle name="Note 2 2 4 2 2 2" xfId="14023" xr:uid="{CC5C8A8C-8920-4A62-94D7-F4B5396BFFEC}"/>
    <cellStyle name="Note 2 2 4 2 2 2 2" xfId="27654" xr:uid="{AF5CFB0F-801B-494B-B404-CE8AA5749EBD}"/>
    <cellStyle name="Note 2 2 4 2 2 2 2 2" xfId="54859" xr:uid="{71B7D21D-D730-4955-BF9C-ED97009BA3D5}"/>
    <cellStyle name="Note 2 2 4 2 2 2 3" xfId="41258" xr:uid="{541CCB2F-8752-44DC-B997-F5DE02A92C4F}"/>
    <cellStyle name="Note 2 2 4 2 2 3" xfId="20828" xr:uid="{101CD890-6C95-4DFA-8904-6135B9F047C1}"/>
    <cellStyle name="Note 2 2 4 2 2 3 2" xfId="48033" xr:uid="{670F7D0F-0F81-48D4-9A46-4194F3C1B707}"/>
    <cellStyle name="Note 2 2 4 2 2 4" xfId="34432" xr:uid="{89D91334-AE0A-4FB0-BE1C-F3C42E34356D}"/>
    <cellStyle name="Note 2 2 4 2 3" xfId="7912" xr:uid="{E955D051-E0E8-43CE-A4E7-FBFC073F2BF0}"/>
    <cellStyle name="Note 2 2 4 2 3 2" xfId="15281" xr:uid="{BD21F0FE-FD8E-400F-A237-6DDC901A500E}"/>
    <cellStyle name="Note 2 2 4 2 3 2 2" xfId="28912" xr:uid="{2B9F4708-1373-4A55-A1EA-9BB1B817B873}"/>
    <cellStyle name="Note 2 2 4 2 3 2 2 2" xfId="56117" xr:uid="{3377B7E9-ADC8-4CC5-BF1B-02F3AF6FB790}"/>
    <cellStyle name="Note 2 2 4 2 3 2 3" xfId="42516" xr:uid="{83B31D6D-A6B0-4F24-801E-DD094E3C151B}"/>
    <cellStyle name="Note 2 2 4 2 3 3" xfId="22105" xr:uid="{EFBCD48E-6779-43E5-8475-49362795FF87}"/>
    <cellStyle name="Note 2 2 4 2 3 3 2" xfId="49310" xr:uid="{3863BE90-6D66-412F-8E5D-F9CAF8A40949}"/>
    <cellStyle name="Note 2 2 4 2 3 4" xfId="35709" xr:uid="{C77943CA-F2D1-4A9C-9817-A5DAFA21637A}"/>
    <cellStyle name="Note 2 2 4 2 4" xfId="9177" xr:uid="{861D6196-513C-4FC9-ACD6-19CF04EE0750}"/>
    <cellStyle name="Note 2 2 4 2 4 2" xfId="16533" xr:uid="{4D90A4F9-400D-4A55-A8CA-80E733A24E18}"/>
    <cellStyle name="Note 2 2 4 2 4 2 2" xfId="30164" xr:uid="{020F5C15-9B87-47A2-86D5-8B96BA1C91FF}"/>
    <cellStyle name="Note 2 2 4 2 4 2 2 2" xfId="57369" xr:uid="{B2FB6F21-C2F9-4F1C-BC2E-7FC79E277E54}"/>
    <cellStyle name="Note 2 2 4 2 4 2 3" xfId="43768" xr:uid="{B26BA027-2E3B-4718-B8BE-F8A1095913D3}"/>
    <cellStyle name="Note 2 2 4 2 4 3" xfId="23370" xr:uid="{F4E92286-1EE7-479C-9A17-DA72419F8777}"/>
    <cellStyle name="Note 2 2 4 2 4 3 2" xfId="50575" xr:uid="{37AED9A8-FDA0-4A61-863E-C7221594E514}"/>
    <cellStyle name="Note 2 2 4 2 4 4" xfId="36974" xr:uid="{D898318F-2709-465F-899D-3D191E991658}"/>
    <cellStyle name="Note 2 2 4 2 5" xfId="10435" xr:uid="{21BCB945-9B92-44AC-98A0-A1A9B58EC2C9}"/>
    <cellStyle name="Note 2 2 4 2 5 2" xfId="17777" xr:uid="{14CC206A-3083-4344-9A26-5E9350E1D517}"/>
    <cellStyle name="Note 2 2 4 2 5 2 2" xfId="31408" xr:uid="{E3F346E4-0F28-4D68-9D6F-284F0AB2E5D6}"/>
    <cellStyle name="Note 2 2 4 2 5 2 2 2" xfId="58613" xr:uid="{2F4C3B1D-9F0B-42C6-B719-F429CDF30B9D}"/>
    <cellStyle name="Note 2 2 4 2 5 2 3" xfId="45012" xr:uid="{BBE89061-C053-49B6-9276-4E6E85CC8EA6}"/>
    <cellStyle name="Note 2 2 4 2 5 3" xfId="24628" xr:uid="{D347DB1E-A580-4AD0-B8F4-6BC06C3C41E3}"/>
    <cellStyle name="Note 2 2 4 2 5 3 2" xfId="51833" xr:uid="{E0D804D0-1552-48F3-A24F-E776164551A0}"/>
    <cellStyle name="Note 2 2 4 2 5 4" xfId="38232" xr:uid="{13BECEC3-63FC-48D9-81A0-38EEC6D522E4}"/>
    <cellStyle name="Note 2 2 4 2 6" xfId="12500" xr:uid="{4EC3515E-1A66-4662-917B-E646945685D8}"/>
    <cellStyle name="Note 2 2 4 2 6 2" xfId="26137" xr:uid="{332F6A59-2E45-40CC-A53D-D0135E3C024B}"/>
    <cellStyle name="Note 2 2 4 2 6 2 2" xfId="53342" xr:uid="{C166F6A5-82CF-466C-88BB-C6952BAC3A06}"/>
    <cellStyle name="Note 2 2 4 2 6 3" xfId="39741" xr:uid="{6597ADCF-A1D0-4FA4-8EEB-DAB8448292D0}"/>
    <cellStyle name="Note 2 2 4 2 7" xfId="19285" xr:uid="{CA75EFD5-0032-4EE3-9650-65FA0D117505}"/>
    <cellStyle name="Note 2 2 4 2 7 2" xfId="46490" xr:uid="{5D28E160-CA0A-48AD-B4AF-714E7E0A465D}"/>
    <cellStyle name="Note 2 2 4 2 8" xfId="32889" xr:uid="{A2109CA9-A52C-4FB8-BC85-519B98B2EA62}"/>
    <cellStyle name="Note 2 2 4 3" xfId="5969" xr:uid="{E3A5DEE4-0C12-471F-A83D-80D5AC45486B}"/>
    <cellStyle name="Note 2 2 4 3 2" xfId="13366" xr:uid="{86344B6B-D97B-4813-8251-F64AEAA79FA0}"/>
    <cellStyle name="Note 2 2 4 3 2 2" xfId="26997" xr:uid="{F5FD5961-2576-421A-B9CC-C68FF5473079}"/>
    <cellStyle name="Note 2 2 4 3 2 2 2" xfId="54202" xr:uid="{A814E654-A503-4EB9-9F57-2BBAFD92EA2C}"/>
    <cellStyle name="Note 2 2 4 3 2 3" xfId="40601" xr:uid="{BFA8C9C6-8566-4236-A774-CE65947250A7}"/>
    <cellStyle name="Note 2 2 4 3 3" xfId="20166" xr:uid="{7DA2A94D-3049-4877-9316-A30AC2CDDF7F}"/>
    <cellStyle name="Note 2 2 4 3 3 2" xfId="47371" xr:uid="{AB779371-0554-4EEE-8939-3322CA67E464}"/>
    <cellStyle name="Note 2 2 4 3 4" xfId="33770" xr:uid="{310D4EE8-16B8-4F9E-91A5-85D34F9169FA}"/>
    <cellStyle name="Note 2 2 4 4" xfId="5727" xr:uid="{4E3485A7-A090-4A69-A21E-21261BDA234C}"/>
    <cellStyle name="Note 2 2 4 4 2" xfId="13145" xr:uid="{68BD9DE2-CAC9-411D-B359-283E43E8C491}"/>
    <cellStyle name="Note 2 2 4 4 2 2" xfId="26782" xr:uid="{CD5326C5-EADE-4F6D-B32A-C99EBCF3A70D}"/>
    <cellStyle name="Note 2 2 4 4 2 2 2" xfId="53987" xr:uid="{358B7097-8591-4AB6-A5F1-26695DB3B271}"/>
    <cellStyle name="Note 2 2 4 4 2 3" xfId="40386" xr:uid="{286E9BA6-506C-4D1C-B8F6-0E29B09388F5}"/>
    <cellStyle name="Note 2 2 4 4 3" xfId="19942" xr:uid="{96C1ADF3-2740-4241-9493-8FA6710FF032}"/>
    <cellStyle name="Note 2 2 4 4 3 2" xfId="47147" xr:uid="{4CCF0AE1-056D-4127-A3C7-FE2D10F958CC}"/>
    <cellStyle name="Note 2 2 4 4 4" xfId="33546" xr:uid="{C0CCA545-2DB3-4793-932B-F158AF15F48C}"/>
    <cellStyle name="Note 2 2 4 5" xfId="5898" xr:uid="{9D67D50E-BCA9-41F0-A245-B368C89CF8F9}"/>
    <cellStyle name="Note 2 2 4 5 2" xfId="13299" xr:uid="{4ACF8292-8A06-4A04-8542-3254275411BB}"/>
    <cellStyle name="Note 2 2 4 5 2 2" xfId="26932" xr:uid="{CF1E2544-4BA2-417F-8EC6-0C098BBEC8F0}"/>
    <cellStyle name="Note 2 2 4 5 2 2 2" xfId="54137" xr:uid="{56964D58-6B49-4287-8182-65F0D5BD1E42}"/>
    <cellStyle name="Note 2 2 4 5 2 3" xfId="40536" xr:uid="{C42D95AF-8653-437B-A963-7161FAD1F652}"/>
    <cellStyle name="Note 2 2 4 5 3" xfId="20101" xr:uid="{FD9DCFB7-859C-4899-A8AB-8C3B9BC27E6C}"/>
    <cellStyle name="Note 2 2 4 5 3 2" xfId="47306" xr:uid="{E20EFD46-367B-430D-8C3B-244A2F98661F}"/>
    <cellStyle name="Note 2 2 4 5 4" xfId="33705" xr:uid="{28C90C6F-98DD-4414-9636-E8C3452E7763}"/>
    <cellStyle name="Note 2 2 4 6" xfId="5798" xr:uid="{173F0CFA-5582-47A9-BEE1-56DA5EAA3847}"/>
    <cellStyle name="Note 2 2 4 6 2" xfId="13213" xr:uid="{9BC55948-121A-43C0-B7D9-98266A4960D4}"/>
    <cellStyle name="Note 2 2 4 6 2 2" xfId="26848" xr:uid="{439F9ACA-3EEE-450B-8AE6-050CB87099A2}"/>
    <cellStyle name="Note 2 2 4 6 2 2 2" xfId="54053" xr:uid="{FA7B0FC2-F80B-4009-BAB6-2077FCAA6357}"/>
    <cellStyle name="Note 2 2 4 6 2 3" xfId="40452" xr:uid="{26A0F3B0-8A91-4286-ACE4-AD8B108315D4}"/>
    <cellStyle name="Note 2 2 4 6 3" xfId="20008" xr:uid="{AF67742F-D27A-42F1-AE8B-F5E088EE23E9}"/>
    <cellStyle name="Note 2 2 4 6 3 2" xfId="47213" xr:uid="{1E3237A2-7E15-4F14-B21C-C997DD3D3709}"/>
    <cellStyle name="Note 2 2 4 6 4" xfId="33612" xr:uid="{D3A4AFDA-F86D-4996-8E4C-81D98ABE0B07}"/>
    <cellStyle name="Note 2 2 4 7" xfId="11819" xr:uid="{CF974160-D6EC-4CE6-81BB-8AF4D3EF869E}"/>
    <cellStyle name="Note 2 2 4 7 2" xfId="25469" xr:uid="{2F209241-BD50-4BCA-AB69-339188601F6B}"/>
    <cellStyle name="Note 2 2 4 7 2 2" xfId="52674" xr:uid="{67C1DB82-443C-4405-BC78-9E7E0991ABF9}"/>
    <cellStyle name="Note 2 2 4 7 3" xfId="39073" xr:uid="{C73DA1A3-2510-45A4-AADB-DAA404F9C472}"/>
    <cellStyle name="Note 2 2 4 8" xfId="18609" xr:uid="{A042733D-D98B-46F1-91E4-AD4EE0F0A13A}"/>
    <cellStyle name="Note 2 2 4 8 2" xfId="45814" xr:uid="{B2AFF531-E40F-4FAC-A642-C9774A43FDF7}"/>
    <cellStyle name="Note 2 2 4 9" xfId="32213" xr:uid="{F24DA127-AA55-4510-AF14-94E204AE4079}"/>
    <cellStyle name="Note 2 2 5" xfId="4910" xr:uid="{86E809B6-0EBB-4EAC-B299-6271A1F4753F}"/>
    <cellStyle name="Note 2 2 5 2" xfId="5609" xr:uid="{5BF5C136-4AD5-4966-8088-96ABF70C608C}"/>
    <cellStyle name="Note 2 2 5 2 2" xfId="7165" xr:uid="{0F1D6782-720F-4EB5-B074-18044D4A694F}"/>
    <cellStyle name="Note 2 2 5 2 2 2" xfId="14546" xr:uid="{A61F79EC-9FC5-4ACF-8981-362A822732CF}"/>
    <cellStyle name="Note 2 2 5 2 2 2 2" xfId="28177" xr:uid="{51782BDD-6AE9-4369-83EA-58AB8715F8A9}"/>
    <cellStyle name="Note 2 2 5 2 2 2 2 2" xfId="55382" xr:uid="{8D42B20D-114E-4741-91B6-C7E52AF2F7DF}"/>
    <cellStyle name="Note 2 2 5 2 2 2 3" xfId="41781" xr:uid="{151A9988-8FF3-454B-8BE0-30A43AF76B22}"/>
    <cellStyle name="Note 2 2 5 2 2 3" xfId="21358" xr:uid="{F0C353AD-E81A-4DBC-A09C-F8D1D0597241}"/>
    <cellStyle name="Note 2 2 5 2 2 3 2" xfId="48563" xr:uid="{01E013B3-2561-4A11-BABA-4B466FE68521}"/>
    <cellStyle name="Note 2 2 5 2 2 4" xfId="34962" xr:uid="{59EEC699-DE82-4560-A02E-3B5B63854EB1}"/>
    <cellStyle name="Note 2 2 5 2 3" xfId="8442" xr:uid="{7F620612-F342-4DEA-9F20-B22485D7A702}"/>
    <cellStyle name="Note 2 2 5 2 3 2" xfId="15803" xr:uid="{9DD23741-BE1E-4EC1-B695-CC0A54EC22BE}"/>
    <cellStyle name="Note 2 2 5 2 3 2 2" xfId="29434" xr:uid="{CDABC9CB-76F7-47DE-837B-BBD60B585265}"/>
    <cellStyle name="Note 2 2 5 2 3 2 2 2" xfId="56639" xr:uid="{1F0A2CCA-6B3D-48D6-99E8-655BF247D4D9}"/>
    <cellStyle name="Note 2 2 5 2 3 2 3" xfId="43038" xr:uid="{34DE974A-5D4D-4B22-8596-2FC88EF5EFC9}"/>
    <cellStyle name="Note 2 2 5 2 3 3" xfId="22635" xr:uid="{BC5638D4-73C0-4D60-ABD0-99D789779D17}"/>
    <cellStyle name="Note 2 2 5 2 3 3 2" xfId="49840" xr:uid="{53B21557-C2C1-4895-8884-24801A96FF3D}"/>
    <cellStyle name="Note 2 2 5 2 3 4" xfId="36239" xr:uid="{5F5706DB-1A5B-48D6-AE09-EF448960480B}"/>
    <cellStyle name="Note 2 2 5 2 4" xfId="9707" xr:uid="{10442D1F-C663-4ABA-9A0E-10F8A9F40704}"/>
    <cellStyle name="Note 2 2 5 2 4 2" xfId="17056" xr:uid="{9F8DF27E-375B-4684-9FEB-1563822D1952}"/>
    <cellStyle name="Note 2 2 5 2 4 2 2" xfId="30687" xr:uid="{BF357E98-B6E4-4C36-ACF1-7536F9DC148F}"/>
    <cellStyle name="Note 2 2 5 2 4 2 2 2" xfId="57892" xr:uid="{61654D73-A4A6-49C8-8B97-D6208706ACB1}"/>
    <cellStyle name="Note 2 2 5 2 4 2 3" xfId="44291" xr:uid="{2FE5247F-3EDC-43A6-80B4-B923E0FEDEEF}"/>
    <cellStyle name="Note 2 2 5 2 4 3" xfId="23900" xr:uid="{44906E08-7044-4D14-9F55-0FA60DF57432}"/>
    <cellStyle name="Note 2 2 5 2 4 3 2" xfId="51105" xr:uid="{A35B316C-B573-4DE8-AC90-879709024362}"/>
    <cellStyle name="Note 2 2 5 2 4 4" xfId="37504" xr:uid="{BFA8D264-4C0F-4D35-9E5A-C6CDB82D7750}"/>
    <cellStyle name="Note 2 2 5 2 5" xfId="10965" xr:uid="{FFF01EAC-B68E-4AF9-BC15-8FB555034700}"/>
    <cellStyle name="Note 2 2 5 2 5 2" xfId="18295" xr:uid="{DB9FB283-9FBC-4EE1-B209-F64758A976C8}"/>
    <cellStyle name="Note 2 2 5 2 5 2 2" xfId="31926" xr:uid="{5180C863-E191-425C-9C1F-764DC9AB372D}"/>
    <cellStyle name="Note 2 2 5 2 5 2 2 2" xfId="59131" xr:uid="{B2E4E0D9-FFCC-4C07-B489-CDE067331716}"/>
    <cellStyle name="Note 2 2 5 2 5 2 3" xfId="45530" xr:uid="{8FA2B70A-216C-48E2-8043-C486A3FA124A}"/>
    <cellStyle name="Note 2 2 5 2 5 3" xfId="25158" xr:uid="{4A0EB071-EB3A-42C1-A9FD-40D644EB54A3}"/>
    <cellStyle name="Note 2 2 5 2 5 3 2" xfId="52363" xr:uid="{6618D086-BB35-463D-A26A-3B9D0EFB8577}"/>
    <cellStyle name="Note 2 2 5 2 5 4" xfId="38762" xr:uid="{A7FD93BB-4FC2-4E8A-A892-549109F00E2F}"/>
    <cellStyle name="Note 2 2 5 2 6" xfId="13033" xr:uid="{906E2484-485A-4168-8E3D-596041C80C40}"/>
    <cellStyle name="Note 2 2 5 2 6 2" xfId="26670" xr:uid="{25CBAABB-5874-4020-8F66-47A470E0040C}"/>
    <cellStyle name="Note 2 2 5 2 6 2 2" xfId="53875" xr:uid="{6A8EDD1F-1425-4E31-9F99-F5C1EBDD6BD3}"/>
    <cellStyle name="Note 2 2 5 2 6 3" xfId="40274" xr:uid="{BA9AB3E3-A1EE-4764-943E-D62D4F0845F8}"/>
    <cellStyle name="Note 2 2 5 2 7" xfId="19828" xr:uid="{2A2034B6-8FBF-453B-891C-03A13E88A54D}"/>
    <cellStyle name="Note 2 2 5 2 7 2" xfId="47033" xr:uid="{9DA9DB07-27F5-4590-B525-55822E50CC99}"/>
    <cellStyle name="Note 2 2 5 2 8" xfId="33432" xr:uid="{F4A4F160-9135-4805-B282-F869DF0CD7E3}"/>
    <cellStyle name="Note 2 2 5 3" xfId="6502" xr:uid="{7462FF95-E0AE-4705-8212-C0757FD48616}"/>
    <cellStyle name="Note 2 2 5 3 2" xfId="13893" xr:uid="{2C9CC4EA-7A03-4FFF-9101-0AFAAD13BAE8}"/>
    <cellStyle name="Note 2 2 5 3 2 2" xfId="27524" xr:uid="{6C34CE27-3EA3-4549-A8A9-09C84D0A512A}"/>
    <cellStyle name="Note 2 2 5 3 2 2 2" xfId="54729" xr:uid="{5D68D187-BCF7-4BD5-890E-1254F6DDC6FE}"/>
    <cellStyle name="Note 2 2 5 3 2 3" xfId="41128" xr:uid="{9A1A051F-9D75-4E6E-85B3-00C675503F85}"/>
    <cellStyle name="Note 2 2 5 3 3" xfId="20695" xr:uid="{62B59D74-625B-44F3-BBC2-0934122A5563}"/>
    <cellStyle name="Note 2 2 5 3 3 2" xfId="47900" xr:uid="{01273C2C-F080-4B06-A3A3-FA1D6E0771D3}"/>
    <cellStyle name="Note 2 2 5 3 4" xfId="34299" xr:uid="{AE9C39BD-B40A-43D1-9E5D-EEF4F3B76D0C}"/>
    <cellStyle name="Note 2 2 5 4" xfId="7779" xr:uid="{3836DF52-620E-474C-9C06-92D97CDED16C}"/>
    <cellStyle name="Note 2 2 5 4 2" xfId="15151" xr:uid="{15E595DB-9B72-4DCF-9B0F-F6600A43B136}"/>
    <cellStyle name="Note 2 2 5 4 2 2" xfId="28782" xr:uid="{8319D82F-9AFD-477B-9B64-220E2F4E64AB}"/>
    <cellStyle name="Note 2 2 5 4 2 2 2" xfId="55987" xr:uid="{DFDA3BA3-1909-49DF-A9EF-F58E14D440D7}"/>
    <cellStyle name="Note 2 2 5 4 2 3" xfId="42386" xr:uid="{0A0155E6-1BF9-4609-9F8B-E30A8D1579B8}"/>
    <cellStyle name="Note 2 2 5 4 3" xfId="21972" xr:uid="{C9B0E6F8-AA0D-4DE4-B6BA-F5094CB9B20E}"/>
    <cellStyle name="Note 2 2 5 4 3 2" xfId="49177" xr:uid="{0A49A6E3-AC81-4123-8BD1-24F1A3AEBF53}"/>
    <cellStyle name="Note 2 2 5 4 4" xfId="35576" xr:uid="{9313265B-1B13-4B3D-A75F-B05E32F3CC1D}"/>
    <cellStyle name="Note 2 2 5 5" xfId="9045" xr:uid="{884DBD1E-7A8D-4624-934B-59AABFEC8926}"/>
    <cellStyle name="Note 2 2 5 5 2" xfId="16404" xr:uid="{4DDD0C44-2F59-4CC6-B754-C724FB7E51B3}"/>
    <cellStyle name="Note 2 2 5 5 2 2" xfId="30035" xr:uid="{A004BA82-0560-4DE7-A5DD-BFC3EC80847A}"/>
    <cellStyle name="Note 2 2 5 5 2 2 2" xfId="57240" xr:uid="{21CA77C8-F453-4A99-9F7A-5D9321D4E65E}"/>
    <cellStyle name="Note 2 2 5 5 2 3" xfId="43639" xr:uid="{50FB76C4-CA42-4E60-B9C3-F8956460BF1A}"/>
    <cellStyle name="Note 2 2 5 5 3" xfId="23238" xr:uid="{F2766FED-8D33-4B2C-89BB-6245E0EE2800}"/>
    <cellStyle name="Note 2 2 5 5 3 2" xfId="50443" xr:uid="{A1CF3FFD-3786-4DAB-A3A4-62BBA174D465}"/>
    <cellStyle name="Note 2 2 5 5 4" xfId="36842" xr:uid="{3C2A14E4-6972-4814-B556-CFB9113D2943}"/>
    <cellStyle name="Note 2 2 5 6" xfId="10303" xr:uid="{33DA93E8-EE0B-4C14-B625-B575541AE78B}"/>
    <cellStyle name="Note 2 2 5 6 2" xfId="17648" xr:uid="{FD384C65-EC7F-4358-81C5-C65521E3AC5C}"/>
    <cellStyle name="Note 2 2 5 6 2 2" xfId="31279" xr:uid="{C27B391B-A300-4B4E-9170-5B80F559D9FC}"/>
    <cellStyle name="Note 2 2 5 6 2 2 2" xfId="58484" xr:uid="{F7758959-1A9D-4D33-AA99-A36E490E4EF3}"/>
    <cellStyle name="Note 2 2 5 6 2 3" xfId="44883" xr:uid="{066858AD-5D3E-47A3-AA7A-A0BF36360E6A}"/>
    <cellStyle name="Note 2 2 5 6 3" xfId="24496" xr:uid="{9E4388DC-1160-45FB-8830-78DBB32B4B37}"/>
    <cellStyle name="Note 2 2 5 6 3 2" xfId="51701" xr:uid="{F1BB2860-4C0D-4F47-B40A-8D3FFBD173A0}"/>
    <cellStyle name="Note 2 2 5 6 4" xfId="38100" xr:uid="{A2EDAD4A-1CD1-419A-99D2-AEC91C667418}"/>
    <cellStyle name="Note 2 2 5 7" xfId="12363" xr:uid="{4D2B4549-664B-4102-A178-ED5CAEEC8C39}"/>
    <cellStyle name="Note 2 2 5 7 2" xfId="26006" xr:uid="{6DE0A46D-BA45-4F20-8FE6-5963B5985E1F}"/>
    <cellStyle name="Note 2 2 5 7 2 2" xfId="53211" xr:uid="{4646706C-4379-4CC0-807D-CA636D4B726C}"/>
    <cellStyle name="Note 2 2 5 7 3" xfId="39610" xr:uid="{227E6338-205B-4205-9E62-5B9D8D4BE302}"/>
    <cellStyle name="Note 2 2 5 8" xfId="19151" xr:uid="{616BB41D-9738-4AD5-8B17-66F409C2252A}"/>
    <cellStyle name="Note 2 2 5 8 2" xfId="46356" xr:uid="{7D2E3BEA-8E7B-4C8E-B9C8-4C2334E3C732}"/>
    <cellStyle name="Note 2 2 5 9" xfId="32755" xr:uid="{7AE449FE-2647-416E-BA2F-92931AF299A5}"/>
    <cellStyle name="Note 2 2 6" xfId="4385" xr:uid="{81F4EA50-81A6-4468-832B-C55703095E50}"/>
    <cellStyle name="Note 2 2 6 2" xfId="5105" xr:uid="{AD28FD15-3AB4-4724-BF27-1BC7AC3F168F}"/>
    <cellStyle name="Note 2 2 6 2 2" xfId="6674" xr:uid="{0DD4CD80-6033-4A45-A390-985F82C79860}"/>
    <cellStyle name="Note 2 2 6 2 2 2" xfId="14062" xr:uid="{8ECC815F-A04A-400C-85C5-27235E659159}"/>
    <cellStyle name="Note 2 2 6 2 2 2 2" xfId="27693" xr:uid="{09A5BC05-4D21-4085-8985-37513A608045}"/>
    <cellStyle name="Note 2 2 6 2 2 2 2 2" xfId="54898" xr:uid="{C1EEBF2C-9BBA-44BD-9BED-E98CA3024B93}"/>
    <cellStyle name="Note 2 2 6 2 2 2 3" xfId="41297" xr:uid="{E4CAC108-542C-4666-8ED6-81EE85A135C4}"/>
    <cellStyle name="Note 2 2 6 2 2 3" xfId="20867" xr:uid="{DA1BA1C7-4BBD-4AD4-864C-2167DDED445E}"/>
    <cellStyle name="Note 2 2 6 2 2 3 2" xfId="48072" xr:uid="{100A509B-8250-4C4E-81E3-3C0AE0B376BC}"/>
    <cellStyle name="Note 2 2 6 2 2 4" xfId="34471" xr:uid="{6F9C9C09-48A2-4FD6-BBFC-323E611D24BF}"/>
    <cellStyle name="Note 2 2 6 2 3" xfId="7951" xr:uid="{C043021E-D8A2-4D13-AB30-FBAA3918FCAC}"/>
    <cellStyle name="Note 2 2 6 2 3 2" xfId="15320" xr:uid="{C6027634-383E-4130-BBFC-44387AFC0CA0}"/>
    <cellStyle name="Note 2 2 6 2 3 2 2" xfId="28951" xr:uid="{3B5E3EFA-7545-4124-ACE0-4D17B0399186}"/>
    <cellStyle name="Note 2 2 6 2 3 2 2 2" xfId="56156" xr:uid="{428D0DF1-D999-4A16-81D5-20120B01EE47}"/>
    <cellStyle name="Note 2 2 6 2 3 2 3" xfId="42555" xr:uid="{2EE8C7E1-39F5-4450-AB9D-5640D49262B5}"/>
    <cellStyle name="Note 2 2 6 2 3 3" xfId="22144" xr:uid="{A9D99D5B-1FC5-45E1-8A27-15797B0A2CD1}"/>
    <cellStyle name="Note 2 2 6 2 3 3 2" xfId="49349" xr:uid="{FB74E627-2BDE-4071-B9CF-0BCD31EBEC85}"/>
    <cellStyle name="Note 2 2 6 2 3 4" xfId="35748" xr:uid="{266D963C-83FF-427A-911F-EA874E615D09}"/>
    <cellStyle name="Note 2 2 6 2 4" xfId="9216" xr:uid="{F26AB82B-9F3B-4F08-9F9D-31600A4EB7B6}"/>
    <cellStyle name="Note 2 2 6 2 4 2" xfId="16572" xr:uid="{ABC73BC2-5F0B-40CE-9EB2-7E1730EDE1E6}"/>
    <cellStyle name="Note 2 2 6 2 4 2 2" xfId="30203" xr:uid="{139DA2FF-3ACD-46FB-B3E4-5A06B355FE55}"/>
    <cellStyle name="Note 2 2 6 2 4 2 2 2" xfId="57408" xr:uid="{9B805ACA-B5AB-4C47-A621-EC8A3AA37054}"/>
    <cellStyle name="Note 2 2 6 2 4 2 3" xfId="43807" xr:uid="{B8D0DF04-8973-4FFB-9490-6155BA1FAB5B}"/>
    <cellStyle name="Note 2 2 6 2 4 3" xfId="23409" xr:uid="{AC24F79A-3BEE-486B-BB1D-D4315DB59094}"/>
    <cellStyle name="Note 2 2 6 2 4 3 2" xfId="50614" xr:uid="{5695EB3B-3277-4F05-83A4-63514B24E850}"/>
    <cellStyle name="Note 2 2 6 2 4 4" xfId="37013" xr:uid="{297B834A-9BCA-438B-B396-E4197C668F6B}"/>
    <cellStyle name="Note 2 2 6 2 5" xfId="10474" xr:uid="{8F1D87A3-5771-4EED-B01A-A6D1D7F48989}"/>
    <cellStyle name="Note 2 2 6 2 5 2" xfId="17816" xr:uid="{8A8864F1-D450-4888-8BDE-0F831376158B}"/>
    <cellStyle name="Note 2 2 6 2 5 2 2" xfId="31447" xr:uid="{96E2BF7C-807A-4619-B7B7-A7A1B20AAEA1}"/>
    <cellStyle name="Note 2 2 6 2 5 2 2 2" xfId="58652" xr:uid="{547B2B9F-AF12-43A7-AF75-135F96BC94CC}"/>
    <cellStyle name="Note 2 2 6 2 5 2 3" xfId="45051" xr:uid="{74EFFB05-55F2-497C-BC05-9062979C69CC}"/>
    <cellStyle name="Note 2 2 6 2 5 3" xfId="24667" xr:uid="{898D2A10-072E-4A58-BC21-D0EDC4187203}"/>
    <cellStyle name="Note 2 2 6 2 5 3 2" xfId="51872" xr:uid="{7DC1BE1F-9E02-4031-8A88-10B27EA64EC6}"/>
    <cellStyle name="Note 2 2 6 2 5 4" xfId="38271" xr:uid="{A36E16D2-8D1B-4A39-A39C-7F4ABD915E7A}"/>
    <cellStyle name="Note 2 2 6 2 6" xfId="12539" xr:uid="{F9A36C99-73D9-412C-946D-3FB2EF571BCE}"/>
    <cellStyle name="Note 2 2 6 2 6 2" xfId="26176" xr:uid="{83B9BA96-F425-4E2C-B008-326261F9EB07}"/>
    <cellStyle name="Note 2 2 6 2 6 2 2" xfId="53381" xr:uid="{B551AD1D-A5C1-4F59-B825-830194F92676}"/>
    <cellStyle name="Note 2 2 6 2 6 3" xfId="39780" xr:uid="{E733AFB1-27D0-4F0B-B96E-0D5563897E5A}"/>
    <cellStyle name="Note 2 2 6 2 7" xfId="19324" xr:uid="{17A80308-FDAF-4E94-93E0-B037B305972D}"/>
    <cellStyle name="Note 2 2 6 2 7 2" xfId="46529" xr:uid="{F1D98354-B9E2-4123-A80A-44100B5683FB}"/>
    <cellStyle name="Note 2 2 6 2 8" xfId="32928" xr:uid="{DB3EEEB0-EB04-454E-B173-CB34F2D155A0}"/>
    <cellStyle name="Note 2 2 6 3" xfId="6008" xr:uid="{4E306BF1-923F-4296-8812-F83FDF597574}"/>
    <cellStyle name="Note 2 2 6 3 2" xfId="13405" xr:uid="{A349979B-1896-4CB8-89F2-FDADDC3A85BB}"/>
    <cellStyle name="Note 2 2 6 3 2 2" xfId="27036" xr:uid="{AC0D6948-D7BF-4AB2-921D-38A48280CE98}"/>
    <cellStyle name="Note 2 2 6 3 2 2 2" xfId="54241" xr:uid="{E084EF89-7A75-4D0A-90FE-59642D828EC8}"/>
    <cellStyle name="Note 2 2 6 3 2 3" xfId="40640" xr:uid="{F554FF02-822B-4161-8BDC-61A2C231FE13}"/>
    <cellStyle name="Note 2 2 6 3 3" xfId="20205" xr:uid="{26DED3FA-0FEB-49F9-86A2-332259F97C88}"/>
    <cellStyle name="Note 2 2 6 3 3 2" xfId="47410" xr:uid="{84E3BF90-D7D1-404C-A904-5DE6FF0D16D2}"/>
    <cellStyle name="Note 2 2 6 3 4" xfId="33809" xr:uid="{6F1AD9DD-E2C4-47BF-ABCB-E69BE155ACD3}"/>
    <cellStyle name="Note 2 2 6 4" xfId="7287" xr:uid="{E6319E3E-56DA-4454-86E3-752B7434F01D}"/>
    <cellStyle name="Note 2 2 6 4 2" xfId="14667" xr:uid="{83AA8BF4-693F-45EF-8DA3-17E0A412FD31}"/>
    <cellStyle name="Note 2 2 6 4 2 2" xfId="28298" xr:uid="{A25DFBA3-F72D-4005-8011-75E81F0EB3CE}"/>
    <cellStyle name="Note 2 2 6 4 2 2 2" xfId="55503" xr:uid="{2CBCFDE5-8663-4DDD-B333-9155398A1D3A}"/>
    <cellStyle name="Note 2 2 6 4 2 3" xfId="41902" xr:uid="{3AF89A2A-5F04-4D9A-8F8F-2082DDEFD24A}"/>
    <cellStyle name="Note 2 2 6 4 3" xfId="21480" xr:uid="{179E31AE-E541-446A-8AD8-A09CE69CF1BC}"/>
    <cellStyle name="Note 2 2 6 4 3 2" xfId="48685" xr:uid="{FC9C6CB9-A608-4804-BE13-31293B431725}"/>
    <cellStyle name="Note 2 2 6 4 4" xfId="35084" xr:uid="{F8A6AFE0-10D1-41E1-AB74-82302DA92652}"/>
    <cellStyle name="Note 2 2 6 5" xfId="8558" xr:uid="{EB64AB97-404D-4F2F-AC45-5BE5DB6BB234}"/>
    <cellStyle name="Note 2 2 6 5 2" xfId="15919" xr:uid="{ABD291EF-2F71-47A7-9B16-6622E5ACB19C}"/>
    <cellStyle name="Note 2 2 6 5 2 2" xfId="29550" xr:uid="{C29B3308-A7B6-4D70-9FE8-227FF697AD6A}"/>
    <cellStyle name="Note 2 2 6 5 2 2 2" xfId="56755" xr:uid="{8BD5100A-8E9A-4503-9AED-6C10D53B5F07}"/>
    <cellStyle name="Note 2 2 6 5 2 3" xfId="43154" xr:uid="{1210152C-4D53-46F7-B98E-3491922EF44E}"/>
    <cellStyle name="Note 2 2 6 5 3" xfId="22751" xr:uid="{47CAC778-F388-451D-848C-0E557AB680D5}"/>
    <cellStyle name="Note 2 2 6 5 3 2" xfId="49956" xr:uid="{9A80852C-6E96-42CB-99C5-99446FAAD89F}"/>
    <cellStyle name="Note 2 2 6 5 4" xfId="36355" xr:uid="{F27B1EBC-D107-4376-A7C2-425DA98BB762}"/>
    <cellStyle name="Note 2 2 6 6" xfId="9821" xr:uid="{80DB9F40-7F2C-48A9-9249-8C33729DF3EB}"/>
    <cellStyle name="Note 2 2 6 6 2" xfId="17169" xr:uid="{DE88B1B5-C178-46FB-BC4D-FA294E369881}"/>
    <cellStyle name="Note 2 2 6 6 2 2" xfId="30800" xr:uid="{F3CB7DD5-AD7B-4664-BDAB-F537C8FE4FDC}"/>
    <cellStyle name="Note 2 2 6 6 2 2 2" xfId="58005" xr:uid="{3EC2BDD6-8346-40FD-9FAB-ECD7DFDE4979}"/>
    <cellStyle name="Note 2 2 6 6 2 3" xfId="44404" xr:uid="{913A18E6-572D-42DC-84D1-E7C8F5E06F2A}"/>
    <cellStyle name="Note 2 2 6 6 3" xfId="24014" xr:uid="{9981BDA8-CBE8-4479-99E4-028AA9E99A99}"/>
    <cellStyle name="Note 2 2 6 6 3 2" xfId="51219" xr:uid="{273E630B-163B-4DDA-B98C-B832DC81F64F}"/>
    <cellStyle name="Note 2 2 6 6 4" xfId="37618" xr:uid="{6A85F88A-06EF-4B6B-8F31-67DABF34B88F}"/>
    <cellStyle name="Note 2 2 6 7" xfId="11858" xr:uid="{56AAD302-A6E0-4552-A43B-BC939A9A9BAF}"/>
    <cellStyle name="Note 2 2 6 7 2" xfId="25508" xr:uid="{6C79DB5F-81CE-4892-B6A9-2E608B9DAA8C}"/>
    <cellStyle name="Note 2 2 6 7 2 2" xfId="52713" xr:uid="{C9CD5083-CC16-4D04-B188-AF1A8DF91688}"/>
    <cellStyle name="Note 2 2 6 7 3" xfId="39112" xr:uid="{FC01B38F-6B4D-412C-BEF7-4D80F2B0CEE5}"/>
    <cellStyle name="Note 2 2 6 8" xfId="18648" xr:uid="{65366E4A-733E-4FB8-9F2E-77DEA33DB360}"/>
    <cellStyle name="Note 2 2 6 8 2" xfId="45853" xr:uid="{30A9F70F-1F8E-46C2-9332-DD7EE88B8D49}"/>
    <cellStyle name="Note 2 2 6 9" xfId="32252" xr:uid="{F80A8A61-B42D-4DEC-BACD-19B3D5DEA4B5}"/>
    <cellStyle name="Note 2 2 7" xfId="4634" xr:uid="{B0EB21A4-B873-49EF-B85E-728DB38C6A18}"/>
    <cellStyle name="Note 2 2 7 2" xfId="5352" xr:uid="{9ED137E3-916E-46E5-93F4-CCE5074CBEDF}"/>
    <cellStyle name="Note 2 2 7 2 2" xfId="6910" xr:uid="{0C9091CE-5212-49EC-95A6-6ED70636F6D9}"/>
    <cellStyle name="Note 2 2 7 2 2 2" xfId="14295" xr:uid="{03937A48-D067-47E5-963C-252AEEC5CBA1}"/>
    <cellStyle name="Note 2 2 7 2 2 2 2" xfId="27926" xr:uid="{A7A2270C-FF6B-4EC9-82BC-0386D9A54B4B}"/>
    <cellStyle name="Note 2 2 7 2 2 2 2 2" xfId="55131" xr:uid="{C3CC0100-AF98-4A61-A049-B6F71A6C05E9}"/>
    <cellStyle name="Note 2 2 7 2 2 2 3" xfId="41530" xr:uid="{284321D6-33D2-4AAD-AFB4-358293B5086A}"/>
    <cellStyle name="Note 2 2 7 2 2 3" xfId="21103" xr:uid="{DF9719E7-C0B0-4D8F-A681-F26B49863181}"/>
    <cellStyle name="Note 2 2 7 2 2 3 2" xfId="48308" xr:uid="{2C54BAED-C5CC-454A-9B21-5C57178E51A6}"/>
    <cellStyle name="Note 2 2 7 2 2 4" xfId="34707" xr:uid="{69373FA3-D794-482C-ADCE-BA066D674730}"/>
    <cellStyle name="Note 2 2 7 2 3" xfId="8187" xr:uid="{968EFF1B-A8FB-4323-972D-D08D268423D8}"/>
    <cellStyle name="Note 2 2 7 2 3 2" xfId="15553" xr:uid="{4F16A0BF-68B2-4398-B6A5-AC55962BA495}"/>
    <cellStyle name="Note 2 2 7 2 3 2 2" xfId="29184" xr:uid="{99847C77-3519-4A35-9B40-D6B6B8D610D7}"/>
    <cellStyle name="Note 2 2 7 2 3 2 2 2" xfId="56389" xr:uid="{2642FF96-68C0-4DF8-AFCE-BD4A9C5A37C7}"/>
    <cellStyle name="Note 2 2 7 2 3 2 3" xfId="42788" xr:uid="{3CBFB7FC-7A98-47A3-82F5-746A84027880}"/>
    <cellStyle name="Note 2 2 7 2 3 3" xfId="22380" xr:uid="{53C30443-4666-4D2B-AFDD-0276CED34DC2}"/>
    <cellStyle name="Note 2 2 7 2 3 3 2" xfId="49585" xr:uid="{A612B9F3-3A3C-4ACF-95D5-EA9A5E16209A}"/>
    <cellStyle name="Note 2 2 7 2 3 4" xfId="35984" xr:uid="{FC0B25EC-3FC0-4778-A396-DBD0EDB237BF}"/>
    <cellStyle name="Note 2 2 7 2 4" xfId="9452" xr:uid="{530F7C07-6DA4-491A-80AC-B931F06AC8D5}"/>
    <cellStyle name="Note 2 2 7 2 4 2" xfId="16805" xr:uid="{E58F2F60-3005-4513-98B6-29AB75D9DEEA}"/>
    <cellStyle name="Note 2 2 7 2 4 2 2" xfId="30436" xr:uid="{745A69AB-2069-4A8C-A629-F18C0D6A738D}"/>
    <cellStyle name="Note 2 2 7 2 4 2 2 2" xfId="57641" xr:uid="{37EB16AC-F48D-4596-8CD7-6AB3CBA4693B}"/>
    <cellStyle name="Note 2 2 7 2 4 2 3" xfId="44040" xr:uid="{2E870B78-242D-417C-8850-7B89D9271BB9}"/>
    <cellStyle name="Note 2 2 7 2 4 3" xfId="23645" xr:uid="{732CA329-2FD3-41FF-9171-434FA1A0581B}"/>
    <cellStyle name="Note 2 2 7 2 4 3 2" xfId="50850" xr:uid="{B48D0DDA-834D-459A-941C-311B1A2D7E6B}"/>
    <cellStyle name="Note 2 2 7 2 4 4" xfId="37249" xr:uid="{E38763E7-F719-4FD3-B5EC-A5EC8F3C8EB9}"/>
    <cellStyle name="Note 2 2 7 2 5" xfId="10710" xr:uid="{41B16288-1433-4FA6-B8AC-ED741BEFF72B}"/>
    <cellStyle name="Note 2 2 7 2 5 2" xfId="18049" xr:uid="{F4BB4EF1-8C91-4C3E-B29D-9A93F26FC5E3}"/>
    <cellStyle name="Note 2 2 7 2 5 2 2" xfId="31680" xr:uid="{9E522762-45DF-41CB-B128-77EAC7500CB7}"/>
    <cellStyle name="Note 2 2 7 2 5 2 2 2" xfId="58885" xr:uid="{9DA6D076-75B5-4F24-B30E-093A0F6A1883}"/>
    <cellStyle name="Note 2 2 7 2 5 2 3" xfId="45284" xr:uid="{CC85B567-38B2-4F1A-AB92-B378E5278239}"/>
    <cellStyle name="Note 2 2 7 2 5 3" xfId="24903" xr:uid="{C650052E-DB0E-4782-903C-83A71BBBBA61}"/>
    <cellStyle name="Note 2 2 7 2 5 3 2" xfId="52108" xr:uid="{39732C18-9A74-46D5-9E77-3BA7E420B511}"/>
    <cellStyle name="Note 2 2 7 2 5 4" xfId="38507" xr:uid="{1FB24664-0343-4F87-946D-078F0FBFED30}"/>
    <cellStyle name="Note 2 2 7 2 6" xfId="12783" xr:uid="{CBB1E98A-74F3-4B16-8476-66289ECA3FD4}"/>
    <cellStyle name="Note 2 2 7 2 6 2" xfId="26420" xr:uid="{9E4C9C1C-3216-4B2C-8334-E77996DCF56A}"/>
    <cellStyle name="Note 2 2 7 2 6 2 2" xfId="53625" xr:uid="{381ECFF3-6EE7-4CBF-8C95-48C41E05F0C5}"/>
    <cellStyle name="Note 2 2 7 2 6 3" xfId="40024" xr:uid="{D7F8138E-B466-4B81-BE42-CEF91B40EA80}"/>
    <cellStyle name="Note 2 2 7 2 7" xfId="19571" xr:uid="{99B745B2-3D19-4612-A716-74FD4D5B1D6A}"/>
    <cellStyle name="Note 2 2 7 2 7 2" xfId="46776" xr:uid="{47CAA108-35C5-462D-9DA9-F7AEA395FE43}"/>
    <cellStyle name="Note 2 2 7 2 8" xfId="33175" xr:uid="{14552D58-0939-40D7-8CA3-D70271D4E915}"/>
    <cellStyle name="Note 2 2 7 3" xfId="6246" xr:uid="{787E211F-CB96-4908-B857-F819118729AC}"/>
    <cellStyle name="Note 2 2 7 3 2" xfId="13638" xr:uid="{C309B0D0-C964-4E98-95DB-6C38C8D7CDB3}"/>
    <cellStyle name="Note 2 2 7 3 2 2" xfId="27269" xr:uid="{D098099E-324C-4AD6-8FC9-C82CC44F8B99}"/>
    <cellStyle name="Note 2 2 7 3 2 2 2" xfId="54474" xr:uid="{CD021FA1-F7C5-4E15-8D0B-86966DA8A95B}"/>
    <cellStyle name="Note 2 2 7 3 2 3" xfId="40873" xr:uid="{AE19FD2E-B475-4D41-B1A4-5A5CCE278996}"/>
    <cellStyle name="Note 2 2 7 3 3" xfId="20440" xr:uid="{1D14B50B-4453-4A5E-B647-4E5EADCE2494}"/>
    <cellStyle name="Note 2 2 7 3 3 2" xfId="47645" xr:uid="{7FCE05F6-CF8A-4B56-88F9-529676FC8438}"/>
    <cellStyle name="Note 2 2 7 3 4" xfId="34044" xr:uid="{C5931C95-EC8B-43CF-A451-7A8786994105}"/>
    <cellStyle name="Note 2 2 7 4" xfId="7523" xr:uid="{BE6B6393-1AEE-437C-8BF4-B879C4B3D4AE}"/>
    <cellStyle name="Note 2 2 7 4 2" xfId="14900" xr:uid="{0F3B09D7-AC30-4A65-8D31-F133012D13A9}"/>
    <cellStyle name="Note 2 2 7 4 2 2" xfId="28531" xr:uid="{2138A10D-C4E6-437D-9530-2F9402341743}"/>
    <cellStyle name="Note 2 2 7 4 2 2 2" xfId="55736" xr:uid="{46C84AFF-6485-4DA9-AA1B-BA2CDA4F09E2}"/>
    <cellStyle name="Note 2 2 7 4 2 3" xfId="42135" xr:uid="{FDD66695-86ED-4767-85A5-88BB871A70DC}"/>
    <cellStyle name="Note 2 2 7 4 3" xfId="21716" xr:uid="{D967A3CA-B590-4929-B86D-27006E9875D3}"/>
    <cellStyle name="Note 2 2 7 4 3 2" xfId="48921" xr:uid="{849E920C-03E4-4E0E-9B38-91E8FBF3CB35}"/>
    <cellStyle name="Note 2 2 7 4 4" xfId="35320" xr:uid="{B091DEDE-94BD-4AFB-9F2D-A2D978EBCA86}"/>
    <cellStyle name="Note 2 2 7 5" xfId="8793" xr:uid="{995483C7-8E21-4938-B3AB-9A392A8BE803}"/>
    <cellStyle name="Note 2 2 7 5 2" xfId="16152" xr:uid="{2D75FFE6-795C-4DA7-B796-DBF3DFC35073}"/>
    <cellStyle name="Note 2 2 7 5 2 2" xfId="29783" xr:uid="{DC85946B-2DD0-44C6-9F3F-63C2A5A8AB7B}"/>
    <cellStyle name="Note 2 2 7 5 2 2 2" xfId="56988" xr:uid="{0EFB0C41-AAED-49C8-A503-E6A08DB6240E}"/>
    <cellStyle name="Note 2 2 7 5 2 3" xfId="43387" xr:uid="{FD1B002D-09A2-4359-9270-83A1758F18BD}"/>
    <cellStyle name="Note 2 2 7 5 3" xfId="22986" xr:uid="{0B96C993-0D13-4209-A65C-245487ED3F5C}"/>
    <cellStyle name="Note 2 2 7 5 3 2" xfId="50191" xr:uid="{8F892A67-4509-4CE5-A1C5-32BC59EF6E6C}"/>
    <cellStyle name="Note 2 2 7 5 4" xfId="36590" xr:uid="{49B8B156-140E-4C7D-B9F1-F65B90019966}"/>
    <cellStyle name="Note 2 2 7 6" xfId="10057" xr:uid="{C53479E5-2D8D-4CFA-80AA-82DFA65ACC56}"/>
    <cellStyle name="Note 2 2 7 6 2" xfId="17402" xr:uid="{B03850C7-D5EE-4F33-9EBC-74A1F66A167B}"/>
    <cellStyle name="Note 2 2 7 6 2 2" xfId="31033" xr:uid="{9B4A5BE8-194A-42C7-93A3-0A4A21BF0BAF}"/>
    <cellStyle name="Note 2 2 7 6 2 2 2" xfId="58238" xr:uid="{40E571C4-DC2F-4F14-B731-074B6EC7624B}"/>
    <cellStyle name="Note 2 2 7 6 2 3" xfId="44637" xr:uid="{14FA7B4E-5869-4A3A-9BB1-8BA106183025}"/>
    <cellStyle name="Note 2 2 7 6 3" xfId="24250" xr:uid="{E622F62A-A7BB-482C-B2B0-111BB6C030E9}"/>
    <cellStyle name="Note 2 2 7 6 3 2" xfId="51455" xr:uid="{F58710F1-5B40-467D-AB57-D4368E2ED513}"/>
    <cellStyle name="Note 2 2 7 6 4" xfId="37854" xr:uid="{F3139DC1-3936-4D45-AED2-5169D6B303CC}"/>
    <cellStyle name="Note 2 2 7 7" xfId="12101" xr:uid="{9A1E48A1-CFCF-41E1-871F-5F14CE12D77E}"/>
    <cellStyle name="Note 2 2 7 7 2" xfId="25751" xr:uid="{9FA7CF41-CEC3-4D5B-A648-13A5F08712A9}"/>
    <cellStyle name="Note 2 2 7 7 2 2" xfId="52956" xr:uid="{8B775ED1-575D-4B70-8E99-9C0840CC7CFF}"/>
    <cellStyle name="Note 2 2 7 7 3" xfId="39355" xr:uid="{E8603919-D681-47D5-9F82-4B4123A0C59C}"/>
    <cellStyle name="Note 2 2 7 8" xfId="18894" xr:uid="{7C2C98D8-ECC7-459F-9504-B41854200710}"/>
    <cellStyle name="Note 2 2 7 8 2" xfId="46099" xr:uid="{362BC641-140A-4B48-ABAE-4AFB1655AAE9}"/>
    <cellStyle name="Note 2 2 7 9" xfId="32498" xr:uid="{A024CBCA-C84F-427B-A604-A0172C2C3BD1}"/>
    <cellStyle name="Note 2 2 8" xfId="4427" xr:uid="{C83FEF62-0989-4BDA-B3B7-6BB381A8606D}"/>
    <cellStyle name="Note 2 2 8 2" xfId="5147" xr:uid="{49E111A6-8FE4-41E1-9001-D2C7C2F83E64}"/>
    <cellStyle name="Note 2 2 8 2 2" xfId="6716" xr:uid="{7BC8A09C-D17B-4959-840F-28E347F59666}"/>
    <cellStyle name="Note 2 2 8 2 2 2" xfId="14104" xr:uid="{4AA2D129-0EC4-4ED3-BCAC-02AB74C1650D}"/>
    <cellStyle name="Note 2 2 8 2 2 2 2" xfId="27735" xr:uid="{92C0FE56-165F-4185-B5AF-AF84E8F9F932}"/>
    <cellStyle name="Note 2 2 8 2 2 2 2 2" xfId="54940" xr:uid="{A8277F73-8670-4ED2-B371-6FA6A78CF0C6}"/>
    <cellStyle name="Note 2 2 8 2 2 2 3" xfId="41339" xr:uid="{D127FE64-B4D3-4A7B-9782-A4DB81D6A04E}"/>
    <cellStyle name="Note 2 2 8 2 2 3" xfId="20909" xr:uid="{73EF488D-1878-48E9-BCE4-185E3257F1BD}"/>
    <cellStyle name="Note 2 2 8 2 2 3 2" xfId="48114" xr:uid="{E16B43FD-8CBD-49B1-84E3-4A4888D9ED7C}"/>
    <cellStyle name="Note 2 2 8 2 2 4" xfId="34513" xr:uid="{B8EE3FC9-46A9-4FD1-B02C-D4DD0E95BDC8}"/>
    <cellStyle name="Note 2 2 8 2 3" xfId="7993" xr:uid="{3A769FE6-B3F1-4EB5-83BF-6A95F3457F46}"/>
    <cellStyle name="Note 2 2 8 2 3 2" xfId="15362" xr:uid="{B4984FC1-00B6-4FA4-9A57-C9BD41A7CE05}"/>
    <cellStyle name="Note 2 2 8 2 3 2 2" xfId="28993" xr:uid="{049F00AF-B67E-4564-B385-24F0D0C67154}"/>
    <cellStyle name="Note 2 2 8 2 3 2 2 2" xfId="56198" xr:uid="{476A67B9-1E1D-4E9A-8096-B54FF021B684}"/>
    <cellStyle name="Note 2 2 8 2 3 2 3" xfId="42597" xr:uid="{A53CB7FC-406C-44F4-BD61-B7D6BAA70600}"/>
    <cellStyle name="Note 2 2 8 2 3 3" xfId="22186" xr:uid="{5DC288BF-6B65-451D-B5AE-1FA28E4EE4F5}"/>
    <cellStyle name="Note 2 2 8 2 3 3 2" xfId="49391" xr:uid="{CC52EBFC-6C11-4FD7-A31A-26AFC2B69DE3}"/>
    <cellStyle name="Note 2 2 8 2 3 4" xfId="35790" xr:uid="{162CF600-93AA-4BC4-9B40-67F41D047ED0}"/>
    <cellStyle name="Note 2 2 8 2 4" xfId="9258" xr:uid="{14F981CA-B4CC-46EB-A5E1-EA728D68D848}"/>
    <cellStyle name="Note 2 2 8 2 4 2" xfId="16614" xr:uid="{97FED07C-9AAA-493A-997A-59B6182C7983}"/>
    <cellStyle name="Note 2 2 8 2 4 2 2" xfId="30245" xr:uid="{035B8983-A9A4-4E18-A80C-8E23715ACA1C}"/>
    <cellStyle name="Note 2 2 8 2 4 2 2 2" xfId="57450" xr:uid="{5EB4D44C-C4D8-441F-9103-B10A3DA53E22}"/>
    <cellStyle name="Note 2 2 8 2 4 2 3" xfId="43849" xr:uid="{F193A314-5A48-4A2C-9643-03BCDB7EBA53}"/>
    <cellStyle name="Note 2 2 8 2 4 3" xfId="23451" xr:uid="{38581211-1E11-478D-9F66-85A540D3362E}"/>
    <cellStyle name="Note 2 2 8 2 4 3 2" xfId="50656" xr:uid="{0633229C-8D14-48A5-9529-32E641EF14D4}"/>
    <cellStyle name="Note 2 2 8 2 4 4" xfId="37055" xr:uid="{A7F8AFCC-CB04-42E9-AF53-1C67B2ADDB89}"/>
    <cellStyle name="Note 2 2 8 2 5" xfId="10516" xr:uid="{930B7D7C-4DEB-45BC-98A4-1FB7C32235EC}"/>
    <cellStyle name="Note 2 2 8 2 5 2" xfId="17858" xr:uid="{88B6CC5A-71C5-484F-83F4-B1898FA9AF66}"/>
    <cellStyle name="Note 2 2 8 2 5 2 2" xfId="31489" xr:uid="{147089A4-9BD7-42AB-A80C-EB12411C0073}"/>
    <cellStyle name="Note 2 2 8 2 5 2 2 2" xfId="58694" xr:uid="{7F24EEDD-7542-4868-A679-680CDEFCE1E1}"/>
    <cellStyle name="Note 2 2 8 2 5 2 3" xfId="45093" xr:uid="{E9F717E4-9326-4361-9D61-44ABA06A1AAC}"/>
    <cellStyle name="Note 2 2 8 2 5 3" xfId="24709" xr:uid="{BD8076C0-E6E9-4595-B577-CCE2BB503FBB}"/>
    <cellStyle name="Note 2 2 8 2 5 3 2" xfId="51914" xr:uid="{1CE4DDC8-5148-46BB-95AD-5C0D088C28A4}"/>
    <cellStyle name="Note 2 2 8 2 5 4" xfId="38313" xr:uid="{C43B6E99-D05C-4C8B-A8C3-E4C7F808013C}"/>
    <cellStyle name="Note 2 2 8 2 6" xfId="12581" xr:uid="{D65D50C5-8B29-4AF7-972C-E91FE0ED4CDE}"/>
    <cellStyle name="Note 2 2 8 2 6 2" xfId="26218" xr:uid="{7E4A5656-1A32-4731-8A2A-17611C78AEEE}"/>
    <cellStyle name="Note 2 2 8 2 6 2 2" xfId="53423" xr:uid="{459DF9CD-9543-4D44-ADA1-F2FB2447A665}"/>
    <cellStyle name="Note 2 2 8 2 6 3" xfId="39822" xr:uid="{BCF5F9E6-9CF9-41ED-8FA3-03E034F73E65}"/>
    <cellStyle name="Note 2 2 8 2 7" xfId="19366" xr:uid="{46BA72AD-13B0-4FFB-8D49-6282F21D79DA}"/>
    <cellStyle name="Note 2 2 8 2 7 2" xfId="46571" xr:uid="{37B4EC50-634F-4F69-B2F3-909FD6F82CA6}"/>
    <cellStyle name="Note 2 2 8 2 8" xfId="32970" xr:uid="{8AF0397F-E342-4246-A94D-00BC7707303B}"/>
    <cellStyle name="Note 2 2 8 3" xfId="6050" xr:uid="{FD628F07-A3C9-44D6-B6E7-07DE4250274E}"/>
    <cellStyle name="Note 2 2 8 3 2" xfId="13447" xr:uid="{412D7EE4-2267-422B-811C-CFAA74E1ACC2}"/>
    <cellStyle name="Note 2 2 8 3 2 2" xfId="27078" xr:uid="{B8238822-E2F5-4306-9B36-4FB4F148DE7E}"/>
    <cellStyle name="Note 2 2 8 3 2 2 2" xfId="54283" xr:uid="{FB9773C2-04FF-4403-AC25-D28144F1EE88}"/>
    <cellStyle name="Note 2 2 8 3 2 3" xfId="40682" xr:uid="{6E6AA078-D346-45A5-95E6-E4DE3AD8CCA2}"/>
    <cellStyle name="Note 2 2 8 3 3" xfId="20247" xr:uid="{5100953B-869B-443F-8E05-81276F6CBA92}"/>
    <cellStyle name="Note 2 2 8 3 3 2" xfId="47452" xr:uid="{0A12C92A-7144-4AD9-A60C-849D90C15217}"/>
    <cellStyle name="Note 2 2 8 3 4" xfId="33851" xr:uid="{AECDB714-F877-46C3-B8A4-09F490E6F299}"/>
    <cellStyle name="Note 2 2 8 4" xfId="7329" xr:uid="{D01AE6D1-F504-48D3-9198-E84FB7AC9BBD}"/>
    <cellStyle name="Note 2 2 8 4 2" xfId="14709" xr:uid="{0E796750-FA3D-4BD3-B4B3-ADF69320540D}"/>
    <cellStyle name="Note 2 2 8 4 2 2" xfId="28340" xr:uid="{81362525-5B4A-4625-9718-3F0D954FFDD5}"/>
    <cellStyle name="Note 2 2 8 4 2 2 2" xfId="55545" xr:uid="{FB76A5D4-E667-4122-9393-B4E0CBFFED1B}"/>
    <cellStyle name="Note 2 2 8 4 2 3" xfId="41944" xr:uid="{CA5D2CE6-413D-44A1-A878-13EFF5027F40}"/>
    <cellStyle name="Note 2 2 8 4 3" xfId="21522" xr:uid="{BFCCE515-21A0-4EBF-8F51-A6C476F2EAFC}"/>
    <cellStyle name="Note 2 2 8 4 3 2" xfId="48727" xr:uid="{4C6553FE-1928-4766-A1BB-93268DE00A13}"/>
    <cellStyle name="Note 2 2 8 4 4" xfId="35126" xr:uid="{51681256-251F-416A-8153-2AC6739B590C}"/>
    <cellStyle name="Note 2 2 8 5" xfId="8600" xr:uid="{0236892B-FCFE-4F56-A6AA-D5103C73CD55}"/>
    <cellStyle name="Note 2 2 8 5 2" xfId="15961" xr:uid="{62208682-ADE8-447E-9E56-9A878265A597}"/>
    <cellStyle name="Note 2 2 8 5 2 2" xfId="29592" xr:uid="{54AC4373-7457-4432-B3D4-EE4A67F9C1D1}"/>
    <cellStyle name="Note 2 2 8 5 2 2 2" xfId="56797" xr:uid="{610937D4-AA8A-4F2B-A617-AAC81FFB9A4C}"/>
    <cellStyle name="Note 2 2 8 5 2 3" xfId="43196" xr:uid="{AE8112D2-8A92-4F9E-AA92-7B870931F781}"/>
    <cellStyle name="Note 2 2 8 5 3" xfId="22793" xr:uid="{D69F7C44-A196-444D-A509-824CD8F523FC}"/>
    <cellStyle name="Note 2 2 8 5 3 2" xfId="49998" xr:uid="{90C1118C-9C6B-4C07-80F7-9EBDCCF962FC}"/>
    <cellStyle name="Note 2 2 8 5 4" xfId="36397" xr:uid="{6F7ACBBD-EBFE-4A0D-8865-1E33E59806E5}"/>
    <cellStyle name="Note 2 2 8 6" xfId="9863" xr:uid="{DF63A6C3-C32F-408F-88C1-CD613924E55D}"/>
    <cellStyle name="Note 2 2 8 6 2" xfId="17211" xr:uid="{A59D1D64-2BC5-453E-8DF6-8D3EA5220860}"/>
    <cellStyle name="Note 2 2 8 6 2 2" xfId="30842" xr:uid="{6622B829-C6B5-4CED-8F7F-658CBA576F80}"/>
    <cellStyle name="Note 2 2 8 6 2 2 2" xfId="58047" xr:uid="{CD052164-9959-4C8D-97C9-9DABA065FDB6}"/>
    <cellStyle name="Note 2 2 8 6 2 3" xfId="44446" xr:uid="{5570B10A-5F45-40EB-9944-B6F288A4EDC7}"/>
    <cellStyle name="Note 2 2 8 6 3" xfId="24056" xr:uid="{EEB422ED-A546-4D45-BA26-E46992AFCA43}"/>
    <cellStyle name="Note 2 2 8 6 3 2" xfId="51261" xr:uid="{5AE30D16-6EF2-4A2A-9D4B-906A14D04816}"/>
    <cellStyle name="Note 2 2 8 6 4" xfId="37660" xr:uid="{16F02985-296B-4BDD-9ACE-049995CF111A}"/>
    <cellStyle name="Note 2 2 8 7" xfId="11900" xr:uid="{F277C0F2-6159-49DF-BEB6-20688426C54A}"/>
    <cellStyle name="Note 2 2 8 7 2" xfId="25550" xr:uid="{B71DF33D-2FED-43A0-9F25-AA11132EC811}"/>
    <cellStyle name="Note 2 2 8 7 2 2" xfId="52755" xr:uid="{0E6D3F04-F382-4B26-8384-178C321A5452}"/>
    <cellStyle name="Note 2 2 8 7 3" xfId="39154" xr:uid="{A3A0724B-C955-4CD7-AFF3-36A719378DEB}"/>
    <cellStyle name="Note 2 2 8 8" xfId="18690" xr:uid="{EEC9F44A-F20D-4B60-A318-A84C605F2D25}"/>
    <cellStyle name="Note 2 2 8 8 2" xfId="45895" xr:uid="{1916CFA0-ED9A-437E-90FA-35D55E9AE45D}"/>
    <cellStyle name="Note 2 2 8 9" xfId="32294" xr:uid="{2472C5DB-DED8-4D90-A35C-2DDCBB06F351}"/>
    <cellStyle name="Note 2 2 9" xfId="3979" xr:uid="{93D22AD2-02C1-4017-9836-0FF3B10CA594}"/>
    <cellStyle name="Note 2 2 9 2" xfId="11726" xr:uid="{81B5CEF8-D8C8-4F06-AEED-ECF339896918}"/>
    <cellStyle name="Note 2 2 9 2 2" xfId="25411" xr:uid="{D2749003-7469-4E49-9DF8-301DFFB7AE07}"/>
    <cellStyle name="Note 2 2 9 2 2 2" xfId="52616" xr:uid="{C32F687F-4E72-47E5-8E9F-54D530F9254B}"/>
    <cellStyle name="Note 2 2 9 2 3" xfId="39015" xr:uid="{E2EAD333-3773-442A-8D69-F8959D19489D}"/>
    <cellStyle name="Note 2 2 9 3" xfId="18551" xr:uid="{418F3F38-2A42-403C-84EA-00914C75A8C3}"/>
    <cellStyle name="Note 2 2 9 3 2" xfId="45756" xr:uid="{CAD738D8-8769-4957-8354-12AE628E51C2}"/>
    <cellStyle name="Note 2 2 9 4" xfId="32155" xr:uid="{E06D9C30-9721-4C8A-BC03-1C4F474B3CD7}"/>
    <cellStyle name="Note 2 3" xfId="1301" xr:uid="{64195627-09FE-4ABB-80ED-5E47D694651C}"/>
    <cellStyle name="Note 2 3 10" xfId="11211" xr:uid="{35E53468-BBAC-453F-9927-65BCBF50587E}"/>
    <cellStyle name="Note 2 3 10 2" xfId="25343" xr:uid="{0FC8C044-B297-4BB4-B74D-3EA08E8E5C31}"/>
    <cellStyle name="Note 2 3 10 2 2" xfId="52548" xr:uid="{C04914AA-97A0-4BC5-9C4E-AA3E9A9B838C}"/>
    <cellStyle name="Note 2 3 10 3" xfId="38947" xr:uid="{57D896B1-ACA4-47DB-BE92-DF1F2D8DC9BE}"/>
    <cellStyle name="Note 2 3 11" xfId="18493" xr:uid="{B6E6452C-58E9-482E-9200-3502559C9226}"/>
    <cellStyle name="Note 2 3 11 2" xfId="45698" xr:uid="{68E23A5C-578D-4B64-9185-F53CC823C00C}"/>
    <cellStyle name="Note 2 3 12" xfId="32097" xr:uid="{E6C237B0-B548-44B9-BA1F-178AD9D3BBC6}"/>
    <cellStyle name="Note 2 3 2" xfId="4804" xr:uid="{0E27F013-7B9B-44E7-ABE8-FEB1C6B4E01E}"/>
    <cellStyle name="Note 2 3 2 2" xfId="5520" xr:uid="{7A0DE7F5-79F1-40AB-8A6A-E889A449DD3A}"/>
    <cellStyle name="Note 2 3 2 2 2" xfId="7076" xr:uid="{0C019571-8EB4-4EA6-B044-7F83DDA35E02}"/>
    <cellStyle name="Note 2 3 2 2 2 2" xfId="14457" xr:uid="{D9D22A4F-0281-42ED-A382-58C12E40B5D6}"/>
    <cellStyle name="Note 2 3 2 2 2 2 2" xfId="28088" xr:uid="{0DF7052D-30C8-46CF-8A84-145D0722B742}"/>
    <cellStyle name="Note 2 3 2 2 2 2 2 2" xfId="55293" xr:uid="{8850D444-B6AB-4332-A99F-7789D012E8E0}"/>
    <cellStyle name="Note 2 3 2 2 2 2 3" xfId="41692" xr:uid="{925FE7CE-3FEC-4265-859C-81D9F16A73A3}"/>
    <cellStyle name="Note 2 3 2 2 2 3" xfId="21269" xr:uid="{3747AE72-FAB0-45C5-BDDF-462C07BB75EE}"/>
    <cellStyle name="Note 2 3 2 2 2 3 2" xfId="48474" xr:uid="{2C63472A-9301-4799-81EC-B8560DCAB539}"/>
    <cellStyle name="Note 2 3 2 2 2 4" xfId="34873" xr:uid="{290E4B61-DA3B-4F11-96E1-B6991D43E38B}"/>
    <cellStyle name="Note 2 3 2 2 3" xfId="8353" xr:uid="{22AE27B8-9B07-468D-8C54-EBDC61650B08}"/>
    <cellStyle name="Note 2 3 2 2 3 2" xfId="15719" xr:uid="{43CC3CFC-2B8E-40D5-9D22-E3F0E1D89767}"/>
    <cellStyle name="Note 2 3 2 2 3 2 2" xfId="29350" xr:uid="{8361C394-9EC6-4298-A185-49DB20ECF1EF}"/>
    <cellStyle name="Note 2 3 2 2 3 2 2 2" xfId="56555" xr:uid="{8A1E45E4-68E8-4BAF-B8CB-7D200AC9C1A1}"/>
    <cellStyle name="Note 2 3 2 2 3 2 3" xfId="42954" xr:uid="{C2E41914-6C55-4F00-A7D1-3817BC9B97C4}"/>
    <cellStyle name="Note 2 3 2 2 3 3" xfId="22546" xr:uid="{3E2C1A6D-6C78-4049-9EF5-C2CA97727FD7}"/>
    <cellStyle name="Note 2 3 2 2 3 3 2" xfId="49751" xr:uid="{182FBB17-62CC-49E6-B24B-D5E64FF6D5A4}"/>
    <cellStyle name="Note 2 3 2 2 3 4" xfId="36150" xr:uid="{26235510-00F0-4D2F-9E28-53A22F26F5BF}"/>
    <cellStyle name="Note 2 3 2 2 4" xfId="9618" xr:uid="{B68A37BB-750A-4A6D-9DB7-C4F7106CE000}"/>
    <cellStyle name="Note 2 3 2 2 4 2" xfId="16967" xr:uid="{868B5B2A-77C9-4AC1-8625-998BAF136FF0}"/>
    <cellStyle name="Note 2 3 2 2 4 2 2" xfId="30598" xr:uid="{3B6BF57F-80A9-417C-9096-73527537F0B1}"/>
    <cellStyle name="Note 2 3 2 2 4 2 2 2" xfId="57803" xr:uid="{355BBA54-24A7-48DD-A3CC-291222314090}"/>
    <cellStyle name="Note 2 3 2 2 4 2 3" xfId="44202" xr:uid="{2167A203-A0D2-4D3A-A952-A5DEB6720858}"/>
    <cellStyle name="Note 2 3 2 2 4 3" xfId="23811" xr:uid="{66DFD24B-7B26-4FCF-B985-0C1E1CC6F701}"/>
    <cellStyle name="Note 2 3 2 2 4 3 2" xfId="51016" xr:uid="{4674B6B1-DADA-48EE-A658-FCFAFF130EFB}"/>
    <cellStyle name="Note 2 3 2 2 4 4" xfId="37415" xr:uid="{931EF604-DFA1-498E-970E-6EA0D4F64AD8}"/>
    <cellStyle name="Note 2 3 2 2 5" xfId="10876" xr:uid="{10712C80-332C-4DA1-AF19-912158B5DC10}"/>
    <cellStyle name="Note 2 3 2 2 5 2" xfId="18211" xr:uid="{E2CD0628-3F14-4AD7-A459-9CC1A92116AC}"/>
    <cellStyle name="Note 2 3 2 2 5 2 2" xfId="31842" xr:uid="{FB7685FD-EE77-4A49-8CF9-F59D9EE53F51}"/>
    <cellStyle name="Note 2 3 2 2 5 2 2 2" xfId="59047" xr:uid="{9A0B9CC8-B9C4-4D59-AA3E-8264DC14FC91}"/>
    <cellStyle name="Note 2 3 2 2 5 2 3" xfId="45446" xr:uid="{C26F2455-C8B8-402B-8DB4-ADA73C930719}"/>
    <cellStyle name="Note 2 3 2 2 5 3" xfId="25069" xr:uid="{1DD03A82-A820-48B0-85E5-A841649F98EF}"/>
    <cellStyle name="Note 2 3 2 2 5 3 2" xfId="52274" xr:uid="{E686E74B-5678-4605-993B-1114351D60C4}"/>
    <cellStyle name="Note 2 3 2 2 5 4" xfId="38673" xr:uid="{AC540CA8-6A0F-41B4-B939-A75471457523}"/>
    <cellStyle name="Note 2 3 2 2 6" xfId="12947" xr:uid="{CB84E719-8133-4E4C-B097-DEB76187BB25}"/>
    <cellStyle name="Note 2 3 2 2 6 2" xfId="26584" xr:uid="{83A60F35-A2C0-4063-BC55-EC41938A9B46}"/>
    <cellStyle name="Note 2 3 2 2 6 2 2" xfId="53789" xr:uid="{BB7B28B6-41EA-4EBE-A26F-C0C195F344C0}"/>
    <cellStyle name="Note 2 3 2 2 6 3" xfId="40188" xr:uid="{FC64F1BC-5A4C-4FDB-845A-B73F4F49CF51}"/>
    <cellStyle name="Note 2 3 2 2 7" xfId="19739" xr:uid="{EBF28342-E3BF-4832-A43F-924B3DE87BDC}"/>
    <cellStyle name="Note 2 3 2 2 7 2" xfId="46944" xr:uid="{57E67494-8A85-4166-A1D8-425614C8CABD}"/>
    <cellStyle name="Note 2 3 2 2 8" xfId="33343" xr:uid="{68A07210-BB76-4899-BC13-5A7B4FBE3DA7}"/>
    <cellStyle name="Note 2 3 2 3" xfId="6412" xr:uid="{A30781B1-F31A-4150-B26A-A289682EA47C}"/>
    <cellStyle name="Note 2 3 2 3 2" xfId="13804" xr:uid="{95AFFD12-C626-41D0-8BB4-771B51AFAB1C}"/>
    <cellStyle name="Note 2 3 2 3 2 2" xfId="27435" xr:uid="{C1937F4E-9A48-443E-9061-85141C201A85}"/>
    <cellStyle name="Note 2 3 2 3 2 2 2" xfId="54640" xr:uid="{A5B9D972-2198-40E3-9C2A-88BE93703F46}"/>
    <cellStyle name="Note 2 3 2 3 2 3" xfId="41039" xr:uid="{B18C48EE-B68B-43A2-9C0D-4F7465CE75FD}"/>
    <cellStyle name="Note 2 3 2 3 3" xfId="20606" xr:uid="{5DFFAC4F-9700-4A73-9A20-813D65C074B6}"/>
    <cellStyle name="Note 2 3 2 3 3 2" xfId="47811" xr:uid="{CC5C8CAF-FA3C-4237-8F22-3F6800F799EA}"/>
    <cellStyle name="Note 2 3 2 3 4" xfId="34210" xr:uid="{8EF5F002-0D86-48EC-BC31-38B7135A9580}"/>
    <cellStyle name="Note 2 3 2 4" xfId="7689" xr:uid="{D72475D8-A5B4-4AAE-B82E-E6DE0BAB680D}"/>
    <cellStyle name="Note 2 3 2 4 2" xfId="15066" xr:uid="{6CD520FB-1345-440F-ADB7-C3B388FAC936}"/>
    <cellStyle name="Note 2 3 2 4 2 2" xfId="28697" xr:uid="{3D7E9E4F-C6C4-42BF-8B3A-D723C72F3989}"/>
    <cellStyle name="Note 2 3 2 4 2 2 2" xfId="55902" xr:uid="{7716EE66-EEB8-4A8F-BBD5-B3344981A6EF}"/>
    <cellStyle name="Note 2 3 2 4 2 3" xfId="42301" xr:uid="{2105564E-F551-45C3-99C9-39C64C7EFF5A}"/>
    <cellStyle name="Note 2 3 2 4 3" xfId="21882" xr:uid="{3A927D6F-8AF2-462D-960E-8463828481ED}"/>
    <cellStyle name="Note 2 3 2 4 3 2" xfId="49087" xr:uid="{551C0230-D976-40E9-85D1-C4D2202A5EC7}"/>
    <cellStyle name="Note 2 3 2 4 4" xfId="35486" xr:uid="{2E25AE63-C7D5-474D-802E-6D90B040476A}"/>
    <cellStyle name="Note 2 3 2 5" xfId="8955" xr:uid="{21BE6DDD-4F8C-4B43-BE37-1983181A5C4A}"/>
    <cellStyle name="Note 2 3 2 5 2" xfId="16314" xr:uid="{8A7A11C6-C811-4699-805E-1D4D21DA9AC4}"/>
    <cellStyle name="Note 2 3 2 5 2 2" xfId="29945" xr:uid="{E1C375C4-2488-49B8-A27B-E3EF27A43EB9}"/>
    <cellStyle name="Note 2 3 2 5 2 2 2" xfId="57150" xr:uid="{3B4E678A-A67D-4652-81BE-1B227F74B60F}"/>
    <cellStyle name="Note 2 3 2 5 2 3" xfId="43549" xr:uid="{3098DEEE-1AB0-4AB2-AF22-DEDE92646EBE}"/>
    <cellStyle name="Note 2 3 2 5 3" xfId="23148" xr:uid="{754C53E1-2168-41A1-9D98-F2BC52EAC1B4}"/>
    <cellStyle name="Note 2 3 2 5 3 2" xfId="50353" xr:uid="{8F58BFE4-AD9E-40EC-92F4-A90C29833916}"/>
    <cellStyle name="Note 2 3 2 5 4" xfId="36752" xr:uid="{BE802E7D-A1ED-46C7-9ACC-62BB3F4FBB2C}"/>
    <cellStyle name="Note 2 3 2 6" xfId="10219" xr:uid="{9762FC6E-41B0-4C51-958F-FE75089919D0}"/>
    <cellStyle name="Note 2 3 2 6 2" xfId="17564" xr:uid="{9F3E7DA4-7BE6-4791-9FA3-DB7DCA2F6FE9}"/>
    <cellStyle name="Note 2 3 2 6 2 2" xfId="31195" xr:uid="{B307C021-1513-4831-8288-4351E7C79589}"/>
    <cellStyle name="Note 2 3 2 6 2 2 2" xfId="58400" xr:uid="{63FA0836-D666-4611-9355-9EB638635C13}"/>
    <cellStyle name="Note 2 3 2 6 2 3" xfId="44799" xr:uid="{D8AC24FC-1738-4E78-A8F6-6EF2E6A1A30F}"/>
    <cellStyle name="Note 2 3 2 6 3" xfId="24412" xr:uid="{AEFB788E-0A73-4E94-B189-9E3629A6E22E}"/>
    <cellStyle name="Note 2 3 2 6 3 2" xfId="51617" xr:uid="{A47F970F-4CC2-40E6-9ED2-766F05840814}"/>
    <cellStyle name="Note 2 3 2 6 4" xfId="38016" xr:uid="{F68A8A45-3A4C-422C-B3E7-FD16922E13F0}"/>
    <cellStyle name="Note 2 3 2 7" xfId="12267" xr:uid="{7C09B566-9B16-4DD9-B6C7-138045488D84}"/>
    <cellStyle name="Note 2 3 2 7 2" xfId="25917" xr:uid="{36CA327C-F66C-4417-B3C3-910AF13E0A26}"/>
    <cellStyle name="Note 2 3 2 7 2 2" xfId="53122" xr:uid="{F4A0C58B-61FF-4087-9A20-719B4A2A97C3}"/>
    <cellStyle name="Note 2 3 2 7 3" xfId="39521" xr:uid="{F4F6102A-A3EA-4ACA-83D6-52BCE214563A}"/>
    <cellStyle name="Note 2 3 2 8" xfId="19062" xr:uid="{40DE5D3E-E89B-4354-8148-46F093B26DE3}"/>
    <cellStyle name="Note 2 3 2 8 2" xfId="46267" xr:uid="{07B4ADA7-6AAD-49DD-9129-ABA45144C0B6}"/>
    <cellStyle name="Note 2 3 2 9" xfId="32666" xr:uid="{F9878C91-720C-4ACD-B19D-9DF1B62768A1}"/>
    <cellStyle name="Note 2 3 3" xfId="4715" xr:uid="{8E00DF62-9C44-4CC5-90F7-A00614983CC1}"/>
    <cellStyle name="Note 2 3 3 2" xfId="5433" xr:uid="{A3038527-CE45-4B11-8282-3C58FEF362A3}"/>
    <cellStyle name="Note 2 3 3 2 2" xfId="6991" xr:uid="{B6897315-A6C9-4F6B-9C53-6BD7BAFBE6DD}"/>
    <cellStyle name="Note 2 3 3 2 2 2" xfId="14376" xr:uid="{F231B8C6-2F45-4CFD-A3E2-C8F9606C7D75}"/>
    <cellStyle name="Note 2 3 3 2 2 2 2" xfId="28007" xr:uid="{19F64777-022B-4A06-BA85-3C9408CC3AF9}"/>
    <cellStyle name="Note 2 3 3 2 2 2 2 2" xfId="55212" xr:uid="{DF95772B-CA98-425B-9971-5391DBC7BCE5}"/>
    <cellStyle name="Note 2 3 3 2 2 2 3" xfId="41611" xr:uid="{1B4AE0DB-2CC1-471D-9521-037DDBF2A383}"/>
    <cellStyle name="Note 2 3 3 2 2 3" xfId="21184" xr:uid="{53427936-94C8-4F0A-B420-B0703847286C}"/>
    <cellStyle name="Note 2 3 3 2 2 3 2" xfId="48389" xr:uid="{2BE5AB16-8C8E-4A9E-B2C6-E4AC73900A76}"/>
    <cellStyle name="Note 2 3 3 2 2 4" xfId="34788" xr:uid="{049F0F20-060B-4066-9F1F-2CFB8F6483B5}"/>
    <cellStyle name="Note 2 3 3 2 3" xfId="8268" xr:uid="{988FB578-FB7A-4B12-863F-6A392899DED2}"/>
    <cellStyle name="Note 2 3 3 2 3 2" xfId="15634" xr:uid="{D4E194BD-9E99-4F1B-BAC8-7903D672752F}"/>
    <cellStyle name="Note 2 3 3 2 3 2 2" xfId="29265" xr:uid="{8E3F3E7B-0DE7-4547-A65E-4BC605833680}"/>
    <cellStyle name="Note 2 3 3 2 3 2 2 2" xfId="56470" xr:uid="{64A778B1-D13B-4D81-81D6-B87970E92F9C}"/>
    <cellStyle name="Note 2 3 3 2 3 2 3" xfId="42869" xr:uid="{FEF6424D-C72E-4ADD-B98A-46B2766CF752}"/>
    <cellStyle name="Note 2 3 3 2 3 3" xfId="22461" xr:uid="{2BE47CAE-D228-4214-B6AE-8E8BE8F0011F}"/>
    <cellStyle name="Note 2 3 3 2 3 3 2" xfId="49666" xr:uid="{A6D731DF-1BFA-4B30-88CC-386738D9930F}"/>
    <cellStyle name="Note 2 3 3 2 3 4" xfId="36065" xr:uid="{1F56ADB9-D27F-46E7-8CB9-4D4AFACBFD1C}"/>
    <cellStyle name="Note 2 3 3 2 4" xfId="9533" xr:uid="{7F55BC34-1FE2-4AA8-880E-391735F4E1B9}"/>
    <cellStyle name="Note 2 3 3 2 4 2" xfId="16886" xr:uid="{5DBD8B3E-1A7A-4B35-8094-995984281C35}"/>
    <cellStyle name="Note 2 3 3 2 4 2 2" xfId="30517" xr:uid="{1E6EA79B-1AD8-4BEA-B56B-D0875D314AEC}"/>
    <cellStyle name="Note 2 3 3 2 4 2 2 2" xfId="57722" xr:uid="{3C3DC786-2E88-4061-B3D7-C03B238331EA}"/>
    <cellStyle name="Note 2 3 3 2 4 2 3" xfId="44121" xr:uid="{B2A8029E-C212-4551-B915-E43BB0882C9D}"/>
    <cellStyle name="Note 2 3 3 2 4 3" xfId="23726" xr:uid="{C99361E9-A9C6-4E70-B0A8-21B80B511076}"/>
    <cellStyle name="Note 2 3 3 2 4 3 2" xfId="50931" xr:uid="{82A42E11-02B1-4052-897A-1B1A3900AD60}"/>
    <cellStyle name="Note 2 3 3 2 4 4" xfId="37330" xr:uid="{1ADFD42A-1332-421D-81F5-66480CA578EB}"/>
    <cellStyle name="Note 2 3 3 2 5" xfId="10791" xr:uid="{5A307858-5BD6-4EBB-921E-6B6E9579AC23}"/>
    <cellStyle name="Note 2 3 3 2 5 2" xfId="18130" xr:uid="{36B8B0D8-BF63-4940-BF62-DE6D65CBB503}"/>
    <cellStyle name="Note 2 3 3 2 5 2 2" xfId="31761" xr:uid="{7A6DDE85-1B23-46A6-8B16-369D32B6231D}"/>
    <cellStyle name="Note 2 3 3 2 5 2 2 2" xfId="58966" xr:uid="{3A7BD444-CFA2-4BDC-9055-E4E38511D151}"/>
    <cellStyle name="Note 2 3 3 2 5 2 3" xfId="45365" xr:uid="{EB486A4E-BA1E-40B5-B376-833BDD7E0751}"/>
    <cellStyle name="Note 2 3 3 2 5 3" xfId="24984" xr:uid="{55D1C96F-8FFB-4984-8927-CB3B068F2110}"/>
    <cellStyle name="Note 2 3 3 2 5 3 2" xfId="52189" xr:uid="{49C9DFD0-472E-410A-86EE-A5796A938024}"/>
    <cellStyle name="Note 2 3 3 2 5 4" xfId="38588" xr:uid="{215813B6-372B-4152-A8F1-75DFECFCD553}"/>
    <cellStyle name="Note 2 3 3 2 6" xfId="12864" xr:uid="{BF472177-C0B1-407D-A226-9F7D4BAEC408}"/>
    <cellStyle name="Note 2 3 3 2 6 2" xfId="26501" xr:uid="{A8D49DC1-9413-49E4-987A-24D913FC31D8}"/>
    <cellStyle name="Note 2 3 3 2 6 2 2" xfId="53706" xr:uid="{3DBC26EC-429D-4DEB-9896-4977FCD211A3}"/>
    <cellStyle name="Note 2 3 3 2 6 3" xfId="40105" xr:uid="{D57FE389-9378-48E3-8A8D-82CBBD46D903}"/>
    <cellStyle name="Note 2 3 3 2 7" xfId="19652" xr:uid="{D81E1B50-2B02-43C2-94C5-718D900C5861}"/>
    <cellStyle name="Note 2 3 3 2 7 2" xfId="46857" xr:uid="{8F7C85D2-BC5D-4908-9AB4-5E6FEA75B908}"/>
    <cellStyle name="Note 2 3 3 2 8" xfId="33256" xr:uid="{18A0DD90-A23E-403B-8867-E7B992248D12}"/>
    <cellStyle name="Note 2 3 3 3" xfId="6327" xr:uid="{507B97CA-C8BB-4382-99F2-7A226285AF20}"/>
    <cellStyle name="Note 2 3 3 3 2" xfId="13719" xr:uid="{B33AD9A1-4929-4C77-9366-10877B208B36}"/>
    <cellStyle name="Note 2 3 3 3 2 2" xfId="27350" xr:uid="{70276015-6B47-4925-B163-6458A032785F}"/>
    <cellStyle name="Note 2 3 3 3 2 2 2" xfId="54555" xr:uid="{2C4BA720-8285-47C1-A9E3-03ACC0E74224}"/>
    <cellStyle name="Note 2 3 3 3 2 3" xfId="40954" xr:uid="{4AE41A7F-2153-4200-9434-E45E46643B22}"/>
    <cellStyle name="Note 2 3 3 3 3" xfId="20521" xr:uid="{9D0599A4-378C-43DA-8E90-975ABE233EA4}"/>
    <cellStyle name="Note 2 3 3 3 3 2" xfId="47726" xr:uid="{A7C49D8C-5955-4308-847D-C62C6EFDF299}"/>
    <cellStyle name="Note 2 3 3 3 4" xfId="34125" xr:uid="{CE32AC2F-F180-4988-9760-8A469C2FFF00}"/>
    <cellStyle name="Note 2 3 3 4" xfId="7604" xr:uid="{ACB6EC79-4629-43F4-98D3-57C67E236EAF}"/>
    <cellStyle name="Note 2 3 3 4 2" xfId="14981" xr:uid="{C460DCBB-7725-43AC-9417-4DED9A99D2BE}"/>
    <cellStyle name="Note 2 3 3 4 2 2" xfId="28612" xr:uid="{FE39B288-40CC-4D6A-AD28-B10990786AD4}"/>
    <cellStyle name="Note 2 3 3 4 2 2 2" xfId="55817" xr:uid="{5424FF7A-B50D-4986-9017-D6EFE53BBE71}"/>
    <cellStyle name="Note 2 3 3 4 2 3" xfId="42216" xr:uid="{8A04C885-CE9D-4EC1-AA5B-B5CFE9AB44BF}"/>
    <cellStyle name="Note 2 3 3 4 3" xfId="21797" xr:uid="{90F110CB-E7FA-40ED-BF1F-772BBA3000F8}"/>
    <cellStyle name="Note 2 3 3 4 3 2" xfId="49002" xr:uid="{827E6FB8-AA0C-400B-8172-DF075524E420}"/>
    <cellStyle name="Note 2 3 3 4 4" xfId="35401" xr:uid="{20B84B53-033E-4B4D-BB91-AA8CB25FA6C1}"/>
    <cellStyle name="Note 2 3 3 5" xfId="8874" xr:uid="{2785B0C1-61DF-4703-BCE8-B725589CF1EF}"/>
    <cellStyle name="Note 2 3 3 5 2" xfId="16233" xr:uid="{065FF35B-8FB8-45F7-9C55-4BC5857AD20C}"/>
    <cellStyle name="Note 2 3 3 5 2 2" xfId="29864" xr:uid="{95F28FAA-3BB6-47E7-8B28-0F23308AA659}"/>
    <cellStyle name="Note 2 3 3 5 2 2 2" xfId="57069" xr:uid="{932709A6-B249-4447-9F54-7F48FE5AF9E2}"/>
    <cellStyle name="Note 2 3 3 5 2 3" xfId="43468" xr:uid="{CC551D9F-F2C6-4483-AC7D-156F8807EFA1}"/>
    <cellStyle name="Note 2 3 3 5 3" xfId="23067" xr:uid="{A46C41ED-D5D6-4C85-A01E-3E2E7A891D2F}"/>
    <cellStyle name="Note 2 3 3 5 3 2" xfId="50272" xr:uid="{5DA41022-8DC1-49D3-8B74-1DF971AB56B9}"/>
    <cellStyle name="Note 2 3 3 5 4" xfId="36671" xr:uid="{349D3DA1-4573-4019-A8EB-E0744CFC9733}"/>
    <cellStyle name="Note 2 3 3 6" xfId="10138" xr:uid="{E03132F8-75A5-46CC-BF59-EE654936DD36}"/>
    <cellStyle name="Note 2 3 3 6 2" xfId="17483" xr:uid="{68F81C99-274D-4F8A-9F82-5EC83489314A}"/>
    <cellStyle name="Note 2 3 3 6 2 2" xfId="31114" xr:uid="{3579328B-F861-499F-A61C-9FE31AE72222}"/>
    <cellStyle name="Note 2 3 3 6 2 2 2" xfId="58319" xr:uid="{C7F27357-D69C-46D6-98F2-09CE9971D36A}"/>
    <cellStyle name="Note 2 3 3 6 2 3" xfId="44718" xr:uid="{40EEA0BF-C5EE-4A1B-8E70-793392324CC9}"/>
    <cellStyle name="Note 2 3 3 6 3" xfId="24331" xr:uid="{33FB45F0-A3E0-48DA-BF07-C8FD6AA5D79A}"/>
    <cellStyle name="Note 2 3 3 6 3 2" xfId="51536" xr:uid="{3921D57E-66B4-4340-BD20-6AF7DA1FA19F}"/>
    <cellStyle name="Note 2 3 3 6 4" xfId="37935" xr:uid="{9EC90289-E1FA-495C-98FD-8C06E5BF06D8}"/>
    <cellStyle name="Note 2 3 3 7" xfId="12182" xr:uid="{A9B9434B-E2E9-4EA8-B15A-C1BF4F8ECE51}"/>
    <cellStyle name="Note 2 3 3 7 2" xfId="25832" xr:uid="{DCBA28F2-6917-477C-BEFE-458875900B2F}"/>
    <cellStyle name="Note 2 3 3 7 2 2" xfId="53037" xr:uid="{D1049170-EDCF-417A-8879-8694CB9FD8E6}"/>
    <cellStyle name="Note 2 3 3 7 3" xfId="39436" xr:uid="{F1FCACB9-F97C-46AF-BF9C-3F9CCF920894}"/>
    <cellStyle name="Note 2 3 3 8" xfId="18975" xr:uid="{D7A23CB0-5EB3-444D-83A7-AF032A3B2E0C}"/>
    <cellStyle name="Note 2 3 3 8 2" xfId="46180" xr:uid="{60A5CAD0-6FFF-4E6B-82C8-116A9A1800AB}"/>
    <cellStyle name="Note 2 3 3 9" xfId="32579" xr:uid="{BA54F19C-3434-4C55-AAD2-16DF5D540175}"/>
    <cellStyle name="Note 2 3 4" xfId="4345" xr:uid="{70720DAB-1300-409E-936D-8EA1039E112D}"/>
    <cellStyle name="Note 2 3 4 2" xfId="5065" xr:uid="{AF549CB7-22D7-4FBE-A3BD-100879545511}"/>
    <cellStyle name="Note 2 3 4 2 2" xfId="6634" xr:uid="{5BC60F7A-66EC-4DEB-B5F2-70F3CFC0FFF6}"/>
    <cellStyle name="Note 2 3 4 2 2 2" xfId="14022" xr:uid="{14C16774-D302-49C8-8C74-62ABDB517D84}"/>
    <cellStyle name="Note 2 3 4 2 2 2 2" xfId="27653" xr:uid="{14EDAA38-68EF-4662-A725-8BC0E5A9049F}"/>
    <cellStyle name="Note 2 3 4 2 2 2 2 2" xfId="54858" xr:uid="{12D370D0-1F67-4800-B62A-FF6A38FD0CFC}"/>
    <cellStyle name="Note 2 3 4 2 2 2 3" xfId="41257" xr:uid="{F1F29D35-90A7-4147-9684-422AFD96546D}"/>
    <cellStyle name="Note 2 3 4 2 2 3" xfId="20827" xr:uid="{00E6EFD0-0B24-4DAD-BA9E-37ADB9FD1D7F}"/>
    <cellStyle name="Note 2 3 4 2 2 3 2" xfId="48032" xr:uid="{61D2BC45-5998-4F06-8148-9F5BA1D14B65}"/>
    <cellStyle name="Note 2 3 4 2 2 4" xfId="34431" xr:uid="{6C44AC84-EA5D-448F-9319-6D042ECE2EB2}"/>
    <cellStyle name="Note 2 3 4 2 3" xfId="7911" xr:uid="{67E2BC92-CD7D-45AB-88A2-296DC3F98AD0}"/>
    <cellStyle name="Note 2 3 4 2 3 2" xfId="15280" xr:uid="{863ADC57-D33C-4274-895E-2DBC7D52E5E2}"/>
    <cellStyle name="Note 2 3 4 2 3 2 2" xfId="28911" xr:uid="{F823E548-18FF-40D8-A76A-86BC8F63FFA0}"/>
    <cellStyle name="Note 2 3 4 2 3 2 2 2" xfId="56116" xr:uid="{8AE62D72-5A0E-4A76-A811-2E3400F82E95}"/>
    <cellStyle name="Note 2 3 4 2 3 2 3" xfId="42515" xr:uid="{64E34AA6-42E5-49EE-B52B-E67B9749007F}"/>
    <cellStyle name="Note 2 3 4 2 3 3" xfId="22104" xr:uid="{8EB8413F-ED23-44C7-ACA4-69CCCCD7B461}"/>
    <cellStyle name="Note 2 3 4 2 3 3 2" xfId="49309" xr:uid="{FE8D5593-8916-4D37-BD8D-B020B3366476}"/>
    <cellStyle name="Note 2 3 4 2 3 4" xfId="35708" xr:uid="{E1189888-D838-4EBE-AE3D-91466BBDBC9A}"/>
    <cellStyle name="Note 2 3 4 2 4" xfId="9176" xr:uid="{F9C48B31-CB4B-4259-91A0-420F1BCE2C2B}"/>
    <cellStyle name="Note 2 3 4 2 4 2" xfId="16532" xr:uid="{B04CD2C4-BC6A-4D5B-8585-53BD8874B8DE}"/>
    <cellStyle name="Note 2 3 4 2 4 2 2" xfId="30163" xr:uid="{3F0FE548-2DF1-44D7-85E4-EB3578A54FB5}"/>
    <cellStyle name="Note 2 3 4 2 4 2 2 2" xfId="57368" xr:uid="{6B611D06-E661-46AF-8E89-20BFCD5F5E97}"/>
    <cellStyle name="Note 2 3 4 2 4 2 3" xfId="43767" xr:uid="{05F17FD7-F1A1-458A-9CFC-1DF394075512}"/>
    <cellStyle name="Note 2 3 4 2 4 3" xfId="23369" xr:uid="{05178B55-80A6-4585-A7B0-DBA3CA1DB661}"/>
    <cellStyle name="Note 2 3 4 2 4 3 2" xfId="50574" xr:uid="{F35E3586-41F5-41BA-9145-FB43C105B199}"/>
    <cellStyle name="Note 2 3 4 2 4 4" xfId="36973" xr:uid="{8C361847-DFD3-4112-8DD6-45EADDF7DBA8}"/>
    <cellStyle name="Note 2 3 4 2 5" xfId="10434" xr:uid="{74E20175-3C2C-4E1C-8E41-99CFAC2E2F3D}"/>
    <cellStyle name="Note 2 3 4 2 5 2" xfId="17776" xr:uid="{A0A6B9A8-326B-44E8-A76C-738C1795F843}"/>
    <cellStyle name="Note 2 3 4 2 5 2 2" xfId="31407" xr:uid="{D7456773-A730-4D0A-897A-B1E2E6EDC654}"/>
    <cellStyle name="Note 2 3 4 2 5 2 2 2" xfId="58612" xr:uid="{DFA7713F-46A7-4E6F-B5EE-829EA2EEA9AE}"/>
    <cellStyle name="Note 2 3 4 2 5 2 3" xfId="45011" xr:uid="{C40D6C5B-358A-40CF-B353-E7E62775FFA5}"/>
    <cellStyle name="Note 2 3 4 2 5 3" xfId="24627" xr:uid="{678FE597-821F-4C29-B1D1-753BE27E5008}"/>
    <cellStyle name="Note 2 3 4 2 5 3 2" xfId="51832" xr:uid="{0CEAA2BB-518A-41C2-8B3C-937F28C0501E}"/>
    <cellStyle name="Note 2 3 4 2 5 4" xfId="38231" xr:uid="{27BF89A9-1FC0-47C3-AC50-8F4AFBAE6E09}"/>
    <cellStyle name="Note 2 3 4 2 6" xfId="12499" xr:uid="{7AC7637F-3381-4F7B-8224-1996ED191B2E}"/>
    <cellStyle name="Note 2 3 4 2 6 2" xfId="26136" xr:uid="{158022B4-A653-42EF-91D5-EBDA4FAFF02A}"/>
    <cellStyle name="Note 2 3 4 2 6 2 2" xfId="53341" xr:uid="{075924AA-1607-4CF1-B9E5-CA3752864214}"/>
    <cellStyle name="Note 2 3 4 2 6 3" xfId="39740" xr:uid="{45E24AC3-E27B-4444-A911-2011C8C5AC9E}"/>
    <cellStyle name="Note 2 3 4 2 7" xfId="19284" xr:uid="{E8521D4A-E696-4290-BD8B-DA9260A50316}"/>
    <cellStyle name="Note 2 3 4 2 7 2" xfId="46489" xr:uid="{B623D73E-94D1-4C4D-80AF-E7E41C86E7FD}"/>
    <cellStyle name="Note 2 3 4 2 8" xfId="32888" xr:uid="{C4EA6234-974A-4A5A-81E2-72BC27E83653}"/>
    <cellStyle name="Note 2 3 4 3" xfId="5968" xr:uid="{8B9093B2-169D-442C-8CB2-3987FC1DE189}"/>
    <cellStyle name="Note 2 3 4 3 2" xfId="13365" xr:uid="{492C4EA8-CF2B-4537-95CD-C82245C35F39}"/>
    <cellStyle name="Note 2 3 4 3 2 2" xfId="26996" xr:uid="{857099ED-22EC-4833-8B98-1931E7EACD92}"/>
    <cellStyle name="Note 2 3 4 3 2 2 2" xfId="54201" xr:uid="{39C3504E-D722-4653-84D6-D340F8125AFC}"/>
    <cellStyle name="Note 2 3 4 3 2 3" xfId="40600" xr:uid="{99CC852D-D1A8-47B5-A0EF-220986B1DB52}"/>
    <cellStyle name="Note 2 3 4 3 3" xfId="20165" xr:uid="{A0DEF939-2D31-4E9A-9CA2-254FCDCA35E1}"/>
    <cellStyle name="Note 2 3 4 3 3 2" xfId="47370" xr:uid="{9FD10DC9-C7AB-415B-8AEF-05C9D938E626}"/>
    <cellStyle name="Note 2 3 4 3 4" xfId="33769" xr:uid="{0ADAB953-AF83-4C79-BBF2-5D6F030C452E}"/>
    <cellStyle name="Note 2 3 4 4" xfId="5728" xr:uid="{D7E8F6E7-1339-4608-925A-B53605F6AE76}"/>
    <cellStyle name="Note 2 3 4 4 2" xfId="13146" xr:uid="{709F6D31-7B43-479D-BB76-F840F19D2DFA}"/>
    <cellStyle name="Note 2 3 4 4 2 2" xfId="26783" xr:uid="{B6352345-2B67-4C4F-9F10-9D2F4729794D}"/>
    <cellStyle name="Note 2 3 4 4 2 2 2" xfId="53988" xr:uid="{7D5E2548-2BA7-4C44-AA43-333CC6F21B1E}"/>
    <cellStyle name="Note 2 3 4 4 2 3" xfId="40387" xr:uid="{7226E210-100E-46A5-A570-EC3349A1A744}"/>
    <cellStyle name="Note 2 3 4 4 3" xfId="19943" xr:uid="{99EDB459-4652-4FFC-934E-4EE8441B3A22}"/>
    <cellStyle name="Note 2 3 4 4 3 2" xfId="47148" xr:uid="{4E266A81-E654-488E-BA9F-B2CCEBF550FA}"/>
    <cellStyle name="Note 2 3 4 4 4" xfId="33547" xr:uid="{8C0ECFA8-28FF-4880-918B-D2C2B76857A0}"/>
    <cellStyle name="Note 2 3 4 5" xfId="5897" xr:uid="{C3326DE5-B70C-499E-922F-B010824BAF94}"/>
    <cellStyle name="Note 2 3 4 5 2" xfId="13298" xr:uid="{D56AD272-43A9-4761-816F-CA45AE7B07A2}"/>
    <cellStyle name="Note 2 3 4 5 2 2" xfId="26931" xr:uid="{241BD5FB-12A4-450C-B494-16A0B004ADCC}"/>
    <cellStyle name="Note 2 3 4 5 2 2 2" xfId="54136" xr:uid="{35B93BBB-52B6-4448-A02A-D34527978A6A}"/>
    <cellStyle name="Note 2 3 4 5 2 3" xfId="40535" xr:uid="{8BC0B4C3-3F4E-40AA-92AE-55AF610CBA22}"/>
    <cellStyle name="Note 2 3 4 5 3" xfId="20100" xr:uid="{830670AB-0AFF-4299-AFC5-74F06DFFE458}"/>
    <cellStyle name="Note 2 3 4 5 3 2" xfId="47305" xr:uid="{98EF80C3-A80E-4AD5-961E-550396E298BA}"/>
    <cellStyle name="Note 2 3 4 5 4" xfId="33704" xr:uid="{F2D02BEC-31A5-49D3-9FC3-E3676604DF84}"/>
    <cellStyle name="Note 2 3 4 6" xfId="5799" xr:uid="{4292C41B-989D-441B-A266-7A5764C08DE5}"/>
    <cellStyle name="Note 2 3 4 6 2" xfId="13214" xr:uid="{4305DED4-93E5-4D7D-8A4A-1B375BA7957A}"/>
    <cellStyle name="Note 2 3 4 6 2 2" xfId="26849" xr:uid="{66DB3AFF-D895-49AB-A0FA-8818E7BB2271}"/>
    <cellStyle name="Note 2 3 4 6 2 2 2" xfId="54054" xr:uid="{D6CCE58B-F664-4D8F-A693-322307FFB2FF}"/>
    <cellStyle name="Note 2 3 4 6 2 3" xfId="40453" xr:uid="{0B9FA205-C7B2-4AC6-A3C3-2B9B2448A62C}"/>
    <cellStyle name="Note 2 3 4 6 3" xfId="20009" xr:uid="{9AB9033D-3F5B-43FB-BACE-1D1BBB804E09}"/>
    <cellStyle name="Note 2 3 4 6 3 2" xfId="47214" xr:uid="{53F3B953-CF6A-42B8-9735-45DF93A992DC}"/>
    <cellStyle name="Note 2 3 4 6 4" xfId="33613" xr:uid="{67CD9B7D-C4C4-4D98-9364-C0CD7EB214B3}"/>
    <cellStyle name="Note 2 3 4 7" xfId="11818" xr:uid="{FA1273A4-417A-4AC5-BFDA-0F33181810E5}"/>
    <cellStyle name="Note 2 3 4 7 2" xfId="25468" xr:uid="{100B5FBA-2723-4BF6-B483-29E1915BD4BA}"/>
    <cellStyle name="Note 2 3 4 7 2 2" xfId="52673" xr:uid="{F3BCF958-7FC2-4B0E-8E89-69AAD7A3116D}"/>
    <cellStyle name="Note 2 3 4 7 3" xfId="39072" xr:uid="{86B90C66-F51D-432B-9CDF-200D4D341528}"/>
    <cellStyle name="Note 2 3 4 8" xfId="18608" xr:uid="{9C9DE587-50E4-4969-A8C9-D4C59A9BB24B}"/>
    <cellStyle name="Note 2 3 4 8 2" xfId="45813" xr:uid="{756F9A29-1F11-4E1A-9E4A-B8ECD24E05F2}"/>
    <cellStyle name="Note 2 3 4 9" xfId="32212" xr:uid="{0C9B4AA3-D818-4803-9642-01CE08E4B626}"/>
    <cellStyle name="Note 2 3 5" xfId="4673" xr:uid="{0C6537E4-028F-46C6-8073-79A9771A835D}"/>
    <cellStyle name="Note 2 3 5 2" xfId="5391" xr:uid="{916C31F6-AE45-44F3-ACDB-7C2E335C223A}"/>
    <cellStyle name="Note 2 3 5 2 2" xfId="6949" xr:uid="{504B6546-A897-4F27-BAAA-F33B81EEB5E0}"/>
    <cellStyle name="Note 2 3 5 2 2 2" xfId="14334" xr:uid="{6B89A8AF-1916-48A1-A4D4-1AD6FF400BA9}"/>
    <cellStyle name="Note 2 3 5 2 2 2 2" xfId="27965" xr:uid="{59758FDA-AA11-456B-BBD6-BB2EB2686F3B}"/>
    <cellStyle name="Note 2 3 5 2 2 2 2 2" xfId="55170" xr:uid="{E94422F9-B6FC-4B53-B5C7-60F672DB0C12}"/>
    <cellStyle name="Note 2 3 5 2 2 2 3" xfId="41569" xr:uid="{63AFE664-36B7-4C62-BD36-6452399C99E5}"/>
    <cellStyle name="Note 2 3 5 2 2 3" xfId="21142" xr:uid="{2C55F0CD-42F2-4478-B1A3-ADDAB4DD787B}"/>
    <cellStyle name="Note 2 3 5 2 2 3 2" xfId="48347" xr:uid="{A03D0FB0-EFBB-4BCF-AD99-AAD6064E92F4}"/>
    <cellStyle name="Note 2 3 5 2 2 4" xfId="34746" xr:uid="{67E8DCF2-B08B-4733-9EFA-3A05D59B75D9}"/>
    <cellStyle name="Note 2 3 5 2 3" xfId="8226" xr:uid="{54B5F2C7-E310-431B-9631-21514D653CDF}"/>
    <cellStyle name="Note 2 3 5 2 3 2" xfId="15592" xr:uid="{6772DE8E-DDED-4403-83C9-92A84F42157B}"/>
    <cellStyle name="Note 2 3 5 2 3 2 2" xfId="29223" xr:uid="{FF753064-04DC-4611-AF5E-8E319560C59F}"/>
    <cellStyle name="Note 2 3 5 2 3 2 2 2" xfId="56428" xr:uid="{0E391C15-5F81-43F5-AEB8-8FCFE2B83DF4}"/>
    <cellStyle name="Note 2 3 5 2 3 2 3" xfId="42827" xr:uid="{D982B096-A08F-4A88-BEEA-53565CC40741}"/>
    <cellStyle name="Note 2 3 5 2 3 3" xfId="22419" xr:uid="{F7484F13-EC75-449F-88F2-099C38FFAA9E}"/>
    <cellStyle name="Note 2 3 5 2 3 3 2" xfId="49624" xr:uid="{58DDAD7D-BA3A-45EF-819A-A473F2645675}"/>
    <cellStyle name="Note 2 3 5 2 3 4" xfId="36023" xr:uid="{87CDD2B3-02F0-4D8D-BD23-0146E66BE76C}"/>
    <cellStyle name="Note 2 3 5 2 4" xfId="9491" xr:uid="{0B5AA37B-F080-4911-AFB6-82F9429D953F}"/>
    <cellStyle name="Note 2 3 5 2 4 2" xfId="16844" xr:uid="{8BBE8B46-5349-4049-AE76-81396B287FBA}"/>
    <cellStyle name="Note 2 3 5 2 4 2 2" xfId="30475" xr:uid="{22E6FEBE-9BDF-46F9-BA61-130E5DB44984}"/>
    <cellStyle name="Note 2 3 5 2 4 2 2 2" xfId="57680" xr:uid="{9DFAABB1-7155-4589-AAFD-DC9849159BF3}"/>
    <cellStyle name="Note 2 3 5 2 4 2 3" xfId="44079" xr:uid="{B77327E3-48FD-4E43-A1B8-EF4CBF71A544}"/>
    <cellStyle name="Note 2 3 5 2 4 3" xfId="23684" xr:uid="{CD127EF4-7181-4677-8CB6-EEF5AA72C812}"/>
    <cellStyle name="Note 2 3 5 2 4 3 2" xfId="50889" xr:uid="{A543FF03-4621-46B1-BB60-7033093179BA}"/>
    <cellStyle name="Note 2 3 5 2 4 4" xfId="37288" xr:uid="{0F08FC31-C87E-4682-8F47-8B812A2B9AE4}"/>
    <cellStyle name="Note 2 3 5 2 5" xfId="10749" xr:uid="{A11A76FF-C62F-488B-AC3E-0973FF23DFE4}"/>
    <cellStyle name="Note 2 3 5 2 5 2" xfId="18088" xr:uid="{FF7CBA6A-7618-4621-B898-B24A928E7D85}"/>
    <cellStyle name="Note 2 3 5 2 5 2 2" xfId="31719" xr:uid="{B3F7B85B-49E4-4DFA-8224-21BC6DB93DB5}"/>
    <cellStyle name="Note 2 3 5 2 5 2 2 2" xfId="58924" xr:uid="{0A31BB99-2039-4134-85CF-7BC6A51067E4}"/>
    <cellStyle name="Note 2 3 5 2 5 2 3" xfId="45323" xr:uid="{13CE077E-2500-4FAE-87AE-CD15EA724F3D}"/>
    <cellStyle name="Note 2 3 5 2 5 3" xfId="24942" xr:uid="{5AA39B3D-8505-4A5A-8AD3-3C3F36FCC4B7}"/>
    <cellStyle name="Note 2 3 5 2 5 3 2" xfId="52147" xr:uid="{C7EF436A-63E5-4985-9F75-315E67A16E30}"/>
    <cellStyle name="Note 2 3 5 2 5 4" xfId="38546" xr:uid="{7DD210F3-8391-4584-9341-22B011F49200}"/>
    <cellStyle name="Note 2 3 5 2 6" xfId="12822" xr:uid="{14B03EEB-8CEB-4559-A529-3F0F1E7F029D}"/>
    <cellStyle name="Note 2 3 5 2 6 2" xfId="26459" xr:uid="{598B8918-458D-4BC8-A3D8-12FA37DB6C8A}"/>
    <cellStyle name="Note 2 3 5 2 6 2 2" xfId="53664" xr:uid="{BB5E0B00-DFAD-4102-8207-CAC941013B35}"/>
    <cellStyle name="Note 2 3 5 2 6 3" xfId="40063" xr:uid="{5EE808AD-1D48-4210-86CF-10C651CC3CDD}"/>
    <cellStyle name="Note 2 3 5 2 7" xfId="19610" xr:uid="{9981F9BC-59D9-4905-BB8F-4B57D735DE58}"/>
    <cellStyle name="Note 2 3 5 2 7 2" xfId="46815" xr:uid="{1E02ECE3-3D37-41B6-8658-481133A98DFD}"/>
    <cellStyle name="Note 2 3 5 2 8" xfId="33214" xr:uid="{78D36359-C25E-469F-8FE1-61D641A204E6}"/>
    <cellStyle name="Note 2 3 5 3" xfId="6285" xr:uid="{B08E6ABE-A8C4-4FB3-B4A2-2920509B60C8}"/>
    <cellStyle name="Note 2 3 5 3 2" xfId="13677" xr:uid="{FC6DA042-5861-4396-AC32-F382D5FE337E}"/>
    <cellStyle name="Note 2 3 5 3 2 2" xfId="27308" xr:uid="{ACB3558A-7FA8-46B1-8A9D-6BA1BE9A4A78}"/>
    <cellStyle name="Note 2 3 5 3 2 2 2" xfId="54513" xr:uid="{2128F8F8-396F-4DEC-9609-C618B24B4738}"/>
    <cellStyle name="Note 2 3 5 3 2 3" xfId="40912" xr:uid="{C6040397-1F3F-40AF-9429-6CEFB6B07C27}"/>
    <cellStyle name="Note 2 3 5 3 3" xfId="20479" xr:uid="{E13BB86D-418D-40B1-92AF-69EB88AE131F}"/>
    <cellStyle name="Note 2 3 5 3 3 2" xfId="47684" xr:uid="{6DA0323C-BE0E-4DE4-9057-BC74C675CE4E}"/>
    <cellStyle name="Note 2 3 5 3 4" xfId="34083" xr:uid="{C18D11BC-8AE3-44D1-95DA-2DDA45079E62}"/>
    <cellStyle name="Note 2 3 5 4" xfId="7562" xr:uid="{3CA4208E-C037-4005-A0D3-6DA22F85E4A6}"/>
    <cellStyle name="Note 2 3 5 4 2" xfId="14939" xr:uid="{7E4B47FE-54CD-44F8-BEA1-3542E2C35B65}"/>
    <cellStyle name="Note 2 3 5 4 2 2" xfId="28570" xr:uid="{A1EBF4AD-636C-460A-9839-98AEFCBB90DC}"/>
    <cellStyle name="Note 2 3 5 4 2 2 2" xfId="55775" xr:uid="{AFE1E407-90AC-4F42-A5A9-8018A322CDDC}"/>
    <cellStyle name="Note 2 3 5 4 2 3" xfId="42174" xr:uid="{49441252-FDCA-4267-99F8-283A37D4A82B}"/>
    <cellStyle name="Note 2 3 5 4 3" xfId="21755" xr:uid="{951C6645-CD4D-4AF4-A037-8183FB2429B8}"/>
    <cellStyle name="Note 2 3 5 4 3 2" xfId="48960" xr:uid="{C64A4E98-2B97-44C4-936F-4633C5ED87AD}"/>
    <cellStyle name="Note 2 3 5 4 4" xfId="35359" xr:uid="{18D68278-EC42-4CA2-8F50-E20A3BD2CA6C}"/>
    <cellStyle name="Note 2 3 5 5" xfId="8832" xr:uid="{87C3CB20-E8BF-493E-B06C-8059713C94E8}"/>
    <cellStyle name="Note 2 3 5 5 2" xfId="16191" xr:uid="{63FD1432-5B3E-4223-95C6-8FAD5CB3C148}"/>
    <cellStyle name="Note 2 3 5 5 2 2" xfId="29822" xr:uid="{6B1FDEBD-1C95-484D-93BB-2850B4426234}"/>
    <cellStyle name="Note 2 3 5 5 2 2 2" xfId="57027" xr:uid="{063DA8A8-1122-4F74-BED0-933156C70527}"/>
    <cellStyle name="Note 2 3 5 5 2 3" xfId="43426" xr:uid="{13BB3FA5-BC9D-47A2-8AB2-AEBADB57CF5B}"/>
    <cellStyle name="Note 2 3 5 5 3" xfId="23025" xr:uid="{7FDCA138-7850-4F4D-9175-2C2390C8C575}"/>
    <cellStyle name="Note 2 3 5 5 3 2" xfId="50230" xr:uid="{1524C360-A817-4FE8-8A24-9FE2E2E6EACC}"/>
    <cellStyle name="Note 2 3 5 5 4" xfId="36629" xr:uid="{0016538E-9A9F-4FD6-89D3-1A54F751FFC6}"/>
    <cellStyle name="Note 2 3 5 6" xfId="10096" xr:uid="{14946B21-41A1-4304-B72D-D0B72DBAB33B}"/>
    <cellStyle name="Note 2 3 5 6 2" xfId="17441" xr:uid="{8CF72826-1D24-43B5-9040-61C5D8469AFF}"/>
    <cellStyle name="Note 2 3 5 6 2 2" xfId="31072" xr:uid="{FEDF09CA-6FD7-4F44-989C-D70D09DCF1DE}"/>
    <cellStyle name="Note 2 3 5 6 2 2 2" xfId="58277" xr:uid="{06B07BC1-C6B9-4EF9-B3BE-9E300694B379}"/>
    <cellStyle name="Note 2 3 5 6 2 3" xfId="44676" xr:uid="{12A74024-2D72-4A11-98F8-753D888048DD}"/>
    <cellStyle name="Note 2 3 5 6 3" xfId="24289" xr:uid="{EAA0BB19-E546-49DE-9729-A7C6FB49052E}"/>
    <cellStyle name="Note 2 3 5 6 3 2" xfId="51494" xr:uid="{5BC650B5-9146-4033-A35C-72B216054C48}"/>
    <cellStyle name="Note 2 3 5 6 4" xfId="37893" xr:uid="{65F2E982-01CA-4E71-B376-F8097D1BC49A}"/>
    <cellStyle name="Note 2 3 5 7" xfId="12140" xr:uid="{E5BBC4C8-83AB-44DC-BCFE-44E90697555D}"/>
    <cellStyle name="Note 2 3 5 7 2" xfId="25790" xr:uid="{B9B5715B-7EC4-44E1-8427-5318537E22E2}"/>
    <cellStyle name="Note 2 3 5 7 2 2" xfId="52995" xr:uid="{3BD2FC6A-8834-4D67-B8B3-314F195ECD7D}"/>
    <cellStyle name="Note 2 3 5 7 3" xfId="39394" xr:uid="{C94409D1-2CDD-4AE0-92F0-6F4E70E0F95A}"/>
    <cellStyle name="Note 2 3 5 8" xfId="18933" xr:uid="{15E7A2F4-9254-4F12-B31C-A29A11287DA2}"/>
    <cellStyle name="Note 2 3 5 8 2" xfId="46138" xr:uid="{7AB60BDD-085F-4D63-8E6C-05AA7CB4A35F}"/>
    <cellStyle name="Note 2 3 5 9" xfId="32537" xr:uid="{6C014B9F-5971-488E-8E49-79FF1CDD64AF}"/>
    <cellStyle name="Note 2 3 6" xfId="4384" xr:uid="{D2E4E6DC-54D2-49F2-AA13-1C7FE4A58B2B}"/>
    <cellStyle name="Note 2 3 6 2" xfId="5104" xr:uid="{55119B77-84B4-4999-848B-1D5727548AAE}"/>
    <cellStyle name="Note 2 3 6 2 2" xfId="6673" xr:uid="{B899C94F-17EA-4C6A-8A61-A5995D71ED4C}"/>
    <cellStyle name="Note 2 3 6 2 2 2" xfId="14061" xr:uid="{1B88AF00-9ABF-43B6-ACB4-7679C474B322}"/>
    <cellStyle name="Note 2 3 6 2 2 2 2" xfId="27692" xr:uid="{91C6C092-BCE9-4C9C-8350-92C3D41785EF}"/>
    <cellStyle name="Note 2 3 6 2 2 2 2 2" xfId="54897" xr:uid="{6FAF9E5D-6D16-4F06-842A-32230BCFADEE}"/>
    <cellStyle name="Note 2 3 6 2 2 2 3" xfId="41296" xr:uid="{2E7531AF-B799-43B7-95C8-082287E425F2}"/>
    <cellStyle name="Note 2 3 6 2 2 3" xfId="20866" xr:uid="{8E29D398-F4D0-4429-94F6-76412DDD2121}"/>
    <cellStyle name="Note 2 3 6 2 2 3 2" xfId="48071" xr:uid="{1AF3D5E7-1835-41EB-A2F3-417BB39142F7}"/>
    <cellStyle name="Note 2 3 6 2 2 4" xfId="34470" xr:uid="{9B5A5071-C10F-4E50-9C95-FDBAADF842A6}"/>
    <cellStyle name="Note 2 3 6 2 3" xfId="7950" xr:uid="{C0C5725F-7060-4031-9558-7627ED9825BA}"/>
    <cellStyle name="Note 2 3 6 2 3 2" xfId="15319" xr:uid="{7BD417F8-53C8-4824-A1EC-9824BA71004D}"/>
    <cellStyle name="Note 2 3 6 2 3 2 2" xfId="28950" xr:uid="{57287C36-3F30-4429-8F77-504B30707CBF}"/>
    <cellStyle name="Note 2 3 6 2 3 2 2 2" xfId="56155" xr:uid="{E01B5161-05EC-42C4-B5BE-8979F7278ED6}"/>
    <cellStyle name="Note 2 3 6 2 3 2 3" xfId="42554" xr:uid="{C0F058CC-DB9B-43C2-BC46-D2C9106B346A}"/>
    <cellStyle name="Note 2 3 6 2 3 3" xfId="22143" xr:uid="{A2701E51-D117-47C7-8529-0BB99ADE6BF8}"/>
    <cellStyle name="Note 2 3 6 2 3 3 2" xfId="49348" xr:uid="{E37BF167-9144-4867-9C7E-8C2643701596}"/>
    <cellStyle name="Note 2 3 6 2 3 4" xfId="35747" xr:uid="{D6D8C2B7-F1AC-4A1F-B540-C3C2852BFA0F}"/>
    <cellStyle name="Note 2 3 6 2 4" xfId="9215" xr:uid="{28D7322A-79FD-4C03-AF77-72265059138B}"/>
    <cellStyle name="Note 2 3 6 2 4 2" xfId="16571" xr:uid="{E22B0256-C7AF-4CD9-8DBF-F15F911E134A}"/>
    <cellStyle name="Note 2 3 6 2 4 2 2" xfId="30202" xr:uid="{E1973A57-C2A2-49C4-89CA-E6F2E099DA66}"/>
    <cellStyle name="Note 2 3 6 2 4 2 2 2" xfId="57407" xr:uid="{78A3035A-C95F-4076-A84E-6CAA591C28DC}"/>
    <cellStyle name="Note 2 3 6 2 4 2 3" xfId="43806" xr:uid="{9050EB72-7FB6-46AB-91C1-2A384B0288E0}"/>
    <cellStyle name="Note 2 3 6 2 4 3" xfId="23408" xr:uid="{7B602889-DCFB-47A4-ADEF-AFA3A196AAAE}"/>
    <cellStyle name="Note 2 3 6 2 4 3 2" xfId="50613" xr:uid="{23E66378-6322-4B50-BFBC-2E42D5C515A0}"/>
    <cellStyle name="Note 2 3 6 2 4 4" xfId="37012" xr:uid="{3939714E-7939-4671-BC5C-844CAD1AAFE6}"/>
    <cellStyle name="Note 2 3 6 2 5" xfId="10473" xr:uid="{92056614-3211-4EC3-B6B3-F21D47993F61}"/>
    <cellStyle name="Note 2 3 6 2 5 2" xfId="17815" xr:uid="{C77DB2AE-D560-402D-B76F-A5DC6FBD9110}"/>
    <cellStyle name="Note 2 3 6 2 5 2 2" xfId="31446" xr:uid="{5B60007E-B273-4E93-BA8C-117A0C61802A}"/>
    <cellStyle name="Note 2 3 6 2 5 2 2 2" xfId="58651" xr:uid="{632A0E61-3430-45C5-8637-0541D078E52A}"/>
    <cellStyle name="Note 2 3 6 2 5 2 3" xfId="45050" xr:uid="{A76161BF-F6EB-4DF4-9DB5-AD2DCE4B2AED}"/>
    <cellStyle name="Note 2 3 6 2 5 3" xfId="24666" xr:uid="{1C0661C6-6BCC-4954-A063-B93BCDE3305B}"/>
    <cellStyle name="Note 2 3 6 2 5 3 2" xfId="51871" xr:uid="{A10644C0-E800-4C07-9E56-E16C133A64A4}"/>
    <cellStyle name="Note 2 3 6 2 5 4" xfId="38270" xr:uid="{82973A79-D2F4-4093-AF17-00070D05F224}"/>
    <cellStyle name="Note 2 3 6 2 6" xfId="12538" xr:uid="{19FE6543-4D55-4024-BB5D-CA578AAC2BF3}"/>
    <cellStyle name="Note 2 3 6 2 6 2" xfId="26175" xr:uid="{2D4D09B5-FCED-4627-9C55-45E3B5A2EF66}"/>
    <cellStyle name="Note 2 3 6 2 6 2 2" xfId="53380" xr:uid="{7DFC800F-1F45-4C90-8337-F8A9F868796F}"/>
    <cellStyle name="Note 2 3 6 2 6 3" xfId="39779" xr:uid="{E79D835E-6CE7-4C20-839B-3D61CFF5D4D9}"/>
    <cellStyle name="Note 2 3 6 2 7" xfId="19323" xr:uid="{B5D0638D-9655-4B35-8116-9C61BDCD2FD7}"/>
    <cellStyle name="Note 2 3 6 2 7 2" xfId="46528" xr:uid="{9698BCA4-B085-4FCC-B258-300264F86125}"/>
    <cellStyle name="Note 2 3 6 2 8" xfId="32927" xr:uid="{B7EA8FF7-0C20-4D59-BA46-4BBF5AF79A4E}"/>
    <cellStyle name="Note 2 3 6 3" xfId="6007" xr:uid="{F6AF6182-F1E6-4AE9-8FC2-2C527D0129AC}"/>
    <cellStyle name="Note 2 3 6 3 2" xfId="13404" xr:uid="{447890B3-200F-496C-AF16-62D11A7F9074}"/>
    <cellStyle name="Note 2 3 6 3 2 2" xfId="27035" xr:uid="{DED659FC-EF2A-47F7-BCD9-02E20F1E2C8F}"/>
    <cellStyle name="Note 2 3 6 3 2 2 2" xfId="54240" xr:uid="{6E1C3592-6E51-4438-B8FF-98F329E1A894}"/>
    <cellStyle name="Note 2 3 6 3 2 3" xfId="40639" xr:uid="{EC98A11C-E497-4726-95BE-F904197D3EBF}"/>
    <cellStyle name="Note 2 3 6 3 3" xfId="20204" xr:uid="{C9E9A09F-E528-40F3-ACA5-40287A153DA6}"/>
    <cellStyle name="Note 2 3 6 3 3 2" xfId="47409" xr:uid="{F67A4D15-5410-4482-B2A7-CBF196177146}"/>
    <cellStyle name="Note 2 3 6 3 4" xfId="33808" xr:uid="{826331D6-3565-411F-A28E-7A0ACB6AF78C}"/>
    <cellStyle name="Note 2 3 6 4" xfId="7286" xr:uid="{BB607FD9-6842-45DC-A5CE-835FCD6007DF}"/>
    <cellStyle name="Note 2 3 6 4 2" xfId="14666" xr:uid="{9148C239-A88A-49CD-B7C4-DF0DCA6C9A07}"/>
    <cellStyle name="Note 2 3 6 4 2 2" xfId="28297" xr:uid="{4EB4F121-E6FA-43D1-8397-DA04AED742B0}"/>
    <cellStyle name="Note 2 3 6 4 2 2 2" xfId="55502" xr:uid="{717DAE2D-A8DA-4AAB-99D5-588405CD7E72}"/>
    <cellStyle name="Note 2 3 6 4 2 3" xfId="41901" xr:uid="{B7596DEC-83E6-4FA1-A154-23EAC208C2C7}"/>
    <cellStyle name="Note 2 3 6 4 3" xfId="21479" xr:uid="{647272F6-18F5-46D2-86C2-CB61DC4D3756}"/>
    <cellStyle name="Note 2 3 6 4 3 2" xfId="48684" xr:uid="{6F747456-77E8-49FC-9C8A-2BA921D63F1A}"/>
    <cellStyle name="Note 2 3 6 4 4" xfId="35083" xr:uid="{B1A3E3C2-4CD4-4842-8925-E52635D66EFD}"/>
    <cellStyle name="Note 2 3 6 5" xfId="8557" xr:uid="{7FF52788-D726-4BDF-BA19-B33E8A19D807}"/>
    <cellStyle name="Note 2 3 6 5 2" xfId="15918" xr:uid="{2EFCF3BF-2C98-40BB-9430-0CDDDAD2798A}"/>
    <cellStyle name="Note 2 3 6 5 2 2" xfId="29549" xr:uid="{5C73CFAF-CE28-4EB8-B65C-9BBE44ED4A2B}"/>
    <cellStyle name="Note 2 3 6 5 2 2 2" xfId="56754" xr:uid="{F37BD09C-32C9-4DC8-A1D2-63E6D140E94F}"/>
    <cellStyle name="Note 2 3 6 5 2 3" xfId="43153" xr:uid="{C9D7EEA3-06ED-4DD8-8DB3-F0097CE28C51}"/>
    <cellStyle name="Note 2 3 6 5 3" xfId="22750" xr:uid="{1DC70687-F816-459B-A45E-1BAB5583F3FE}"/>
    <cellStyle name="Note 2 3 6 5 3 2" xfId="49955" xr:uid="{5617CD3A-EB1D-438E-9329-0225F18B7D0C}"/>
    <cellStyle name="Note 2 3 6 5 4" xfId="36354" xr:uid="{D61D5D89-9DB9-48BC-8C3D-64E8CE77F0D1}"/>
    <cellStyle name="Note 2 3 6 6" xfId="9820" xr:uid="{2698BBCB-1978-4DEB-9F04-47DD00E3EB0D}"/>
    <cellStyle name="Note 2 3 6 6 2" xfId="17168" xr:uid="{07165637-1CCC-41BD-9AB0-FF8781A4BE94}"/>
    <cellStyle name="Note 2 3 6 6 2 2" xfId="30799" xr:uid="{8E5C546C-15C6-4F43-A618-1BE53679A393}"/>
    <cellStyle name="Note 2 3 6 6 2 2 2" xfId="58004" xr:uid="{20C9917A-CAC2-4183-9A60-604E035F3199}"/>
    <cellStyle name="Note 2 3 6 6 2 3" xfId="44403" xr:uid="{5B624C8D-4FBE-4BF4-9474-CE9C4EDC16E8}"/>
    <cellStyle name="Note 2 3 6 6 3" xfId="24013" xr:uid="{8EFC2808-3FDF-4290-916C-396A14927446}"/>
    <cellStyle name="Note 2 3 6 6 3 2" xfId="51218" xr:uid="{65D9099D-9A8C-422F-B84A-D717023C8C66}"/>
    <cellStyle name="Note 2 3 6 6 4" xfId="37617" xr:uid="{9D9C7203-1F13-4A23-AE88-8B6CF671F5E9}"/>
    <cellStyle name="Note 2 3 6 7" xfId="11857" xr:uid="{56C6D064-17D1-4FFA-9572-06F4D52D83D5}"/>
    <cellStyle name="Note 2 3 6 7 2" xfId="25507" xr:uid="{14A00BB9-FD43-4341-B3C0-71A2180BB396}"/>
    <cellStyle name="Note 2 3 6 7 2 2" xfId="52712" xr:uid="{62723849-8610-4E6C-A939-4E2E3F516D39}"/>
    <cellStyle name="Note 2 3 6 7 3" xfId="39111" xr:uid="{0E239D1F-C637-4015-91C9-EA6E2D5DCD09}"/>
    <cellStyle name="Note 2 3 6 8" xfId="18647" xr:uid="{9186DBD3-F4FA-457C-8BE0-C33648F558B6}"/>
    <cellStyle name="Note 2 3 6 8 2" xfId="45852" xr:uid="{5B0AC9B5-A03E-4BA1-8099-2338A3A3777C}"/>
    <cellStyle name="Note 2 3 6 9" xfId="32251" xr:uid="{16BB0E94-2DCF-4839-BF90-13219A2E05EE}"/>
    <cellStyle name="Note 2 3 7" xfId="4905" xr:uid="{7596F6FF-3D62-4D9C-8D2C-4395333A8244}"/>
    <cellStyle name="Note 2 3 7 2" xfId="5604" xr:uid="{E3AD2BBA-7711-4DEC-80B5-920EF42E6469}"/>
    <cellStyle name="Note 2 3 7 2 2" xfId="7160" xr:uid="{59491213-DD3C-4255-935C-B3B9E565DB84}"/>
    <cellStyle name="Note 2 3 7 2 2 2" xfId="14541" xr:uid="{70574D9D-74E4-4201-8F5B-394BFDBD7D2E}"/>
    <cellStyle name="Note 2 3 7 2 2 2 2" xfId="28172" xr:uid="{6C54DACA-1ADC-4CF8-B1DD-6F550FD50FD8}"/>
    <cellStyle name="Note 2 3 7 2 2 2 2 2" xfId="55377" xr:uid="{AE792110-07CA-4D81-A18A-0D255042703F}"/>
    <cellStyle name="Note 2 3 7 2 2 2 3" xfId="41776" xr:uid="{7052FA07-4733-4FFB-9D13-FEE8A22B8C4E}"/>
    <cellStyle name="Note 2 3 7 2 2 3" xfId="21353" xr:uid="{F2C506FC-DC4C-4882-BBB5-DBCE190BAA7C}"/>
    <cellStyle name="Note 2 3 7 2 2 3 2" xfId="48558" xr:uid="{833C5A5A-AA3D-4456-A4FA-510BF26A1701}"/>
    <cellStyle name="Note 2 3 7 2 2 4" xfId="34957" xr:uid="{0D47FE19-FE1F-42FE-8C92-D2754C7D600A}"/>
    <cellStyle name="Note 2 3 7 2 3" xfId="8437" xr:uid="{157E4001-DBD8-45C3-A7F8-6AF14CE0A6CE}"/>
    <cellStyle name="Note 2 3 7 2 3 2" xfId="15798" xr:uid="{EC0FBB46-D41A-4111-A684-33F8B497B42A}"/>
    <cellStyle name="Note 2 3 7 2 3 2 2" xfId="29429" xr:uid="{D44F0827-3A4D-4863-9B5C-831285CEA72A}"/>
    <cellStyle name="Note 2 3 7 2 3 2 2 2" xfId="56634" xr:uid="{767A9AC7-E50B-4986-AD3F-4A910E1BD26A}"/>
    <cellStyle name="Note 2 3 7 2 3 2 3" xfId="43033" xr:uid="{B25D659E-8E98-445F-BD82-90158E8A73F6}"/>
    <cellStyle name="Note 2 3 7 2 3 3" xfId="22630" xr:uid="{B372C240-EEE7-4F55-AF9F-7B82D7A26F11}"/>
    <cellStyle name="Note 2 3 7 2 3 3 2" xfId="49835" xr:uid="{5590F886-1A7D-4FAE-B194-ADB389E63BCB}"/>
    <cellStyle name="Note 2 3 7 2 3 4" xfId="36234" xr:uid="{46F4B929-18AF-4698-8858-C8EBA5385197}"/>
    <cellStyle name="Note 2 3 7 2 4" xfId="9702" xr:uid="{F31D47B6-7BD7-400B-AB0F-92CB4E4B4E76}"/>
    <cellStyle name="Note 2 3 7 2 4 2" xfId="17051" xr:uid="{6DCBE974-82FF-4453-B219-6BE6D850D90D}"/>
    <cellStyle name="Note 2 3 7 2 4 2 2" xfId="30682" xr:uid="{AC7245F9-DB84-439D-8AA9-4419E8F07493}"/>
    <cellStyle name="Note 2 3 7 2 4 2 2 2" xfId="57887" xr:uid="{79533557-D13C-4AB6-9AD3-9EC405A31347}"/>
    <cellStyle name="Note 2 3 7 2 4 2 3" xfId="44286" xr:uid="{4F04E0C2-211F-48E3-8277-BD59744EC065}"/>
    <cellStyle name="Note 2 3 7 2 4 3" xfId="23895" xr:uid="{0F99A18F-B83C-44FA-A1FA-9DBC5949615C}"/>
    <cellStyle name="Note 2 3 7 2 4 3 2" xfId="51100" xr:uid="{7DB460B0-E1FD-4CAD-AA84-A4893BB78FAD}"/>
    <cellStyle name="Note 2 3 7 2 4 4" xfId="37499" xr:uid="{5F22E1CA-DC9E-4F86-AFA8-C1557B664EF8}"/>
    <cellStyle name="Note 2 3 7 2 5" xfId="10960" xr:uid="{3C105A29-F195-44DC-8893-B47024A41B00}"/>
    <cellStyle name="Note 2 3 7 2 5 2" xfId="18290" xr:uid="{FBEF2115-1308-44F5-8B10-10D29112F71C}"/>
    <cellStyle name="Note 2 3 7 2 5 2 2" xfId="31921" xr:uid="{3645B2FC-51A9-4407-A80B-97B703682CD9}"/>
    <cellStyle name="Note 2 3 7 2 5 2 2 2" xfId="59126" xr:uid="{F2B0BBC2-2595-4945-B3D5-2B9444CEDF92}"/>
    <cellStyle name="Note 2 3 7 2 5 2 3" xfId="45525" xr:uid="{BDF73FA8-F450-4EC8-A6E2-0ED62E276EDF}"/>
    <cellStyle name="Note 2 3 7 2 5 3" xfId="25153" xr:uid="{A8298D2A-512D-46C7-9998-31236C15453F}"/>
    <cellStyle name="Note 2 3 7 2 5 3 2" xfId="52358" xr:uid="{8D7078D2-C8FC-48DD-A176-64F9958A6610}"/>
    <cellStyle name="Note 2 3 7 2 5 4" xfId="38757" xr:uid="{76CB5D42-43DC-4775-91CB-958396F90A4B}"/>
    <cellStyle name="Note 2 3 7 2 6" xfId="13028" xr:uid="{80199B9F-44B8-4A87-A52B-94B7DD4A8188}"/>
    <cellStyle name="Note 2 3 7 2 6 2" xfId="26665" xr:uid="{89A76559-37A6-4D80-9157-22009D9E1913}"/>
    <cellStyle name="Note 2 3 7 2 6 2 2" xfId="53870" xr:uid="{AD6B6AD4-CAA0-4EB6-BB7C-820289D4AACD}"/>
    <cellStyle name="Note 2 3 7 2 6 3" xfId="40269" xr:uid="{EA77E795-CF87-45F0-AEEF-361762FE60E5}"/>
    <cellStyle name="Note 2 3 7 2 7" xfId="19823" xr:uid="{6C3908D9-7772-446C-A66A-DD65F6E07083}"/>
    <cellStyle name="Note 2 3 7 2 7 2" xfId="47028" xr:uid="{F55E9776-2355-4F49-A3ED-799594385F9B}"/>
    <cellStyle name="Note 2 3 7 2 8" xfId="33427" xr:uid="{3B332D4F-1FCF-41E8-B65B-A8322906011E}"/>
    <cellStyle name="Note 2 3 7 3" xfId="6497" xr:uid="{7DB6A39A-93EC-4246-ACDF-915C872F0C11}"/>
    <cellStyle name="Note 2 3 7 3 2" xfId="13888" xr:uid="{82BF3F14-E4EC-4823-AF3E-A38C84274E52}"/>
    <cellStyle name="Note 2 3 7 3 2 2" xfId="27519" xr:uid="{4FB1013A-1027-4B03-B73D-7B2B707BB9F6}"/>
    <cellStyle name="Note 2 3 7 3 2 2 2" xfId="54724" xr:uid="{C9E69970-D6D7-4283-BD1E-64436BFBF618}"/>
    <cellStyle name="Note 2 3 7 3 2 3" xfId="41123" xr:uid="{A18D3741-9FF1-4732-AF41-EED3BACC0011}"/>
    <cellStyle name="Note 2 3 7 3 3" xfId="20690" xr:uid="{65C94009-E550-458B-B5AC-6F6F33985B3B}"/>
    <cellStyle name="Note 2 3 7 3 3 2" xfId="47895" xr:uid="{222281DC-B4D0-4F5A-B6DA-DC77551B090A}"/>
    <cellStyle name="Note 2 3 7 3 4" xfId="34294" xr:uid="{822186BB-F0A4-4207-87AF-BBD93750B29E}"/>
    <cellStyle name="Note 2 3 7 4" xfId="7774" xr:uid="{0C4CEB8F-3ABC-4A8F-9B30-883D9B76E059}"/>
    <cellStyle name="Note 2 3 7 4 2" xfId="15146" xr:uid="{E8171FD6-3646-4188-ABD3-FBC678715D7F}"/>
    <cellStyle name="Note 2 3 7 4 2 2" xfId="28777" xr:uid="{AB8D2B41-68F2-43D2-8DDA-D583EEDFAE57}"/>
    <cellStyle name="Note 2 3 7 4 2 2 2" xfId="55982" xr:uid="{C0EF3C94-31E4-47D3-8E04-07E0A16E10DE}"/>
    <cellStyle name="Note 2 3 7 4 2 3" xfId="42381" xr:uid="{418AD316-F8A6-4710-9ACB-EA0F3A3CB94A}"/>
    <cellStyle name="Note 2 3 7 4 3" xfId="21967" xr:uid="{47E12EEF-C297-42F5-ABD1-F8AE3B17A482}"/>
    <cellStyle name="Note 2 3 7 4 3 2" xfId="49172" xr:uid="{12546BEC-44D6-49E4-BC6F-C85FEE4855E3}"/>
    <cellStyle name="Note 2 3 7 4 4" xfId="35571" xr:uid="{FDD50B22-8703-425E-98DB-DFFE1D41B76B}"/>
    <cellStyle name="Note 2 3 7 5" xfId="9040" xr:uid="{AA5A0AD9-9055-4E08-83AB-D19561C067EC}"/>
    <cellStyle name="Note 2 3 7 5 2" xfId="16399" xr:uid="{4C082295-B8FD-4834-A86D-86E57B05306F}"/>
    <cellStyle name="Note 2 3 7 5 2 2" xfId="30030" xr:uid="{785E80A3-1E6F-4CE3-833E-BCD0EB212659}"/>
    <cellStyle name="Note 2 3 7 5 2 2 2" xfId="57235" xr:uid="{99FA72E1-6F22-4DA9-98A4-E0966B5FB89A}"/>
    <cellStyle name="Note 2 3 7 5 2 3" xfId="43634" xr:uid="{D4B445EB-4889-4711-A7D7-4E6A37619B17}"/>
    <cellStyle name="Note 2 3 7 5 3" xfId="23233" xr:uid="{7AF6CE27-8D65-472B-A2A8-FCF52F947319}"/>
    <cellStyle name="Note 2 3 7 5 3 2" xfId="50438" xr:uid="{25B7DBD7-0063-48BC-B177-73E06C0375FF}"/>
    <cellStyle name="Note 2 3 7 5 4" xfId="36837" xr:uid="{AACC5B91-4340-4CC6-B7C9-68B67AC5D76A}"/>
    <cellStyle name="Note 2 3 7 6" xfId="10298" xr:uid="{01432C3A-EFF9-4E4E-9AFA-54297DDFFBC4}"/>
    <cellStyle name="Note 2 3 7 6 2" xfId="17643" xr:uid="{A547CE80-F15F-4751-A878-34E52A9B0E82}"/>
    <cellStyle name="Note 2 3 7 6 2 2" xfId="31274" xr:uid="{18DA8243-5A0A-48D2-9BEA-2FFAFEA482FB}"/>
    <cellStyle name="Note 2 3 7 6 2 2 2" xfId="58479" xr:uid="{86B5E7F8-9216-4582-9BA1-068F06A59933}"/>
    <cellStyle name="Note 2 3 7 6 2 3" xfId="44878" xr:uid="{8954BABE-881E-48BD-B72C-C774C1B1A150}"/>
    <cellStyle name="Note 2 3 7 6 3" xfId="24491" xr:uid="{E621E21A-D300-4948-99E7-CBB24639D6E7}"/>
    <cellStyle name="Note 2 3 7 6 3 2" xfId="51696" xr:uid="{A8673D82-C46D-4244-BFE1-CA2D7AED7B8A}"/>
    <cellStyle name="Note 2 3 7 6 4" xfId="38095" xr:uid="{32B0598E-B2D0-4CA0-9A9C-6AEF91274B08}"/>
    <cellStyle name="Note 2 3 7 7" xfId="12358" xr:uid="{F89AB1E1-31BC-4E46-B816-B2F6C0ABF019}"/>
    <cellStyle name="Note 2 3 7 7 2" xfId="26001" xr:uid="{114FF178-8F84-4CB9-B7E9-DD392A5E6A6F}"/>
    <cellStyle name="Note 2 3 7 7 2 2" xfId="53206" xr:uid="{FDBD52CE-B945-4E72-9756-BAA9CBB8C5C5}"/>
    <cellStyle name="Note 2 3 7 7 3" xfId="39605" xr:uid="{8152F17D-1BB9-4B9D-82C8-82ECBAD6104E}"/>
    <cellStyle name="Note 2 3 7 8" xfId="19146" xr:uid="{3CC1CF7E-DD3B-4EAC-9193-07C3ED4B5CFF}"/>
    <cellStyle name="Note 2 3 7 8 2" xfId="46351" xr:uid="{D1B01CF5-F483-4734-B85C-5B86275285A7}"/>
    <cellStyle name="Note 2 3 7 9" xfId="32750" xr:uid="{500554AF-60B8-425C-A107-FB0CBE2DF6A8}"/>
    <cellStyle name="Note 2 3 8" xfId="4426" xr:uid="{50C2EC8D-8C77-4AF8-B7B9-53BA489BCFC5}"/>
    <cellStyle name="Note 2 3 8 2" xfId="5146" xr:uid="{8B588C72-3B27-4FDA-A365-8252E2694657}"/>
    <cellStyle name="Note 2 3 8 2 2" xfId="6715" xr:uid="{C1F9F785-7DFD-4D6B-919C-78BADBCD0C99}"/>
    <cellStyle name="Note 2 3 8 2 2 2" xfId="14103" xr:uid="{2AF7FAC6-E524-4E52-8938-EB49A0BF1091}"/>
    <cellStyle name="Note 2 3 8 2 2 2 2" xfId="27734" xr:uid="{30CED3AD-267B-402C-87D3-98801F24A8BE}"/>
    <cellStyle name="Note 2 3 8 2 2 2 2 2" xfId="54939" xr:uid="{14FFFAA0-820A-47BA-BCCF-AFDC52C63241}"/>
    <cellStyle name="Note 2 3 8 2 2 2 3" xfId="41338" xr:uid="{7D00F698-BAF7-4C29-A93C-68E01205C205}"/>
    <cellStyle name="Note 2 3 8 2 2 3" xfId="20908" xr:uid="{65742239-684C-4E9D-95AC-70532282BDD1}"/>
    <cellStyle name="Note 2 3 8 2 2 3 2" xfId="48113" xr:uid="{151ECD65-6CCC-4104-ABDE-DF7DF3ECD58E}"/>
    <cellStyle name="Note 2 3 8 2 2 4" xfId="34512" xr:uid="{11067AB4-E2F9-4C44-9FF8-F8A5910BF377}"/>
    <cellStyle name="Note 2 3 8 2 3" xfId="7992" xr:uid="{EDC4BFB0-C3DC-421D-A49E-214487DF5346}"/>
    <cellStyle name="Note 2 3 8 2 3 2" xfId="15361" xr:uid="{E829AE04-6F92-4DB2-AAA6-F6E338FB0800}"/>
    <cellStyle name="Note 2 3 8 2 3 2 2" xfId="28992" xr:uid="{07035C3E-8C34-4736-BD0A-4E94A372582E}"/>
    <cellStyle name="Note 2 3 8 2 3 2 2 2" xfId="56197" xr:uid="{EF68BA37-D6B1-479A-9077-E153CA6B158C}"/>
    <cellStyle name="Note 2 3 8 2 3 2 3" xfId="42596" xr:uid="{5FCC4F9F-BFED-4B22-B55F-0FC31876589C}"/>
    <cellStyle name="Note 2 3 8 2 3 3" xfId="22185" xr:uid="{E95C20ED-2646-4B7E-837F-D0C64E7C1F36}"/>
    <cellStyle name="Note 2 3 8 2 3 3 2" xfId="49390" xr:uid="{B95EE8A7-D272-4F76-BF14-956ADBD2928D}"/>
    <cellStyle name="Note 2 3 8 2 3 4" xfId="35789" xr:uid="{2B635295-30C6-48C0-B8DF-F13FABE0149F}"/>
    <cellStyle name="Note 2 3 8 2 4" xfId="9257" xr:uid="{94232743-A3F4-4731-A83E-A8627C18603D}"/>
    <cellStyle name="Note 2 3 8 2 4 2" xfId="16613" xr:uid="{23D46EA2-1D2A-4432-96FC-2CBA81FBCC05}"/>
    <cellStyle name="Note 2 3 8 2 4 2 2" xfId="30244" xr:uid="{63D90DA8-A115-409C-9D50-7110B6D64ED4}"/>
    <cellStyle name="Note 2 3 8 2 4 2 2 2" xfId="57449" xr:uid="{407F6406-1626-430B-A378-1991D920D47D}"/>
    <cellStyle name="Note 2 3 8 2 4 2 3" xfId="43848" xr:uid="{159E62FF-AE8D-443F-A04C-ADDF72955011}"/>
    <cellStyle name="Note 2 3 8 2 4 3" xfId="23450" xr:uid="{0263CE84-043B-44B5-B5A3-6C9AF180BE34}"/>
    <cellStyle name="Note 2 3 8 2 4 3 2" xfId="50655" xr:uid="{880FA98A-EDC2-450E-9D3B-C09DC5C999E9}"/>
    <cellStyle name="Note 2 3 8 2 4 4" xfId="37054" xr:uid="{049897D5-3DF3-4E69-B7FB-B87C70E4217F}"/>
    <cellStyle name="Note 2 3 8 2 5" xfId="10515" xr:uid="{436A89C2-6C84-47D0-96CA-BEC9CB865AB5}"/>
    <cellStyle name="Note 2 3 8 2 5 2" xfId="17857" xr:uid="{D85546BC-C6E1-4D78-ABE0-0977973A62D4}"/>
    <cellStyle name="Note 2 3 8 2 5 2 2" xfId="31488" xr:uid="{8179EAD5-B22A-4846-8756-B90D3FB075ED}"/>
    <cellStyle name="Note 2 3 8 2 5 2 2 2" xfId="58693" xr:uid="{5F1DDEF6-AFC8-44E1-84A2-8B15751E13C8}"/>
    <cellStyle name="Note 2 3 8 2 5 2 3" xfId="45092" xr:uid="{B7A20D4A-9081-4849-80B3-23005416CAAA}"/>
    <cellStyle name="Note 2 3 8 2 5 3" xfId="24708" xr:uid="{A1239D39-3A69-42B0-83D3-4F729A8C04F8}"/>
    <cellStyle name="Note 2 3 8 2 5 3 2" xfId="51913" xr:uid="{51459AD2-9D25-47E3-88FA-245DB7A4DA9F}"/>
    <cellStyle name="Note 2 3 8 2 5 4" xfId="38312" xr:uid="{6518EFF7-2CC0-4520-A8C6-B2ACFC10C59A}"/>
    <cellStyle name="Note 2 3 8 2 6" xfId="12580" xr:uid="{42396A45-B5AA-41DF-9BDF-03492C672AA2}"/>
    <cellStyle name="Note 2 3 8 2 6 2" xfId="26217" xr:uid="{2DAB696A-7B73-44CB-B7C0-C8B061BC6EA4}"/>
    <cellStyle name="Note 2 3 8 2 6 2 2" xfId="53422" xr:uid="{537F4A27-A5EC-4951-93D9-16C75B2FE75D}"/>
    <cellStyle name="Note 2 3 8 2 6 3" xfId="39821" xr:uid="{51178A84-BFCD-44EF-9769-77DBD353EE28}"/>
    <cellStyle name="Note 2 3 8 2 7" xfId="19365" xr:uid="{4BAC14DD-C098-47E9-8327-94EE04231F94}"/>
    <cellStyle name="Note 2 3 8 2 7 2" xfId="46570" xr:uid="{70A1032D-2903-4113-8F7E-112C486E1F79}"/>
    <cellStyle name="Note 2 3 8 2 8" xfId="32969" xr:uid="{3C06525F-199F-426B-B448-D0BC4A0F0C2A}"/>
    <cellStyle name="Note 2 3 8 3" xfId="6049" xr:uid="{4B99CEB8-721B-456D-B9A5-2AB2827EF542}"/>
    <cellStyle name="Note 2 3 8 3 2" xfId="13446" xr:uid="{7465B879-1ECE-4BB5-A7F2-D03076242C96}"/>
    <cellStyle name="Note 2 3 8 3 2 2" xfId="27077" xr:uid="{9CDF974E-3095-4652-A2A5-6CF92D2C3D70}"/>
    <cellStyle name="Note 2 3 8 3 2 2 2" xfId="54282" xr:uid="{94767F56-D195-4098-BF87-7A6D8EBDD1FE}"/>
    <cellStyle name="Note 2 3 8 3 2 3" xfId="40681" xr:uid="{F35D0F1F-62A5-437C-BC4F-EAF8B1D5CA02}"/>
    <cellStyle name="Note 2 3 8 3 3" xfId="20246" xr:uid="{E81A95BD-07BC-4DF2-8DDE-36335670E0A7}"/>
    <cellStyle name="Note 2 3 8 3 3 2" xfId="47451" xr:uid="{EC3973C2-636B-45BD-BAFF-81B5C5DDA822}"/>
    <cellStyle name="Note 2 3 8 3 4" xfId="33850" xr:uid="{5C394746-1FCB-4E4C-A677-4BDCD92B8B21}"/>
    <cellStyle name="Note 2 3 8 4" xfId="7328" xr:uid="{7D5AC8A2-C5A0-4890-A969-7289A04E7C63}"/>
    <cellStyle name="Note 2 3 8 4 2" xfId="14708" xr:uid="{17B245EA-59AA-4F9E-BD2E-A0675107F53D}"/>
    <cellStyle name="Note 2 3 8 4 2 2" xfId="28339" xr:uid="{ACFF4DA7-2162-4317-9DCA-3BDA0DE24F1D}"/>
    <cellStyle name="Note 2 3 8 4 2 2 2" xfId="55544" xr:uid="{86F38739-7C2B-4D1B-84B1-4D86683C210C}"/>
    <cellStyle name="Note 2 3 8 4 2 3" xfId="41943" xr:uid="{1F4D3C85-20DF-4180-9056-CFD608E33D67}"/>
    <cellStyle name="Note 2 3 8 4 3" xfId="21521" xr:uid="{2FD3D24E-60BC-42F8-B129-87BC5F9F04EB}"/>
    <cellStyle name="Note 2 3 8 4 3 2" xfId="48726" xr:uid="{2D926B2B-5EBE-4B1C-B413-116492660A87}"/>
    <cellStyle name="Note 2 3 8 4 4" xfId="35125" xr:uid="{B513F811-575B-493B-8CC5-B3B03A131A9E}"/>
    <cellStyle name="Note 2 3 8 5" xfId="8599" xr:uid="{68BAA00E-4EB8-4374-BEAB-936949CBEA05}"/>
    <cellStyle name="Note 2 3 8 5 2" xfId="15960" xr:uid="{3FB7D101-EFE2-4638-9D43-427374819F9E}"/>
    <cellStyle name="Note 2 3 8 5 2 2" xfId="29591" xr:uid="{04E0ADD8-2AB8-4057-99CF-D4BC39D9AAAA}"/>
    <cellStyle name="Note 2 3 8 5 2 2 2" xfId="56796" xr:uid="{B8107B4B-F00C-45B2-ABD5-1FCFF5F9AAC9}"/>
    <cellStyle name="Note 2 3 8 5 2 3" xfId="43195" xr:uid="{6E06C193-3302-4095-9EC4-7B161AD3F15C}"/>
    <cellStyle name="Note 2 3 8 5 3" xfId="22792" xr:uid="{E379E964-60A6-4D86-A586-038F3A3E8552}"/>
    <cellStyle name="Note 2 3 8 5 3 2" xfId="49997" xr:uid="{DFED51D6-057D-48C5-B9E1-720441CE13DC}"/>
    <cellStyle name="Note 2 3 8 5 4" xfId="36396" xr:uid="{81D1824F-AFD8-491C-AC32-760602B2ABBE}"/>
    <cellStyle name="Note 2 3 8 6" xfId="9862" xr:uid="{AD048754-D497-496F-ACAC-700A2989B70A}"/>
    <cellStyle name="Note 2 3 8 6 2" xfId="17210" xr:uid="{2502CE4E-C659-4269-A3DE-617E57F362FB}"/>
    <cellStyle name="Note 2 3 8 6 2 2" xfId="30841" xr:uid="{223563A5-3C62-4C44-B50D-3C6DD638D80D}"/>
    <cellStyle name="Note 2 3 8 6 2 2 2" xfId="58046" xr:uid="{5761D38A-E5EE-4D11-87FA-BF127A1F081B}"/>
    <cellStyle name="Note 2 3 8 6 2 3" xfId="44445" xr:uid="{4052CA55-4FB3-4F79-BE1E-8A7BDA62381E}"/>
    <cellStyle name="Note 2 3 8 6 3" xfId="24055" xr:uid="{F2913649-D715-43D2-B03A-C4DFC2A66CFA}"/>
    <cellStyle name="Note 2 3 8 6 3 2" xfId="51260" xr:uid="{6BB2A882-5DE4-42A1-A942-77DD23A598F3}"/>
    <cellStyle name="Note 2 3 8 6 4" xfId="37659" xr:uid="{38C61ED9-1392-4BF8-AB9C-65C4B85BFA31}"/>
    <cellStyle name="Note 2 3 8 7" xfId="11899" xr:uid="{6E71D3F9-4599-4BF9-8801-F40C3E4F47F2}"/>
    <cellStyle name="Note 2 3 8 7 2" xfId="25549" xr:uid="{2F5CA24C-1520-4D15-821C-D6C89178733B}"/>
    <cellStyle name="Note 2 3 8 7 2 2" xfId="52754" xr:uid="{A7B67629-BF97-4B88-956B-8521C3838C14}"/>
    <cellStyle name="Note 2 3 8 7 3" xfId="39153" xr:uid="{6D0FC5BE-70B0-451E-BFF7-26342400817A}"/>
    <cellStyle name="Note 2 3 8 8" xfId="18689" xr:uid="{0CC933E8-90C2-4F5E-B18C-A04D2803B43B}"/>
    <cellStyle name="Note 2 3 8 8 2" xfId="45894" xr:uid="{E3EE018A-0702-45F2-A10E-FD293C4980B8}"/>
    <cellStyle name="Note 2 3 8 9" xfId="32293" xr:uid="{A2DBD8A6-B377-41BC-892A-D0910035C5F0}"/>
    <cellStyle name="Note 2 3 9" xfId="3980" xr:uid="{9962BD1F-368A-4D6C-B20D-F929A47B07BD}"/>
    <cellStyle name="Note 2 3 9 2" xfId="11727" xr:uid="{9433E7F1-3372-4597-B663-B812233E3D51}"/>
    <cellStyle name="Note 2 3 9 2 2" xfId="25412" xr:uid="{3FAA4E0F-DAA4-442A-80C3-16CDB4F7C9A3}"/>
    <cellStyle name="Note 2 3 9 2 2 2" xfId="52617" xr:uid="{A939AA46-24F0-45E8-8687-619006F9FBCB}"/>
    <cellStyle name="Note 2 3 9 2 3" xfId="39016" xr:uid="{89C1EE68-8850-4F3E-9AEE-0F1BE8E5DF64}"/>
    <cellStyle name="Note 2 3 9 3" xfId="18552" xr:uid="{6D6CC679-A894-4609-8D0A-76519FABC8B2}"/>
    <cellStyle name="Note 2 3 9 3 2" xfId="45757" xr:uid="{FA7EFF56-3F4F-4E22-8D12-9E9F03A742CB}"/>
    <cellStyle name="Note 2 3 9 4" xfId="32156" xr:uid="{B5653132-04B3-4F94-968B-72D07CF79832}"/>
    <cellStyle name="Note 2 4" xfId="3978" xr:uid="{22C5EE78-AA4D-49B6-A52E-37EAB7F9BA36}"/>
    <cellStyle name="Note 2 4 2" xfId="4802" xr:uid="{8913DB7B-C349-4A48-9450-860ED3616E55}"/>
    <cellStyle name="Note 2 4 2 2" xfId="5518" xr:uid="{41A23CA5-CF76-41A6-8739-2AE6D20CBFAF}"/>
    <cellStyle name="Note 2 4 2 2 2" xfId="7074" xr:uid="{4292DFC1-2706-4545-AA15-3EAD6653A5B2}"/>
    <cellStyle name="Note 2 4 2 2 2 2" xfId="14455" xr:uid="{219D013B-0351-4304-A0EB-352B00529AA5}"/>
    <cellStyle name="Note 2 4 2 2 2 2 2" xfId="28086" xr:uid="{70F1A501-302E-42F1-A070-E92EAD268B59}"/>
    <cellStyle name="Note 2 4 2 2 2 2 2 2" xfId="55291" xr:uid="{EB38CC2B-C90E-4776-B089-0647F26E1AE6}"/>
    <cellStyle name="Note 2 4 2 2 2 2 3" xfId="41690" xr:uid="{D079789B-EF37-4A37-9608-86E8C8F10FA4}"/>
    <cellStyle name="Note 2 4 2 2 2 3" xfId="21267" xr:uid="{5A597224-5F9B-4687-B449-7E10387EEED9}"/>
    <cellStyle name="Note 2 4 2 2 2 3 2" xfId="48472" xr:uid="{A5A389AB-560D-4E91-8958-809F73119BE6}"/>
    <cellStyle name="Note 2 4 2 2 2 4" xfId="34871" xr:uid="{58EA3E93-8CEE-4694-BBC0-207A9E2320AF}"/>
    <cellStyle name="Note 2 4 2 2 3" xfId="8351" xr:uid="{4E8BDE9E-A067-458C-9BAD-C9B8273F03D4}"/>
    <cellStyle name="Note 2 4 2 2 3 2" xfId="15717" xr:uid="{72E5AF3D-2944-48C5-85C3-6D5C3C193726}"/>
    <cellStyle name="Note 2 4 2 2 3 2 2" xfId="29348" xr:uid="{DC0A03C4-0C58-4D5E-97E3-F21AD79D3E4B}"/>
    <cellStyle name="Note 2 4 2 2 3 2 2 2" xfId="56553" xr:uid="{C02F6789-4E12-402B-9BDC-7B92EFE81A25}"/>
    <cellStyle name="Note 2 4 2 2 3 2 3" xfId="42952" xr:uid="{198842DB-9890-4CA4-838B-FC63C2649500}"/>
    <cellStyle name="Note 2 4 2 2 3 3" xfId="22544" xr:uid="{90769131-848F-4B7D-8BDB-637D5D5D04F9}"/>
    <cellStyle name="Note 2 4 2 2 3 3 2" xfId="49749" xr:uid="{77253BB1-DD38-47D0-BE01-1E4DA0077528}"/>
    <cellStyle name="Note 2 4 2 2 3 4" xfId="36148" xr:uid="{9910C1DC-3B0C-469D-AA7D-C8EF4B41712A}"/>
    <cellStyle name="Note 2 4 2 2 4" xfId="9616" xr:uid="{D782A63E-1341-4747-9D64-F24530D4D0F8}"/>
    <cellStyle name="Note 2 4 2 2 4 2" xfId="16965" xr:uid="{03C5E8E9-B36F-4678-98D6-12B73C2A2823}"/>
    <cellStyle name="Note 2 4 2 2 4 2 2" xfId="30596" xr:uid="{EA5D66C0-E3F1-4CCA-A652-1EE867F76608}"/>
    <cellStyle name="Note 2 4 2 2 4 2 2 2" xfId="57801" xr:uid="{FF201974-01B3-4C00-9318-7E15A4A6BE16}"/>
    <cellStyle name="Note 2 4 2 2 4 2 3" xfId="44200" xr:uid="{FE541329-BBA4-4D0D-8805-D11406DEA9E8}"/>
    <cellStyle name="Note 2 4 2 2 4 3" xfId="23809" xr:uid="{B3C0D585-A365-406C-80CD-A05EEC708819}"/>
    <cellStyle name="Note 2 4 2 2 4 3 2" xfId="51014" xr:uid="{12B49DA1-06E5-44E1-AD58-4A7C14CAC77F}"/>
    <cellStyle name="Note 2 4 2 2 4 4" xfId="37413" xr:uid="{644AA331-15A0-4C84-B44C-B6EEF16DE4DB}"/>
    <cellStyle name="Note 2 4 2 2 5" xfId="10874" xr:uid="{F3197B57-D036-49AD-9F5C-DA772E6D42F4}"/>
    <cellStyle name="Note 2 4 2 2 5 2" xfId="18209" xr:uid="{42966D5A-CE67-4854-B45D-37894F274F30}"/>
    <cellStyle name="Note 2 4 2 2 5 2 2" xfId="31840" xr:uid="{13F1E49A-CFF9-4603-BFFD-F091AC26F08B}"/>
    <cellStyle name="Note 2 4 2 2 5 2 2 2" xfId="59045" xr:uid="{A979ADF8-B7EB-45A8-9BC4-6EB57B966F5B}"/>
    <cellStyle name="Note 2 4 2 2 5 2 3" xfId="45444" xr:uid="{26AAA591-9FD4-4A1B-8961-40A10A94212B}"/>
    <cellStyle name="Note 2 4 2 2 5 3" xfId="25067" xr:uid="{D86415CB-E437-4DEE-B7C4-DD1228A0B9FB}"/>
    <cellStyle name="Note 2 4 2 2 5 3 2" xfId="52272" xr:uid="{EE7618C3-F580-4791-ADDB-6B03FCDDDDD2}"/>
    <cellStyle name="Note 2 4 2 2 5 4" xfId="38671" xr:uid="{91753405-A23F-4A39-BB9B-8E07CEC20EB6}"/>
    <cellStyle name="Note 2 4 2 2 6" xfId="12945" xr:uid="{36143AFC-DBF9-4258-B436-5AD057266C20}"/>
    <cellStyle name="Note 2 4 2 2 6 2" xfId="26582" xr:uid="{2D9FC8CE-02EB-4040-9D85-8DF3F088BC3B}"/>
    <cellStyle name="Note 2 4 2 2 6 2 2" xfId="53787" xr:uid="{44AAA379-14F7-41E0-BB09-1DD55935AB37}"/>
    <cellStyle name="Note 2 4 2 2 6 3" xfId="40186" xr:uid="{CE7E73E6-6990-4D60-83FA-FAC8B4993E95}"/>
    <cellStyle name="Note 2 4 2 2 7" xfId="19737" xr:uid="{C8B25C9F-AB70-4499-937C-8F03C12E3F08}"/>
    <cellStyle name="Note 2 4 2 2 7 2" xfId="46942" xr:uid="{71BFBBC9-90A8-4189-9637-0673B9FE6444}"/>
    <cellStyle name="Note 2 4 2 2 8" xfId="33341" xr:uid="{2B136EDB-69C9-46AC-BA53-1C591BA88A11}"/>
    <cellStyle name="Note 2 4 2 3" xfId="6410" xr:uid="{D84F56AA-8B5C-49E6-8B60-29C16FF8FB86}"/>
    <cellStyle name="Note 2 4 2 3 2" xfId="13802" xr:uid="{D2694B1A-FD6B-4485-871B-F28541C4D05E}"/>
    <cellStyle name="Note 2 4 2 3 2 2" xfId="27433" xr:uid="{D594B112-BFFA-4F32-A5A0-64C5211B5EBD}"/>
    <cellStyle name="Note 2 4 2 3 2 2 2" xfId="54638" xr:uid="{269516B2-98C2-46E6-A219-CAB81D40BDF9}"/>
    <cellStyle name="Note 2 4 2 3 2 3" xfId="41037" xr:uid="{855270D6-FC9A-449F-B23B-9CFE0C27D0BE}"/>
    <cellStyle name="Note 2 4 2 3 3" xfId="20604" xr:uid="{3247298A-8D76-4569-B497-CDB555BC0C05}"/>
    <cellStyle name="Note 2 4 2 3 3 2" xfId="47809" xr:uid="{EBB5B7D6-1B47-4F2F-B880-D154200EFEFA}"/>
    <cellStyle name="Note 2 4 2 3 4" xfId="34208" xr:uid="{652C727C-E455-42FC-AC64-63FDC5748BC3}"/>
    <cellStyle name="Note 2 4 2 4" xfId="7687" xr:uid="{FF341077-0ACA-484D-90CC-B398C83BE843}"/>
    <cellStyle name="Note 2 4 2 4 2" xfId="15064" xr:uid="{1AE5BB36-3585-4250-9949-0E64AE980F98}"/>
    <cellStyle name="Note 2 4 2 4 2 2" xfId="28695" xr:uid="{0DA4176B-69F0-43BB-9E80-76B85B00E825}"/>
    <cellStyle name="Note 2 4 2 4 2 2 2" xfId="55900" xr:uid="{F6255877-010D-4214-BF3D-75DA4B63D2F2}"/>
    <cellStyle name="Note 2 4 2 4 2 3" xfId="42299" xr:uid="{53944199-A3A0-458C-BE88-DB57A548838D}"/>
    <cellStyle name="Note 2 4 2 4 3" xfId="21880" xr:uid="{FB157109-ABE4-47A1-8CA1-C67FBE6AEF29}"/>
    <cellStyle name="Note 2 4 2 4 3 2" xfId="49085" xr:uid="{3D9D3841-C065-4E67-8DE1-1EE110051BF7}"/>
    <cellStyle name="Note 2 4 2 4 4" xfId="35484" xr:uid="{FA5A1892-CD46-4DDE-B51B-491569C42F26}"/>
    <cellStyle name="Note 2 4 2 5" xfId="8953" xr:uid="{F8961E05-CFF6-4202-BEE7-67EBD8BF81C6}"/>
    <cellStyle name="Note 2 4 2 5 2" xfId="16312" xr:uid="{5B15D48B-C64B-4FDC-BF4D-422FDD6E840E}"/>
    <cellStyle name="Note 2 4 2 5 2 2" xfId="29943" xr:uid="{DC368378-0DE8-4830-8FC6-19DD7662CACC}"/>
    <cellStyle name="Note 2 4 2 5 2 2 2" xfId="57148" xr:uid="{B96A9CCE-8691-4AC5-95A0-A067A904177C}"/>
    <cellStyle name="Note 2 4 2 5 2 3" xfId="43547" xr:uid="{252FBA68-EAC5-48F6-92AC-83CD80D3B4F5}"/>
    <cellStyle name="Note 2 4 2 5 3" xfId="23146" xr:uid="{62A5B217-1FCA-47C3-8A0F-690B1CD92A35}"/>
    <cellStyle name="Note 2 4 2 5 3 2" xfId="50351" xr:uid="{8D5D096F-52FC-4A8A-A81B-8CBE6CD97906}"/>
    <cellStyle name="Note 2 4 2 5 4" xfId="36750" xr:uid="{9B5FFD38-41B9-495E-B84B-78671B211952}"/>
    <cellStyle name="Note 2 4 2 6" xfId="10217" xr:uid="{D013B366-9594-43D0-9E2B-34B5EFB7CBA2}"/>
    <cellStyle name="Note 2 4 2 6 2" xfId="17562" xr:uid="{2B55B382-A449-4882-8A36-1E51F59CD3F0}"/>
    <cellStyle name="Note 2 4 2 6 2 2" xfId="31193" xr:uid="{F1021B81-589E-4EED-9C94-E4AEAD7C4855}"/>
    <cellStyle name="Note 2 4 2 6 2 2 2" xfId="58398" xr:uid="{8BE32A07-129C-47A2-B1E8-D68D2CA75016}"/>
    <cellStyle name="Note 2 4 2 6 2 3" xfId="44797" xr:uid="{23E9FD4C-64C0-4514-A728-9B9591809695}"/>
    <cellStyle name="Note 2 4 2 6 3" xfId="24410" xr:uid="{883641F2-4DC6-4299-A389-97C9DD8E047B}"/>
    <cellStyle name="Note 2 4 2 6 3 2" xfId="51615" xr:uid="{B525F599-F8E7-4767-916C-CD659F3DABD5}"/>
    <cellStyle name="Note 2 4 2 6 4" xfId="38014" xr:uid="{AFBEC42E-635C-45FC-B3C9-0C19BB4C986E}"/>
    <cellStyle name="Note 2 4 2 7" xfId="12265" xr:uid="{5CEB396A-E6BF-4B1B-9DF6-1A0EC98F62A3}"/>
    <cellStyle name="Note 2 4 2 7 2" xfId="25915" xr:uid="{83E7060A-CE3C-43C2-8170-97E826444BC1}"/>
    <cellStyle name="Note 2 4 2 7 2 2" xfId="53120" xr:uid="{DD4F667B-6C08-4F95-AD7D-36FEE5D421C2}"/>
    <cellStyle name="Note 2 4 2 7 3" xfId="39519" xr:uid="{A539AA2E-5E3B-4FE3-AC6B-5D42BB4B9D2F}"/>
    <cellStyle name="Note 2 4 2 8" xfId="19060" xr:uid="{D4C0D09A-048C-4734-AD03-9FDA03655A36}"/>
    <cellStyle name="Note 2 4 2 8 2" xfId="46265" xr:uid="{E8C3DDC5-B096-4B0D-A9EC-C9F0F99B6EC0}"/>
    <cellStyle name="Note 2 4 2 9" xfId="32664" xr:uid="{288AB66F-A97F-4046-941F-670B470F83B5}"/>
    <cellStyle name="Note 2 4 3" xfId="4713" xr:uid="{12511F4C-4994-4CD8-B5ED-7724F95E8721}"/>
    <cellStyle name="Note 2 4 3 2" xfId="5431" xr:uid="{41B8B9CD-DF05-4025-87B3-87C1852092DD}"/>
    <cellStyle name="Note 2 4 3 2 2" xfId="6989" xr:uid="{583D35FD-BD72-41D2-9942-07668626D4AA}"/>
    <cellStyle name="Note 2 4 3 2 2 2" xfId="14374" xr:uid="{BEABFE27-16FC-47E4-A61D-F06F24CFBC6E}"/>
    <cellStyle name="Note 2 4 3 2 2 2 2" xfId="28005" xr:uid="{33893C92-13D8-4AD9-A52D-B4CDE0697ED8}"/>
    <cellStyle name="Note 2 4 3 2 2 2 2 2" xfId="55210" xr:uid="{C56CE6EE-F934-4BC1-B029-14F37E39B59E}"/>
    <cellStyle name="Note 2 4 3 2 2 2 3" xfId="41609" xr:uid="{504D9D1E-BC64-495A-AC7F-C6C606FD0388}"/>
    <cellStyle name="Note 2 4 3 2 2 3" xfId="21182" xr:uid="{287E6DB5-9340-4751-B309-45BF810D175C}"/>
    <cellStyle name="Note 2 4 3 2 2 3 2" xfId="48387" xr:uid="{6A9670C5-342A-4557-B553-61DAEF69F679}"/>
    <cellStyle name="Note 2 4 3 2 2 4" xfId="34786" xr:uid="{E5608FEE-242A-4FCC-8B6E-264D312FD21C}"/>
    <cellStyle name="Note 2 4 3 2 3" xfId="8266" xr:uid="{EB830A9E-C92C-48CF-9C23-1668A4613A8E}"/>
    <cellStyle name="Note 2 4 3 2 3 2" xfId="15632" xr:uid="{B5051393-A78E-402C-9ADD-D511DB39ED00}"/>
    <cellStyle name="Note 2 4 3 2 3 2 2" xfId="29263" xr:uid="{34E5D27C-E784-4E44-9197-5D69C371F184}"/>
    <cellStyle name="Note 2 4 3 2 3 2 2 2" xfId="56468" xr:uid="{14CF4F72-065C-4738-B553-ADBF5A6ECC25}"/>
    <cellStyle name="Note 2 4 3 2 3 2 3" xfId="42867" xr:uid="{6E40A7C9-60FC-497A-ADDD-F7FB26B688B5}"/>
    <cellStyle name="Note 2 4 3 2 3 3" xfId="22459" xr:uid="{15D40B0F-5BD1-45B7-BAC4-F67FA71FFC11}"/>
    <cellStyle name="Note 2 4 3 2 3 3 2" xfId="49664" xr:uid="{A6EE97FE-755B-46F2-A8F7-18046CC833F8}"/>
    <cellStyle name="Note 2 4 3 2 3 4" xfId="36063" xr:uid="{B0373E7A-7C21-4779-B5CA-59756DCDA9E8}"/>
    <cellStyle name="Note 2 4 3 2 4" xfId="9531" xr:uid="{98105F62-1470-4D71-987F-3C91C0560C56}"/>
    <cellStyle name="Note 2 4 3 2 4 2" xfId="16884" xr:uid="{CA2751A6-7458-4492-80B2-B082D7C2A4EF}"/>
    <cellStyle name="Note 2 4 3 2 4 2 2" xfId="30515" xr:uid="{367F54BF-EEB4-4108-80E1-BA8F8E5F7F5F}"/>
    <cellStyle name="Note 2 4 3 2 4 2 2 2" xfId="57720" xr:uid="{E3165B93-6153-4F59-A848-F4D60C6CEB3A}"/>
    <cellStyle name="Note 2 4 3 2 4 2 3" xfId="44119" xr:uid="{B098D1DF-569B-400B-A0DF-4BFA9EEE6FBF}"/>
    <cellStyle name="Note 2 4 3 2 4 3" xfId="23724" xr:uid="{0848963D-BDBE-48C6-A756-9D55A7565529}"/>
    <cellStyle name="Note 2 4 3 2 4 3 2" xfId="50929" xr:uid="{2F6C46EF-7DCB-4387-992D-BA772809DA2F}"/>
    <cellStyle name="Note 2 4 3 2 4 4" xfId="37328" xr:uid="{962B0DF4-526F-414B-B250-96E6D2818A50}"/>
    <cellStyle name="Note 2 4 3 2 5" xfId="10789" xr:uid="{14225D1F-8C91-4CD6-B593-8228003A1362}"/>
    <cellStyle name="Note 2 4 3 2 5 2" xfId="18128" xr:uid="{3BC11D73-D3A0-402E-B2DF-8ADDFF512D1B}"/>
    <cellStyle name="Note 2 4 3 2 5 2 2" xfId="31759" xr:uid="{302B31B8-BA2F-4B8E-8E0F-EF8AFE18929D}"/>
    <cellStyle name="Note 2 4 3 2 5 2 2 2" xfId="58964" xr:uid="{FE0EB033-6FEC-4DBD-B965-9638A1A6F041}"/>
    <cellStyle name="Note 2 4 3 2 5 2 3" xfId="45363" xr:uid="{E08B7197-349A-48EB-A0FB-7616DC36A0D5}"/>
    <cellStyle name="Note 2 4 3 2 5 3" xfId="24982" xr:uid="{025643EC-CB9B-41C9-B3F2-7E3710E0B975}"/>
    <cellStyle name="Note 2 4 3 2 5 3 2" xfId="52187" xr:uid="{A8582C52-5DDF-48A8-AE9A-DB9F7E961A80}"/>
    <cellStyle name="Note 2 4 3 2 5 4" xfId="38586" xr:uid="{6680CB54-4009-4C27-88F7-20610D7BC93F}"/>
    <cellStyle name="Note 2 4 3 2 6" xfId="12862" xr:uid="{5415980F-B46B-48D5-B75B-F7626A3C0D5A}"/>
    <cellStyle name="Note 2 4 3 2 6 2" xfId="26499" xr:uid="{1DB876F9-3BDD-4468-9D1D-BD937428D64E}"/>
    <cellStyle name="Note 2 4 3 2 6 2 2" xfId="53704" xr:uid="{1BB267E3-B294-40D0-87D7-8F4E85C293DC}"/>
    <cellStyle name="Note 2 4 3 2 6 3" xfId="40103" xr:uid="{5C755BC5-C4DA-4A77-B70B-161449A44F4C}"/>
    <cellStyle name="Note 2 4 3 2 7" xfId="19650" xr:uid="{F790D67A-63A7-4E04-89CF-A3DD928F258C}"/>
    <cellStyle name="Note 2 4 3 2 7 2" xfId="46855" xr:uid="{5D43F7CB-0D80-4AB0-B641-2E3025E5E513}"/>
    <cellStyle name="Note 2 4 3 2 8" xfId="33254" xr:uid="{876BCB43-6595-4B82-8A8E-E74A6722813E}"/>
    <cellStyle name="Note 2 4 3 3" xfId="6325" xr:uid="{985DFB30-4761-48A1-803F-E834F363F99F}"/>
    <cellStyle name="Note 2 4 3 3 2" xfId="13717" xr:uid="{F5E4722C-3067-466F-B4B6-942D1C054EE8}"/>
    <cellStyle name="Note 2 4 3 3 2 2" xfId="27348" xr:uid="{F17B9DC3-248C-4C07-AF54-A3F85F1C7B42}"/>
    <cellStyle name="Note 2 4 3 3 2 2 2" xfId="54553" xr:uid="{877EFA85-7AD8-48E2-B3EC-D58CF69B68B9}"/>
    <cellStyle name="Note 2 4 3 3 2 3" xfId="40952" xr:uid="{D5AEFE88-608E-4593-9843-0B1DBDDE47D3}"/>
    <cellStyle name="Note 2 4 3 3 3" xfId="20519" xr:uid="{29B7C314-AB8E-40CA-9ABB-2162037EDCE3}"/>
    <cellStyle name="Note 2 4 3 3 3 2" xfId="47724" xr:uid="{95BE2E7E-BD07-412C-9187-0AD3CB3FEEE9}"/>
    <cellStyle name="Note 2 4 3 3 4" xfId="34123" xr:uid="{EE7C12BA-5D04-475C-B6EB-AC74CDC34885}"/>
    <cellStyle name="Note 2 4 3 4" xfId="7602" xr:uid="{A38FB13E-D807-4D12-A82E-DBD12382D3A1}"/>
    <cellStyle name="Note 2 4 3 4 2" xfId="14979" xr:uid="{391C2CA6-A61D-491A-991F-1F6A33764EE9}"/>
    <cellStyle name="Note 2 4 3 4 2 2" xfId="28610" xr:uid="{6DDE6D2B-00E2-4D0F-BFF3-A71849FABE16}"/>
    <cellStyle name="Note 2 4 3 4 2 2 2" xfId="55815" xr:uid="{28E481D7-609C-4912-981E-FEB64A11FE45}"/>
    <cellStyle name="Note 2 4 3 4 2 3" xfId="42214" xr:uid="{0A0AC77E-8C04-45DE-956E-7310177128CC}"/>
    <cellStyle name="Note 2 4 3 4 3" xfId="21795" xr:uid="{CA8D8DCC-A658-4503-93A7-23957C1C06BC}"/>
    <cellStyle name="Note 2 4 3 4 3 2" xfId="49000" xr:uid="{805B7F38-A7DD-4D60-90D1-9778507F3279}"/>
    <cellStyle name="Note 2 4 3 4 4" xfId="35399" xr:uid="{F16DA147-75F6-4851-86EA-A501B0854467}"/>
    <cellStyle name="Note 2 4 3 5" xfId="8872" xr:uid="{9A5ACEF7-1FCC-44F5-AE05-C2B996CCBC7D}"/>
    <cellStyle name="Note 2 4 3 5 2" xfId="16231" xr:uid="{4F660DD0-6C1A-4CA8-B959-EC6ED1584F51}"/>
    <cellStyle name="Note 2 4 3 5 2 2" xfId="29862" xr:uid="{FBEB756E-CEEE-46A8-A1CC-27CED0EA1CC8}"/>
    <cellStyle name="Note 2 4 3 5 2 2 2" xfId="57067" xr:uid="{ED5A4D05-4AA6-44FC-A596-6A4AF7B55501}"/>
    <cellStyle name="Note 2 4 3 5 2 3" xfId="43466" xr:uid="{E28E4975-0871-4070-B9A0-8566B049A533}"/>
    <cellStyle name="Note 2 4 3 5 3" xfId="23065" xr:uid="{C0F31378-F096-45AD-AD84-F08AD5CBDD9B}"/>
    <cellStyle name="Note 2 4 3 5 3 2" xfId="50270" xr:uid="{BEF40CE2-BDDE-4706-9298-BEE047B8DB42}"/>
    <cellStyle name="Note 2 4 3 5 4" xfId="36669" xr:uid="{E31E92A3-472A-42F0-A24F-9927310D37BE}"/>
    <cellStyle name="Note 2 4 3 6" xfId="10136" xr:uid="{CD7B78A4-0177-474A-B459-77CA56DCCA58}"/>
    <cellStyle name="Note 2 4 3 6 2" xfId="17481" xr:uid="{3264C743-1F62-4136-B707-E81CE2B09596}"/>
    <cellStyle name="Note 2 4 3 6 2 2" xfId="31112" xr:uid="{1BC5EB59-1902-4F52-A65F-4D75B1B94D3F}"/>
    <cellStyle name="Note 2 4 3 6 2 2 2" xfId="58317" xr:uid="{5F139DF0-C123-474F-8FB8-13D3F338F253}"/>
    <cellStyle name="Note 2 4 3 6 2 3" xfId="44716" xr:uid="{45FB002F-FDA8-4872-87CD-91AD6B057B6F}"/>
    <cellStyle name="Note 2 4 3 6 3" xfId="24329" xr:uid="{3465BC97-BDE3-498A-8172-2DDC3EF6450A}"/>
    <cellStyle name="Note 2 4 3 6 3 2" xfId="51534" xr:uid="{CB11A49D-A90F-4C9D-99D8-F5912AB76E35}"/>
    <cellStyle name="Note 2 4 3 6 4" xfId="37933" xr:uid="{9755D4D4-CBE3-40ED-8EA1-4800B277B408}"/>
    <cellStyle name="Note 2 4 3 7" xfId="12180" xr:uid="{DA7A49EA-A898-44B2-A19B-7A167EF7C9C7}"/>
    <cellStyle name="Note 2 4 3 7 2" xfId="25830" xr:uid="{B97C8F01-FBDF-4451-B069-F41C99B8596A}"/>
    <cellStyle name="Note 2 4 3 7 2 2" xfId="53035" xr:uid="{4A9D0545-DC4A-4117-B7E1-064B1899E402}"/>
    <cellStyle name="Note 2 4 3 7 3" xfId="39434" xr:uid="{A6159828-7B10-4E1E-A785-D065358D275F}"/>
    <cellStyle name="Note 2 4 3 8" xfId="18973" xr:uid="{E3870391-62B3-4826-B5F3-D50F5E9279CD}"/>
    <cellStyle name="Note 2 4 3 8 2" xfId="46178" xr:uid="{1252DE20-CFFD-4087-9144-3CFB14BDBDE1}"/>
    <cellStyle name="Note 2 4 3 9" xfId="32577" xr:uid="{760D8686-5FB1-4A00-A324-E27402DB4B1E}"/>
    <cellStyle name="Note 2 4 4" xfId="4347" xr:uid="{53C50909-3810-4EF0-B971-F1E1A6590551}"/>
    <cellStyle name="Note 2 4 4 2" xfId="5067" xr:uid="{40107EDC-FCAB-4381-B5BF-E644DD78216A}"/>
    <cellStyle name="Note 2 4 4 2 2" xfId="6636" xr:uid="{BC3035F7-B750-45C3-B755-F1BD8E9D84A9}"/>
    <cellStyle name="Note 2 4 4 2 2 2" xfId="14024" xr:uid="{1C1E1698-8FD5-47E1-AC48-A6F5D6ABEA23}"/>
    <cellStyle name="Note 2 4 4 2 2 2 2" xfId="27655" xr:uid="{D9A3B763-8578-4132-B64F-2AE4968284B7}"/>
    <cellStyle name="Note 2 4 4 2 2 2 2 2" xfId="54860" xr:uid="{C9ED4FE7-1A04-4BB1-9E05-E78F1CB10D36}"/>
    <cellStyle name="Note 2 4 4 2 2 2 3" xfId="41259" xr:uid="{DFB84B20-3FBD-405E-B899-AFC598BA8DE6}"/>
    <cellStyle name="Note 2 4 4 2 2 3" xfId="20829" xr:uid="{16FDD7A3-A5FA-4B77-9B9A-295CA48D2370}"/>
    <cellStyle name="Note 2 4 4 2 2 3 2" xfId="48034" xr:uid="{D860FBF2-0A66-4743-BDDA-5EECA6F92BC0}"/>
    <cellStyle name="Note 2 4 4 2 2 4" xfId="34433" xr:uid="{AB774ED0-D64F-4B23-91AE-E7AFCC590DE1}"/>
    <cellStyle name="Note 2 4 4 2 3" xfId="7913" xr:uid="{B99E771C-729A-434E-AE85-D306AD3EDF2A}"/>
    <cellStyle name="Note 2 4 4 2 3 2" xfId="15282" xr:uid="{126C1537-9328-4411-94A6-6FD9EED852B5}"/>
    <cellStyle name="Note 2 4 4 2 3 2 2" xfId="28913" xr:uid="{104C3072-D552-4075-A0DF-8B7975A59E20}"/>
    <cellStyle name="Note 2 4 4 2 3 2 2 2" xfId="56118" xr:uid="{AE7B0F8B-CB25-4E7A-8392-F49EB9F87964}"/>
    <cellStyle name="Note 2 4 4 2 3 2 3" xfId="42517" xr:uid="{8DC5D05D-CEFC-4BD1-960D-F8123DC3838A}"/>
    <cellStyle name="Note 2 4 4 2 3 3" xfId="22106" xr:uid="{B72FDB04-AC94-4FF4-ABF8-4FCBEE10D654}"/>
    <cellStyle name="Note 2 4 4 2 3 3 2" xfId="49311" xr:uid="{AD8FFADD-8B86-47FE-8F16-0B9647C621EF}"/>
    <cellStyle name="Note 2 4 4 2 3 4" xfId="35710" xr:uid="{F82E201A-C1EE-4165-86BB-3EF7CDDC7986}"/>
    <cellStyle name="Note 2 4 4 2 4" xfId="9178" xr:uid="{32E0ECC9-C5E0-48C9-9B7A-DE9808B5BA57}"/>
    <cellStyle name="Note 2 4 4 2 4 2" xfId="16534" xr:uid="{FBB10EC2-31AC-4A33-BFDB-FCFE6A8E608A}"/>
    <cellStyle name="Note 2 4 4 2 4 2 2" xfId="30165" xr:uid="{02E48D2D-03F5-47DD-9204-B360276B81D4}"/>
    <cellStyle name="Note 2 4 4 2 4 2 2 2" xfId="57370" xr:uid="{A6267938-F51A-40AE-880C-7A4FAF867F36}"/>
    <cellStyle name="Note 2 4 4 2 4 2 3" xfId="43769" xr:uid="{CCF69262-FEF1-4936-9D59-C67D3D6CA9AE}"/>
    <cellStyle name="Note 2 4 4 2 4 3" xfId="23371" xr:uid="{8F823B83-3C9C-4EE7-8A5F-4156F5E9803B}"/>
    <cellStyle name="Note 2 4 4 2 4 3 2" xfId="50576" xr:uid="{D86FE768-A02E-4F54-B6E9-0A1052285135}"/>
    <cellStyle name="Note 2 4 4 2 4 4" xfId="36975" xr:uid="{62082E08-2448-487A-819B-C3FA1C1BC2D9}"/>
    <cellStyle name="Note 2 4 4 2 5" xfId="10436" xr:uid="{2F5793A0-2309-496E-BE8B-D015DF48271D}"/>
    <cellStyle name="Note 2 4 4 2 5 2" xfId="17778" xr:uid="{19F0FDBF-4F24-424C-B0D8-00254554CA78}"/>
    <cellStyle name="Note 2 4 4 2 5 2 2" xfId="31409" xr:uid="{9B55F50D-D864-44CC-96FF-1F4D2725ECBE}"/>
    <cellStyle name="Note 2 4 4 2 5 2 2 2" xfId="58614" xr:uid="{6141B215-F746-4C2F-9C8E-CE337231DFE1}"/>
    <cellStyle name="Note 2 4 4 2 5 2 3" xfId="45013" xr:uid="{79483B79-5DD1-453C-830C-8362BEFBC981}"/>
    <cellStyle name="Note 2 4 4 2 5 3" xfId="24629" xr:uid="{84C0ABAC-73A7-465F-A4AB-C78323FBA4E6}"/>
    <cellStyle name="Note 2 4 4 2 5 3 2" xfId="51834" xr:uid="{4EC3055B-5858-4C14-A9BB-362DA173F8E5}"/>
    <cellStyle name="Note 2 4 4 2 5 4" xfId="38233" xr:uid="{26A8FD45-B096-4B87-B1EB-816DCA8F3E84}"/>
    <cellStyle name="Note 2 4 4 2 6" xfId="12501" xr:uid="{F5A88125-65E8-4381-BFFE-16AFBFBE13AF}"/>
    <cellStyle name="Note 2 4 4 2 6 2" xfId="26138" xr:uid="{F50FF8E2-34ED-4498-BB97-84990956A9B3}"/>
    <cellStyle name="Note 2 4 4 2 6 2 2" xfId="53343" xr:uid="{AB2CC6EC-C989-4FA8-87F7-5FB936E9C3D9}"/>
    <cellStyle name="Note 2 4 4 2 6 3" xfId="39742" xr:uid="{C999C2AB-D6E1-45C7-86BC-69BED9E56295}"/>
    <cellStyle name="Note 2 4 4 2 7" xfId="19286" xr:uid="{128A18B2-CEB8-45E1-8D49-C60D101BD50F}"/>
    <cellStyle name="Note 2 4 4 2 7 2" xfId="46491" xr:uid="{D63A0629-13B0-42D9-A940-A5CB7B1CD165}"/>
    <cellStyle name="Note 2 4 4 2 8" xfId="32890" xr:uid="{279B33A4-BE11-42DA-B9E6-056F61C136E7}"/>
    <cellStyle name="Note 2 4 4 3" xfId="5970" xr:uid="{9535BE57-ED63-4BC8-8214-3D75A0CA4721}"/>
    <cellStyle name="Note 2 4 4 3 2" xfId="13367" xr:uid="{33A6113C-A7C3-4B4D-8B58-332613B64056}"/>
    <cellStyle name="Note 2 4 4 3 2 2" xfId="26998" xr:uid="{83039C90-54B7-4761-9220-B28C86391EF5}"/>
    <cellStyle name="Note 2 4 4 3 2 2 2" xfId="54203" xr:uid="{6643D78B-1C20-47DD-BBF8-6C75FBDE7F23}"/>
    <cellStyle name="Note 2 4 4 3 2 3" xfId="40602" xr:uid="{31A5584D-7E35-4EC9-B8CE-89125D8E27A5}"/>
    <cellStyle name="Note 2 4 4 3 3" xfId="20167" xr:uid="{5E5BCAA5-A92E-40B7-821A-28ABB55BEEDB}"/>
    <cellStyle name="Note 2 4 4 3 3 2" xfId="47372" xr:uid="{C288FDD5-66BD-4D42-A744-34D6F5302E21}"/>
    <cellStyle name="Note 2 4 4 3 4" xfId="33771" xr:uid="{C59E7104-4FBA-4C87-9DFF-517F325A98D8}"/>
    <cellStyle name="Note 2 4 4 4" xfId="5726" xr:uid="{07D149F5-7950-4795-B80B-C1118241F174}"/>
    <cellStyle name="Note 2 4 4 4 2" xfId="13144" xr:uid="{142E803D-FF5F-43B5-B6EF-F75250D26931}"/>
    <cellStyle name="Note 2 4 4 4 2 2" xfId="26781" xr:uid="{793438F6-D948-4F80-A55A-B64A6DFCB409}"/>
    <cellStyle name="Note 2 4 4 4 2 2 2" xfId="53986" xr:uid="{B1F92194-7CC2-4E8F-9783-48EB047F8C83}"/>
    <cellStyle name="Note 2 4 4 4 2 3" xfId="40385" xr:uid="{EA6CF495-D7C9-4036-8132-BDB85CB38DA4}"/>
    <cellStyle name="Note 2 4 4 4 3" xfId="19941" xr:uid="{18EA5390-EB9C-4090-A091-43FE46D7E255}"/>
    <cellStyle name="Note 2 4 4 4 3 2" xfId="47146" xr:uid="{668DBB13-97F0-4C03-B102-9417F9F7F96F}"/>
    <cellStyle name="Note 2 4 4 4 4" xfId="33545" xr:uid="{056FC116-2EE5-4700-85AE-C43F12E57F06}"/>
    <cellStyle name="Note 2 4 4 5" xfId="5899" xr:uid="{ECEF8D22-240F-4985-9535-C315E51E033D}"/>
    <cellStyle name="Note 2 4 4 5 2" xfId="13300" xr:uid="{A08CAEDA-D365-492B-A83E-1FA2C32EA7BF}"/>
    <cellStyle name="Note 2 4 4 5 2 2" xfId="26933" xr:uid="{127C5685-864C-497E-A5FD-24D8C9B5D325}"/>
    <cellStyle name="Note 2 4 4 5 2 2 2" xfId="54138" xr:uid="{4325835F-9526-4145-8197-6FA2B5F7D12D}"/>
    <cellStyle name="Note 2 4 4 5 2 3" xfId="40537" xr:uid="{00A746D2-217F-49A5-A575-0DE4B269CD31}"/>
    <cellStyle name="Note 2 4 4 5 3" xfId="20102" xr:uid="{DD2891E5-767E-459A-9CF6-8A5E39EEBC74}"/>
    <cellStyle name="Note 2 4 4 5 3 2" xfId="47307" xr:uid="{DD30EAE5-F9F7-4783-A6E0-89EC96690AB3}"/>
    <cellStyle name="Note 2 4 4 5 4" xfId="33706" xr:uid="{6398735D-4BEE-4A97-A312-D5D5E7D454DD}"/>
    <cellStyle name="Note 2 4 4 6" xfId="5797" xr:uid="{38F02337-C8F3-43B5-BB46-3C24A121CF38}"/>
    <cellStyle name="Note 2 4 4 6 2" xfId="13212" xr:uid="{FC6FD17E-5E86-4707-9483-C1774C0388C0}"/>
    <cellStyle name="Note 2 4 4 6 2 2" xfId="26847" xr:uid="{36137104-5742-4931-B9B4-593E67ED30D6}"/>
    <cellStyle name="Note 2 4 4 6 2 2 2" xfId="54052" xr:uid="{A012581E-F188-46A9-AB86-A5186F3437D1}"/>
    <cellStyle name="Note 2 4 4 6 2 3" xfId="40451" xr:uid="{E83C64BE-B07B-4AA3-B681-8BD8783AD79E}"/>
    <cellStyle name="Note 2 4 4 6 3" xfId="20007" xr:uid="{6CF314EC-226D-47F1-A509-F4DAAA0049C7}"/>
    <cellStyle name="Note 2 4 4 6 3 2" xfId="47212" xr:uid="{20EDBC09-7CA0-4FC7-8923-EB979775F998}"/>
    <cellStyle name="Note 2 4 4 6 4" xfId="33611" xr:uid="{5E480AA3-A310-4DED-A8BE-ACF49F345F37}"/>
    <cellStyle name="Note 2 4 4 7" xfId="11820" xr:uid="{82D480E7-1B51-4A32-B9A3-1E621AD6F0EF}"/>
    <cellStyle name="Note 2 4 4 7 2" xfId="25470" xr:uid="{78DC1311-E0DB-430D-AB57-74DC01E290A3}"/>
    <cellStyle name="Note 2 4 4 7 2 2" xfId="52675" xr:uid="{AAFE157E-40F9-4DF4-88A9-5C99DC3570C7}"/>
    <cellStyle name="Note 2 4 4 7 3" xfId="39074" xr:uid="{904B283F-65D5-42D8-B777-CCFD4B3F3348}"/>
    <cellStyle name="Note 2 4 4 8" xfId="18610" xr:uid="{B7B20C8E-7135-4969-82DF-AA26412BE113}"/>
    <cellStyle name="Note 2 4 4 8 2" xfId="45815" xr:uid="{7B59A7E8-A4E3-4A56-B4BD-21720269D037}"/>
    <cellStyle name="Note 2 4 4 9" xfId="32214" xr:uid="{0A6B4BBD-A563-4101-9A1E-D211066F3934}"/>
    <cellStyle name="Note 2 4 5" xfId="4672" xr:uid="{69422760-12A4-4FF8-9C74-9189D24AF5BE}"/>
    <cellStyle name="Note 2 4 5 2" xfId="5390" xr:uid="{87F4D9A5-8506-4FD7-9EC2-199FFB8CECC9}"/>
    <cellStyle name="Note 2 4 5 2 2" xfId="6948" xr:uid="{3B7A2E14-4F6E-4B6D-9769-4BD0F39B6AF4}"/>
    <cellStyle name="Note 2 4 5 2 2 2" xfId="14333" xr:uid="{77A155E0-1B24-4186-AFCE-2CE8013C747B}"/>
    <cellStyle name="Note 2 4 5 2 2 2 2" xfId="27964" xr:uid="{BFB5DE91-B736-445C-B56F-1F024909EC74}"/>
    <cellStyle name="Note 2 4 5 2 2 2 2 2" xfId="55169" xr:uid="{3F8C1ACC-517C-46FE-8084-349DB67552B4}"/>
    <cellStyle name="Note 2 4 5 2 2 2 3" xfId="41568" xr:uid="{B88ADC2C-BE07-4C4B-8E8C-4F414D47FD98}"/>
    <cellStyle name="Note 2 4 5 2 2 3" xfId="21141" xr:uid="{BAD9EF63-D17F-4C9D-975F-DF47D8C45DA5}"/>
    <cellStyle name="Note 2 4 5 2 2 3 2" xfId="48346" xr:uid="{2ECEB488-1234-47DB-BFB0-E8F7E585AE17}"/>
    <cellStyle name="Note 2 4 5 2 2 4" xfId="34745" xr:uid="{B5A60809-2329-4057-8670-97255558E817}"/>
    <cellStyle name="Note 2 4 5 2 3" xfId="8225" xr:uid="{00EAD84F-FAA5-407B-BCB2-1AFDFE829379}"/>
    <cellStyle name="Note 2 4 5 2 3 2" xfId="15591" xr:uid="{3AE33009-7B71-40CC-8AC8-4F2BBA838079}"/>
    <cellStyle name="Note 2 4 5 2 3 2 2" xfId="29222" xr:uid="{83164EEB-540E-491F-B8A7-08A0C14CD09F}"/>
    <cellStyle name="Note 2 4 5 2 3 2 2 2" xfId="56427" xr:uid="{724496C2-63FA-4E53-9954-9CBA56313191}"/>
    <cellStyle name="Note 2 4 5 2 3 2 3" xfId="42826" xr:uid="{400A4C14-5471-450E-94CB-DC47CF830E96}"/>
    <cellStyle name="Note 2 4 5 2 3 3" xfId="22418" xr:uid="{B765B103-CE6A-48BD-988D-0CFA229734DE}"/>
    <cellStyle name="Note 2 4 5 2 3 3 2" xfId="49623" xr:uid="{35FAF004-7184-4FC3-98A0-9B5966EEB71A}"/>
    <cellStyle name="Note 2 4 5 2 3 4" xfId="36022" xr:uid="{5740B8E6-B291-42BB-998C-EB8977863E55}"/>
    <cellStyle name="Note 2 4 5 2 4" xfId="9490" xr:uid="{F9E971A9-3F23-4A4D-AC28-AD6718703BEE}"/>
    <cellStyle name="Note 2 4 5 2 4 2" xfId="16843" xr:uid="{F2739E9D-FFE3-48B4-B15A-D75B9864ED0D}"/>
    <cellStyle name="Note 2 4 5 2 4 2 2" xfId="30474" xr:uid="{7B213BB7-5B83-47A4-8DBD-3FFA7AC7CD03}"/>
    <cellStyle name="Note 2 4 5 2 4 2 2 2" xfId="57679" xr:uid="{817DD10D-C54B-4E28-835E-F288CE20FD37}"/>
    <cellStyle name="Note 2 4 5 2 4 2 3" xfId="44078" xr:uid="{9675D1FF-DC01-4C0F-A510-E2F5A7A988D7}"/>
    <cellStyle name="Note 2 4 5 2 4 3" xfId="23683" xr:uid="{C8CD5A42-D1A9-4B88-95F5-CC678A11E212}"/>
    <cellStyle name="Note 2 4 5 2 4 3 2" xfId="50888" xr:uid="{FC603E8D-9299-4BD2-9078-FC7E0A33A736}"/>
    <cellStyle name="Note 2 4 5 2 4 4" xfId="37287" xr:uid="{7C8BE2AB-2A09-4088-9BBF-0695FE18A229}"/>
    <cellStyle name="Note 2 4 5 2 5" xfId="10748" xr:uid="{7214A7E5-E729-4512-B59A-10A1E79A721F}"/>
    <cellStyle name="Note 2 4 5 2 5 2" xfId="18087" xr:uid="{BF8B46ED-668F-4CA2-9750-69D609BBE3C7}"/>
    <cellStyle name="Note 2 4 5 2 5 2 2" xfId="31718" xr:uid="{D48FF33D-70E3-4DCC-B438-A795C757CCBA}"/>
    <cellStyle name="Note 2 4 5 2 5 2 2 2" xfId="58923" xr:uid="{3807B3E6-EA08-42CC-B386-B85E8F552248}"/>
    <cellStyle name="Note 2 4 5 2 5 2 3" xfId="45322" xr:uid="{A2742A53-B939-4221-AB4C-6F02CA198775}"/>
    <cellStyle name="Note 2 4 5 2 5 3" xfId="24941" xr:uid="{272519CF-1F6C-4346-A638-5D091B4DB0FF}"/>
    <cellStyle name="Note 2 4 5 2 5 3 2" xfId="52146" xr:uid="{5A00596C-9C07-4736-92EA-ED3D8EDA06E0}"/>
    <cellStyle name="Note 2 4 5 2 5 4" xfId="38545" xr:uid="{25FBB405-6C16-4FF1-B402-41427DA4362E}"/>
    <cellStyle name="Note 2 4 5 2 6" xfId="12821" xr:uid="{55A45A38-8283-4573-91BE-A21FBE7C7CBC}"/>
    <cellStyle name="Note 2 4 5 2 6 2" xfId="26458" xr:uid="{87144DD3-09F6-49DC-9A7F-E6B38A3E1701}"/>
    <cellStyle name="Note 2 4 5 2 6 2 2" xfId="53663" xr:uid="{0BB77739-227C-48EF-83C8-30C5651728F0}"/>
    <cellStyle name="Note 2 4 5 2 6 3" xfId="40062" xr:uid="{4113B450-B8CB-408A-811C-125DE48DD320}"/>
    <cellStyle name="Note 2 4 5 2 7" xfId="19609" xr:uid="{572DA406-122A-4AD8-B561-732C07AEDE10}"/>
    <cellStyle name="Note 2 4 5 2 7 2" xfId="46814" xr:uid="{F2310467-3E5C-4752-A811-EBC738C00530}"/>
    <cellStyle name="Note 2 4 5 2 8" xfId="33213" xr:uid="{6B1F46BD-663B-49FC-BE86-95286182B8FD}"/>
    <cellStyle name="Note 2 4 5 3" xfId="6284" xr:uid="{9BD82316-BC23-40EA-8F00-4ECFC3AF9650}"/>
    <cellStyle name="Note 2 4 5 3 2" xfId="13676" xr:uid="{E235421D-4079-46E9-A620-C6BBB6FE54CA}"/>
    <cellStyle name="Note 2 4 5 3 2 2" xfId="27307" xr:uid="{D546E43D-6075-42EE-8BCF-04DFDC33F915}"/>
    <cellStyle name="Note 2 4 5 3 2 2 2" xfId="54512" xr:uid="{338112BD-11DD-47BD-9099-66D217CEF63E}"/>
    <cellStyle name="Note 2 4 5 3 2 3" xfId="40911" xr:uid="{19852ED0-3588-4DAD-BC72-86AB272651C7}"/>
    <cellStyle name="Note 2 4 5 3 3" xfId="20478" xr:uid="{A854ECFE-7889-4168-9BC8-E5915A3D8573}"/>
    <cellStyle name="Note 2 4 5 3 3 2" xfId="47683" xr:uid="{FD351305-4D54-4BD2-BC62-F51F955090C1}"/>
    <cellStyle name="Note 2 4 5 3 4" xfId="34082" xr:uid="{8E4057AE-D687-464F-B154-086A9BCACB07}"/>
    <cellStyle name="Note 2 4 5 4" xfId="7561" xr:uid="{8979C8E6-B3A6-4813-BA0A-A265C02DA87F}"/>
    <cellStyle name="Note 2 4 5 4 2" xfId="14938" xr:uid="{81BE0D51-1202-48F3-814F-744F61C9549D}"/>
    <cellStyle name="Note 2 4 5 4 2 2" xfId="28569" xr:uid="{24BEFD28-2814-435F-A618-F6FAF6F64BE0}"/>
    <cellStyle name="Note 2 4 5 4 2 2 2" xfId="55774" xr:uid="{889808BA-65E2-47BC-98F9-07A19F71C020}"/>
    <cellStyle name="Note 2 4 5 4 2 3" xfId="42173" xr:uid="{08BCE31E-B04E-4813-A354-EAEF6090F1BF}"/>
    <cellStyle name="Note 2 4 5 4 3" xfId="21754" xr:uid="{A8D9F36D-AF66-436C-89D1-5A0FFD08DF00}"/>
    <cellStyle name="Note 2 4 5 4 3 2" xfId="48959" xr:uid="{C0438BAF-DE7E-4205-810B-408DCF371FB9}"/>
    <cellStyle name="Note 2 4 5 4 4" xfId="35358" xr:uid="{B1BD22CF-5ED3-435F-A2D4-14D88D1AD3BB}"/>
    <cellStyle name="Note 2 4 5 5" xfId="8831" xr:uid="{C9AE4C8D-6505-45A3-A13A-E850B5757ECA}"/>
    <cellStyle name="Note 2 4 5 5 2" xfId="16190" xr:uid="{D29635F0-18A3-48A9-B6FA-B274C6B5E97E}"/>
    <cellStyle name="Note 2 4 5 5 2 2" xfId="29821" xr:uid="{B5A9E344-A5A7-4998-9CC5-3D940B60AA81}"/>
    <cellStyle name="Note 2 4 5 5 2 2 2" xfId="57026" xr:uid="{BE19A570-DE6E-4B96-B7E7-86461E84CED0}"/>
    <cellStyle name="Note 2 4 5 5 2 3" xfId="43425" xr:uid="{60FF4384-E32A-454A-98B9-D33BACACE516}"/>
    <cellStyle name="Note 2 4 5 5 3" xfId="23024" xr:uid="{CC86F650-43D5-4B77-BA44-3D5AD4AE1BB2}"/>
    <cellStyle name="Note 2 4 5 5 3 2" xfId="50229" xr:uid="{C65D9078-106E-4974-92BB-7F680F886FC5}"/>
    <cellStyle name="Note 2 4 5 5 4" xfId="36628" xr:uid="{BF112614-1662-4625-99E7-E28DB25235F3}"/>
    <cellStyle name="Note 2 4 5 6" xfId="10095" xr:uid="{1BBC0960-373B-437A-8E24-9BF57035711D}"/>
    <cellStyle name="Note 2 4 5 6 2" xfId="17440" xr:uid="{8CF6C308-A7C6-46E0-9B75-2AE5A35EB405}"/>
    <cellStyle name="Note 2 4 5 6 2 2" xfId="31071" xr:uid="{33FAA218-FDA4-4DC7-BBD0-63833BE99B2A}"/>
    <cellStyle name="Note 2 4 5 6 2 2 2" xfId="58276" xr:uid="{83CD83D3-1171-4AAC-826F-77FE3DAAEB92}"/>
    <cellStyle name="Note 2 4 5 6 2 3" xfId="44675" xr:uid="{C8098EAB-E8C7-4528-A666-045C05E053D9}"/>
    <cellStyle name="Note 2 4 5 6 3" xfId="24288" xr:uid="{0E15C182-0CD8-4516-BB3D-C2CFC7BC2477}"/>
    <cellStyle name="Note 2 4 5 6 3 2" xfId="51493" xr:uid="{3DF7DB2C-9EDC-4C11-9BE0-E91F29B424AE}"/>
    <cellStyle name="Note 2 4 5 6 4" xfId="37892" xr:uid="{EAC035AB-A7F3-492D-888E-2267C989A9B2}"/>
    <cellStyle name="Note 2 4 5 7" xfId="12139" xr:uid="{0FA427B7-AFB9-4D58-AC5F-3F19BA348E0C}"/>
    <cellStyle name="Note 2 4 5 7 2" xfId="25789" xr:uid="{31252CA5-C6FB-4BB2-89EB-61F78923817D}"/>
    <cellStyle name="Note 2 4 5 7 2 2" xfId="52994" xr:uid="{B9FE314E-13DB-4A96-919C-8D0928827B13}"/>
    <cellStyle name="Note 2 4 5 7 3" xfId="39393" xr:uid="{C5C5D1CD-2D35-44E5-A3D6-77CB030C95F3}"/>
    <cellStyle name="Note 2 4 5 8" xfId="18932" xr:uid="{041E23A1-EAC7-4DD2-988C-693239325407}"/>
    <cellStyle name="Note 2 4 5 8 2" xfId="46137" xr:uid="{C11A9414-B95F-4240-8868-F71184557060}"/>
    <cellStyle name="Note 2 4 5 9" xfId="32536" xr:uid="{6CC777C5-B7A3-4C75-B1A6-14144E266001}"/>
    <cellStyle name="Note 2 4 6" xfId="4386" xr:uid="{7B088B08-8FA7-4D6C-90CE-AA1420A8FE6D}"/>
    <cellStyle name="Note 2 4 6 2" xfId="5106" xr:uid="{EE811420-7F21-4866-8527-7C192B527632}"/>
    <cellStyle name="Note 2 4 6 2 2" xfId="6675" xr:uid="{DB070766-C3B7-47F4-B1D6-6A96BD52B91F}"/>
    <cellStyle name="Note 2 4 6 2 2 2" xfId="14063" xr:uid="{638356F9-6670-4F5C-A221-1B415794DDF3}"/>
    <cellStyle name="Note 2 4 6 2 2 2 2" xfId="27694" xr:uid="{4545C6FA-1718-4C73-B0E8-B1978F4DC6C6}"/>
    <cellStyle name="Note 2 4 6 2 2 2 2 2" xfId="54899" xr:uid="{77628555-CEAA-4986-8553-E47707F156B3}"/>
    <cellStyle name="Note 2 4 6 2 2 2 3" xfId="41298" xr:uid="{47B2A67B-F749-4324-B482-69B93366F922}"/>
    <cellStyle name="Note 2 4 6 2 2 3" xfId="20868" xr:uid="{291693D0-CEDE-4B42-B8A6-36BD403E62EE}"/>
    <cellStyle name="Note 2 4 6 2 2 3 2" xfId="48073" xr:uid="{2C19374C-302E-46D1-A9CC-B6CFEC026955}"/>
    <cellStyle name="Note 2 4 6 2 2 4" xfId="34472" xr:uid="{2869AF46-5487-4903-9EA5-98268A3A626B}"/>
    <cellStyle name="Note 2 4 6 2 3" xfId="7952" xr:uid="{C1E5D5EE-54A4-4FC8-A718-1A7B033CA025}"/>
    <cellStyle name="Note 2 4 6 2 3 2" xfId="15321" xr:uid="{CB9E2706-4D4F-4A04-BA32-3AA03EA6D662}"/>
    <cellStyle name="Note 2 4 6 2 3 2 2" xfId="28952" xr:uid="{AA3AD5A2-F746-46D1-BBA3-2D28E4543908}"/>
    <cellStyle name="Note 2 4 6 2 3 2 2 2" xfId="56157" xr:uid="{45552653-722A-4208-8D97-A7A7005DB0B3}"/>
    <cellStyle name="Note 2 4 6 2 3 2 3" xfId="42556" xr:uid="{17E373B6-1AAC-4998-AB23-F4C8948D90A9}"/>
    <cellStyle name="Note 2 4 6 2 3 3" xfId="22145" xr:uid="{9695329B-9D07-4AC9-93F0-07EC57CADA9B}"/>
    <cellStyle name="Note 2 4 6 2 3 3 2" xfId="49350" xr:uid="{319C0CF6-D950-4FC7-95C1-C600583EDEA1}"/>
    <cellStyle name="Note 2 4 6 2 3 4" xfId="35749" xr:uid="{93389B11-E43D-447F-9095-5F8EE74158B4}"/>
    <cellStyle name="Note 2 4 6 2 4" xfId="9217" xr:uid="{458CFD5B-5B4C-4846-968B-22B649B718D9}"/>
    <cellStyle name="Note 2 4 6 2 4 2" xfId="16573" xr:uid="{3F428C11-6E69-4B07-A8A7-E23A0FD2CA24}"/>
    <cellStyle name="Note 2 4 6 2 4 2 2" xfId="30204" xr:uid="{5AE3FA8E-4BFB-45B6-BC65-756B071D4EDE}"/>
    <cellStyle name="Note 2 4 6 2 4 2 2 2" xfId="57409" xr:uid="{D442EFEE-D448-4BA3-8E54-E50A97AA2C53}"/>
    <cellStyle name="Note 2 4 6 2 4 2 3" xfId="43808" xr:uid="{D14A287B-9138-4E1C-BCDE-B97BED6166D0}"/>
    <cellStyle name="Note 2 4 6 2 4 3" xfId="23410" xr:uid="{7D170E5B-7931-4BD1-9519-6FA4D51BF526}"/>
    <cellStyle name="Note 2 4 6 2 4 3 2" xfId="50615" xr:uid="{74A739E6-F46D-4E0A-BA0E-F3784EAC6151}"/>
    <cellStyle name="Note 2 4 6 2 4 4" xfId="37014" xr:uid="{127AAAFF-CD04-4B76-83F3-33463768EF9D}"/>
    <cellStyle name="Note 2 4 6 2 5" xfId="10475" xr:uid="{B03426F0-3CA1-4648-A072-79BF4C0E1976}"/>
    <cellStyle name="Note 2 4 6 2 5 2" xfId="17817" xr:uid="{BC12E3AB-0E19-4746-9620-23AABF044AC0}"/>
    <cellStyle name="Note 2 4 6 2 5 2 2" xfId="31448" xr:uid="{79AE20EC-F2CA-42F9-A510-5708874FF18C}"/>
    <cellStyle name="Note 2 4 6 2 5 2 2 2" xfId="58653" xr:uid="{1BE2A2F3-2F2E-4D66-9413-0637CD65D5B3}"/>
    <cellStyle name="Note 2 4 6 2 5 2 3" xfId="45052" xr:uid="{75817CF5-97A8-4A91-9E43-8AD8D974AD6E}"/>
    <cellStyle name="Note 2 4 6 2 5 3" xfId="24668" xr:uid="{D9C9CD9D-0AB9-4F34-A52C-086E60FBA748}"/>
    <cellStyle name="Note 2 4 6 2 5 3 2" xfId="51873" xr:uid="{30ADE180-3AA6-422E-B8A0-D0063915EE2F}"/>
    <cellStyle name="Note 2 4 6 2 5 4" xfId="38272" xr:uid="{6739BAD8-1C07-40C3-ACCA-B74E1BA677D4}"/>
    <cellStyle name="Note 2 4 6 2 6" xfId="12540" xr:uid="{64AC9CDE-8459-42EA-8C9E-02B59B9302DF}"/>
    <cellStyle name="Note 2 4 6 2 6 2" xfId="26177" xr:uid="{64F61F11-7A20-42FA-9A48-706F7376547A}"/>
    <cellStyle name="Note 2 4 6 2 6 2 2" xfId="53382" xr:uid="{1BA70151-88A6-4CDF-A474-040DA2FFF139}"/>
    <cellStyle name="Note 2 4 6 2 6 3" xfId="39781" xr:uid="{D69DFAE2-A8AB-4588-801A-C12ECFC69DA8}"/>
    <cellStyle name="Note 2 4 6 2 7" xfId="19325" xr:uid="{5CA8D067-6376-4DB6-AF4C-7472CCA39623}"/>
    <cellStyle name="Note 2 4 6 2 7 2" xfId="46530" xr:uid="{4B1D60B0-A946-4C25-BC40-0DEEAFE8E77D}"/>
    <cellStyle name="Note 2 4 6 2 8" xfId="32929" xr:uid="{D496AD01-167F-420B-8F54-B532C5F74B9E}"/>
    <cellStyle name="Note 2 4 6 3" xfId="6009" xr:uid="{129E5475-6332-401C-92DF-9FE2EF5AFCF0}"/>
    <cellStyle name="Note 2 4 6 3 2" xfId="13406" xr:uid="{B79966B6-C2E6-4145-8251-4F9FE40B521B}"/>
    <cellStyle name="Note 2 4 6 3 2 2" xfId="27037" xr:uid="{492891F7-DC12-4326-80B2-C08869ADB06D}"/>
    <cellStyle name="Note 2 4 6 3 2 2 2" xfId="54242" xr:uid="{00B04CC8-0D55-4E99-A5E0-67A5488C241A}"/>
    <cellStyle name="Note 2 4 6 3 2 3" xfId="40641" xr:uid="{76E5E346-B3CE-42BF-A7BF-4834E7908662}"/>
    <cellStyle name="Note 2 4 6 3 3" xfId="20206" xr:uid="{32F4FAFA-822C-4E7B-A588-F231F391B666}"/>
    <cellStyle name="Note 2 4 6 3 3 2" xfId="47411" xr:uid="{B39B3F99-5BEF-4B62-9C5D-912DC14E01AF}"/>
    <cellStyle name="Note 2 4 6 3 4" xfId="33810" xr:uid="{2FD907D5-E39E-4546-A71B-F84874BCB6BF}"/>
    <cellStyle name="Note 2 4 6 4" xfId="7288" xr:uid="{C337BB7A-6E0D-4D15-904D-65961F4F34D5}"/>
    <cellStyle name="Note 2 4 6 4 2" xfId="14668" xr:uid="{EDCAA1DE-AA43-4898-8628-FEFC701F0594}"/>
    <cellStyle name="Note 2 4 6 4 2 2" xfId="28299" xr:uid="{DD208215-3E0F-46A0-AB35-CF86F13980BC}"/>
    <cellStyle name="Note 2 4 6 4 2 2 2" xfId="55504" xr:uid="{E92D6882-F13C-42D0-B3FF-F1859D45E1E1}"/>
    <cellStyle name="Note 2 4 6 4 2 3" xfId="41903" xr:uid="{901CDC09-6D6A-42B2-AF05-C18F6812D8CE}"/>
    <cellStyle name="Note 2 4 6 4 3" xfId="21481" xr:uid="{E023BDFF-1C59-4103-80F1-558624B64F69}"/>
    <cellStyle name="Note 2 4 6 4 3 2" xfId="48686" xr:uid="{7ACF7A64-E705-43FF-B849-218A6204D827}"/>
    <cellStyle name="Note 2 4 6 4 4" xfId="35085" xr:uid="{EEA588CB-78DC-421A-B526-2BF20124A2A6}"/>
    <cellStyle name="Note 2 4 6 5" xfId="8559" xr:uid="{B9A41464-CF73-4CD1-B9B7-CCFD9420C2B3}"/>
    <cellStyle name="Note 2 4 6 5 2" xfId="15920" xr:uid="{22F6453C-9BA2-44A4-BFFC-D4E49B07E159}"/>
    <cellStyle name="Note 2 4 6 5 2 2" xfId="29551" xr:uid="{DBD18181-A187-4F0E-9B80-75E57EDEF6BE}"/>
    <cellStyle name="Note 2 4 6 5 2 2 2" xfId="56756" xr:uid="{B62D4676-45CF-4478-B82F-27046D456EA5}"/>
    <cellStyle name="Note 2 4 6 5 2 3" xfId="43155" xr:uid="{89AE449E-4DB0-4797-9EA4-568A89DE6087}"/>
    <cellStyle name="Note 2 4 6 5 3" xfId="22752" xr:uid="{FA94B7C8-A93E-4659-A7C6-A07AC1DFD7E5}"/>
    <cellStyle name="Note 2 4 6 5 3 2" xfId="49957" xr:uid="{E119A32B-835E-494C-87AA-9AA1DB4B9A74}"/>
    <cellStyle name="Note 2 4 6 5 4" xfId="36356" xr:uid="{951B1A03-112B-4B3F-A31D-854C7F011D57}"/>
    <cellStyle name="Note 2 4 6 6" xfId="9822" xr:uid="{DA322669-4B83-4CFE-B1AC-E1990D172022}"/>
    <cellStyle name="Note 2 4 6 6 2" xfId="17170" xr:uid="{C60F50B9-12E2-43BD-AE05-E421FFDCA468}"/>
    <cellStyle name="Note 2 4 6 6 2 2" xfId="30801" xr:uid="{709BCEBE-308B-4EF7-ABA5-3E560D7296C1}"/>
    <cellStyle name="Note 2 4 6 6 2 2 2" xfId="58006" xr:uid="{F2D1634B-A3E4-4B30-8E3C-86C4BD5202CB}"/>
    <cellStyle name="Note 2 4 6 6 2 3" xfId="44405" xr:uid="{2A1AD2A6-0AFC-4EAD-9F08-C552D06546D9}"/>
    <cellStyle name="Note 2 4 6 6 3" xfId="24015" xr:uid="{185434D3-EA93-49BB-B27F-299F3B437E15}"/>
    <cellStyle name="Note 2 4 6 6 3 2" xfId="51220" xr:uid="{83E7EAD7-C325-4C8E-B0F0-F5DAE6990FBD}"/>
    <cellStyle name="Note 2 4 6 6 4" xfId="37619" xr:uid="{0DFFB036-15D1-44C4-A140-E5478F5097C6}"/>
    <cellStyle name="Note 2 4 6 7" xfId="11859" xr:uid="{A8C77B4D-BA98-4B58-94F5-533C936C8ACF}"/>
    <cellStyle name="Note 2 4 6 7 2" xfId="25509" xr:uid="{F1D7B82D-462E-4230-B1E6-AE9418968CCE}"/>
    <cellStyle name="Note 2 4 6 7 2 2" xfId="52714" xr:uid="{00DA9828-D357-41DC-99A8-EFE378DFC374}"/>
    <cellStyle name="Note 2 4 6 7 3" xfId="39113" xr:uid="{F2328E86-F45B-4502-A5B7-D358F63BBA3B}"/>
    <cellStyle name="Note 2 4 6 8" xfId="18649" xr:uid="{EA99C52C-31F5-494D-AAD9-D43431324396}"/>
    <cellStyle name="Note 2 4 6 8 2" xfId="45854" xr:uid="{B63485F2-4450-48E4-ACE6-4D8D51CDF34D}"/>
    <cellStyle name="Note 2 4 6 9" xfId="32253" xr:uid="{5EB1C9F0-F87D-4ADB-829A-FD5A773E03B7}"/>
    <cellStyle name="Note 2 4 7" xfId="4633" xr:uid="{6CD87867-6928-4C2D-ABA3-BC21F853CC6A}"/>
    <cellStyle name="Note 2 4 7 2" xfId="5351" xr:uid="{0CAE4DFA-EA2E-454B-BF84-BE47AFE913DC}"/>
    <cellStyle name="Note 2 4 7 2 2" xfId="6909" xr:uid="{6905016F-42EB-4A9A-98A2-F55DAB658360}"/>
    <cellStyle name="Note 2 4 7 2 2 2" xfId="14294" xr:uid="{94AD8F77-0079-4DCC-9D72-36AEF42084B8}"/>
    <cellStyle name="Note 2 4 7 2 2 2 2" xfId="27925" xr:uid="{9E466AC7-184D-418F-A50F-F6416AEEA87F}"/>
    <cellStyle name="Note 2 4 7 2 2 2 2 2" xfId="55130" xr:uid="{3BB85446-0560-47C2-A4B2-D0CF3CF66FAF}"/>
    <cellStyle name="Note 2 4 7 2 2 2 3" xfId="41529" xr:uid="{FA188664-98F5-4F3C-BE46-8743EB5811DB}"/>
    <cellStyle name="Note 2 4 7 2 2 3" xfId="21102" xr:uid="{72861488-807A-456B-BCB4-1AC353810D13}"/>
    <cellStyle name="Note 2 4 7 2 2 3 2" xfId="48307" xr:uid="{158D03B2-1BD2-469F-8E3A-FB4ACFF928DE}"/>
    <cellStyle name="Note 2 4 7 2 2 4" xfId="34706" xr:uid="{7DF46CEF-D078-45EA-ABAA-238274020DE8}"/>
    <cellStyle name="Note 2 4 7 2 3" xfId="8186" xr:uid="{EB251EEC-8BF6-4475-837C-4F659EF0BBD0}"/>
    <cellStyle name="Note 2 4 7 2 3 2" xfId="15552" xr:uid="{238C3580-8C6E-404F-B718-F373E174A3FD}"/>
    <cellStyle name="Note 2 4 7 2 3 2 2" xfId="29183" xr:uid="{6B31A395-AFDE-4904-9776-732CEC303632}"/>
    <cellStyle name="Note 2 4 7 2 3 2 2 2" xfId="56388" xr:uid="{68B79848-0B64-48B4-BA7A-CFBE4A457115}"/>
    <cellStyle name="Note 2 4 7 2 3 2 3" xfId="42787" xr:uid="{261C129C-154C-4A8C-B2FA-D0D32E5232FD}"/>
    <cellStyle name="Note 2 4 7 2 3 3" xfId="22379" xr:uid="{84A10E77-3FC1-4E6D-B51B-6331F416AD61}"/>
    <cellStyle name="Note 2 4 7 2 3 3 2" xfId="49584" xr:uid="{DB347958-0EAD-4629-8B2C-36A9C94A7044}"/>
    <cellStyle name="Note 2 4 7 2 3 4" xfId="35983" xr:uid="{C0F3B9FD-3CC8-46A2-A07D-7583F6DE0648}"/>
    <cellStyle name="Note 2 4 7 2 4" xfId="9451" xr:uid="{8FF2DCE2-8815-4751-A75D-89C2FB54B468}"/>
    <cellStyle name="Note 2 4 7 2 4 2" xfId="16804" xr:uid="{B4C5D87A-7EB5-417C-956F-57EA929B8251}"/>
    <cellStyle name="Note 2 4 7 2 4 2 2" xfId="30435" xr:uid="{3E628FAD-FD0A-4DE7-8E96-C6A1EFCF3867}"/>
    <cellStyle name="Note 2 4 7 2 4 2 2 2" xfId="57640" xr:uid="{37544988-0A28-4B5C-BBF9-46A0AEE90BCF}"/>
    <cellStyle name="Note 2 4 7 2 4 2 3" xfId="44039" xr:uid="{4C4D75D4-C428-458A-9FB9-3ABDFBABCB0E}"/>
    <cellStyle name="Note 2 4 7 2 4 3" xfId="23644" xr:uid="{03E67038-79EA-4940-9031-CC848EEADE75}"/>
    <cellStyle name="Note 2 4 7 2 4 3 2" xfId="50849" xr:uid="{74D04C91-8324-49EB-ADA6-F230D9CE268A}"/>
    <cellStyle name="Note 2 4 7 2 4 4" xfId="37248" xr:uid="{842E92CB-21D9-435A-92E0-40D5AAD662AC}"/>
    <cellStyle name="Note 2 4 7 2 5" xfId="10709" xr:uid="{C92747D0-F652-4F29-ABB8-4A4AD0D97344}"/>
    <cellStyle name="Note 2 4 7 2 5 2" xfId="18048" xr:uid="{9A072B19-4B8E-4A84-BBA7-99EA6A06D1D6}"/>
    <cellStyle name="Note 2 4 7 2 5 2 2" xfId="31679" xr:uid="{E3BBF82E-740E-4D11-BA6C-43F64BD0EAB1}"/>
    <cellStyle name="Note 2 4 7 2 5 2 2 2" xfId="58884" xr:uid="{F2284150-57D2-4523-8C5B-F4D62BCCBBF3}"/>
    <cellStyle name="Note 2 4 7 2 5 2 3" xfId="45283" xr:uid="{33F7BAE5-0060-481F-A2BC-6B3E97DDE478}"/>
    <cellStyle name="Note 2 4 7 2 5 3" xfId="24902" xr:uid="{0218B668-7061-48A3-A0B8-4225AD37E84C}"/>
    <cellStyle name="Note 2 4 7 2 5 3 2" xfId="52107" xr:uid="{8C9A10F0-A6E9-4D70-BC0C-6F55C8019BAF}"/>
    <cellStyle name="Note 2 4 7 2 5 4" xfId="38506" xr:uid="{F34D476F-D40F-415B-8572-3AAA99884147}"/>
    <cellStyle name="Note 2 4 7 2 6" xfId="12782" xr:uid="{5691B5F9-4FAF-49F6-A11C-51A39DA74A8A}"/>
    <cellStyle name="Note 2 4 7 2 6 2" xfId="26419" xr:uid="{8F4E49EA-014D-48B5-83E3-51157E41B6F2}"/>
    <cellStyle name="Note 2 4 7 2 6 2 2" xfId="53624" xr:uid="{C3D569F1-DDC3-470A-A1C4-BE1B2BFB27C1}"/>
    <cellStyle name="Note 2 4 7 2 6 3" xfId="40023" xr:uid="{B3CB0741-9B9E-4649-9196-48B4B32B3F51}"/>
    <cellStyle name="Note 2 4 7 2 7" xfId="19570" xr:uid="{EEBC5D9E-D555-47B0-B208-7BA8784FDE4C}"/>
    <cellStyle name="Note 2 4 7 2 7 2" xfId="46775" xr:uid="{AE89F0A7-03BB-4045-91FA-3F1971AB1AF7}"/>
    <cellStyle name="Note 2 4 7 2 8" xfId="33174" xr:uid="{166F4472-8F2D-47CB-8398-EEBF21FE3FCD}"/>
    <cellStyle name="Note 2 4 7 3" xfId="6245" xr:uid="{E872E619-4FF3-470F-BB4A-DB799A769F1D}"/>
    <cellStyle name="Note 2 4 7 3 2" xfId="13637" xr:uid="{3D952FB4-C3CB-4AB9-9139-256E71E5F46B}"/>
    <cellStyle name="Note 2 4 7 3 2 2" xfId="27268" xr:uid="{869DD190-EBC9-44F9-B13B-DE16726C5B93}"/>
    <cellStyle name="Note 2 4 7 3 2 2 2" xfId="54473" xr:uid="{62DDA6BE-DD74-40EA-85D7-5BC49D209517}"/>
    <cellStyle name="Note 2 4 7 3 2 3" xfId="40872" xr:uid="{9F56405B-D8A8-4FFC-8B83-709F4707D002}"/>
    <cellStyle name="Note 2 4 7 3 3" xfId="20439" xr:uid="{06A505F1-E878-4D89-923A-0D8707CA4E90}"/>
    <cellStyle name="Note 2 4 7 3 3 2" xfId="47644" xr:uid="{5376BE24-EB40-4F0C-8ED4-CC5AC71C2F10}"/>
    <cellStyle name="Note 2 4 7 3 4" xfId="34043" xr:uid="{F85E6C71-38FF-4A73-802F-4B67A2B50EEA}"/>
    <cellStyle name="Note 2 4 7 4" xfId="7522" xr:uid="{367A0DF2-BD16-486A-863B-B48AC1258C10}"/>
    <cellStyle name="Note 2 4 7 4 2" xfId="14899" xr:uid="{9742EBDA-477F-4608-A8F2-A632EA2E52A9}"/>
    <cellStyle name="Note 2 4 7 4 2 2" xfId="28530" xr:uid="{5216CC98-7BBE-46C5-89CB-09AAB7DDE05D}"/>
    <cellStyle name="Note 2 4 7 4 2 2 2" xfId="55735" xr:uid="{2D2396A6-52A7-4E5E-95C7-EC6198AFCD3E}"/>
    <cellStyle name="Note 2 4 7 4 2 3" xfId="42134" xr:uid="{60AE9703-48C9-40B9-B049-877B89390773}"/>
    <cellStyle name="Note 2 4 7 4 3" xfId="21715" xr:uid="{42B0BC9D-3FF5-481F-8C8F-F83CA8E0E0AB}"/>
    <cellStyle name="Note 2 4 7 4 3 2" xfId="48920" xr:uid="{C23952DF-6F8D-4AEA-B4ED-E5FCDF9F6288}"/>
    <cellStyle name="Note 2 4 7 4 4" xfId="35319" xr:uid="{09921232-EC22-478B-AE2B-5F3B95B28132}"/>
    <cellStyle name="Note 2 4 7 5" xfId="8792" xr:uid="{3AE1C08A-4E94-48FA-9349-96E61F4E8DA7}"/>
    <cellStyle name="Note 2 4 7 5 2" xfId="16151" xr:uid="{338CEB0B-78E3-4FB6-92A2-B3CC0D2DC986}"/>
    <cellStyle name="Note 2 4 7 5 2 2" xfId="29782" xr:uid="{A1D0B68F-8F3E-4981-A970-378084CCD0DE}"/>
    <cellStyle name="Note 2 4 7 5 2 2 2" xfId="56987" xr:uid="{0F584489-FDF0-4DA9-9BAB-8EC7C87A963E}"/>
    <cellStyle name="Note 2 4 7 5 2 3" xfId="43386" xr:uid="{C673A3E0-C176-48B8-A24C-179B1F4FBA27}"/>
    <cellStyle name="Note 2 4 7 5 3" xfId="22985" xr:uid="{B6358D7C-CBEE-4853-B1CD-555D42D29EF7}"/>
    <cellStyle name="Note 2 4 7 5 3 2" xfId="50190" xr:uid="{D0E33B10-B780-47FF-AC2A-FE6567F8D97F}"/>
    <cellStyle name="Note 2 4 7 5 4" xfId="36589" xr:uid="{C882EF6D-EA93-40C3-BDB0-344BA8CEA6B1}"/>
    <cellStyle name="Note 2 4 7 6" xfId="10056" xr:uid="{CB338872-F8FB-48DB-9C21-56264420E278}"/>
    <cellStyle name="Note 2 4 7 6 2" xfId="17401" xr:uid="{6C847544-C91B-4C7E-86B9-8CE797BD4AFC}"/>
    <cellStyle name="Note 2 4 7 6 2 2" xfId="31032" xr:uid="{DC74C671-672A-496D-9221-0D8E57A0E381}"/>
    <cellStyle name="Note 2 4 7 6 2 2 2" xfId="58237" xr:uid="{AABADBE6-4422-450B-A6BE-B161F5E57FD4}"/>
    <cellStyle name="Note 2 4 7 6 2 3" xfId="44636" xr:uid="{CC0D2124-BBC8-432E-95BE-E410546CE8F5}"/>
    <cellStyle name="Note 2 4 7 6 3" xfId="24249" xr:uid="{C0F8C768-35F0-48BC-9163-2088F177ACF5}"/>
    <cellStyle name="Note 2 4 7 6 3 2" xfId="51454" xr:uid="{2992CE04-ADC8-4608-B408-60EA7C09B63F}"/>
    <cellStyle name="Note 2 4 7 6 4" xfId="37853" xr:uid="{F684ABF9-A34D-4F36-A92D-827B8BE0832F}"/>
    <cellStyle name="Note 2 4 7 7" xfId="12100" xr:uid="{5E256353-7FF4-4358-AE1A-D026ECC3B0B8}"/>
    <cellStyle name="Note 2 4 7 7 2" xfId="25750" xr:uid="{4B9A1CD6-7868-4937-811D-8FED784FA652}"/>
    <cellStyle name="Note 2 4 7 7 2 2" xfId="52955" xr:uid="{0C362478-A6B5-459B-900A-9F653096BC68}"/>
    <cellStyle name="Note 2 4 7 7 3" xfId="39354" xr:uid="{2B442F67-5A94-4A65-B861-60CCA386EA5C}"/>
    <cellStyle name="Note 2 4 7 8" xfId="18893" xr:uid="{EC7FF180-05A5-496B-B0BB-59861920DA79}"/>
    <cellStyle name="Note 2 4 7 8 2" xfId="46098" xr:uid="{D43E8B78-CD89-4CFA-A477-33B4C0042B78}"/>
    <cellStyle name="Note 2 4 7 9" xfId="32497" xr:uid="{DF4C7C51-E9C8-47C7-9323-7CF2CBAB7B5A}"/>
    <cellStyle name="Note 2 4 8" xfId="4428" xr:uid="{67A1E2CE-9B11-4E51-9661-7CA5973D7D31}"/>
    <cellStyle name="Note 2 4 8 2" xfId="5148" xr:uid="{07BEA023-2B64-4FBA-B384-B7BCEA8F4133}"/>
    <cellStyle name="Note 2 4 8 2 2" xfId="6717" xr:uid="{BB0F9B79-0795-49FC-BE3A-9A95D9294883}"/>
    <cellStyle name="Note 2 4 8 2 2 2" xfId="14105" xr:uid="{99FCA134-3A1A-4D91-A187-45B24C24A020}"/>
    <cellStyle name="Note 2 4 8 2 2 2 2" xfId="27736" xr:uid="{84DE0856-074E-4067-B7AC-B1F3C8D99AF4}"/>
    <cellStyle name="Note 2 4 8 2 2 2 2 2" xfId="54941" xr:uid="{9DAEB7E9-CE90-4D92-8BDD-12088AA9F1EE}"/>
    <cellStyle name="Note 2 4 8 2 2 2 3" xfId="41340" xr:uid="{5FA44A0F-470A-4D01-8000-8922548B73CF}"/>
    <cellStyle name="Note 2 4 8 2 2 3" xfId="20910" xr:uid="{D84725C1-A3F9-4AD4-B10A-0E2DAA5825F7}"/>
    <cellStyle name="Note 2 4 8 2 2 3 2" xfId="48115" xr:uid="{DA307DF0-D11C-4E63-88ED-2F85E1B8303B}"/>
    <cellStyle name="Note 2 4 8 2 2 4" xfId="34514" xr:uid="{1D40CA1D-1517-4EFB-B854-2189BD2D2CEA}"/>
    <cellStyle name="Note 2 4 8 2 3" xfId="7994" xr:uid="{042A4363-015C-4E5E-8921-4C3FB4B82A75}"/>
    <cellStyle name="Note 2 4 8 2 3 2" xfId="15363" xr:uid="{0C221838-8953-4843-B3F9-29AB5AFF28A3}"/>
    <cellStyle name="Note 2 4 8 2 3 2 2" xfId="28994" xr:uid="{0333A16B-46E3-4992-AAFC-8B49CA1F9D7F}"/>
    <cellStyle name="Note 2 4 8 2 3 2 2 2" xfId="56199" xr:uid="{62E3CC65-A2A5-4011-AE37-0E3950EAED22}"/>
    <cellStyle name="Note 2 4 8 2 3 2 3" xfId="42598" xr:uid="{5B337CEA-FF9E-4A56-B342-2D4DC9B4F37E}"/>
    <cellStyle name="Note 2 4 8 2 3 3" xfId="22187" xr:uid="{B21D6F97-F6CB-4B20-85D7-BF04A3DAE6EB}"/>
    <cellStyle name="Note 2 4 8 2 3 3 2" xfId="49392" xr:uid="{0179AE4F-D4D6-4122-9EF2-9675B5CB87C8}"/>
    <cellStyle name="Note 2 4 8 2 3 4" xfId="35791" xr:uid="{DCDA346A-7A5C-4DFA-84E9-9613A7DFC74C}"/>
    <cellStyle name="Note 2 4 8 2 4" xfId="9259" xr:uid="{2B759247-564F-49B9-8AA9-B074B30C5463}"/>
    <cellStyle name="Note 2 4 8 2 4 2" xfId="16615" xr:uid="{603FD88E-00C7-46DD-AB9A-A6B943848371}"/>
    <cellStyle name="Note 2 4 8 2 4 2 2" xfId="30246" xr:uid="{D0056906-35A6-42EB-95A1-CB1E39E2F57B}"/>
    <cellStyle name="Note 2 4 8 2 4 2 2 2" xfId="57451" xr:uid="{B2D644C9-6F77-45A1-8BFE-79302E1BFCF4}"/>
    <cellStyle name="Note 2 4 8 2 4 2 3" xfId="43850" xr:uid="{5F2BB64B-6250-43C7-A68C-E1D7F06DF4C4}"/>
    <cellStyle name="Note 2 4 8 2 4 3" xfId="23452" xr:uid="{37158E59-0D50-4B9A-93E1-134903031456}"/>
    <cellStyle name="Note 2 4 8 2 4 3 2" xfId="50657" xr:uid="{82010EB6-363E-4586-9D4E-F3C8628EF532}"/>
    <cellStyle name="Note 2 4 8 2 4 4" xfId="37056" xr:uid="{08E9D858-7C2C-4715-A712-ACAF4AA0790A}"/>
    <cellStyle name="Note 2 4 8 2 5" xfId="10517" xr:uid="{0B08FBE4-51DC-40AD-8320-4BDC3D7392B8}"/>
    <cellStyle name="Note 2 4 8 2 5 2" xfId="17859" xr:uid="{E1E6F60F-E17B-4333-8AB8-60F074343CBE}"/>
    <cellStyle name="Note 2 4 8 2 5 2 2" xfId="31490" xr:uid="{D68CB008-1C72-45B9-9C54-906D3C66E819}"/>
    <cellStyle name="Note 2 4 8 2 5 2 2 2" xfId="58695" xr:uid="{41265CEB-E434-4FDD-990E-25D9186348E1}"/>
    <cellStyle name="Note 2 4 8 2 5 2 3" xfId="45094" xr:uid="{8E2B97F2-F03F-4E52-A100-832D739903A4}"/>
    <cellStyle name="Note 2 4 8 2 5 3" xfId="24710" xr:uid="{609F642D-BB4D-4A46-A037-AB38987058D5}"/>
    <cellStyle name="Note 2 4 8 2 5 3 2" xfId="51915" xr:uid="{6FBE9168-67BD-4E1C-97B1-1027D36AE0DB}"/>
    <cellStyle name="Note 2 4 8 2 5 4" xfId="38314" xr:uid="{7E7DBD18-AE54-4B82-963B-2033C6B113C8}"/>
    <cellStyle name="Note 2 4 8 2 6" xfId="12582" xr:uid="{8CE3CD14-2DF2-47B8-B507-5F20591F8E54}"/>
    <cellStyle name="Note 2 4 8 2 6 2" xfId="26219" xr:uid="{F396D553-81BD-4200-AF1A-81EFA6DD5A57}"/>
    <cellStyle name="Note 2 4 8 2 6 2 2" xfId="53424" xr:uid="{F8C9359C-17F4-4BDD-836D-58A5D7B725FE}"/>
    <cellStyle name="Note 2 4 8 2 6 3" xfId="39823" xr:uid="{B1503D0B-BD0E-47A8-BD69-3AEC47879136}"/>
    <cellStyle name="Note 2 4 8 2 7" xfId="19367" xr:uid="{1C55680F-62B4-4AB6-B75C-E6604EC881B8}"/>
    <cellStyle name="Note 2 4 8 2 7 2" xfId="46572" xr:uid="{B08A677E-5BC7-4F59-8FE1-1FA9334586F2}"/>
    <cellStyle name="Note 2 4 8 2 8" xfId="32971" xr:uid="{8B4ECFF5-A925-40F4-9838-A56CBD256A24}"/>
    <cellStyle name="Note 2 4 8 3" xfId="6051" xr:uid="{B31E03EC-1241-47AF-861E-2F81105E6239}"/>
    <cellStyle name="Note 2 4 8 3 2" xfId="13448" xr:uid="{C47CC33E-C594-4791-B97A-240520929E43}"/>
    <cellStyle name="Note 2 4 8 3 2 2" xfId="27079" xr:uid="{EE79DC6A-5274-4380-B54F-59381644A6CF}"/>
    <cellStyle name="Note 2 4 8 3 2 2 2" xfId="54284" xr:uid="{61E5321F-5475-4257-A221-FC3E4B455E7D}"/>
    <cellStyle name="Note 2 4 8 3 2 3" xfId="40683" xr:uid="{1A526A5B-0377-4799-969C-EC731E6B0A9A}"/>
    <cellStyle name="Note 2 4 8 3 3" xfId="20248" xr:uid="{617AA6A8-5F37-4D88-9EC3-44FD671FAD38}"/>
    <cellStyle name="Note 2 4 8 3 3 2" xfId="47453" xr:uid="{9887E3AE-531D-4C6E-BD7D-AE7B956A676F}"/>
    <cellStyle name="Note 2 4 8 3 4" xfId="33852" xr:uid="{EC201B30-10AE-47F3-A670-CEB75696C5BE}"/>
    <cellStyle name="Note 2 4 8 4" xfId="7330" xr:uid="{D3E79975-E59B-4B5F-87B9-E6F09E09B4CC}"/>
    <cellStyle name="Note 2 4 8 4 2" xfId="14710" xr:uid="{DF8CED17-363C-4512-B9B4-705739EAA946}"/>
    <cellStyle name="Note 2 4 8 4 2 2" xfId="28341" xr:uid="{1A604B05-26EC-4DF6-ACE1-EF842E240C94}"/>
    <cellStyle name="Note 2 4 8 4 2 2 2" xfId="55546" xr:uid="{0DBC93FE-A3D2-4799-A492-827E2DD8563D}"/>
    <cellStyle name="Note 2 4 8 4 2 3" xfId="41945" xr:uid="{E0C64866-E6CD-410A-9942-3B7024AC1CE7}"/>
    <cellStyle name="Note 2 4 8 4 3" xfId="21523" xr:uid="{4CDF768A-8CF9-4B78-B43A-7F7E4FB30E96}"/>
    <cellStyle name="Note 2 4 8 4 3 2" xfId="48728" xr:uid="{D56CD5A0-10F9-447A-B26E-3AB33ADFC833}"/>
    <cellStyle name="Note 2 4 8 4 4" xfId="35127" xr:uid="{B7865A09-3458-47E8-BC93-ADCCCFF2DE22}"/>
    <cellStyle name="Note 2 4 8 5" xfId="8601" xr:uid="{24E81526-11E5-47E8-B5CC-38C6A4AE0533}"/>
    <cellStyle name="Note 2 4 8 5 2" xfId="15962" xr:uid="{B252815C-05AB-40DB-A033-2BD856C15596}"/>
    <cellStyle name="Note 2 4 8 5 2 2" xfId="29593" xr:uid="{5DFBF911-77F2-45C3-AA93-53D8F30AB700}"/>
    <cellStyle name="Note 2 4 8 5 2 2 2" xfId="56798" xr:uid="{27C387C4-66A5-45F0-AC57-08F6672711B4}"/>
    <cellStyle name="Note 2 4 8 5 2 3" xfId="43197" xr:uid="{62184369-36B5-46DF-8573-3B7622F9B472}"/>
    <cellStyle name="Note 2 4 8 5 3" xfId="22794" xr:uid="{14C846B6-FE1E-4526-B15B-E6EC47DCABFB}"/>
    <cellStyle name="Note 2 4 8 5 3 2" xfId="49999" xr:uid="{DC29983E-EF67-4AB7-A0EF-7B9E626837E9}"/>
    <cellStyle name="Note 2 4 8 5 4" xfId="36398" xr:uid="{C5994948-481B-4C02-8F07-AC02BE408AE1}"/>
    <cellStyle name="Note 2 4 8 6" xfId="9864" xr:uid="{D115B776-8EB9-40A5-BFEF-97C553E0D88D}"/>
    <cellStyle name="Note 2 4 8 6 2" xfId="17212" xr:uid="{166DC57A-8A5F-4CBB-ACEB-CBE3E21030DF}"/>
    <cellStyle name="Note 2 4 8 6 2 2" xfId="30843" xr:uid="{C1396372-07A3-4963-B194-EFAD50BC184B}"/>
    <cellStyle name="Note 2 4 8 6 2 2 2" xfId="58048" xr:uid="{6FC49FC2-6010-4ADD-A3A9-4C3CC9423D9C}"/>
    <cellStyle name="Note 2 4 8 6 2 3" xfId="44447" xr:uid="{1262B163-7E5C-432C-A527-02B12062D5CC}"/>
    <cellStyle name="Note 2 4 8 6 3" xfId="24057" xr:uid="{49120CD8-BE55-44C4-B5E1-C4AB09782B87}"/>
    <cellStyle name="Note 2 4 8 6 3 2" xfId="51262" xr:uid="{14B5C9A4-988F-49E2-8BDF-FCB300565791}"/>
    <cellStyle name="Note 2 4 8 6 4" xfId="37661" xr:uid="{042EE2E5-0146-40B6-A57B-4FFEB56C1E5D}"/>
    <cellStyle name="Note 2 4 8 7" xfId="11901" xr:uid="{3A3B9355-F473-43DA-A06F-FE94E934885E}"/>
    <cellStyle name="Note 2 4 8 7 2" xfId="25551" xr:uid="{E37092E2-11B5-4FD2-AEB1-888DE97BEC7C}"/>
    <cellStyle name="Note 2 4 8 7 2 2" xfId="52756" xr:uid="{E19AB182-F2A8-453B-966E-EEBB2D34440B}"/>
    <cellStyle name="Note 2 4 8 7 3" xfId="39155" xr:uid="{33353483-C69B-4912-B1D9-E75C7F183959}"/>
    <cellStyle name="Note 2 4 8 8" xfId="18691" xr:uid="{C7282FAE-691A-4B0C-9AD3-51B642AAB78D}"/>
    <cellStyle name="Note 2 4 8 8 2" xfId="45896" xr:uid="{17B7934F-5FD4-498F-BE9E-5347F03F45D7}"/>
    <cellStyle name="Note 2 4 8 9" xfId="32295" xr:uid="{CAF3FAF2-099B-4AD5-9A79-CC528BE66875}"/>
    <cellStyle name="Note 2 5" xfId="4839" xr:uid="{D2A84035-4CFF-4113-B75F-CA2BEA55B609}"/>
    <cellStyle name="Note 2 5 2" xfId="12302" xr:uid="{5C967990-F38C-4067-AB81-CEE6697F72B4}"/>
    <cellStyle name="Note 2 6" xfId="1783" xr:uid="{F8B60940-D989-4C67-ACC4-6DB75A26D793}"/>
    <cellStyle name="Note 2 6 2" xfId="11372" xr:uid="{F1042981-E878-4604-93F3-9F194FDBB9F6}"/>
    <cellStyle name="Note 2 7" xfId="11073" xr:uid="{60704E85-9D9F-458F-9755-6B0BB8434997}"/>
    <cellStyle name="Note 2 7 2" xfId="25252" xr:uid="{D20A77B9-506D-4100-83E7-BDE1523BE90B}"/>
    <cellStyle name="Note 2 7 2 2" xfId="52457" xr:uid="{9F62EEA9-3377-48C3-BE6B-7DC9C440F87B}"/>
    <cellStyle name="Note 2 7 3" xfId="38856" xr:uid="{617EC562-8D4F-41F0-A3B6-3905FA0D074F}"/>
    <cellStyle name="Note 2 8" xfId="18418" xr:uid="{C3DF0C81-CD30-4A5F-B1CB-CBFD1C98E7EB}"/>
    <cellStyle name="Note 2 8 2" xfId="45623" xr:uid="{607D9EE5-2BAC-412F-9752-7C70BFF3CDC1}"/>
    <cellStyle name="Note 2 9" xfId="32020" xr:uid="{9FC3F521-439D-4499-ACE2-C639EF70CE2B}"/>
    <cellStyle name="Note 2_0806_300038" xfId="3981" xr:uid="{CEE2EA64-424C-40B6-AC38-ADD7B2433535}"/>
    <cellStyle name="Note 20" xfId="3982" xr:uid="{28811428-F71A-4CBE-8767-509A36E0251C}"/>
    <cellStyle name="Note 20 2" xfId="4805" xr:uid="{F5B1D281-BB62-421C-9E47-B62917E12451}"/>
    <cellStyle name="Note 20 2 2" xfId="5521" xr:uid="{5E6A9AEF-C0E4-4B2C-BA56-727D3D1BCEA1}"/>
    <cellStyle name="Note 20 2 2 2" xfId="7077" xr:uid="{9239BBBE-AB49-423C-9720-A871F73C4501}"/>
    <cellStyle name="Note 20 2 2 2 2" xfId="14458" xr:uid="{E25DFAB6-2574-4A85-8FA7-B220CE659E99}"/>
    <cellStyle name="Note 20 2 2 2 2 2" xfId="28089" xr:uid="{0E8F3F55-2517-4032-822B-2240A63F2A99}"/>
    <cellStyle name="Note 20 2 2 2 2 2 2" xfId="55294" xr:uid="{2A966505-65C0-4FAE-AFCE-BDC8DBC0A2DB}"/>
    <cellStyle name="Note 20 2 2 2 2 3" xfId="41693" xr:uid="{B139E7C9-94D4-49A9-A0FB-990F1EAA0915}"/>
    <cellStyle name="Note 20 2 2 2 3" xfId="21270" xr:uid="{F87D299C-7D25-422C-BF48-D8396733A2FB}"/>
    <cellStyle name="Note 20 2 2 2 3 2" xfId="48475" xr:uid="{6F02582F-B716-4D06-A03C-124067912243}"/>
    <cellStyle name="Note 20 2 2 2 4" xfId="34874" xr:uid="{5D39A63D-D0F4-49DC-89D6-FEAFEF0DCE86}"/>
    <cellStyle name="Note 20 2 2 3" xfId="8354" xr:uid="{09941AAE-5C5D-47AD-8E11-525AA2E38039}"/>
    <cellStyle name="Note 20 2 2 3 2" xfId="15720" xr:uid="{3C124A16-B4BA-4091-AFD1-395F57443C58}"/>
    <cellStyle name="Note 20 2 2 3 2 2" xfId="29351" xr:uid="{1618D62A-725A-4294-B44E-7B2DE3C4B6E5}"/>
    <cellStyle name="Note 20 2 2 3 2 2 2" xfId="56556" xr:uid="{DACD1130-D677-48FF-93AD-AEE330965059}"/>
    <cellStyle name="Note 20 2 2 3 2 3" xfId="42955" xr:uid="{3CF7688A-7C61-4E79-964A-8FF3872B60C4}"/>
    <cellStyle name="Note 20 2 2 3 3" xfId="22547" xr:uid="{DE6600E6-3302-4842-9919-5E40D86A77E3}"/>
    <cellStyle name="Note 20 2 2 3 3 2" xfId="49752" xr:uid="{60209A72-E1A9-41E2-8C8D-E2EADE644AF0}"/>
    <cellStyle name="Note 20 2 2 3 4" xfId="36151" xr:uid="{82EE16E7-65A5-420C-8438-574034A8BD31}"/>
    <cellStyle name="Note 20 2 2 4" xfId="9619" xr:uid="{711E0E3C-09B0-4383-AF58-319469ED0D86}"/>
    <cellStyle name="Note 20 2 2 4 2" xfId="16968" xr:uid="{4FE55200-B033-439E-ACFF-88D63478A360}"/>
    <cellStyle name="Note 20 2 2 4 2 2" xfId="30599" xr:uid="{B8993378-2660-4A75-9BC8-67D4B3D767FC}"/>
    <cellStyle name="Note 20 2 2 4 2 2 2" xfId="57804" xr:uid="{303AA1C6-F2CF-4C86-AB45-9026F2FB758B}"/>
    <cellStyle name="Note 20 2 2 4 2 3" xfId="44203" xr:uid="{5C31E744-9E3C-4EC3-AC63-157E8122A611}"/>
    <cellStyle name="Note 20 2 2 4 3" xfId="23812" xr:uid="{33743B00-3190-4872-94FC-F67B65F4F13E}"/>
    <cellStyle name="Note 20 2 2 4 3 2" xfId="51017" xr:uid="{169BEA90-E408-43D7-9957-B03FE711F377}"/>
    <cellStyle name="Note 20 2 2 4 4" xfId="37416" xr:uid="{86237691-445C-4686-A705-EED682920983}"/>
    <cellStyle name="Note 20 2 2 5" xfId="10877" xr:uid="{A145A27C-4141-46E1-8901-3484ACB66192}"/>
    <cellStyle name="Note 20 2 2 5 2" xfId="18212" xr:uid="{BF74BD44-B806-40F6-BF32-0DF056D96DEC}"/>
    <cellStyle name="Note 20 2 2 5 2 2" xfId="31843" xr:uid="{9B8FFF4A-5260-4EFE-9643-5CA1DF1CE477}"/>
    <cellStyle name="Note 20 2 2 5 2 2 2" xfId="59048" xr:uid="{A0A4A45E-B118-40F9-8464-10AECB7ADAFC}"/>
    <cellStyle name="Note 20 2 2 5 2 3" xfId="45447" xr:uid="{E8472776-B2C7-4C5F-83C1-C3A1CBFAD393}"/>
    <cellStyle name="Note 20 2 2 5 3" xfId="25070" xr:uid="{9C0A34F3-57CF-4707-ADFC-7745881419CA}"/>
    <cellStyle name="Note 20 2 2 5 3 2" xfId="52275" xr:uid="{32EAE2F8-2B87-4FBE-B6C2-62F6945FAFCD}"/>
    <cellStyle name="Note 20 2 2 5 4" xfId="38674" xr:uid="{6F9E433F-2A78-4D17-8239-F3CA6C18E907}"/>
    <cellStyle name="Note 20 2 2 6" xfId="12948" xr:uid="{20E6634B-AFC9-4203-8153-4814C8549F8F}"/>
    <cellStyle name="Note 20 2 2 6 2" xfId="26585" xr:uid="{16BCCBFB-03D9-4EAD-B506-A1BF8D5B7D3B}"/>
    <cellStyle name="Note 20 2 2 6 2 2" xfId="53790" xr:uid="{DE581E42-D41F-4C24-9B01-70E57E7151EB}"/>
    <cellStyle name="Note 20 2 2 6 3" xfId="40189" xr:uid="{4A8FE3FF-DCF5-4E6F-90C9-6D640F0A7419}"/>
    <cellStyle name="Note 20 2 2 7" xfId="19740" xr:uid="{90516A6B-1388-4E08-A833-8EB8925D19BF}"/>
    <cellStyle name="Note 20 2 2 7 2" xfId="46945" xr:uid="{F166C846-732D-431A-AE51-8621B6D03F2D}"/>
    <cellStyle name="Note 20 2 2 8" xfId="33344" xr:uid="{694FA000-30E7-4695-B9BF-2273E08820B8}"/>
    <cellStyle name="Note 20 2 3" xfId="6413" xr:uid="{DD117191-06FE-4E2B-940D-8674CDC386FA}"/>
    <cellStyle name="Note 20 2 3 2" xfId="13805" xr:uid="{63597515-C0E1-4FF2-A4D7-199F9D791844}"/>
    <cellStyle name="Note 20 2 3 2 2" xfId="27436" xr:uid="{BE0E1494-F0C2-4295-B12B-C3F064155BCE}"/>
    <cellStyle name="Note 20 2 3 2 2 2" xfId="54641" xr:uid="{827FC71A-59C4-45E4-983E-8BA8C1494159}"/>
    <cellStyle name="Note 20 2 3 2 3" xfId="41040" xr:uid="{E32E896C-6254-4496-9466-B2742EB3B676}"/>
    <cellStyle name="Note 20 2 3 3" xfId="20607" xr:uid="{22CADEAA-26A7-4B1E-983A-EE46546537D8}"/>
    <cellStyle name="Note 20 2 3 3 2" xfId="47812" xr:uid="{CEE88041-99C5-49D7-B395-D726062ECE82}"/>
    <cellStyle name="Note 20 2 3 4" xfId="34211" xr:uid="{72EFDC2E-ED7A-48DA-ADED-7F6B15597E80}"/>
    <cellStyle name="Note 20 2 4" xfId="7690" xr:uid="{54D65584-3436-4010-99DE-F72340B8181F}"/>
    <cellStyle name="Note 20 2 4 2" xfId="15067" xr:uid="{C57ECBD9-9413-4DE1-9CE6-D4878021A723}"/>
    <cellStyle name="Note 20 2 4 2 2" xfId="28698" xr:uid="{7E712BEE-E418-4869-B5D4-FD38122C3519}"/>
    <cellStyle name="Note 20 2 4 2 2 2" xfId="55903" xr:uid="{45E7FC0C-E118-41F7-A737-CE9498A16E20}"/>
    <cellStyle name="Note 20 2 4 2 3" xfId="42302" xr:uid="{DAFFF5DC-3C55-4D47-8A0A-9E28A283D5EA}"/>
    <cellStyle name="Note 20 2 4 3" xfId="21883" xr:uid="{4D985E33-C51D-4E1B-8802-A190BE7F5579}"/>
    <cellStyle name="Note 20 2 4 3 2" xfId="49088" xr:uid="{B9F24428-A1DD-4FE2-851E-B2F3869D4907}"/>
    <cellStyle name="Note 20 2 4 4" xfId="35487" xr:uid="{A114DB66-E515-484F-BBC5-E54F0353795A}"/>
    <cellStyle name="Note 20 2 5" xfId="8956" xr:uid="{699E4DBA-41AA-4486-9BD9-964DFE0D1EF8}"/>
    <cellStyle name="Note 20 2 5 2" xfId="16315" xr:uid="{EDCDDFD9-8A9C-4755-A783-F4C14CD22EA5}"/>
    <cellStyle name="Note 20 2 5 2 2" xfId="29946" xr:uid="{A3B485FF-A5CC-42AD-AFD5-E70D31AFB877}"/>
    <cellStyle name="Note 20 2 5 2 2 2" xfId="57151" xr:uid="{8E3A12F5-6F80-43D1-9DC9-F1B6BBB68E5A}"/>
    <cellStyle name="Note 20 2 5 2 3" xfId="43550" xr:uid="{AC2CC8A8-3DF6-4233-9970-98354DAD025D}"/>
    <cellStyle name="Note 20 2 5 3" xfId="23149" xr:uid="{E1E7A8BB-4506-4C1E-9A6F-3BE6C4A1C935}"/>
    <cellStyle name="Note 20 2 5 3 2" xfId="50354" xr:uid="{01008AE2-9158-4CC2-B2B1-E2AB14987901}"/>
    <cellStyle name="Note 20 2 5 4" xfId="36753" xr:uid="{DE72E0BF-3CE9-4B50-8E20-631910C390F2}"/>
    <cellStyle name="Note 20 2 6" xfId="10220" xr:uid="{84B15646-B40E-4B37-8E72-066F46FB221C}"/>
    <cellStyle name="Note 20 2 6 2" xfId="17565" xr:uid="{67252BBE-AFD3-4424-843B-C2FFBB4A5E40}"/>
    <cellStyle name="Note 20 2 6 2 2" xfId="31196" xr:uid="{0CAC5B3E-ED7A-424B-A9C8-7AFAB56CA1B7}"/>
    <cellStyle name="Note 20 2 6 2 2 2" xfId="58401" xr:uid="{BF026762-435A-4550-84DC-D6F7CC80C4AF}"/>
    <cellStyle name="Note 20 2 6 2 3" xfId="44800" xr:uid="{80F6821C-8930-4A14-BF23-A14BF2440CA2}"/>
    <cellStyle name="Note 20 2 6 3" xfId="24413" xr:uid="{7D8E5284-2427-4055-A345-A3E7932A8FB2}"/>
    <cellStyle name="Note 20 2 6 3 2" xfId="51618" xr:uid="{2D45F0E4-0264-4100-B862-EB4B9852136F}"/>
    <cellStyle name="Note 20 2 6 4" xfId="38017" xr:uid="{F54771F9-5CF5-4323-AC30-B5A7BE93D196}"/>
    <cellStyle name="Note 20 2 7" xfId="12268" xr:uid="{04A48E85-083E-497E-98FE-7CB6A12BA8B4}"/>
    <cellStyle name="Note 20 2 7 2" xfId="25918" xr:uid="{746AF88D-0223-4F23-BCD2-F2AB68C898E2}"/>
    <cellStyle name="Note 20 2 7 2 2" xfId="53123" xr:uid="{E041F0F2-A5CE-4F37-8A5E-8246276E8612}"/>
    <cellStyle name="Note 20 2 7 3" xfId="39522" xr:uid="{2A68242D-843E-42DD-B6F7-DE905D70C905}"/>
    <cellStyle name="Note 20 2 8" xfId="19063" xr:uid="{AF149D92-370D-4B85-9761-7F13196FEA30}"/>
    <cellStyle name="Note 20 2 8 2" xfId="46268" xr:uid="{5C0A45CD-D2B4-4CD9-8142-358A8B34324E}"/>
    <cellStyle name="Note 20 2 9" xfId="32667" xr:uid="{10338B40-F893-4167-B7FC-94EFA5AD190E}"/>
    <cellStyle name="Note 20 3" xfId="4716" xr:uid="{BD2DE024-4F6F-4751-8887-4114C5E460AA}"/>
    <cellStyle name="Note 20 3 2" xfId="5434" xr:uid="{3CAA7847-18F9-4E49-89BC-A61801A7AE2F}"/>
    <cellStyle name="Note 20 3 2 2" xfId="6992" xr:uid="{445B3C06-51C0-4D45-B72F-E56D5E9A87BB}"/>
    <cellStyle name="Note 20 3 2 2 2" xfId="14377" xr:uid="{893383AF-9976-4FF7-84F7-6AAD5FC61E86}"/>
    <cellStyle name="Note 20 3 2 2 2 2" xfId="28008" xr:uid="{5711CC61-2280-4FC5-9E17-2C45514574A1}"/>
    <cellStyle name="Note 20 3 2 2 2 2 2" xfId="55213" xr:uid="{86AA6984-B74C-4B03-A89D-7F809DE3294A}"/>
    <cellStyle name="Note 20 3 2 2 2 3" xfId="41612" xr:uid="{148F5B37-B8BA-466F-90D0-CBE8EC1642A8}"/>
    <cellStyle name="Note 20 3 2 2 3" xfId="21185" xr:uid="{87BEC9EF-F5AD-42A6-8E98-D7312CD4048E}"/>
    <cellStyle name="Note 20 3 2 2 3 2" xfId="48390" xr:uid="{0CB65B41-86EE-457A-870F-EFC40C8DE643}"/>
    <cellStyle name="Note 20 3 2 2 4" xfId="34789" xr:uid="{166136E9-7F3C-4BB8-B247-77D07D2D6583}"/>
    <cellStyle name="Note 20 3 2 3" xfId="8269" xr:uid="{CBF4C768-736B-47A0-AC1F-18CF3EFEF2FA}"/>
    <cellStyle name="Note 20 3 2 3 2" xfId="15635" xr:uid="{7F87B2E7-12CE-44E8-939A-5751061281C0}"/>
    <cellStyle name="Note 20 3 2 3 2 2" xfId="29266" xr:uid="{A6C1C094-F530-438C-AFED-F3F5A73C7DE9}"/>
    <cellStyle name="Note 20 3 2 3 2 2 2" xfId="56471" xr:uid="{AA1E489A-E5F6-4C78-A71D-11E011303710}"/>
    <cellStyle name="Note 20 3 2 3 2 3" xfId="42870" xr:uid="{0A3AB895-119D-4A27-BD09-EA5017843F0F}"/>
    <cellStyle name="Note 20 3 2 3 3" xfId="22462" xr:uid="{38D1A228-1B00-4997-A67F-C0B18401332D}"/>
    <cellStyle name="Note 20 3 2 3 3 2" xfId="49667" xr:uid="{27D9A2C2-4BF0-45D1-AA51-DDE77902BFE9}"/>
    <cellStyle name="Note 20 3 2 3 4" xfId="36066" xr:uid="{1A554F2E-0F40-46E5-9BCE-66145D49146F}"/>
    <cellStyle name="Note 20 3 2 4" xfId="9534" xr:uid="{71412DBB-B644-492B-8DE9-8158232C558D}"/>
    <cellStyle name="Note 20 3 2 4 2" xfId="16887" xr:uid="{82C389BE-811E-424D-B880-B47D97973A27}"/>
    <cellStyle name="Note 20 3 2 4 2 2" xfId="30518" xr:uid="{0EFA0DD2-F3C7-42B2-87A9-4793EDF0AEAA}"/>
    <cellStyle name="Note 20 3 2 4 2 2 2" xfId="57723" xr:uid="{F97BDC49-ABE1-4CF5-893C-F3119414E0D1}"/>
    <cellStyle name="Note 20 3 2 4 2 3" xfId="44122" xr:uid="{6670826B-72ED-43ED-A8AD-46A3A91D84D4}"/>
    <cellStyle name="Note 20 3 2 4 3" xfId="23727" xr:uid="{6E298354-4F42-43B7-A18B-513802B24C22}"/>
    <cellStyle name="Note 20 3 2 4 3 2" xfId="50932" xr:uid="{58AAAD83-DFBD-4EC9-9A8F-C9EF1A75CC7D}"/>
    <cellStyle name="Note 20 3 2 4 4" xfId="37331" xr:uid="{221DE5D5-2905-40A0-B822-E61D54C17359}"/>
    <cellStyle name="Note 20 3 2 5" xfId="10792" xr:uid="{EB85C37D-CE0D-432A-B694-3E0D8B6C3BFF}"/>
    <cellStyle name="Note 20 3 2 5 2" xfId="18131" xr:uid="{0C1EDBD2-B092-46E4-B85A-904A650594B5}"/>
    <cellStyle name="Note 20 3 2 5 2 2" xfId="31762" xr:uid="{0284487A-B2AE-4BC6-BA99-BE21B9FC4E5C}"/>
    <cellStyle name="Note 20 3 2 5 2 2 2" xfId="58967" xr:uid="{F72CB5C2-68E9-46AC-AC1F-92024EE09863}"/>
    <cellStyle name="Note 20 3 2 5 2 3" xfId="45366" xr:uid="{99F237DD-F258-401F-87BC-289FB9F1D128}"/>
    <cellStyle name="Note 20 3 2 5 3" xfId="24985" xr:uid="{51A561A3-D836-4806-9607-27D4189F4A7C}"/>
    <cellStyle name="Note 20 3 2 5 3 2" xfId="52190" xr:uid="{957A510B-6ED0-4D50-B1C9-AD635C44C502}"/>
    <cellStyle name="Note 20 3 2 5 4" xfId="38589" xr:uid="{0C389811-C478-4F8C-99E9-F050D86DE804}"/>
    <cellStyle name="Note 20 3 2 6" xfId="12865" xr:uid="{BC4CF429-F642-42ED-B754-36C1D7398621}"/>
    <cellStyle name="Note 20 3 2 6 2" xfId="26502" xr:uid="{5D74B6AC-9586-4CE1-AD27-F97204D9A89C}"/>
    <cellStyle name="Note 20 3 2 6 2 2" xfId="53707" xr:uid="{A9D48767-DDBD-4047-A47D-E62827F436D9}"/>
    <cellStyle name="Note 20 3 2 6 3" xfId="40106" xr:uid="{73B2B9E0-2AED-47FB-BEBE-3DBC14F4F7E8}"/>
    <cellStyle name="Note 20 3 2 7" xfId="19653" xr:uid="{7CC1FC39-17C0-4E6D-8A04-610B4353D975}"/>
    <cellStyle name="Note 20 3 2 7 2" xfId="46858" xr:uid="{6B8F2D2C-F667-46B7-A2BE-1261D225364C}"/>
    <cellStyle name="Note 20 3 2 8" xfId="33257" xr:uid="{C859DA49-A070-4AFE-AACE-500C2E896772}"/>
    <cellStyle name="Note 20 3 3" xfId="6328" xr:uid="{0DE56B9F-6754-4F90-A5A4-7D93866F4C97}"/>
    <cellStyle name="Note 20 3 3 2" xfId="13720" xr:uid="{CEE5F662-2170-4F22-94D4-844FDDBEE529}"/>
    <cellStyle name="Note 20 3 3 2 2" xfId="27351" xr:uid="{CE89AE0B-253C-47CE-8124-B2F0DA77FE78}"/>
    <cellStyle name="Note 20 3 3 2 2 2" xfId="54556" xr:uid="{353207C5-2BEE-4EED-AFAF-27A704B7D99E}"/>
    <cellStyle name="Note 20 3 3 2 3" xfId="40955" xr:uid="{36C3F5E4-338D-48B1-827D-075D65AC5C88}"/>
    <cellStyle name="Note 20 3 3 3" xfId="20522" xr:uid="{2F9625AE-99DB-4C74-B9D0-6A63F4D8B8D7}"/>
    <cellStyle name="Note 20 3 3 3 2" xfId="47727" xr:uid="{A88B1B23-DF7D-4CE1-A00C-1214D9094CEC}"/>
    <cellStyle name="Note 20 3 3 4" xfId="34126" xr:uid="{AB6DA6A1-3776-43C6-86C8-EE5756945E02}"/>
    <cellStyle name="Note 20 3 4" xfId="7605" xr:uid="{AA86EE1B-4B5B-493F-929C-F0560F5C582A}"/>
    <cellStyle name="Note 20 3 4 2" xfId="14982" xr:uid="{83718E6E-440F-41D0-9FE5-E1E8AFF2D714}"/>
    <cellStyle name="Note 20 3 4 2 2" xfId="28613" xr:uid="{9597C93D-7FD9-4741-AE66-5F1A0A04331F}"/>
    <cellStyle name="Note 20 3 4 2 2 2" xfId="55818" xr:uid="{4C35BF8A-F025-49D3-A1D0-8E7E54B7D20F}"/>
    <cellStyle name="Note 20 3 4 2 3" xfId="42217" xr:uid="{928258C8-AECD-4D47-9E3A-D34CEB324459}"/>
    <cellStyle name="Note 20 3 4 3" xfId="21798" xr:uid="{028C80CA-62B1-4C83-A1D3-7ED00F55E910}"/>
    <cellStyle name="Note 20 3 4 3 2" xfId="49003" xr:uid="{951F1661-8DBB-492F-A5C3-05D35D71C109}"/>
    <cellStyle name="Note 20 3 4 4" xfId="35402" xr:uid="{95AAD577-8215-4B54-B099-9F1838DB661C}"/>
    <cellStyle name="Note 20 3 5" xfId="8875" xr:uid="{F5C66B8C-BC25-4A40-BA73-483C42474CB7}"/>
    <cellStyle name="Note 20 3 5 2" xfId="16234" xr:uid="{BD134D6E-A2C0-45F5-BAF3-D83B8990B120}"/>
    <cellStyle name="Note 20 3 5 2 2" xfId="29865" xr:uid="{3A038C72-1D89-476F-858D-18356269F49E}"/>
    <cellStyle name="Note 20 3 5 2 2 2" xfId="57070" xr:uid="{33151A84-1E16-448D-BBEC-F3AA24177988}"/>
    <cellStyle name="Note 20 3 5 2 3" xfId="43469" xr:uid="{8FA02F5D-FA46-407A-B1E9-49EDF1923358}"/>
    <cellStyle name="Note 20 3 5 3" xfId="23068" xr:uid="{154A717B-267B-4649-B55D-335E40C5F697}"/>
    <cellStyle name="Note 20 3 5 3 2" xfId="50273" xr:uid="{6D705006-0EFE-4985-90DA-4782E2824AE6}"/>
    <cellStyle name="Note 20 3 5 4" xfId="36672" xr:uid="{C345196A-7304-423D-A80A-D57404757154}"/>
    <cellStyle name="Note 20 3 6" xfId="10139" xr:uid="{3D3DF24F-8460-46E1-BCF9-DC08C8DEE401}"/>
    <cellStyle name="Note 20 3 6 2" xfId="17484" xr:uid="{A41147A8-F9E9-40AF-B752-E2E61529CEA1}"/>
    <cellStyle name="Note 20 3 6 2 2" xfId="31115" xr:uid="{2659B223-658D-4103-9C2C-B35FFF2A7865}"/>
    <cellStyle name="Note 20 3 6 2 2 2" xfId="58320" xr:uid="{17C226BB-B3F5-44D2-8DB0-2F1C27DF7616}"/>
    <cellStyle name="Note 20 3 6 2 3" xfId="44719" xr:uid="{6933B934-E800-4278-9AE4-1A04E49C4717}"/>
    <cellStyle name="Note 20 3 6 3" xfId="24332" xr:uid="{6061E688-64B3-47C1-8630-C887DB5D0298}"/>
    <cellStyle name="Note 20 3 6 3 2" xfId="51537" xr:uid="{19B291D2-93DB-4345-B2D1-B7B6D3DC093A}"/>
    <cellStyle name="Note 20 3 6 4" xfId="37936" xr:uid="{9A72E16C-3146-4661-9C59-65EB50B103D1}"/>
    <cellStyle name="Note 20 3 7" xfId="12183" xr:uid="{EE5E1400-C958-4313-9B85-3246C0AC4352}"/>
    <cellStyle name="Note 20 3 7 2" xfId="25833" xr:uid="{FD3A3EEF-8854-4FD4-BE99-6791CA6AA84A}"/>
    <cellStyle name="Note 20 3 7 2 2" xfId="53038" xr:uid="{EC44124B-4FF1-47C5-9447-5EBBC589EEF7}"/>
    <cellStyle name="Note 20 3 7 3" xfId="39437" xr:uid="{2B8EBEB0-FCFF-4CEC-816B-6494B1E9897A}"/>
    <cellStyle name="Note 20 3 8" xfId="18976" xr:uid="{AE5DD92E-081D-449F-B783-60026D43AC27}"/>
    <cellStyle name="Note 20 3 8 2" xfId="46181" xr:uid="{53E4161F-D02D-49BB-AA5B-5388A94C605C}"/>
    <cellStyle name="Note 20 3 9" xfId="32580" xr:uid="{2936171A-4701-44A3-9BA6-AB66992F4C0C}"/>
    <cellStyle name="Note 20 4" xfId="4344" xr:uid="{D943FD2F-D811-41E5-8028-068BE6B93A2D}"/>
    <cellStyle name="Note 20 4 2" xfId="5064" xr:uid="{4FCEE83E-CE25-4BF0-8325-B5D881DDF9C7}"/>
    <cellStyle name="Note 20 4 2 2" xfId="6633" xr:uid="{B9837BC7-AB83-481D-9D56-E2768E38EBF6}"/>
    <cellStyle name="Note 20 4 2 2 2" xfId="14021" xr:uid="{88204DAD-EF8D-466A-AF62-753C3FAEF5E5}"/>
    <cellStyle name="Note 20 4 2 2 2 2" xfId="27652" xr:uid="{AA4A3EDA-07C3-4F4D-BDA2-24B9E4E87E4F}"/>
    <cellStyle name="Note 20 4 2 2 2 2 2" xfId="54857" xr:uid="{65295AC3-BAD0-49CD-9FEB-D2D7C11EA8E9}"/>
    <cellStyle name="Note 20 4 2 2 2 3" xfId="41256" xr:uid="{D518CC4F-D0CA-41B2-B0B7-FA3CFFB4E99B}"/>
    <cellStyle name="Note 20 4 2 2 3" xfId="20826" xr:uid="{6823BDED-6BFA-46C1-8BCE-68C9C2F39534}"/>
    <cellStyle name="Note 20 4 2 2 3 2" xfId="48031" xr:uid="{250BB0E7-946A-4796-BD7F-7C93C4C8DCCB}"/>
    <cellStyle name="Note 20 4 2 2 4" xfId="34430" xr:uid="{1DA1523F-22CC-4C79-A9F0-26863F6CB370}"/>
    <cellStyle name="Note 20 4 2 3" xfId="7910" xr:uid="{9C822D1D-42D5-4ABC-90C8-C1CACDC40BD8}"/>
    <cellStyle name="Note 20 4 2 3 2" xfId="15279" xr:uid="{6352B5CC-80DE-4961-9D97-0F87128E52DB}"/>
    <cellStyle name="Note 20 4 2 3 2 2" xfId="28910" xr:uid="{0AE91697-544A-42F4-856B-090F1BCB45AB}"/>
    <cellStyle name="Note 20 4 2 3 2 2 2" xfId="56115" xr:uid="{7E59AC14-7110-4952-91AB-F260FD016AEA}"/>
    <cellStyle name="Note 20 4 2 3 2 3" xfId="42514" xr:uid="{EBCEB30A-40C0-414F-B4FE-F75B6A3929F6}"/>
    <cellStyle name="Note 20 4 2 3 3" xfId="22103" xr:uid="{2588B44E-D2B0-455D-9E40-F716B2EAAB9C}"/>
    <cellStyle name="Note 20 4 2 3 3 2" xfId="49308" xr:uid="{95CA66EF-CECE-43DC-AE30-83342FC63119}"/>
    <cellStyle name="Note 20 4 2 3 4" xfId="35707" xr:uid="{6E8F304F-FD4F-46BF-80A7-5E5D34CC729C}"/>
    <cellStyle name="Note 20 4 2 4" xfId="9175" xr:uid="{F4CDA01A-00EC-467D-BD6F-0F943661305C}"/>
    <cellStyle name="Note 20 4 2 4 2" xfId="16531" xr:uid="{DF3BEE93-5915-4B98-91A4-B48E8BE46D1D}"/>
    <cellStyle name="Note 20 4 2 4 2 2" xfId="30162" xr:uid="{25D583DF-A3C8-4EC7-AFA3-846891EBDE55}"/>
    <cellStyle name="Note 20 4 2 4 2 2 2" xfId="57367" xr:uid="{36E324AC-0FD0-44D4-9D9D-38B7E18B488F}"/>
    <cellStyle name="Note 20 4 2 4 2 3" xfId="43766" xr:uid="{AE0E0C3D-E5EC-4622-AF1B-34D6C47BD660}"/>
    <cellStyle name="Note 20 4 2 4 3" xfId="23368" xr:uid="{956182AC-CCB7-4122-8ADB-6CF142B3FE15}"/>
    <cellStyle name="Note 20 4 2 4 3 2" xfId="50573" xr:uid="{EABFCC2E-2AA0-481E-A658-3BB3DE7BA3D3}"/>
    <cellStyle name="Note 20 4 2 4 4" xfId="36972" xr:uid="{396A6C7F-672F-4E26-A289-824AAEEF9674}"/>
    <cellStyle name="Note 20 4 2 5" xfId="10433" xr:uid="{87603B41-5808-4A1D-9165-6F2D8BB63355}"/>
    <cellStyle name="Note 20 4 2 5 2" xfId="17775" xr:uid="{B37EFC67-6039-4C3E-978A-4C19A51CB6F2}"/>
    <cellStyle name="Note 20 4 2 5 2 2" xfId="31406" xr:uid="{B37A41F5-990D-478C-BF60-080CC0F091EA}"/>
    <cellStyle name="Note 20 4 2 5 2 2 2" xfId="58611" xr:uid="{648CEADC-FB18-44B6-ADBC-F1792D9AE43D}"/>
    <cellStyle name="Note 20 4 2 5 2 3" xfId="45010" xr:uid="{69D0F524-2C85-4987-8F7B-7CEDE495C456}"/>
    <cellStyle name="Note 20 4 2 5 3" xfId="24626" xr:uid="{F4127DDD-DACE-4CCF-B643-EE084638BAE4}"/>
    <cellStyle name="Note 20 4 2 5 3 2" xfId="51831" xr:uid="{6956BD93-AAD9-4E68-AA91-35A835A080A2}"/>
    <cellStyle name="Note 20 4 2 5 4" xfId="38230" xr:uid="{2043AC23-68A8-47FD-A9C9-CE39A5FED1E7}"/>
    <cellStyle name="Note 20 4 2 6" xfId="12498" xr:uid="{EC80D5DA-BCB5-439F-95AA-DF1CDF035A5C}"/>
    <cellStyle name="Note 20 4 2 6 2" xfId="26135" xr:uid="{D4C3821C-A520-4508-8F78-66066BDDB373}"/>
    <cellStyle name="Note 20 4 2 6 2 2" xfId="53340" xr:uid="{3A8CA5F2-B8EA-4212-BFCA-B07696441A3E}"/>
    <cellStyle name="Note 20 4 2 6 3" xfId="39739" xr:uid="{833F96D5-35DF-48B8-BDA2-8575B5273C7B}"/>
    <cellStyle name="Note 20 4 2 7" xfId="19283" xr:uid="{CD72E70C-2FD6-411D-AEEE-81B77448D1F3}"/>
    <cellStyle name="Note 20 4 2 7 2" xfId="46488" xr:uid="{521543B3-4DF4-40AB-B4BE-5C19DFDB85B5}"/>
    <cellStyle name="Note 20 4 2 8" xfId="32887" xr:uid="{C5A5C9B5-4534-4A28-9AB2-48CE8B5158AB}"/>
    <cellStyle name="Note 20 4 3" xfId="5967" xr:uid="{F382DED2-050E-444C-A5C7-F96FD2663654}"/>
    <cellStyle name="Note 20 4 3 2" xfId="13364" xr:uid="{36CA2360-E362-41FD-B206-C978299B3B37}"/>
    <cellStyle name="Note 20 4 3 2 2" xfId="26995" xr:uid="{3721BF45-47A5-47E4-9FCE-743F0FDC8904}"/>
    <cellStyle name="Note 20 4 3 2 2 2" xfId="54200" xr:uid="{249DEE38-9BE1-4038-A81D-92C2DFC3BD8C}"/>
    <cellStyle name="Note 20 4 3 2 3" xfId="40599" xr:uid="{359A60F6-9BF0-4780-B3C1-25BE0B35EE5F}"/>
    <cellStyle name="Note 20 4 3 3" xfId="20164" xr:uid="{48777659-CA1E-4A48-B2EB-70AF73F48363}"/>
    <cellStyle name="Note 20 4 3 3 2" xfId="47369" xr:uid="{37138745-22BF-4582-AEDA-293F5010A988}"/>
    <cellStyle name="Note 20 4 3 4" xfId="33768" xr:uid="{87942748-9C17-4F48-8C42-2D93B58B066D}"/>
    <cellStyle name="Note 20 4 4" xfId="5729" xr:uid="{3F99A8AF-B152-4F82-A232-E940F97CEB9F}"/>
    <cellStyle name="Note 20 4 4 2" xfId="13147" xr:uid="{B9A024AF-9CDC-4611-8A04-51D35C79C594}"/>
    <cellStyle name="Note 20 4 4 2 2" xfId="26784" xr:uid="{A90E2295-3E20-40AB-A997-8783A1EF0072}"/>
    <cellStyle name="Note 20 4 4 2 2 2" xfId="53989" xr:uid="{42511A22-7BAE-46AA-9EDC-4C347CB102FB}"/>
    <cellStyle name="Note 20 4 4 2 3" xfId="40388" xr:uid="{D7158CCF-16E0-489F-9167-DFF8280CF943}"/>
    <cellStyle name="Note 20 4 4 3" xfId="19944" xr:uid="{082EC50E-0C5F-46BA-8530-E9903EECD2F8}"/>
    <cellStyle name="Note 20 4 4 3 2" xfId="47149" xr:uid="{EC2875EE-9A89-4D24-BD62-51A45DB6193F}"/>
    <cellStyle name="Note 20 4 4 4" xfId="33548" xr:uid="{9693189A-C0D5-4FB1-89C7-A846E6B8EDEA}"/>
    <cellStyle name="Note 20 4 5" xfId="5896" xr:uid="{575F7B9E-3EF7-4C11-9101-2AB51C0EBE64}"/>
    <cellStyle name="Note 20 4 5 2" xfId="13297" xr:uid="{4E2872AA-3093-452C-8289-ABF6F2A37E89}"/>
    <cellStyle name="Note 20 4 5 2 2" xfId="26930" xr:uid="{5548A1A8-F5C7-45D5-89C5-BC2672B2A837}"/>
    <cellStyle name="Note 20 4 5 2 2 2" xfId="54135" xr:uid="{CAF049AA-0C32-4F51-B4A3-27B13BC12223}"/>
    <cellStyle name="Note 20 4 5 2 3" xfId="40534" xr:uid="{92E469AE-55A8-41A9-BEAA-28150A6711E1}"/>
    <cellStyle name="Note 20 4 5 3" xfId="20099" xr:uid="{5636BE85-DF7D-4BE6-A824-3B207DD8D919}"/>
    <cellStyle name="Note 20 4 5 3 2" xfId="47304" xr:uid="{72F4CA02-6523-4C62-9310-C2709EA61876}"/>
    <cellStyle name="Note 20 4 5 4" xfId="33703" xr:uid="{C398E964-2253-4746-AB87-11EFA7C68452}"/>
    <cellStyle name="Note 20 4 6" xfId="5800" xr:uid="{E2FBEAEB-1D7A-4E94-859D-BA865E0502AB}"/>
    <cellStyle name="Note 20 4 6 2" xfId="13215" xr:uid="{36DE52E4-6EC9-44D7-97B5-114565278561}"/>
    <cellStyle name="Note 20 4 6 2 2" xfId="26850" xr:uid="{82CD467F-A292-418D-A8FB-019960A7C963}"/>
    <cellStyle name="Note 20 4 6 2 2 2" xfId="54055" xr:uid="{40438E23-92A1-40F7-9B50-21FC466E228F}"/>
    <cellStyle name="Note 20 4 6 2 3" xfId="40454" xr:uid="{0A6524B1-393B-4254-AB2B-2F2A98E23BF4}"/>
    <cellStyle name="Note 20 4 6 3" xfId="20010" xr:uid="{040A66DA-E985-43A2-AB06-151D820155CD}"/>
    <cellStyle name="Note 20 4 6 3 2" xfId="47215" xr:uid="{7B02EB83-1FEB-47A6-8564-378BF571F2F0}"/>
    <cellStyle name="Note 20 4 6 4" xfId="33614" xr:uid="{DF65E2FB-7C4A-416D-B654-5F1A0B0C70CA}"/>
    <cellStyle name="Note 20 4 7" xfId="11817" xr:uid="{C2770B5B-83EF-4A50-B0C4-BF946DFCB67E}"/>
    <cellStyle name="Note 20 4 7 2" xfId="25467" xr:uid="{2AF2749C-DD32-4A95-99B5-D638958BA1CF}"/>
    <cellStyle name="Note 20 4 7 2 2" xfId="52672" xr:uid="{2E645632-221B-4ED7-9ED7-B98D0968117E}"/>
    <cellStyle name="Note 20 4 7 3" xfId="39071" xr:uid="{F96176FB-9B9E-47A0-8A07-E06704602401}"/>
    <cellStyle name="Note 20 4 8" xfId="18607" xr:uid="{BD384AE6-06F9-403C-BDD1-1A623E159F13}"/>
    <cellStyle name="Note 20 4 8 2" xfId="45812" xr:uid="{B603091A-B390-44F8-B8CF-97B3B1D305A8}"/>
    <cellStyle name="Note 20 4 9" xfId="32211" xr:uid="{438EF889-DC0C-4CBD-9C18-3E64F3B9CA70}"/>
    <cellStyle name="Note 20 5" xfId="4674" xr:uid="{6C3D2219-0D7C-46FF-BFD2-8DB4D3DD93F8}"/>
    <cellStyle name="Note 20 5 2" xfId="5392" xr:uid="{36F21C51-76F1-43F5-B7E5-99E80F4630FB}"/>
    <cellStyle name="Note 20 5 2 2" xfId="6950" xr:uid="{ED4C1036-700F-4D81-AC2A-A1D768358305}"/>
    <cellStyle name="Note 20 5 2 2 2" xfId="14335" xr:uid="{EA8E15F2-ABD7-4516-8A84-9DEB2FF17651}"/>
    <cellStyle name="Note 20 5 2 2 2 2" xfId="27966" xr:uid="{09B722BA-6DAA-4FFB-846B-53790227C8A7}"/>
    <cellStyle name="Note 20 5 2 2 2 2 2" xfId="55171" xr:uid="{5C7F83A7-D28B-4A63-B1A9-05F36458B814}"/>
    <cellStyle name="Note 20 5 2 2 2 3" xfId="41570" xr:uid="{1940F36A-2AE1-455B-B9A6-A1C296DB3F67}"/>
    <cellStyle name="Note 20 5 2 2 3" xfId="21143" xr:uid="{2C2147CC-E2B1-488D-8DD7-0F15EA4AA941}"/>
    <cellStyle name="Note 20 5 2 2 3 2" xfId="48348" xr:uid="{F4CB0478-E73E-4612-9D1E-1D7C07B59E29}"/>
    <cellStyle name="Note 20 5 2 2 4" xfId="34747" xr:uid="{C45C3ED6-77A4-49D2-9C9B-8D32C4D6574F}"/>
    <cellStyle name="Note 20 5 2 3" xfId="8227" xr:uid="{0B38FC32-71FA-4CA5-ADC1-D25B086F7801}"/>
    <cellStyle name="Note 20 5 2 3 2" xfId="15593" xr:uid="{34E5F923-A95B-4CCC-B553-5E3DCFF895FE}"/>
    <cellStyle name="Note 20 5 2 3 2 2" xfId="29224" xr:uid="{11F41776-AF9B-44A2-B69C-F87990350964}"/>
    <cellStyle name="Note 20 5 2 3 2 2 2" xfId="56429" xr:uid="{6700540E-722C-4FEB-8A04-536D669CC0C6}"/>
    <cellStyle name="Note 20 5 2 3 2 3" xfId="42828" xr:uid="{E977283C-6BD1-4CF9-8592-41209D998909}"/>
    <cellStyle name="Note 20 5 2 3 3" xfId="22420" xr:uid="{F7124926-8D4A-4D2E-8B3A-DFF9620A375A}"/>
    <cellStyle name="Note 20 5 2 3 3 2" xfId="49625" xr:uid="{8CADB280-64B7-4FCC-AF2F-11341EC6EADF}"/>
    <cellStyle name="Note 20 5 2 3 4" xfId="36024" xr:uid="{F4197EFD-9D45-4F0F-BD95-470BC6207F4E}"/>
    <cellStyle name="Note 20 5 2 4" xfId="9492" xr:uid="{8F8987A9-F487-4C30-8CD1-B39BA0BFE90F}"/>
    <cellStyle name="Note 20 5 2 4 2" xfId="16845" xr:uid="{F64DBFE9-E877-449B-BAC1-E6EA1082867F}"/>
    <cellStyle name="Note 20 5 2 4 2 2" xfId="30476" xr:uid="{A4594F96-B97E-42A1-8CFA-8C8CBC7D47B9}"/>
    <cellStyle name="Note 20 5 2 4 2 2 2" xfId="57681" xr:uid="{AB39714F-0E06-4166-9B6F-20E70458AEE4}"/>
    <cellStyle name="Note 20 5 2 4 2 3" xfId="44080" xr:uid="{CBFDC572-1276-406F-BBD1-551C6B10B278}"/>
    <cellStyle name="Note 20 5 2 4 3" xfId="23685" xr:uid="{E3D017CD-00A8-4561-B191-1645943C6668}"/>
    <cellStyle name="Note 20 5 2 4 3 2" xfId="50890" xr:uid="{0F60CC21-4731-4C2F-8064-A5F7B42D8BCE}"/>
    <cellStyle name="Note 20 5 2 4 4" xfId="37289" xr:uid="{17D8C77E-BDE9-4653-98CC-0EB30E613616}"/>
    <cellStyle name="Note 20 5 2 5" xfId="10750" xr:uid="{ED538194-242A-4C4D-A377-03DD8ED7E770}"/>
    <cellStyle name="Note 20 5 2 5 2" xfId="18089" xr:uid="{14132612-FF5C-455F-81CD-0352ADF169FC}"/>
    <cellStyle name="Note 20 5 2 5 2 2" xfId="31720" xr:uid="{BFCCC0FD-C7B8-495E-8AC0-02422F48EF8A}"/>
    <cellStyle name="Note 20 5 2 5 2 2 2" xfId="58925" xr:uid="{82E43838-5D14-4BA9-AE7F-B7DDA1B20BEE}"/>
    <cellStyle name="Note 20 5 2 5 2 3" xfId="45324" xr:uid="{C6B01301-86AC-4F62-B4F0-FF325251AFCA}"/>
    <cellStyle name="Note 20 5 2 5 3" xfId="24943" xr:uid="{3AC16AB7-4E08-4736-ACEC-8CF3AAD2BD24}"/>
    <cellStyle name="Note 20 5 2 5 3 2" xfId="52148" xr:uid="{FB2A82A4-8BC8-4E81-BF7F-00FE78E2ADDF}"/>
    <cellStyle name="Note 20 5 2 5 4" xfId="38547" xr:uid="{8EA22A98-1E7E-44B2-8601-0A41FEB46D5D}"/>
    <cellStyle name="Note 20 5 2 6" xfId="12823" xr:uid="{A67E5B81-B5DC-4ED3-8C68-2A0DF52BE3AC}"/>
    <cellStyle name="Note 20 5 2 6 2" xfId="26460" xr:uid="{0D66AA1E-872F-4292-A85B-AFA48619D1E7}"/>
    <cellStyle name="Note 20 5 2 6 2 2" xfId="53665" xr:uid="{20FFF03E-F199-44DF-B148-85031BA77BB5}"/>
    <cellStyle name="Note 20 5 2 6 3" xfId="40064" xr:uid="{E62FD5DD-92AD-4894-A7A3-7421EBF77CB0}"/>
    <cellStyle name="Note 20 5 2 7" xfId="19611" xr:uid="{F8AC8247-1AD1-422D-B453-C9CB52814DB6}"/>
    <cellStyle name="Note 20 5 2 7 2" xfId="46816" xr:uid="{E8EBB309-22A8-4712-9D5A-21862948E87E}"/>
    <cellStyle name="Note 20 5 2 8" xfId="33215" xr:uid="{14CC5591-8033-46A7-B3AF-0CE2E1641716}"/>
    <cellStyle name="Note 20 5 3" xfId="6286" xr:uid="{C0ED2941-1A91-421A-95AA-2969B7FED6ED}"/>
    <cellStyle name="Note 20 5 3 2" xfId="13678" xr:uid="{9EBC1CA3-4167-4FFA-B364-63C54E7F5521}"/>
    <cellStyle name="Note 20 5 3 2 2" xfId="27309" xr:uid="{79409ED7-85E2-45F3-A4FC-8518998E3CE6}"/>
    <cellStyle name="Note 20 5 3 2 2 2" xfId="54514" xr:uid="{642216DB-75B5-46D7-879F-039647522BFB}"/>
    <cellStyle name="Note 20 5 3 2 3" xfId="40913" xr:uid="{2C4EB080-D963-4E71-8343-780B2853690B}"/>
    <cellStyle name="Note 20 5 3 3" xfId="20480" xr:uid="{CF530F46-B47A-4D11-BD0F-BC9698D040B8}"/>
    <cellStyle name="Note 20 5 3 3 2" xfId="47685" xr:uid="{F5DD2FE4-068D-4A76-8EEA-D0E2FE93DD36}"/>
    <cellStyle name="Note 20 5 3 4" xfId="34084" xr:uid="{0254A77A-AF4F-436B-B08D-59A438A5B3DD}"/>
    <cellStyle name="Note 20 5 4" xfId="7563" xr:uid="{11C953AD-F89F-4244-A739-7ABCEE59763B}"/>
    <cellStyle name="Note 20 5 4 2" xfId="14940" xr:uid="{8CCC7636-DB5A-4919-9B75-C8781FC6044E}"/>
    <cellStyle name="Note 20 5 4 2 2" xfId="28571" xr:uid="{93C809C4-D444-4D16-BE85-A2C1920A9DB2}"/>
    <cellStyle name="Note 20 5 4 2 2 2" xfId="55776" xr:uid="{EDB38E28-A646-407D-815C-C4B38F097B06}"/>
    <cellStyle name="Note 20 5 4 2 3" xfId="42175" xr:uid="{1C7C93ED-EF27-4342-855A-C5CACAA2959D}"/>
    <cellStyle name="Note 20 5 4 3" xfId="21756" xr:uid="{55497523-D322-440D-BE52-ECAF6EEBC2F7}"/>
    <cellStyle name="Note 20 5 4 3 2" xfId="48961" xr:uid="{45561D9B-23A3-4375-889C-BAA1120BD1E7}"/>
    <cellStyle name="Note 20 5 4 4" xfId="35360" xr:uid="{19E6F52C-2995-4D3C-96EE-085ED155D9F8}"/>
    <cellStyle name="Note 20 5 5" xfId="8833" xr:uid="{28FE71CE-5E33-4DCB-B6AE-BFA30DEE7CE7}"/>
    <cellStyle name="Note 20 5 5 2" xfId="16192" xr:uid="{E219E306-EF34-4A1E-86A6-BA9C97870BD4}"/>
    <cellStyle name="Note 20 5 5 2 2" xfId="29823" xr:uid="{6C61AC55-8653-4FA5-A48A-98EF15563926}"/>
    <cellStyle name="Note 20 5 5 2 2 2" xfId="57028" xr:uid="{6507E4D2-93B5-470A-A174-BC3D8A343C16}"/>
    <cellStyle name="Note 20 5 5 2 3" xfId="43427" xr:uid="{86190FC5-43A3-4158-B58E-20068D57DE8B}"/>
    <cellStyle name="Note 20 5 5 3" xfId="23026" xr:uid="{7FBFA816-2EF1-46F7-AECE-40EC5269C918}"/>
    <cellStyle name="Note 20 5 5 3 2" xfId="50231" xr:uid="{01D821C9-D6C1-4C1B-AB9D-92FBC6824A28}"/>
    <cellStyle name="Note 20 5 5 4" xfId="36630" xr:uid="{1DEE145D-99C1-4745-AF99-B8E2FF1AA4FC}"/>
    <cellStyle name="Note 20 5 6" xfId="10097" xr:uid="{9F9489D9-2D25-4DB1-963A-231576FF7E5E}"/>
    <cellStyle name="Note 20 5 6 2" xfId="17442" xr:uid="{BCA5CE3A-8D91-408C-B849-F380E734972E}"/>
    <cellStyle name="Note 20 5 6 2 2" xfId="31073" xr:uid="{D42E8B89-9128-4F10-9B9D-A0EC29285C0C}"/>
    <cellStyle name="Note 20 5 6 2 2 2" xfId="58278" xr:uid="{1F2DC322-F50D-447A-B13F-8D776238A640}"/>
    <cellStyle name="Note 20 5 6 2 3" xfId="44677" xr:uid="{CD01C094-64F0-469D-8B27-E6DFBC222F39}"/>
    <cellStyle name="Note 20 5 6 3" xfId="24290" xr:uid="{DBA008CA-3D52-4D8C-80BF-78C03E7B6E89}"/>
    <cellStyle name="Note 20 5 6 3 2" xfId="51495" xr:uid="{A0799228-06DA-4780-9B4F-F6E478192DD8}"/>
    <cellStyle name="Note 20 5 6 4" xfId="37894" xr:uid="{1C54C9FC-BC34-43A3-B7D1-7FFB1F81B991}"/>
    <cellStyle name="Note 20 5 7" xfId="12141" xr:uid="{A207E080-495A-49A8-9313-A07EDAAFE854}"/>
    <cellStyle name="Note 20 5 7 2" xfId="25791" xr:uid="{B8B10E76-3F6A-4E3C-8773-4D7B40DA3A65}"/>
    <cellStyle name="Note 20 5 7 2 2" xfId="52996" xr:uid="{5437F51A-6593-4EDC-8B54-12F3160BC1C7}"/>
    <cellStyle name="Note 20 5 7 3" xfId="39395" xr:uid="{4CA82F96-071C-48A5-BF69-DD136BA90659}"/>
    <cellStyle name="Note 20 5 8" xfId="18934" xr:uid="{70C68737-B2C5-4DED-ACCC-A14DF2DC1C17}"/>
    <cellStyle name="Note 20 5 8 2" xfId="46139" xr:uid="{4FF066FE-81EF-44ED-8190-C144DDA8FD68}"/>
    <cellStyle name="Note 20 5 9" xfId="32538" xr:uid="{4A959062-B54C-4D5A-8224-036B9628B83D}"/>
    <cellStyle name="Note 20 6" xfId="4383" xr:uid="{2E5D332A-4CE9-4457-9F9B-3EAF28EB6D38}"/>
    <cellStyle name="Note 20 6 2" xfId="5103" xr:uid="{D002273D-D349-4F48-98FA-BDDE03C0C4BB}"/>
    <cellStyle name="Note 20 6 2 2" xfId="6672" xr:uid="{ABAF49A4-B65E-43E9-A379-F3C9AE3DBF9E}"/>
    <cellStyle name="Note 20 6 2 2 2" xfId="14060" xr:uid="{5DDD8FE8-4971-4552-B814-E401FBCE9BD9}"/>
    <cellStyle name="Note 20 6 2 2 2 2" xfId="27691" xr:uid="{E925E780-B3D8-48C2-BDB9-88F04DBF1472}"/>
    <cellStyle name="Note 20 6 2 2 2 2 2" xfId="54896" xr:uid="{B6B6C85A-5FC8-48E8-A2FA-54AD7832F304}"/>
    <cellStyle name="Note 20 6 2 2 2 3" xfId="41295" xr:uid="{968C44DF-B927-4C1E-89AB-42846C32B372}"/>
    <cellStyle name="Note 20 6 2 2 3" xfId="20865" xr:uid="{088710CE-0AF1-4FD7-BD29-4AA4327F1F90}"/>
    <cellStyle name="Note 20 6 2 2 3 2" xfId="48070" xr:uid="{29B3EEDC-E89B-4ED5-99AA-D52EDF347EEE}"/>
    <cellStyle name="Note 20 6 2 2 4" xfId="34469" xr:uid="{B73E3DDB-2451-46B8-9CC7-4650BB451E2C}"/>
    <cellStyle name="Note 20 6 2 3" xfId="7949" xr:uid="{C10771D2-A863-4595-943A-B268218AA333}"/>
    <cellStyle name="Note 20 6 2 3 2" xfId="15318" xr:uid="{ED7614F4-BB9E-48BA-B06E-9D8A3FC35859}"/>
    <cellStyle name="Note 20 6 2 3 2 2" xfId="28949" xr:uid="{4DF3F258-DEF5-42C2-885E-18D5C817426F}"/>
    <cellStyle name="Note 20 6 2 3 2 2 2" xfId="56154" xr:uid="{7BDA6F6B-ED11-4C45-8716-09515AF4B5FC}"/>
    <cellStyle name="Note 20 6 2 3 2 3" xfId="42553" xr:uid="{F8576A7A-FAE0-404E-8627-3C84A5031189}"/>
    <cellStyle name="Note 20 6 2 3 3" xfId="22142" xr:uid="{B04387D1-8401-4B44-8F0F-B5F65D648DB0}"/>
    <cellStyle name="Note 20 6 2 3 3 2" xfId="49347" xr:uid="{1521B6B0-6C11-431F-BBBA-BB11617CBE03}"/>
    <cellStyle name="Note 20 6 2 3 4" xfId="35746" xr:uid="{B2D88D0D-7B38-4010-918D-28A8539F7AF8}"/>
    <cellStyle name="Note 20 6 2 4" xfId="9214" xr:uid="{2303898F-4600-4612-A4F9-BB48F4642DDE}"/>
    <cellStyle name="Note 20 6 2 4 2" xfId="16570" xr:uid="{A564C8EB-8388-4133-837C-EA2B1975F640}"/>
    <cellStyle name="Note 20 6 2 4 2 2" xfId="30201" xr:uid="{963B4B6A-8E6F-4B0E-BF92-CFFC858A83AD}"/>
    <cellStyle name="Note 20 6 2 4 2 2 2" xfId="57406" xr:uid="{1E121CAE-AB22-42A5-B485-A96B72B039B2}"/>
    <cellStyle name="Note 20 6 2 4 2 3" xfId="43805" xr:uid="{C3315C29-2666-4A28-876A-72024FC92C75}"/>
    <cellStyle name="Note 20 6 2 4 3" xfId="23407" xr:uid="{3D77A035-CF07-4EDB-A8A8-5F288108C33A}"/>
    <cellStyle name="Note 20 6 2 4 3 2" xfId="50612" xr:uid="{A5D10EE0-F1EF-4846-9EAC-3349DA439E22}"/>
    <cellStyle name="Note 20 6 2 4 4" xfId="37011" xr:uid="{18C529C2-2BBD-4680-9E9C-5612179FA2D8}"/>
    <cellStyle name="Note 20 6 2 5" xfId="10472" xr:uid="{BDBDC84F-FB5D-48ED-B134-A4B2EFC9D56B}"/>
    <cellStyle name="Note 20 6 2 5 2" xfId="17814" xr:uid="{8C8379F8-D331-4545-A63B-71AFB5DA7665}"/>
    <cellStyle name="Note 20 6 2 5 2 2" xfId="31445" xr:uid="{5C5F6E2B-65E9-43E0-9F41-24F0A7D10269}"/>
    <cellStyle name="Note 20 6 2 5 2 2 2" xfId="58650" xr:uid="{F47CEBDA-0AB9-45FF-97D1-E8231DFDD735}"/>
    <cellStyle name="Note 20 6 2 5 2 3" xfId="45049" xr:uid="{81794BE7-52F3-4B9F-8C80-9322071D1ADF}"/>
    <cellStyle name="Note 20 6 2 5 3" xfId="24665" xr:uid="{1A87AFC9-1DA7-443E-9FE9-EF865DF8B771}"/>
    <cellStyle name="Note 20 6 2 5 3 2" xfId="51870" xr:uid="{50912683-2C6C-418E-8E8D-A84F70714F58}"/>
    <cellStyle name="Note 20 6 2 5 4" xfId="38269" xr:uid="{C17EB2AA-41FC-4B25-8320-569C448048BC}"/>
    <cellStyle name="Note 20 6 2 6" xfId="12537" xr:uid="{D6C5B65F-F521-45B3-9C4F-6993BF02BD86}"/>
    <cellStyle name="Note 20 6 2 6 2" xfId="26174" xr:uid="{9E0C7072-C5E6-4072-B6F4-A765A802D64A}"/>
    <cellStyle name="Note 20 6 2 6 2 2" xfId="53379" xr:uid="{D455C45A-647A-4EA2-958E-31544829AAE1}"/>
    <cellStyle name="Note 20 6 2 6 3" xfId="39778" xr:uid="{95F86084-E4B7-4D00-97DC-2FB9ABABCD0B}"/>
    <cellStyle name="Note 20 6 2 7" xfId="19322" xr:uid="{E1EF1C88-534D-486C-829E-F358F2EE31E5}"/>
    <cellStyle name="Note 20 6 2 7 2" xfId="46527" xr:uid="{B659E258-839D-42A4-A37A-23626FF6D8EB}"/>
    <cellStyle name="Note 20 6 2 8" xfId="32926" xr:uid="{6A13A0E1-CDDC-49EC-BD7D-0066BC408658}"/>
    <cellStyle name="Note 20 6 3" xfId="6006" xr:uid="{261A62CF-12EC-452B-A5B2-C32ACEB57C0D}"/>
    <cellStyle name="Note 20 6 3 2" xfId="13403" xr:uid="{0C558459-A863-4853-BB38-FAF460657671}"/>
    <cellStyle name="Note 20 6 3 2 2" xfId="27034" xr:uid="{C046AD87-A3D1-4B0C-849E-027D1274E4F5}"/>
    <cellStyle name="Note 20 6 3 2 2 2" xfId="54239" xr:uid="{ED99D075-5BAA-4357-BD47-1230D9B1E59D}"/>
    <cellStyle name="Note 20 6 3 2 3" xfId="40638" xr:uid="{88B3C11D-3A8A-4402-A597-3B145F97FDB6}"/>
    <cellStyle name="Note 20 6 3 3" xfId="20203" xr:uid="{82D12707-12F3-4574-9D10-B091E485DB28}"/>
    <cellStyle name="Note 20 6 3 3 2" xfId="47408" xr:uid="{DE9C3114-1A36-4EA4-8451-66D62F0A07A5}"/>
    <cellStyle name="Note 20 6 3 4" xfId="33807" xr:uid="{3FD8AB50-3546-43D5-8171-D6B040EA828C}"/>
    <cellStyle name="Note 20 6 4" xfId="7285" xr:uid="{418E1407-7BE5-4F22-B986-57DD2436D6E5}"/>
    <cellStyle name="Note 20 6 4 2" xfId="14665" xr:uid="{019B382C-B033-4A16-8D51-395AEEC28A53}"/>
    <cellStyle name="Note 20 6 4 2 2" xfId="28296" xr:uid="{BE7D62A7-19C4-4F5F-89A8-851A6BDEFA75}"/>
    <cellStyle name="Note 20 6 4 2 2 2" xfId="55501" xr:uid="{1DC86DDE-827A-41BD-9A0F-0595874038EC}"/>
    <cellStyle name="Note 20 6 4 2 3" xfId="41900" xr:uid="{F82D46FD-28FC-412A-AEE1-3F10274224D0}"/>
    <cellStyle name="Note 20 6 4 3" xfId="21478" xr:uid="{3433A5C1-38C9-4A89-8CF3-B53F27848AA9}"/>
    <cellStyle name="Note 20 6 4 3 2" xfId="48683" xr:uid="{EEE9C28B-E2B8-4CD7-BFFE-AC5A56E488BF}"/>
    <cellStyle name="Note 20 6 4 4" xfId="35082" xr:uid="{F441983A-70FB-483C-967E-253553ACAF18}"/>
    <cellStyle name="Note 20 6 5" xfId="8556" xr:uid="{26B07ADA-A33A-4AA3-A70E-650BA4D4CCF8}"/>
    <cellStyle name="Note 20 6 5 2" xfId="15917" xr:uid="{352A29FC-06F1-4D34-A758-269194A8D19C}"/>
    <cellStyle name="Note 20 6 5 2 2" xfId="29548" xr:uid="{1F96D99A-EEE8-4B78-89D0-8D8C895A860A}"/>
    <cellStyle name="Note 20 6 5 2 2 2" xfId="56753" xr:uid="{9DDD5BFD-0B3F-4E77-8661-BBFED03B2B6C}"/>
    <cellStyle name="Note 20 6 5 2 3" xfId="43152" xr:uid="{82B79373-5D9D-4DDD-A36B-0F8363144FFA}"/>
    <cellStyle name="Note 20 6 5 3" xfId="22749" xr:uid="{177EBAC7-38D1-4F0A-9EA8-29C113EE587E}"/>
    <cellStyle name="Note 20 6 5 3 2" xfId="49954" xr:uid="{5BE4AA0B-5135-4D2C-9015-385539991156}"/>
    <cellStyle name="Note 20 6 5 4" xfId="36353" xr:uid="{F09EC40F-F462-48B7-B756-C382C50A16AB}"/>
    <cellStyle name="Note 20 6 6" xfId="9819" xr:uid="{27EFE32A-D23A-439A-8D1F-6FC4C5E9DEDC}"/>
    <cellStyle name="Note 20 6 6 2" xfId="17167" xr:uid="{4DC6CAA2-1AE0-422F-AAAD-0D7C897C5C3B}"/>
    <cellStyle name="Note 20 6 6 2 2" xfId="30798" xr:uid="{8B6363BC-A32B-4C74-BC09-65F2040EA66A}"/>
    <cellStyle name="Note 20 6 6 2 2 2" xfId="58003" xr:uid="{D2088192-98EF-4CD5-9D7C-E384E9B6CB5C}"/>
    <cellStyle name="Note 20 6 6 2 3" xfId="44402" xr:uid="{F9B8535F-26D4-4F82-9460-D045B3F58187}"/>
    <cellStyle name="Note 20 6 6 3" xfId="24012" xr:uid="{1021E5B5-599D-450F-9214-B58A24E3BE00}"/>
    <cellStyle name="Note 20 6 6 3 2" xfId="51217" xr:uid="{4D9E03E2-A2C8-45BC-A7CD-579D6C4BB1CB}"/>
    <cellStyle name="Note 20 6 6 4" xfId="37616" xr:uid="{99B2B8F9-9F2A-4C70-83CC-352440232855}"/>
    <cellStyle name="Note 20 6 7" xfId="11856" xr:uid="{0AD4E0E4-7CCA-4A3F-840F-8ED979C86F78}"/>
    <cellStyle name="Note 20 6 7 2" xfId="25506" xr:uid="{6A1F41F4-7266-49E5-B828-84077C86C5F0}"/>
    <cellStyle name="Note 20 6 7 2 2" xfId="52711" xr:uid="{FF386DD2-CE53-427D-A0E9-4D85EF74A155}"/>
    <cellStyle name="Note 20 6 7 3" xfId="39110" xr:uid="{04989B8C-2730-41D2-B3A9-0AFDFE40C897}"/>
    <cellStyle name="Note 20 6 8" xfId="18646" xr:uid="{0EA120A4-398C-4B18-A7D2-76574DF05475}"/>
    <cellStyle name="Note 20 6 8 2" xfId="45851" xr:uid="{62640E28-305A-4C10-9DB2-3F9F618E524B}"/>
    <cellStyle name="Note 20 6 9" xfId="32250" xr:uid="{528160DC-D226-4A1A-8370-475948BD4687}"/>
    <cellStyle name="Note 20 7" xfId="4635" xr:uid="{7BCD26D0-166D-4622-8E9C-5D45222F7B71}"/>
    <cellStyle name="Note 20 7 2" xfId="5353" xr:uid="{CF3409E2-1B4B-4EE7-A777-E9C9C61509D0}"/>
    <cellStyle name="Note 20 7 2 2" xfId="6911" xr:uid="{DCE49FFC-B575-4768-A6F1-050BA074652C}"/>
    <cellStyle name="Note 20 7 2 2 2" xfId="14296" xr:uid="{9C234222-7D45-41EE-8816-F9C62DA42152}"/>
    <cellStyle name="Note 20 7 2 2 2 2" xfId="27927" xr:uid="{2B28E174-70B5-4080-8342-48B9A4727E1D}"/>
    <cellStyle name="Note 20 7 2 2 2 2 2" xfId="55132" xr:uid="{31C666A4-04F8-48BC-9CB1-8E7755686FF2}"/>
    <cellStyle name="Note 20 7 2 2 2 3" xfId="41531" xr:uid="{523C63AB-48CF-47D2-BDEA-C8E04CB9864A}"/>
    <cellStyle name="Note 20 7 2 2 3" xfId="21104" xr:uid="{B43ED8B6-6359-4829-93D5-F93DB56AD1A4}"/>
    <cellStyle name="Note 20 7 2 2 3 2" xfId="48309" xr:uid="{325BA0EF-0F41-4BEA-BAB1-C53429AB6C02}"/>
    <cellStyle name="Note 20 7 2 2 4" xfId="34708" xr:uid="{D05E8715-45B5-4AB8-AD8B-0F7093F89104}"/>
    <cellStyle name="Note 20 7 2 3" xfId="8188" xr:uid="{96B30CF1-D450-4B65-BB7D-026CF77D34C6}"/>
    <cellStyle name="Note 20 7 2 3 2" xfId="15554" xr:uid="{E0E198DB-A277-4E41-9D53-D960B7EB684B}"/>
    <cellStyle name="Note 20 7 2 3 2 2" xfId="29185" xr:uid="{78B5911B-3EFF-42B3-BA2C-208F410A50FD}"/>
    <cellStyle name="Note 20 7 2 3 2 2 2" xfId="56390" xr:uid="{061E8EA2-5914-4E01-BAAF-58F1EA44CB37}"/>
    <cellStyle name="Note 20 7 2 3 2 3" xfId="42789" xr:uid="{04D9EB16-E970-4933-B2DA-4DE1BA9322D4}"/>
    <cellStyle name="Note 20 7 2 3 3" xfId="22381" xr:uid="{C582AB16-F800-4881-B7B7-0ACD4CBAD0F5}"/>
    <cellStyle name="Note 20 7 2 3 3 2" xfId="49586" xr:uid="{791A39C5-35DD-4621-93E4-288167433343}"/>
    <cellStyle name="Note 20 7 2 3 4" xfId="35985" xr:uid="{8D971E50-6843-4164-8D27-56B6F33C41FB}"/>
    <cellStyle name="Note 20 7 2 4" xfId="9453" xr:uid="{0208C61F-AFEB-44FB-92EF-6049AF600C1F}"/>
    <cellStyle name="Note 20 7 2 4 2" xfId="16806" xr:uid="{0D04C37C-744B-452D-83BF-CCD1701E9FCA}"/>
    <cellStyle name="Note 20 7 2 4 2 2" xfId="30437" xr:uid="{7D5EFAE0-A893-4ADE-B459-416A56ABBB93}"/>
    <cellStyle name="Note 20 7 2 4 2 2 2" xfId="57642" xr:uid="{E702A92F-679D-4DFA-B11E-C07F0F66A169}"/>
    <cellStyle name="Note 20 7 2 4 2 3" xfId="44041" xr:uid="{D6F0591C-4027-4542-AB48-FC9E0ED66713}"/>
    <cellStyle name="Note 20 7 2 4 3" xfId="23646" xr:uid="{30DE287E-C5A1-413F-A9EB-047BF5DC1F36}"/>
    <cellStyle name="Note 20 7 2 4 3 2" xfId="50851" xr:uid="{C539AABF-7B58-46E5-8A41-17190563AAE5}"/>
    <cellStyle name="Note 20 7 2 4 4" xfId="37250" xr:uid="{3E2EC72C-DB50-4CBD-81F0-F3D995E6EC20}"/>
    <cellStyle name="Note 20 7 2 5" xfId="10711" xr:uid="{FD1FC6E7-21AE-4D07-ABB7-C7ACA3571AAB}"/>
    <cellStyle name="Note 20 7 2 5 2" xfId="18050" xr:uid="{67FAADEB-5092-4B3D-B363-E4945925EA5E}"/>
    <cellStyle name="Note 20 7 2 5 2 2" xfId="31681" xr:uid="{02A96D70-F24B-4A51-9BDF-2640774251EA}"/>
    <cellStyle name="Note 20 7 2 5 2 2 2" xfId="58886" xr:uid="{4E9F193B-F54C-45B2-8071-A6324AE66CF7}"/>
    <cellStyle name="Note 20 7 2 5 2 3" xfId="45285" xr:uid="{ABBC2CC9-E4EA-4DDD-88DB-1BCADB6113D8}"/>
    <cellStyle name="Note 20 7 2 5 3" xfId="24904" xr:uid="{29EDC4D7-D51E-4633-A272-F2D5DD370599}"/>
    <cellStyle name="Note 20 7 2 5 3 2" xfId="52109" xr:uid="{1C4C50B1-F74A-4F40-85C9-F7C0DE8B01A5}"/>
    <cellStyle name="Note 20 7 2 5 4" xfId="38508" xr:uid="{9FF3ECED-80F7-4F97-B6CB-78649865E4AD}"/>
    <cellStyle name="Note 20 7 2 6" xfId="12784" xr:uid="{DEC6FA17-AF9E-4217-9DA7-3825B4D5928F}"/>
    <cellStyle name="Note 20 7 2 6 2" xfId="26421" xr:uid="{DE18297B-4221-459B-A881-71CE5BECF947}"/>
    <cellStyle name="Note 20 7 2 6 2 2" xfId="53626" xr:uid="{5CD01437-4462-4552-87CC-E6A7A8B80CE9}"/>
    <cellStyle name="Note 20 7 2 6 3" xfId="40025" xr:uid="{0CF90853-9094-4584-915B-21D9DBAD8A23}"/>
    <cellStyle name="Note 20 7 2 7" xfId="19572" xr:uid="{E6110D19-1899-4219-A092-127E9F7362D1}"/>
    <cellStyle name="Note 20 7 2 7 2" xfId="46777" xr:uid="{F5BAB459-9BC6-4C1D-8FFC-EF27E823158E}"/>
    <cellStyle name="Note 20 7 2 8" xfId="33176" xr:uid="{A3A10AEF-62F4-4DA6-AD32-CB5A5D1AD62A}"/>
    <cellStyle name="Note 20 7 3" xfId="6247" xr:uid="{23CAD0CF-CE6E-4827-8D43-CEEF3E16A7AA}"/>
    <cellStyle name="Note 20 7 3 2" xfId="13639" xr:uid="{4C3A2EB5-208A-4128-9DB6-D176172835BB}"/>
    <cellStyle name="Note 20 7 3 2 2" xfId="27270" xr:uid="{39E626C1-3A59-4293-AD96-4102787FFCF9}"/>
    <cellStyle name="Note 20 7 3 2 2 2" xfId="54475" xr:uid="{9DDE0083-04EF-45CF-900A-BFECC4FEF942}"/>
    <cellStyle name="Note 20 7 3 2 3" xfId="40874" xr:uid="{EDE8E32C-AF00-4144-AE97-4EE8E2C28EAA}"/>
    <cellStyle name="Note 20 7 3 3" xfId="20441" xr:uid="{97F463AB-58CD-495C-BB2A-F6B35154384A}"/>
    <cellStyle name="Note 20 7 3 3 2" xfId="47646" xr:uid="{B6985CC5-B98C-4057-B783-7CE9F6AFDF3F}"/>
    <cellStyle name="Note 20 7 3 4" xfId="34045" xr:uid="{99E6F757-6507-40B5-919A-636C59EEB453}"/>
    <cellStyle name="Note 20 7 4" xfId="7524" xr:uid="{7E5D2398-E4EE-455C-8CB6-9C7069F22773}"/>
    <cellStyle name="Note 20 7 4 2" xfId="14901" xr:uid="{4420007B-387A-42EC-AB51-954B672B6CFA}"/>
    <cellStyle name="Note 20 7 4 2 2" xfId="28532" xr:uid="{B50DE743-B0BF-4DC7-8EAA-7A78A8FE87EB}"/>
    <cellStyle name="Note 20 7 4 2 2 2" xfId="55737" xr:uid="{5D4E95BB-9948-4994-A1FD-450D64FD6F23}"/>
    <cellStyle name="Note 20 7 4 2 3" xfId="42136" xr:uid="{EEA7A465-18C8-4F49-99FD-816EEF097C2F}"/>
    <cellStyle name="Note 20 7 4 3" xfId="21717" xr:uid="{6D068C9D-D093-43EB-B6F1-792B29241556}"/>
    <cellStyle name="Note 20 7 4 3 2" xfId="48922" xr:uid="{40C8290A-6A70-48B6-BB0E-02957F25B111}"/>
    <cellStyle name="Note 20 7 4 4" xfId="35321" xr:uid="{6BAFE632-B2F9-4C53-91BF-7DD735879EB3}"/>
    <cellStyle name="Note 20 7 5" xfId="8794" xr:uid="{778751CE-F8E0-4FAA-8C8B-97ABFEAFC846}"/>
    <cellStyle name="Note 20 7 5 2" xfId="16153" xr:uid="{90AC5007-6918-47A0-867C-64ED6A7F6059}"/>
    <cellStyle name="Note 20 7 5 2 2" xfId="29784" xr:uid="{1762E025-A47A-4B10-8032-6D3473CB4033}"/>
    <cellStyle name="Note 20 7 5 2 2 2" xfId="56989" xr:uid="{2441EC0F-3854-4039-BBA1-69F8A1D6616F}"/>
    <cellStyle name="Note 20 7 5 2 3" xfId="43388" xr:uid="{A639C373-ABCC-4DBF-BAE0-2CEB724AF4F6}"/>
    <cellStyle name="Note 20 7 5 3" xfId="22987" xr:uid="{6714EEB1-CE85-46A3-8569-99B185C8C0AD}"/>
    <cellStyle name="Note 20 7 5 3 2" xfId="50192" xr:uid="{3684BBE5-9B65-4BDC-A439-B46A11E56B9F}"/>
    <cellStyle name="Note 20 7 5 4" xfId="36591" xr:uid="{D956B52C-BA69-46F9-83C6-FBFE53AA2566}"/>
    <cellStyle name="Note 20 7 6" xfId="10058" xr:uid="{970FA474-A8D8-4D77-9B2D-2D040E53171D}"/>
    <cellStyle name="Note 20 7 6 2" xfId="17403" xr:uid="{4538A3DC-D451-459D-8EF4-53675C64266A}"/>
    <cellStyle name="Note 20 7 6 2 2" xfId="31034" xr:uid="{3D2827A7-DFB5-4E29-B2A1-085F7BCCF440}"/>
    <cellStyle name="Note 20 7 6 2 2 2" xfId="58239" xr:uid="{75176EC7-9E07-4070-91E9-7F7ECEB7C042}"/>
    <cellStyle name="Note 20 7 6 2 3" xfId="44638" xr:uid="{D687F4AF-83F1-42AD-820D-230A0895D284}"/>
    <cellStyle name="Note 20 7 6 3" xfId="24251" xr:uid="{BA4B0F90-21CC-42FD-9014-911BBBFAF5FF}"/>
    <cellStyle name="Note 20 7 6 3 2" xfId="51456" xr:uid="{F2A0FE02-90BF-4AE2-ABC1-1A57345467C1}"/>
    <cellStyle name="Note 20 7 6 4" xfId="37855" xr:uid="{3400E517-9791-4CEC-9FC3-8FA3362560D9}"/>
    <cellStyle name="Note 20 7 7" xfId="12102" xr:uid="{53922893-53CF-443F-8132-AFC71764C675}"/>
    <cellStyle name="Note 20 7 7 2" xfId="25752" xr:uid="{B3808030-AA8F-4387-88FD-092AA49C3EE1}"/>
    <cellStyle name="Note 20 7 7 2 2" xfId="52957" xr:uid="{2B464C4C-1281-4D0F-8EC5-F31224C03943}"/>
    <cellStyle name="Note 20 7 7 3" xfId="39356" xr:uid="{5644C117-3673-4F6A-BCB0-0881EC05CA43}"/>
    <cellStyle name="Note 20 7 8" xfId="18895" xr:uid="{46AEF055-9A31-4B86-8101-3DA5B27BA6F1}"/>
    <cellStyle name="Note 20 7 8 2" xfId="46100" xr:uid="{C4D58D2F-A3C0-41B7-AE83-858DD7C744DC}"/>
    <cellStyle name="Note 20 7 9" xfId="32499" xr:uid="{6D1F9704-1B4E-4CAB-AFF2-DE95DC1A6764}"/>
    <cellStyle name="Note 20 8" xfId="4425" xr:uid="{228024EE-F3AA-4336-8574-5FF320C42D36}"/>
    <cellStyle name="Note 20 8 2" xfId="5145" xr:uid="{01A7200D-BD44-4889-93A4-E409C83970B2}"/>
    <cellStyle name="Note 20 8 2 2" xfId="6714" xr:uid="{9203BC48-7A2A-4B5A-B360-52010E5DE5B9}"/>
    <cellStyle name="Note 20 8 2 2 2" xfId="14102" xr:uid="{CE4CD507-77A5-443F-A633-E152CB0F667C}"/>
    <cellStyle name="Note 20 8 2 2 2 2" xfId="27733" xr:uid="{3A070AF8-143E-4A86-93D9-E9A3893BA3F0}"/>
    <cellStyle name="Note 20 8 2 2 2 2 2" xfId="54938" xr:uid="{C1877671-37D2-40A4-A310-7169F2730CD1}"/>
    <cellStyle name="Note 20 8 2 2 2 3" xfId="41337" xr:uid="{E4999446-75CB-43BB-AD89-5E539F76B185}"/>
    <cellStyle name="Note 20 8 2 2 3" xfId="20907" xr:uid="{63F78DB6-C400-4C08-8BF7-EC10AC00A8E0}"/>
    <cellStyle name="Note 20 8 2 2 3 2" xfId="48112" xr:uid="{22EA63AE-34B4-442E-9A4F-00CF0F6BC692}"/>
    <cellStyle name="Note 20 8 2 2 4" xfId="34511" xr:uid="{0D1FAC63-6951-4E32-89B2-130576A40DDE}"/>
    <cellStyle name="Note 20 8 2 3" xfId="7991" xr:uid="{0969B218-D56B-4092-87FA-1FBCDA75B2E9}"/>
    <cellStyle name="Note 20 8 2 3 2" xfId="15360" xr:uid="{E81AB97B-BF1F-4481-8906-9094ABC39C22}"/>
    <cellStyle name="Note 20 8 2 3 2 2" xfId="28991" xr:uid="{F7CEC19A-4FC9-4388-9A42-4FB50DC62C57}"/>
    <cellStyle name="Note 20 8 2 3 2 2 2" xfId="56196" xr:uid="{9B653955-0872-4076-9696-827CB0E7BDA4}"/>
    <cellStyle name="Note 20 8 2 3 2 3" xfId="42595" xr:uid="{67CB4602-AF0A-4FDA-BAE0-274A672D8BD0}"/>
    <cellStyle name="Note 20 8 2 3 3" xfId="22184" xr:uid="{21B02F16-CEFF-4614-BBC0-E3E48E01BD9B}"/>
    <cellStyle name="Note 20 8 2 3 3 2" xfId="49389" xr:uid="{51B9B502-8643-41B6-83DD-CBFEEC991A19}"/>
    <cellStyle name="Note 20 8 2 3 4" xfId="35788" xr:uid="{90202E9E-DE89-4E8F-BD5D-627630686414}"/>
    <cellStyle name="Note 20 8 2 4" xfId="9256" xr:uid="{1F1D2E33-6866-441B-BB36-18BF5BE7259D}"/>
    <cellStyle name="Note 20 8 2 4 2" xfId="16612" xr:uid="{974C12E1-941B-4239-8D39-36B6EC691670}"/>
    <cellStyle name="Note 20 8 2 4 2 2" xfId="30243" xr:uid="{7956CE1C-5532-47BC-9E5F-100332A75D42}"/>
    <cellStyle name="Note 20 8 2 4 2 2 2" xfId="57448" xr:uid="{214892FA-F659-403B-83C2-109C7E1065DD}"/>
    <cellStyle name="Note 20 8 2 4 2 3" xfId="43847" xr:uid="{F2993DB3-1558-4065-9E67-1C9CEA6140CB}"/>
    <cellStyle name="Note 20 8 2 4 3" xfId="23449" xr:uid="{B20E5BFC-C644-4BC8-B074-38951A7A1DCB}"/>
    <cellStyle name="Note 20 8 2 4 3 2" xfId="50654" xr:uid="{9B0BE621-861F-497E-80F9-FAA6EA55D003}"/>
    <cellStyle name="Note 20 8 2 4 4" xfId="37053" xr:uid="{48730E8A-6B81-434E-9B8B-5349C8E300CE}"/>
    <cellStyle name="Note 20 8 2 5" xfId="10514" xr:uid="{87FEC290-BD92-4125-B71C-0F4D90A7F607}"/>
    <cellStyle name="Note 20 8 2 5 2" xfId="17856" xr:uid="{545E20CD-A18C-4FB0-981C-2D3C2B396F99}"/>
    <cellStyle name="Note 20 8 2 5 2 2" xfId="31487" xr:uid="{847F1188-72A5-4E38-BECE-698549901EBD}"/>
    <cellStyle name="Note 20 8 2 5 2 2 2" xfId="58692" xr:uid="{964F937B-B1B7-45E6-BA45-34CDE0C62A3B}"/>
    <cellStyle name="Note 20 8 2 5 2 3" xfId="45091" xr:uid="{E619C760-0C94-4A1F-A807-5C7DE6B37C59}"/>
    <cellStyle name="Note 20 8 2 5 3" xfId="24707" xr:uid="{11B7BA25-15FE-4A87-BA3F-D8FF315C76D3}"/>
    <cellStyle name="Note 20 8 2 5 3 2" xfId="51912" xr:uid="{1317B9BD-3C77-4E6E-B7AB-33F3CAE3FA1F}"/>
    <cellStyle name="Note 20 8 2 5 4" xfId="38311" xr:uid="{8AF4E02B-6109-4F50-9EA8-1393609EBD27}"/>
    <cellStyle name="Note 20 8 2 6" xfId="12579" xr:uid="{7B4AE38C-0541-4D72-A2CD-B03EBB48DCF8}"/>
    <cellStyle name="Note 20 8 2 6 2" xfId="26216" xr:uid="{BD990529-7339-48E2-85FC-46AD22333F76}"/>
    <cellStyle name="Note 20 8 2 6 2 2" xfId="53421" xr:uid="{824781F2-D292-48C7-A3A8-2C75B3BCE253}"/>
    <cellStyle name="Note 20 8 2 6 3" xfId="39820" xr:uid="{67A52CF8-88BD-4F45-8B70-14A835FFE0D2}"/>
    <cellStyle name="Note 20 8 2 7" xfId="19364" xr:uid="{4F07E043-61A0-4CFC-B69F-AA5EA6C9EBF2}"/>
    <cellStyle name="Note 20 8 2 7 2" xfId="46569" xr:uid="{483026EA-BF4F-4961-AF62-ABB744F3250E}"/>
    <cellStyle name="Note 20 8 2 8" xfId="32968" xr:uid="{4BCCC2CB-24DC-4E34-AC47-0BE7EA3B69E7}"/>
    <cellStyle name="Note 20 8 3" xfId="6048" xr:uid="{2C80A5C3-CA13-4550-A61D-D1B4EBCDF9D5}"/>
    <cellStyle name="Note 20 8 3 2" xfId="13445" xr:uid="{27F8798A-7CFC-4843-B382-BEB8DF11311C}"/>
    <cellStyle name="Note 20 8 3 2 2" xfId="27076" xr:uid="{8B282968-C8FE-4B4B-A0E4-68BFD287F5F4}"/>
    <cellStyle name="Note 20 8 3 2 2 2" xfId="54281" xr:uid="{503CB152-ED33-4535-B23F-320678CA88A2}"/>
    <cellStyle name="Note 20 8 3 2 3" xfId="40680" xr:uid="{FE495048-3BD4-42AE-A647-C84A53F44E08}"/>
    <cellStyle name="Note 20 8 3 3" xfId="20245" xr:uid="{F13ED258-0BF8-47C1-B687-1C712244A385}"/>
    <cellStyle name="Note 20 8 3 3 2" xfId="47450" xr:uid="{4C4C1F95-71B5-43C2-8DC7-E3F948A835C8}"/>
    <cellStyle name="Note 20 8 3 4" xfId="33849" xr:uid="{EE1EF2AE-D6C0-481C-BEC5-E82C2A377E19}"/>
    <cellStyle name="Note 20 8 4" xfId="7327" xr:uid="{D68EE64E-D9DA-4D7A-B699-76AC85C7963B}"/>
    <cellStyle name="Note 20 8 4 2" xfId="14707" xr:uid="{BEA71D23-0289-44AA-8BF0-DDBB89D8F0A3}"/>
    <cellStyle name="Note 20 8 4 2 2" xfId="28338" xr:uid="{D725903A-6C4A-45AD-88C0-8340F627A63E}"/>
    <cellStyle name="Note 20 8 4 2 2 2" xfId="55543" xr:uid="{B93721DF-E771-4AA9-A595-E0186496AABA}"/>
    <cellStyle name="Note 20 8 4 2 3" xfId="41942" xr:uid="{82A0B1F4-D9EB-4EC8-8780-DFB01DF34336}"/>
    <cellStyle name="Note 20 8 4 3" xfId="21520" xr:uid="{E5251E74-D0D0-4E9F-BDB2-29DF4325CFE3}"/>
    <cellStyle name="Note 20 8 4 3 2" xfId="48725" xr:uid="{5B2AC65B-0104-4426-A66C-7F6CCB06BF27}"/>
    <cellStyle name="Note 20 8 4 4" xfId="35124" xr:uid="{2C0FD414-A683-482B-9DC5-F44A3FBEDEC7}"/>
    <cellStyle name="Note 20 8 5" xfId="8598" xr:uid="{54695081-B5ED-4F9A-B8AE-EB01222FB88C}"/>
    <cellStyle name="Note 20 8 5 2" xfId="15959" xr:uid="{63AE1AB4-011F-49AC-B271-916B12106CA0}"/>
    <cellStyle name="Note 20 8 5 2 2" xfId="29590" xr:uid="{323F4F76-A5D1-44C5-8797-CE8F3BD7763E}"/>
    <cellStyle name="Note 20 8 5 2 2 2" xfId="56795" xr:uid="{5B69FE87-D2F7-447D-A6A8-6ABC95BF6D0F}"/>
    <cellStyle name="Note 20 8 5 2 3" xfId="43194" xr:uid="{E9514D35-6ADD-4A22-A479-7E42750B4160}"/>
    <cellStyle name="Note 20 8 5 3" xfId="22791" xr:uid="{57FDC975-3981-4014-B161-EB967EAEE697}"/>
    <cellStyle name="Note 20 8 5 3 2" xfId="49996" xr:uid="{D6A798E9-361E-46C8-A2BD-7BF381EFED46}"/>
    <cellStyle name="Note 20 8 5 4" xfId="36395" xr:uid="{EE282B0F-4157-4AA2-AEEF-8A06A535C128}"/>
    <cellStyle name="Note 20 8 6" xfId="9861" xr:uid="{5E41641A-4BEE-445D-9B90-9E3AF202EE65}"/>
    <cellStyle name="Note 20 8 6 2" xfId="17209" xr:uid="{D391558D-313D-4B96-80DD-CA2D88456E10}"/>
    <cellStyle name="Note 20 8 6 2 2" xfId="30840" xr:uid="{0CF73C02-CC29-4E73-A9F8-288396440C7A}"/>
    <cellStyle name="Note 20 8 6 2 2 2" xfId="58045" xr:uid="{C8B39DAB-5818-4B04-B4C7-27A813795BA3}"/>
    <cellStyle name="Note 20 8 6 2 3" xfId="44444" xr:uid="{2201A0CE-EB70-4AD4-9962-FC88A2380917}"/>
    <cellStyle name="Note 20 8 6 3" xfId="24054" xr:uid="{51DD5C5D-0FE1-4EFA-AA0E-C237BA91C8C9}"/>
    <cellStyle name="Note 20 8 6 3 2" xfId="51259" xr:uid="{F10DBC58-C609-4933-86B2-CBFD0098A01B}"/>
    <cellStyle name="Note 20 8 6 4" xfId="37658" xr:uid="{76488E91-4035-4B4A-AC49-715B9E64697E}"/>
    <cellStyle name="Note 20 8 7" xfId="11898" xr:uid="{265DE62C-947B-4167-A1CA-BA56F59AAACB}"/>
    <cellStyle name="Note 20 8 7 2" xfId="25548" xr:uid="{5D72D03F-9ADE-42EC-8E17-F566996A07B8}"/>
    <cellStyle name="Note 20 8 7 2 2" xfId="52753" xr:uid="{3B15B020-299F-4D82-B2DE-B149C972F50A}"/>
    <cellStyle name="Note 20 8 7 3" xfId="39152" xr:uid="{ABD5DD89-7CD6-4F5B-B933-857E264CF8E6}"/>
    <cellStyle name="Note 20 8 8" xfId="18688" xr:uid="{7C60B462-D681-4F23-8E21-7FE79A481AF3}"/>
    <cellStyle name="Note 20 8 8 2" xfId="45893" xr:uid="{EA344614-10D0-4527-94AC-4C54DF192C47}"/>
    <cellStyle name="Note 20 8 9" xfId="32292" xr:uid="{781E9F0B-A87E-4EDB-B283-08A7352ABD68}"/>
    <cellStyle name="Note 21" xfId="3983" xr:uid="{0681F762-12D5-4BC6-98A1-D3B713E679C5}"/>
    <cellStyle name="Note 21 2" xfId="4806" xr:uid="{76191302-1DD2-489F-9D99-B167B558B1E8}"/>
    <cellStyle name="Note 21 2 2" xfId="5522" xr:uid="{FC59EE7B-A767-49BB-9257-774BB0F2DA88}"/>
    <cellStyle name="Note 21 2 2 2" xfId="7078" xr:uid="{4648F496-B376-4FEC-AB46-D7069374E8DD}"/>
    <cellStyle name="Note 21 2 2 2 2" xfId="14459" xr:uid="{B5BADD3F-9D19-4AC1-9372-BA43A736A12C}"/>
    <cellStyle name="Note 21 2 2 2 2 2" xfId="28090" xr:uid="{407E5BEE-81E9-4DBE-8296-DD8C96EA930C}"/>
    <cellStyle name="Note 21 2 2 2 2 2 2" xfId="55295" xr:uid="{E2DE3604-AB97-49DB-885C-D9946711CED9}"/>
    <cellStyle name="Note 21 2 2 2 2 3" xfId="41694" xr:uid="{7C6A6433-2062-4338-ABDA-06C1A0057D7E}"/>
    <cellStyle name="Note 21 2 2 2 3" xfId="21271" xr:uid="{41525D43-6845-406D-A8CE-6E59B58D9937}"/>
    <cellStyle name="Note 21 2 2 2 3 2" xfId="48476" xr:uid="{3E6FD929-7F8C-4778-BD1C-B76092C29BDD}"/>
    <cellStyle name="Note 21 2 2 2 4" xfId="34875" xr:uid="{0177E4C7-FF95-427B-96B8-750AB688D526}"/>
    <cellStyle name="Note 21 2 2 3" xfId="8355" xr:uid="{B1C2916E-CEC8-47B5-BBE4-6E8BEE1C9E6F}"/>
    <cellStyle name="Note 21 2 2 3 2" xfId="15721" xr:uid="{05FB4FC0-A8EC-44E2-87EE-E1E25385AF71}"/>
    <cellStyle name="Note 21 2 2 3 2 2" xfId="29352" xr:uid="{B1A412B5-EAC0-4ADF-99AF-0D0DAEEBDC33}"/>
    <cellStyle name="Note 21 2 2 3 2 2 2" xfId="56557" xr:uid="{B53DD04F-63BB-49C4-87D2-8A562C5C0228}"/>
    <cellStyle name="Note 21 2 2 3 2 3" xfId="42956" xr:uid="{736D956C-C405-4A15-91CE-834CB60A19CD}"/>
    <cellStyle name="Note 21 2 2 3 3" xfId="22548" xr:uid="{D838F9EC-B0E0-46A0-99B2-A56F1460A0FF}"/>
    <cellStyle name="Note 21 2 2 3 3 2" xfId="49753" xr:uid="{B3F15CA8-DB95-4106-8204-FB07316E4A28}"/>
    <cellStyle name="Note 21 2 2 3 4" xfId="36152" xr:uid="{B1E1BA8D-4991-4562-AAE7-A5FFCC323393}"/>
    <cellStyle name="Note 21 2 2 4" xfId="9620" xr:uid="{04322A99-32BA-457A-A36D-86C48197CE0C}"/>
    <cellStyle name="Note 21 2 2 4 2" xfId="16969" xr:uid="{3FA30F10-48B8-4A72-BABE-3212B87A1CE6}"/>
    <cellStyle name="Note 21 2 2 4 2 2" xfId="30600" xr:uid="{F0794D4C-B58C-4B3D-B6E0-4A90499A5D6C}"/>
    <cellStyle name="Note 21 2 2 4 2 2 2" xfId="57805" xr:uid="{7CA36A1F-2391-4B0B-A4AE-A2A053E3687C}"/>
    <cellStyle name="Note 21 2 2 4 2 3" xfId="44204" xr:uid="{06B2B4C5-4074-46D9-81D8-B6F52B9E0307}"/>
    <cellStyle name="Note 21 2 2 4 3" xfId="23813" xr:uid="{1E9FC466-E98B-43BD-97BB-36A492895AC4}"/>
    <cellStyle name="Note 21 2 2 4 3 2" xfId="51018" xr:uid="{FB7EDB0E-ED41-4937-B6F6-D2BA1D7B5356}"/>
    <cellStyle name="Note 21 2 2 4 4" xfId="37417" xr:uid="{0B675C45-D915-409A-843A-591EFDF13B98}"/>
    <cellStyle name="Note 21 2 2 5" xfId="10878" xr:uid="{266F0F2B-5286-4894-9134-76D3CA48B434}"/>
    <cellStyle name="Note 21 2 2 5 2" xfId="18213" xr:uid="{0F5DE6CD-187D-489F-A4EC-2446F357EF8A}"/>
    <cellStyle name="Note 21 2 2 5 2 2" xfId="31844" xr:uid="{34191082-A40A-45F2-ACFC-0147AC2D5664}"/>
    <cellStyle name="Note 21 2 2 5 2 2 2" xfId="59049" xr:uid="{D4FB6CEB-59BF-463D-9126-1E8DE6EC27DB}"/>
    <cellStyle name="Note 21 2 2 5 2 3" xfId="45448" xr:uid="{DC8715B5-EF23-46C3-B5FC-309858C897F6}"/>
    <cellStyle name="Note 21 2 2 5 3" xfId="25071" xr:uid="{1DBDA881-CA7F-4307-8CF5-A9020289B21B}"/>
    <cellStyle name="Note 21 2 2 5 3 2" xfId="52276" xr:uid="{E9ACEC48-B98C-425D-93DF-70E029AE5414}"/>
    <cellStyle name="Note 21 2 2 5 4" xfId="38675" xr:uid="{5C8A8443-2F13-421D-8A43-EED94C281B76}"/>
    <cellStyle name="Note 21 2 2 6" xfId="12949" xr:uid="{259BD29A-87CA-43C5-9F82-FB1E99AEC07C}"/>
    <cellStyle name="Note 21 2 2 6 2" xfId="26586" xr:uid="{BB3FB7DC-00EC-4E48-957B-5FA81C6E399B}"/>
    <cellStyle name="Note 21 2 2 6 2 2" xfId="53791" xr:uid="{E9C601E6-56AB-477B-BF84-2F1C3134D3B8}"/>
    <cellStyle name="Note 21 2 2 6 3" xfId="40190" xr:uid="{DA8E9ED8-815D-4761-8208-62E2F3FC3012}"/>
    <cellStyle name="Note 21 2 2 7" xfId="19741" xr:uid="{CC8C13B9-272A-4A54-85CD-4345C0B2BBFB}"/>
    <cellStyle name="Note 21 2 2 7 2" xfId="46946" xr:uid="{98E0FDA2-8A08-4113-8544-8B05FDB2C783}"/>
    <cellStyle name="Note 21 2 2 8" xfId="33345" xr:uid="{CD2F8C2C-DAF0-474A-A641-7D2E330E6AD3}"/>
    <cellStyle name="Note 21 2 3" xfId="6414" xr:uid="{97A54B0F-6879-4C36-A92A-8334DE4AC18B}"/>
    <cellStyle name="Note 21 2 3 2" xfId="13806" xr:uid="{B805FDE5-88F4-4858-8395-97744D60243B}"/>
    <cellStyle name="Note 21 2 3 2 2" xfId="27437" xr:uid="{E05D8C19-BB76-4424-BD63-9DC308E5218A}"/>
    <cellStyle name="Note 21 2 3 2 2 2" xfId="54642" xr:uid="{FDA87456-2436-4895-B400-F8CB42DC2BBE}"/>
    <cellStyle name="Note 21 2 3 2 3" xfId="41041" xr:uid="{A713FAFE-0FC7-47D5-9968-191F24807908}"/>
    <cellStyle name="Note 21 2 3 3" xfId="20608" xr:uid="{CDA013DC-9A1F-4522-A1DF-6C148D1BA642}"/>
    <cellStyle name="Note 21 2 3 3 2" xfId="47813" xr:uid="{3712D970-EE38-4A94-8C93-3726ED007D3F}"/>
    <cellStyle name="Note 21 2 3 4" xfId="34212" xr:uid="{E3F9855F-8D34-4EEF-93FB-EA5AA78D1A5D}"/>
    <cellStyle name="Note 21 2 4" xfId="7691" xr:uid="{C0A21EF0-6F54-43FD-8B5B-A6006134AF7E}"/>
    <cellStyle name="Note 21 2 4 2" xfId="15068" xr:uid="{1D258C71-3A9F-49A3-8E92-BB5ED8E6C3BD}"/>
    <cellStyle name="Note 21 2 4 2 2" xfId="28699" xr:uid="{16B6B936-BAE5-44E2-84C4-88A88B04DBE1}"/>
    <cellStyle name="Note 21 2 4 2 2 2" xfId="55904" xr:uid="{2E84220F-B0CF-418C-978F-637F0584BE8C}"/>
    <cellStyle name="Note 21 2 4 2 3" xfId="42303" xr:uid="{BBD5E031-A95F-4E5E-8804-775D1C955EC9}"/>
    <cellStyle name="Note 21 2 4 3" xfId="21884" xr:uid="{78B05FDB-5337-4FC9-AC97-494DABFF0D8C}"/>
    <cellStyle name="Note 21 2 4 3 2" xfId="49089" xr:uid="{7DD5D3C5-2718-4617-ABEF-B358D1287EB8}"/>
    <cellStyle name="Note 21 2 4 4" xfId="35488" xr:uid="{D33641E1-5E4F-4FE3-A8ED-8546E90ED657}"/>
    <cellStyle name="Note 21 2 5" xfId="8957" xr:uid="{7EE6BE46-478B-4D04-B9F8-FA4FC3E67676}"/>
    <cellStyle name="Note 21 2 5 2" xfId="16316" xr:uid="{9873FBF1-7D48-4D91-9EF6-C111EB353AAA}"/>
    <cellStyle name="Note 21 2 5 2 2" xfId="29947" xr:uid="{99300335-4863-45F2-8376-55A286CCAB88}"/>
    <cellStyle name="Note 21 2 5 2 2 2" xfId="57152" xr:uid="{4E58F2F6-2B1B-4F61-84E1-860A63C5A48B}"/>
    <cellStyle name="Note 21 2 5 2 3" xfId="43551" xr:uid="{A0BF3AD3-DFB0-42AB-B222-669DFD524FCB}"/>
    <cellStyle name="Note 21 2 5 3" xfId="23150" xr:uid="{0C64F413-A85D-4EF5-93D6-382E8CCAD5CD}"/>
    <cellStyle name="Note 21 2 5 3 2" xfId="50355" xr:uid="{F1710E15-D777-4C5D-8876-41A640E0EC98}"/>
    <cellStyle name="Note 21 2 5 4" xfId="36754" xr:uid="{4DEA06C2-A21D-4E37-B514-5E4F911BA7B1}"/>
    <cellStyle name="Note 21 2 6" xfId="10221" xr:uid="{5F820B2F-B446-4D05-9B7A-1CE388084231}"/>
    <cellStyle name="Note 21 2 6 2" xfId="17566" xr:uid="{702BE070-D157-4C5B-8BD9-7B71470B4624}"/>
    <cellStyle name="Note 21 2 6 2 2" xfId="31197" xr:uid="{C362BF22-C427-4B3C-AAAF-00FC8B3DFDD2}"/>
    <cellStyle name="Note 21 2 6 2 2 2" xfId="58402" xr:uid="{573B0F90-679B-4FB0-B92E-9386F18002CC}"/>
    <cellStyle name="Note 21 2 6 2 3" xfId="44801" xr:uid="{70451A2E-F215-4C5B-B0D9-A599DF4E91BA}"/>
    <cellStyle name="Note 21 2 6 3" xfId="24414" xr:uid="{6E820447-FF18-4AB0-8F7A-B846D6593DC2}"/>
    <cellStyle name="Note 21 2 6 3 2" xfId="51619" xr:uid="{39BC3B4F-694A-4FE9-814D-AC6F0742000C}"/>
    <cellStyle name="Note 21 2 6 4" xfId="38018" xr:uid="{8EFFB677-8E78-4A97-AE6B-57CF2C2C643A}"/>
    <cellStyle name="Note 21 2 7" xfId="12269" xr:uid="{8B7ACEE2-7CAF-40CA-8628-BD562ADB4BA4}"/>
    <cellStyle name="Note 21 2 7 2" xfId="25919" xr:uid="{36D6CEF6-8D69-46C0-806B-BAEEE4690B8A}"/>
    <cellStyle name="Note 21 2 7 2 2" xfId="53124" xr:uid="{43366849-9A5B-4950-B79D-FD589CB82EE1}"/>
    <cellStyle name="Note 21 2 7 3" xfId="39523" xr:uid="{6BEAF8B9-2498-4E84-83A9-6E9EFAFF1483}"/>
    <cellStyle name="Note 21 2 8" xfId="19064" xr:uid="{854B1351-F2F1-4F6F-BB6B-5DE2E99F4BAC}"/>
    <cellStyle name="Note 21 2 8 2" xfId="46269" xr:uid="{3726CD66-D281-4D32-862D-11C6462D92E2}"/>
    <cellStyle name="Note 21 2 9" xfId="32668" xr:uid="{06B50F51-5B90-4BFF-837E-27B68AFBC9CA}"/>
    <cellStyle name="Note 21 3" xfId="4717" xr:uid="{BA96446F-DE27-4834-BD18-F7883F9E0874}"/>
    <cellStyle name="Note 21 3 2" xfId="5435" xr:uid="{74D9EB44-D2AB-4ED7-B39F-F601EE9DDEA2}"/>
    <cellStyle name="Note 21 3 2 2" xfId="6993" xr:uid="{A237A57A-90BB-4B90-99F2-423165F41F16}"/>
    <cellStyle name="Note 21 3 2 2 2" xfId="14378" xr:uid="{358F54C8-6BDD-46F3-9824-BCB7CDAF4BD3}"/>
    <cellStyle name="Note 21 3 2 2 2 2" xfId="28009" xr:uid="{56BF15CB-4DFE-4E12-AC3A-8278AD667777}"/>
    <cellStyle name="Note 21 3 2 2 2 2 2" xfId="55214" xr:uid="{F0F6FDA0-4E5D-4E44-9DC7-1F7C9DE3F2C5}"/>
    <cellStyle name="Note 21 3 2 2 2 3" xfId="41613" xr:uid="{CDEBA5A7-1402-457C-9B68-A1212DDAE715}"/>
    <cellStyle name="Note 21 3 2 2 3" xfId="21186" xr:uid="{744CE52F-F416-4810-A341-7901E47C067C}"/>
    <cellStyle name="Note 21 3 2 2 3 2" xfId="48391" xr:uid="{27DE1EAB-6F63-48F6-9E77-16D977DE4755}"/>
    <cellStyle name="Note 21 3 2 2 4" xfId="34790" xr:uid="{53DEA0FA-3A10-44FA-BE22-D9B712C38315}"/>
    <cellStyle name="Note 21 3 2 3" xfId="8270" xr:uid="{9C4884C3-2826-437B-8661-6F2619D80401}"/>
    <cellStyle name="Note 21 3 2 3 2" xfId="15636" xr:uid="{35A7D7C9-955D-4DF3-AD6B-AADF4064A998}"/>
    <cellStyle name="Note 21 3 2 3 2 2" xfId="29267" xr:uid="{ACD27784-2ABA-4617-93A9-95A8A0651404}"/>
    <cellStyle name="Note 21 3 2 3 2 2 2" xfId="56472" xr:uid="{90C2E3FF-CEAE-46A6-BF53-3ECEB35A8C6C}"/>
    <cellStyle name="Note 21 3 2 3 2 3" xfId="42871" xr:uid="{E04C1529-14F6-4917-BD0F-8CEB49451D75}"/>
    <cellStyle name="Note 21 3 2 3 3" xfId="22463" xr:uid="{E4215C7C-79DD-4443-932A-98EB6DDEBE72}"/>
    <cellStyle name="Note 21 3 2 3 3 2" xfId="49668" xr:uid="{BB486C0D-16D8-468D-BAEF-B4B49D5CD2D1}"/>
    <cellStyle name="Note 21 3 2 3 4" xfId="36067" xr:uid="{76D88291-DC51-4D36-99F5-DAA4A67F07A9}"/>
    <cellStyle name="Note 21 3 2 4" xfId="9535" xr:uid="{AFCE05D7-AD37-4BDC-AD59-1D2E0F511727}"/>
    <cellStyle name="Note 21 3 2 4 2" xfId="16888" xr:uid="{C01E07F9-6DCA-4524-870A-E5F538522F54}"/>
    <cellStyle name="Note 21 3 2 4 2 2" xfId="30519" xr:uid="{ED5CD63D-4AB3-4C4B-BECE-59A92393ED71}"/>
    <cellStyle name="Note 21 3 2 4 2 2 2" xfId="57724" xr:uid="{5A77860D-B0CC-4B99-97DC-F0A21444F87E}"/>
    <cellStyle name="Note 21 3 2 4 2 3" xfId="44123" xr:uid="{A9A7154D-A0E9-4626-BAB6-D8EF2C7B6261}"/>
    <cellStyle name="Note 21 3 2 4 3" xfId="23728" xr:uid="{739B81D5-6D29-46D8-8124-8174866FE5C1}"/>
    <cellStyle name="Note 21 3 2 4 3 2" xfId="50933" xr:uid="{FAAEAE89-4FBA-442C-8D85-AE5845241918}"/>
    <cellStyle name="Note 21 3 2 4 4" xfId="37332" xr:uid="{6EC75DDB-993D-424F-BAFC-3A9811E42E2A}"/>
    <cellStyle name="Note 21 3 2 5" xfId="10793" xr:uid="{BE4193FB-8755-43C9-BBBE-46C53AF3ADFD}"/>
    <cellStyle name="Note 21 3 2 5 2" xfId="18132" xr:uid="{D46D4D10-7BED-4799-B18C-772C3A016852}"/>
    <cellStyle name="Note 21 3 2 5 2 2" xfId="31763" xr:uid="{C67EE298-1D21-4C31-A3C4-1D3C9CEBD1C6}"/>
    <cellStyle name="Note 21 3 2 5 2 2 2" xfId="58968" xr:uid="{8B0CE3D4-81CE-4ACD-B06A-1D6C4412B445}"/>
    <cellStyle name="Note 21 3 2 5 2 3" xfId="45367" xr:uid="{8F999C82-BD2C-4C1E-BCE5-CADE59A67DD9}"/>
    <cellStyle name="Note 21 3 2 5 3" xfId="24986" xr:uid="{D430BABC-1F46-45E7-8B83-83F50DBECA4F}"/>
    <cellStyle name="Note 21 3 2 5 3 2" xfId="52191" xr:uid="{AA7D263C-0CA1-443C-9208-5C92A467A3B8}"/>
    <cellStyle name="Note 21 3 2 5 4" xfId="38590" xr:uid="{5D6739D2-2F5A-4256-BB02-A97EF4451A0E}"/>
    <cellStyle name="Note 21 3 2 6" xfId="12866" xr:uid="{EE1A5B5E-D571-42BE-9A68-3D27FBBD6A5A}"/>
    <cellStyle name="Note 21 3 2 6 2" xfId="26503" xr:uid="{68081448-C07B-4824-9EBC-85980FFD19CA}"/>
    <cellStyle name="Note 21 3 2 6 2 2" xfId="53708" xr:uid="{DC2D35E5-81DE-42C7-9DA4-B3283198D207}"/>
    <cellStyle name="Note 21 3 2 6 3" xfId="40107" xr:uid="{857C15AF-9153-4467-A24F-1E7451B7DCDD}"/>
    <cellStyle name="Note 21 3 2 7" xfId="19654" xr:uid="{3D20C809-CA8F-40A2-84DF-07759B1D48E5}"/>
    <cellStyle name="Note 21 3 2 7 2" xfId="46859" xr:uid="{DE897E14-99B9-4B5E-8A13-81DEFEEF4103}"/>
    <cellStyle name="Note 21 3 2 8" xfId="33258" xr:uid="{8DC7063C-F1A9-4304-805A-9EBF60DF51C3}"/>
    <cellStyle name="Note 21 3 3" xfId="6329" xr:uid="{FED44ABD-0912-4704-A64A-7108376592DF}"/>
    <cellStyle name="Note 21 3 3 2" xfId="13721" xr:uid="{B6AB5E42-4478-4A98-BF49-09338E9965BA}"/>
    <cellStyle name="Note 21 3 3 2 2" xfId="27352" xr:uid="{C5D85D86-C19D-4ACF-B18C-25DE71E7013C}"/>
    <cellStyle name="Note 21 3 3 2 2 2" xfId="54557" xr:uid="{C76C3715-ADAF-4C08-AB32-D55F8CE1116D}"/>
    <cellStyle name="Note 21 3 3 2 3" xfId="40956" xr:uid="{8DBFFA5F-F500-4BC2-920B-1944C5D40B8B}"/>
    <cellStyle name="Note 21 3 3 3" xfId="20523" xr:uid="{3C17FEFC-7585-4024-9E62-7EF5BDA35599}"/>
    <cellStyle name="Note 21 3 3 3 2" xfId="47728" xr:uid="{201BCC28-E100-4960-98AB-674DEB1D5A73}"/>
    <cellStyle name="Note 21 3 3 4" xfId="34127" xr:uid="{CBC4F7C3-0774-47F6-8454-1CC1ADE51B8D}"/>
    <cellStyle name="Note 21 3 4" xfId="7606" xr:uid="{0D0B89A0-F1D0-4DC6-BEF7-F7B9A6761A2C}"/>
    <cellStyle name="Note 21 3 4 2" xfId="14983" xr:uid="{1817CE6A-B52F-4AFA-9E93-5AFDE6EC750A}"/>
    <cellStyle name="Note 21 3 4 2 2" xfId="28614" xr:uid="{B926379C-39C2-40C5-9D81-05B3CE852735}"/>
    <cellStyle name="Note 21 3 4 2 2 2" xfId="55819" xr:uid="{724C298F-E19A-49F4-84B7-305B9825C845}"/>
    <cellStyle name="Note 21 3 4 2 3" xfId="42218" xr:uid="{D912AB3B-8C05-42E0-93E9-394DE5FA03A6}"/>
    <cellStyle name="Note 21 3 4 3" xfId="21799" xr:uid="{C3B488F1-0D13-443A-BA1B-67E79A941245}"/>
    <cellStyle name="Note 21 3 4 3 2" xfId="49004" xr:uid="{29F9AB77-B708-4641-98F0-8163FD5E3BA8}"/>
    <cellStyle name="Note 21 3 4 4" xfId="35403" xr:uid="{8932AC2F-BC6F-4A03-87B6-4E2EB54D5F3C}"/>
    <cellStyle name="Note 21 3 5" xfId="8876" xr:uid="{469A5E48-2608-4360-AEB3-0B9961A6E82D}"/>
    <cellStyle name="Note 21 3 5 2" xfId="16235" xr:uid="{6D0E9AF3-C86F-47F5-9C02-DB01B9D3E12A}"/>
    <cellStyle name="Note 21 3 5 2 2" xfId="29866" xr:uid="{1ADA7D73-229A-4EDF-A1E4-2D3511A2C619}"/>
    <cellStyle name="Note 21 3 5 2 2 2" xfId="57071" xr:uid="{5350217D-C3D9-4F22-91CC-1BF68C5CF568}"/>
    <cellStyle name="Note 21 3 5 2 3" xfId="43470" xr:uid="{0D8E023D-D6A3-4EF4-B8B2-9E0B974E703E}"/>
    <cellStyle name="Note 21 3 5 3" xfId="23069" xr:uid="{5D28C252-74B3-4679-8C86-0BFEFF6E3D71}"/>
    <cellStyle name="Note 21 3 5 3 2" xfId="50274" xr:uid="{F3A6C31C-A8B0-4ECC-9C4E-A00A03094BD6}"/>
    <cellStyle name="Note 21 3 5 4" xfId="36673" xr:uid="{6938B324-310B-434D-A97A-35ECEA81BD66}"/>
    <cellStyle name="Note 21 3 6" xfId="10140" xr:uid="{9EED61AD-5467-4A4A-9CB2-2D443EED7147}"/>
    <cellStyle name="Note 21 3 6 2" xfId="17485" xr:uid="{53C87EA5-3884-4FDE-BB2D-2F2DD5366AA1}"/>
    <cellStyle name="Note 21 3 6 2 2" xfId="31116" xr:uid="{6327A759-63DF-43C4-AF60-10E530E6655A}"/>
    <cellStyle name="Note 21 3 6 2 2 2" xfId="58321" xr:uid="{083436A7-6F81-447B-9664-0F17E92A4B64}"/>
    <cellStyle name="Note 21 3 6 2 3" xfId="44720" xr:uid="{B5531AB0-83E1-434E-9B0B-1F9B1E75A9F1}"/>
    <cellStyle name="Note 21 3 6 3" xfId="24333" xr:uid="{BF004F6A-3D15-4D1D-A995-5E2E3C05706D}"/>
    <cellStyle name="Note 21 3 6 3 2" xfId="51538" xr:uid="{B9731638-C513-4939-B609-8C0956285445}"/>
    <cellStyle name="Note 21 3 6 4" xfId="37937" xr:uid="{6F9E4C85-F057-41D9-8330-29A23F2BA402}"/>
    <cellStyle name="Note 21 3 7" xfId="12184" xr:uid="{2F719BF3-4983-4D50-B2C8-944955FA5DDE}"/>
    <cellStyle name="Note 21 3 7 2" xfId="25834" xr:uid="{A8F326C3-0D0B-43B9-9A07-90FE15DC395B}"/>
    <cellStyle name="Note 21 3 7 2 2" xfId="53039" xr:uid="{17EAC541-894F-48E8-9846-E2A11FD2A5ED}"/>
    <cellStyle name="Note 21 3 7 3" xfId="39438" xr:uid="{5751C71E-FA89-41B6-A0CA-7EF491524F70}"/>
    <cellStyle name="Note 21 3 8" xfId="18977" xr:uid="{2ECADAB0-8D13-47C4-90B9-3CB83906695B}"/>
    <cellStyle name="Note 21 3 8 2" xfId="46182" xr:uid="{E58B0C68-B77D-49F7-996B-18B1CD2A07D9}"/>
    <cellStyle name="Note 21 3 9" xfId="32581" xr:uid="{6A8D79FD-108C-49AC-AD55-62A0F49E72D7}"/>
    <cellStyle name="Note 21 4" xfId="4872" xr:uid="{125F6CB9-EB69-401D-BE83-1F839472C46C}"/>
    <cellStyle name="Note 21 4 2" xfId="5582" xr:uid="{66297714-6361-4230-9BC9-9BECEBCCF5BE}"/>
    <cellStyle name="Note 21 4 2 2" xfId="7138" xr:uid="{79C714C5-7B04-4E06-865D-17D193960FD5}"/>
    <cellStyle name="Note 21 4 2 2 2" xfId="14519" xr:uid="{0E4453C5-F3F2-4B5D-8929-BEC4BBB178F8}"/>
    <cellStyle name="Note 21 4 2 2 2 2" xfId="28150" xr:uid="{CC1C2D75-928B-45C3-B6F1-447F375E7A15}"/>
    <cellStyle name="Note 21 4 2 2 2 2 2" xfId="55355" xr:uid="{47CC6866-B94E-4D8B-9C49-603FDEA3E312}"/>
    <cellStyle name="Note 21 4 2 2 2 3" xfId="41754" xr:uid="{BC224882-DE07-451B-A906-16514CB96254}"/>
    <cellStyle name="Note 21 4 2 2 3" xfId="21331" xr:uid="{4B0905AE-F913-4F5E-9370-B58EBD880B0F}"/>
    <cellStyle name="Note 21 4 2 2 3 2" xfId="48536" xr:uid="{FF2669FE-785E-4662-88D5-5FFEB1DAE082}"/>
    <cellStyle name="Note 21 4 2 2 4" xfId="34935" xr:uid="{0A2B5756-F6ED-4CE4-92B8-C3A2A2C3683D}"/>
    <cellStyle name="Note 21 4 2 3" xfId="8415" xr:uid="{E126C4A8-B43E-4DF6-B9E8-1BF1C2B0B867}"/>
    <cellStyle name="Note 21 4 2 3 2" xfId="15776" xr:uid="{DCCD33FD-514A-4C22-821F-3F6A7203EC65}"/>
    <cellStyle name="Note 21 4 2 3 2 2" xfId="29407" xr:uid="{56BBBC9E-9ED5-4129-A6CE-5661BF2111F5}"/>
    <cellStyle name="Note 21 4 2 3 2 2 2" xfId="56612" xr:uid="{94035892-F76F-4BA0-BA71-9D1AA0384F06}"/>
    <cellStyle name="Note 21 4 2 3 2 3" xfId="43011" xr:uid="{292A2009-6D3E-4BB6-92AC-5FAC52DED5AD}"/>
    <cellStyle name="Note 21 4 2 3 3" xfId="22608" xr:uid="{F6CA3B02-C9A0-47EE-B358-6D80516ADD1D}"/>
    <cellStyle name="Note 21 4 2 3 3 2" xfId="49813" xr:uid="{5892AD56-AEB7-4CBC-A1C5-FB3C8CFF1083}"/>
    <cellStyle name="Note 21 4 2 3 4" xfId="36212" xr:uid="{D79D61BF-9F03-4EEB-9ABB-16F08080F99A}"/>
    <cellStyle name="Note 21 4 2 4" xfId="9680" xr:uid="{C22AF7B1-210B-4600-9898-74BE4C83AD97}"/>
    <cellStyle name="Note 21 4 2 4 2" xfId="17029" xr:uid="{2A25E73A-1BF4-437B-955E-42DD594460A8}"/>
    <cellStyle name="Note 21 4 2 4 2 2" xfId="30660" xr:uid="{53A264CA-4636-4B3C-A2D6-D3A16DED55C5}"/>
    <cellStyle name="Note 21 4 2 4 2 2 2" xfId="57865" xr:uid="{23A3D72B-B0D3-49A4-8B31-9AFA64F44855}"/>
    <cellStyle name="Note 21 4 2 4 2 3" xfId="44264" xr:uid="{7BFF4E55-A516-4A7B-9858-BBF6D9907472}"/>
    <cellStyle name="Note 21 4 2 4 3" xfId="23873" xr:uid="{A5564691-4BCA-4DDF-BE25-62FC86CB7D19}"/>
    <cellStyle name="Note 21 4 2 4 3 2" xfId="51078" xr:uid="{3980A857-6E78-4729-B48B-45315EF2F7C4}"/>
    <cellStyle name="Note 21 4 2 4 4" xfId="37477" xr:uid="{FA4956BC-63D6-4D77-AE3F-53B714647D87}"/>
    <cellStyle name="Note 21 4 2 5" xfId="10938" xr:uid="{82C9C154-3F5D-4B7B-B51A-F00FAF504D92}"/>
    <cellStyle name="Note 21 4 2 5 2" xfId="18268" xr:uid="{F25FD6EB-CB9A-46AC-A320-FA2A436C59A6}"/>
    <cellStyle name="Note 21 4 2 5 2 2" xfId="31899" xr:uid="{E48100BD-0162-439A-A518-827F72BFB77E}"/>
    <cellStyle name="Note 21 4 2 5 2 2 2" xfId="59104" xr:uid="{B1F9A4B1-8FDB-411F-BBC9-AAA4FB55195B}"/>
    <cellStyle name="Note 21 4 2 5 2 3" xfId="45503" xr:uid="{F23D6DF7-492E-4EAA-8948-6E965748A49D}"/>
    <cellStyle name="Note 21 4 2 5 3" xfId="25131" xr:uid="{89A19ED3-003C-4515-B281-3D53142AC038}"/>
    <cellStyle name="Note 21 4 2 5 3 2" xfId="52336" xr:uid="{EE1E8DCB-DEB8-4C01-9D9C-38D373054F85}"/>
    <cellStyle name="Note 21 4 2 5 4" xfId="38735" xr:uid="{0059403E-52F6-4930-AFAF-39E1AF5EBB29}"/>
    <cellStyle name="Note 21 4 2 6" xfId="13006" xr:uid="{A7ED015E-AA33-443C-94EE-13DA3E3D802C}"/>
    <cellStyle name="Note 21 4 2 6 2" xfId="26643" xr:uid="{331657F9-5081-4C47-9DF0-75D8067FAFDB}"/>
    <cellStyle name="Note 21 4 2 6 2 2" xfId="53848" xr:uid="{619A332F-8731-4950-B983-8D5EE86C0588}"/>
    <cellStyle name="Note 21 4 2 6 3" xfId="40247" xr:uid="{F70F9035-8AF5-4FDE-96B5-B850F2FD5462}"/>
    <cellStyle name="Note 21 4 2 7" xfId="19801" xr:uid="{396EB41C-0DAB-4C0C-9B0D-79277F1E2B03}"/>
    <cellStyle name="Note 21 4 2 7 2" xfId="47006" xr:uid="{BEE116A4-D965-429B-8F50-8398ACCA4E1E}"/>
    <cellStyle name="Note 21 4 2 8" xfId="33405" xr:uid="{C3584B9E-A84B-4BFF-8D39-17367A1A044C}"/>
    <cellStyle name="Note 21 4 3" xfId="6475" xr:uid="{81E675C3-E6E8-45FE-9D32-5A7170A8E934}"/>
    <cellStyle name="Note 21 4 3 2" xfId="13866" xr:uid="{FBC1469E-3059-4CCC-87FB-384C43F38FA0}"/>
    <cellStyle name="Note 21 4 3 2 2" xfId="27497" xr:uid="{99F719B7-CEB9-41D3-BEED-30646A454125}"/>
    <cellStyle name="Note 21 4 3 2 2 2" xfId="54702" xr:uid="{D1D00031-CDCB-439C-8A6F-9DB20FA11EB2}"/>
    <cellStyle name="Note 21 4 3 2 3" xfId="41101" xr:uid="{036D5D53-FD24-40FD-98E9-896C43CC3774}"/>
    <cellStyle name="Note 21 4 3 3" xfId="20668" xr:uid="{803BB5CB-D902-47E1-9E7C-39E263CA6AD2}"/>
    <cellStyle name="Note 21 4 3 3 2" xfId="47873" xr:uid="{B0692724-DC77-459C-B816-44EF7053B8BD}"/>
    <cellStyle name="Note 21 4 3 4" xfId="34272" xr:uid="{36C57D11-27AE-44BF-99CF-8A241890AFE7}"/>
    <cellStyle name="Note 21 4 4" xfId="7752" xr:uid="{9E1A7570-76FA-4741-81F2-AAE1A92C9D69}"/>
    <cellStyle name="Note 21 4 4 2" xfId="15124" xr:uid="{2F20C7E6-4A45-4DAD-B7C8-4E220FD207DB}"/>
    <cellStyle name="Note 21 4 4 2 2" xfId="28755" xr:uid="{B993B315-21BD-403E-B0F3-C78A0B1BE566}"/>
    <cellStyle name="Note 21 4 4 2 2 2" xfId="55960" xr:uid="{7BF8C370-130B-4DF0-AEDB-8E80BA91164D}"/>
    <cellStyle name="Note 21 4 4 2 3" xfId="42359" xr:uid="{D0761817-EF0A-40A2-AE88-6B2FC8E7DD91}"/>
    <cellStyle name="Note 21 4 4 3" xfId="21945" xr:uid="{0D5B01B7-F65B-4426-8465-2DAB01D493B4}"/>
    <cellStyle name="Note 21 4 4 3 2" xfId="49150" xr:uid="{0BD1178B-EC0C-4C3B-A2BD-65C3EFD7C6F7}"/>
    <cellStyle name="Note 21 4 4 4" xfId="35549" xr:uid="{62AAB779-8AE8-42C5-8FB8-16FB061BF895}"/>
    <cellStyle name="Note 21 4 5" xfId="9018" xr:uid="{844939EC-5607-4DB4-BC92-348D1196B34C}"/>
    <cellStyle name="Note 21 4 5 2" xfId="16377" xr:uid="{67AC3C3B-B7B5-4AC1-88E7-8E056809ACA8}"/>
    <cellStyle name="Note 21 4 5 2 2" xfId="30008" xr:uid="{FF04F840-6631-49F5-890F-843D30D94939}"/>
    <cellStyle name="Note 21 4 5 2 2 2" xfId="57213" xr:uid="{348F5305-18A6-4B1D-BFB5-2E2D1B9D92E3}"/>
    <cellStyle name="Note 21 4 5 2 3" xfId="43612" xr:uid="{4CD59949-0503-4134-BC0D-B94A045BC371}"/>
    <cellStyle name="Note 21 4 5 3" xfId="23211" xr:uid="{605377F9-6D87-48A9-A92F-BDF753ECB1B8}"/>
    <cellStyle name="Note 21 4 5 3 2" xfId="50416" xr:uid="{3A9504B0-19AE-4E10-90D7-E9113B0F56CF}"/>
    <cellStyle name="Note 21 4 5 4" xfId="36815" xr:uid="{2C5D251C-6617-4894-9601-D5DDD51F0F71}"/>
    <cellStyle name="Note 21 4 6" xfId="10276" xr:uid="{733678B5-939E-4530-9C10-1FC307580062}"/>
    <cellStyle name="Note 21 4 6 2" xfId="17621" xr:uid="{F92E28D8-CF7E-45DD-9E9D-DCA70DC617C7}"/>
    <cellStyle name="Note 21 4 6 2 2" xfId="31252" xr:uid="{1F0D05F3-3DE2-48E5-BC8F-A89DD83D1C28}"/>
    <cellStyle name="Note 21 4 6 2 2 2" xfId="58457" xr:uid="{7924B481-2286-4AD8-980C-9441EE39557A}"/>
    <cellStyle name="Note 21 4 6 2 3" xfId="44856" xr:uid="{05E89000-97CB-4CF5-B1B3-73B0575060D5}"/>
    <cellStyle name="Note 21 4 6 3" xfId="24469" xr:uid="{E2E28AC1-9A07-41A4-8883-B54474CEDE8F}"/>
    <cellStyle name="Note 21 4 6 3 2" xfId="51674" xr:uid="{9E1D3159-0F50-45EE-8765-79E3E448E769}"/>
    <cellStyle name="Note 21 4 6 4" xfId="38073" xr:uid="{268F374C-D451-4A4C-9C9B-4A5DAD375A77}"/>
    <cellStyle name="Note 21 4 7" xfId="12332" xr:uid="{8C3ECD53-BC44-4E0F-9D2E-F60AD70B45D2}"/>
    <cellStyle name="Note 21 4 7 2" xfId="25979" xr:uid="{B2258125-00FD-47AA-9033-98FB44EB5938}"/>
    <cellStyle name="Note 21 4 7 2 2" xfId="53184" xr:uid="{7A7D444D-FB99-4975-8FCC-D6B02507509A}"/>
    <cellStyle name="Note 21 4 7 3" xfId="39583" xr:uid="{24966C51-4589-4B3B-993E-F379C9E8845D}"/>
    <cellStyle name="Note 21 4 8" xfId="19124" xr:uid="{36E656D4-BF0F-4731-BEF6-734E5E782D8E}"/>
    <cellStyle name="Note 21 4 8 2" xfId="46329" xr:uid="{366B474E-F144-4C7A-8C0A-7A94F747D08F}"/>
    <cellStyle name="Note 21 4 9" xfId="32728" xr:uid="{849B6EE8-8984-4136-8DBE-0C43310896D6}"/>
    <cellStyle name="Note 21 5" xfId="4675" xr:uid="{11A715D5-FCA8-4FBB-9086-CB20680B2C0F}"/>
    <cellStyle name="Note 21 5 2" xfId="5393" xr:uid="{75D31A99-EB8C-422F-A789-0843A856A149}"/>
    <cellStyle name="Note 21 5 2 2" xfId="6951" xr:uid="{31AC62EB-18F0-4855-BBA8-1743289EFAAD}"/>
    <cellStyle name="Note 21 5 2 2 2" xfId="14336" xr:uid="{FE18F3D3-C6B9-42C1-A889-A9F63E09A2B4}"/>
    <cellStyle name="Note 21 5 2 2 2 2" xfId="27967" xr:uid="{806C098E-2868-43BA-BAEE-9A373DB18949}"/>
    <cellStyle name="Note 21 5 2 2 2 2 2" xfId="55172" xr:uid="{F9688395-1FD3-464F-8698-FA86C7E61750}"/>
    <cellStyle name="Note 21 5 2 2 2 3" xfId="41571" xr:uid="{31B64501-6BD6-4AB8-A3A9-1772E69A792F}"/>
    <cellStyle name="Note 21 5 2 2 3" xfId="21144" xr:uid="{E1FE85DC-A1C0-48A1-B125-A9F0768DFE14}"/>
    <cellStyle name="Note 21 5 2 2 3 2" xfId="48349" xr:uid="{28674A4D-D5DD-4AA7-AC56-48B92B766425}"/>
    <cellStyle name="Note 21 5 2 2 4" xfId="34748" xr:uid="{38A08C1E-69DA-403E-B829-CA8931C2BC38}"/>
    <cellStyle name="Note 21 5 2 3" xfId="8228" xr:uid="{8DDC5908-8BB8-4224-87B6-F45653CB522F}"/>
    <cellStyle name="Note 21 5 2 3 2" xfId="15594" xr:uid="{C8A924F4-7184-4F7C-8C06-48107ACB52BD}"/>
    <cellStyle name="Note 21 5 2 3 2 2" xfId="29225" xr:uid="{2E51C951-E26B-46F9-85D4-E74C40864C5D}"/>
    <cellStyle name="Note 21 5 2 3 2 2 2" xfId="56430" xr:uid="{6AD27C04-E9A4-4096-9592-C56F74421EC0}"/>
    <cellStyle name="Note 21 5 2 3 2 3" xfId="42829" xr:uid="{8E87BA45-2D1F-4784-AE0B-33FCC7738CD1}"/>
    <cellStyle name="Note 21 5 2 3 3" xfId="22421" xr:uid="{6F7E3716-1B14-41EE-865A-00290D7162C0}"/>
    <cellStyle name="Note 21 5 2 3 3 2" xfId="49626" xr:uid="{DAF19C79-F684-48D8-A473-C02109791C6C}"/>
    <cellStyle name="Note 21 5 2 3 4" xfId="36025" xr:uid="{41181615-95CA-49A2-8B56-528DEC8BCF64}"/>
    <cellStyle name="Note 21 5 2 4" xfId="9493" xr:uid="{43E12D9C-E01F-4613-8D9E-CB0CACC664D2}"/>
    <cellStyle name="Note 21 5 2 4 2" xfId="16846" xr:uid="{2BF36252-449F-4C04-B732-FD13DACDC901}"/>
    <cellStyle name="Note 21 5 2 4 2 2" xfId="30477" xr:uid="{B01CA894-D513-470B-89D2-F09909DD5FAC}"/>
    <cellStyle name="Note 21 5 2 4 2 2 2" xfId="57682" xr:uid="{FFB5B08F-C9AE-47E8-82ED-861541E0A189}"/>
    <cellStyle name="Note 21 5 2 4 2 3" xfId="44081" xr:uid="{ECF9D35B-BF28-45F0-9914-6DBFD9517069}"/>
    <cellStyle name="Note 21 5 2 4 3" xfId="23686" xr:uid="{78F74826-5248-4A28-81D1-04B4089C2E73}"/>
    <cellStyle name="Note 21 5 2 4 3 2" xfId="50891" xr:uid="{DC0E4886-7D46-4E28-9509-7B9ECCAEA928}"/>
    <cellStyle name="Note 21 5 2 4 4" xfId="37290" xr:uid="{A9C84724-03C4-4479-ACDA-104F58DD17BB}"/>
    <cellStyle name="Note 21 5 2 5" xfId="10751" xr:uid="{23FA5B9F-A70F-4A11-8833-190DCADEB3DC}"/>
    <cellStyle name="Note 21 5 2 5 2" xfId="18090" xr:uid="{66B7584B-BE6E-45BC-BC20-62A0480A2D96}"/>
    <cellStyle name="Note 21 5 2 5 2 2" xfId="31721" xr:uid="{B99DCF30-219D-4F9F-8BC6-BA05AEFD00E3}"/>
    <cellStyle name="Note 21 5 2 5 2 2 2" xfId="58926" xr:uid="{A79B3A1F-662B-47A5-93E6-17D054C19505}"/>
    <cellStyle name="Note 21 5 2 5 2 3" xfId="45325" xr:uid="{79265939-847A-4926-9D75-CE5C01982C48}"/>
    <cellStyle name="Note 21 5 2 5 3" xfId="24944" xr:uid="{EEBE342B-E03C-44F1-B311-54DACD75D743}"/>
    <cellStyle name="Note 21 5 2 5 3 2" xfId="52149" xr:uid="{5F11AE24-564C-47C7-ABCD-8F5E0F18635B}"/>
    <cellStyle name="Note 21 5 2 5 4" xfId="38548" xr:uid="{062CAE41-731E-4DAE-9AB7-15E4C2834028}"/>
    <cellStyle name="Note 21 5 2 6" xfId="12824" xr:uid="{F056DC32-7C65-46B2-B662-8083197769CC}"/>
    <cellStyle name="Note 21 5 2 6 2" xfId="26461" xr:uid="{FC385035-D0D4-466A-A6C7-933605E3ACE5}"/>
    <cellStyle name="Note 21 5 2 6 2 2" xfId="53666" xr:uid="{32D4C1CE-64B2-435A-B638-220C391B1746}"/>
    <cellStyle name="Note 21 5 2 6 3" xfId="40065" xr:uid="{F6932DF1-E8E2-4A3C-94B2-9F267B5C8A54}"/>
    <cellStyle name="Note 21 5 2 7" xfId="19612" xr:uid="{71F9C322-9AE6-49E8-B4ED-1084FFAB1A2C}"/>
    <cellStyle name="Note 21 5 2 7 2" xfId="46817" xr:uid="{60450390-224C-46FB-B717-685FF7B58B8B}"/>
    <cellStyle name="Note 21 5 2 8" xfId="33216" xr:uid="{401831BA-1EC4-44CE-8F54-F2283B4F7785}"/>
    <cellStyle name="Note 21 5 3" xfId="6287" xr:uid="{ED874E3A-9EA8-441E-9137-AEFDC81B5B2F}"/>
    <cellStyle name="Note 21 5 3 2" xfId="13679" xr:uid="{38D35204-9DBA-415E-88E8-BF8D7AA441B7}"/>
    <cellStyle name="Note 21 5 3 2 2" xfId="27310" xr:uid="{37A6A932-4729-446E-BB5B-9D48572377D5}"/>
    <cellStyle name="Note 21 5 3 2 2 2" xfId="54515" xr:uid="{A38C48D2-29AD-41F7-9164-EB33BBD8CE41}"/>
    <cellStyle name="Note 21 5 3 2 3" xfId="40914" xr:uid="{97F9C1AF-AC17-4D51-9C9E-0FE7B183FD5A}"/>
    <cellStyle name="Note 21 5 3 3" xfId="20481" xr:uid="{E7A8FC58-81A9-467B-8F92-3AFA3D68B51B}"/>
    <cellStyle name="Note 21 5 3 3 2" xfId="47686" xr:uid="{7440BD70-96DA-442A-B50F-B6562E30FA55}"/>
    <cellStyle name="Note 21 5 3 4" xfId="34085" xr:uid="{ACAB91D6-69CF-4DEA-9690-9686AF712D8C}"/>
    <cellStyle name="Note 21 5 4" xfId="7564" xr:uid="{741C6051-C98C-4059-AB04-C4E0DC00A59F}"/>
    <cellStyle name="Note 21 5 4 2" xfId="14941" xr:uid="{653F2020-6658-47B1-BB5F-7EBB9DF6B8F3}"/>
    <cellStyle name="Note 21 5 4 2 2" xfId="28572" xr:uid="{F28B0FF6-1A47-4883-A8FA-806622DB7176}"/>
    <cellStyle name="Note 21 5 4 2 2 2" xfId="55777" xr:uid="{7C7D6811-DDA4-45FE-8B1A-7E5525DC46BA}"/>
    <cellStyle name="Note 21 5 4 2 3" xfId="42176" xr:uid="{47EB455A-1DAA-4AA8-B677-7E996D75B4C9}"/>
    <cellStyle name="Note 21 5 4 3" xfId="21757" xr:uid="{CA0B0257-3F1F-4E9F-9AAC-9A8CB8C60615}"/>
    <cellStyle name="Note 21 5 4 3 2" xfId="48962" xr:uid="{27DBBAEA-681E-476D-979A-646D77AE8172}"/>
    <cellStyle name="Note 21 5 4 4" xfId="35361" xr:uid="{F253A4D7-B819-4347-9553-BD8F1BE3DC85}"/>
    <cellStyle name="Note 21 5 5" xfId="8834" xr:uid="{68F74927-2551-4DDD-B77C-D01D168FC31B}"/>
    <cellStyle name="Note 21 5 5 2" xfId="16193" xr:uid="{BB0CA3BC-0DAC-4131-B950-954B11E3B04F}"/>
    <cellStyle name="Note 21 5 5 2 2" xfId="29824" xr:uid="{84D884CB-B4DA-4E0B-A397-30AEBD23EBF2}"/>
    <cellStyle name="Note 21 5 5 2 2 2" xfId="57029" xr:uid="{EDEF010C-B90B-42FB-8E03-8467C613F395}"/>
    <cellStyle name="Note 21 5 5 2 3" xfId="43428" xr:uid="{3F5A3D27-F425-469A-AAD2-29B53D19EE9F}"/>
    <cellStyle name="Note 21 5 5 3" xfId="23027" xr:uid="{2BCFA646-03E7-446E-84C2-FA6C85D25D27}"/>
    <cellStyle name="Note 21 5 5 3 2" xfId="50232" xr:uid="{C232510C-D4DC-499B-B040-82A4C3DF997B}"/>
    <cellStyle name="Note 21 5 5 4" xfId="36631" xr:uid="{806653CD-D572-4554-92D3-E28FF96A7523}"/>
    <cellStyle name="Note 21 5 6" xfId="10098" xr:uid="{B411F66F-13B5-4BF9-B999-BFF549F78FD4}"/>
    <cellStyle name="Note 21 5 6 2" xfId="17443" xr:uid="{7D607E90-44E8-4E6E-90C1-2F6CCA0D0BEC}"/>
    <cellStyle name="Note 21 5 6 2 2" xfId="31074" xr:uid="{AB711965-9723-41BD-9227-07268885D835}"/>
    <cellStyle name="Note 21 5 6 2 2 2" xfId="58279" xr:uid="{EABB32CE-6A8D-430E-A0CE-5049E08D336D}"/>
    <cellStyle name="Note 21 5 6 2 3" xfId="44678" xr:uid="{2548F18A-A5C9-4066-AA65-BEB6678827D1}"/>
    <cellStyle name="Note 21 5 6 3" xfId="24291" xr:uid="{196276E1-9908-4F6F-82A8-B5BBD4F979C4}"/>
    <cellStyle name="Note 21 5 6 3 2" xfId="51496" xr:uid="{E9788410-81D1-42E6-8912-B866A67B1AD7}"/>
    <cellStyle name="Note 21 5 6 4" xfId="37895" xr:uid="{19FB2BF0-0AF8-4785-9C02-7B132BD70948}"/>
    <cellStyle name="Note 21 5 7" xfId="12142" xr:uid="{4D11C599-68B2-4CCD-850D-7D7974C1F463}"/>
    <cellStyle name="Note 21 5 7 2" xfId="25792" xr:uid="{AD0F7AE4-6D46-4AD7-8265-DC5EDA0963AA}"/>
    <cellStyle name="Note 21 5 7 2 2" xfId="52997" xr:uid="{FC97565D-3EC8-41CB-ABD3-EBBB1061571E}"/>
    <cellStyle name="Note 21 5 7 3" xfId="39396" xr:uid="{75406F51-A7F7-4766-9A72-7341CDDA607C}"/>
    <cellStyle name="Note 21 5 8" xfId="18935" xr:uid="{5F001515-9FB9-45E4-BA2E-3D58934D8796}"/>
    <cellStyle name="Note 21 5 8 2" xfId="46140" xr:uid="{CC52C348-0D4A-431F-854C-4EF8DA919350}"/>
    <cellStyle name="Note 21 5 9" xfId="32539" xr:uid="{C228924E-B683-4792-9644-6F08053619D0}"/>
    <cellStyle name="Note 21 6" xfId="4382" xr:uid="{E2E6BB61-5C01-47F1-8429-0AE02460EDA9}"/>
    <cellStyle name="Note 21 6 2" xfId="5102" xr:uid="{4D735347-AB96-4E3E-B8E1-21874B3D87DD}"/>
    <cellStyle name="Note 21 6 2 2" xfId="6671" xr:uid="{C82D0869-B57E-4074-AE5D-A48EF3ECEFF5}"/>
    <cellStyle name="Note 21 6 2 2 2" xfId="14059" xr:uid="{C50291FF-810B-42C9-917C-CE22920D8C20}"/>
    <cellStyle name="Note 21 6 2 2 2 2" xfId="27690" xr:uid="{77147F5E-AB18-4C2C-A361-3513CBD77543}"/>
    <cellStyle name="Note 21 6 2 2 2 2 2" xfId="54895" xr:uid="{A47DCAC3-6589-4464-A6F4-EC50E68F2314}"/>
    <cellStyle name="Note 21 6 2 2 2 3" xfId="41294" xr:uid="{CFF60F21-B762-43FE-AD66-BF48993894EF}"/>
    <cellStyle name="Note 21 6 2 2 3" xfId="20864" xr:uid="{B16810BA-8CBA-4B19-9E63-0990BDA95062}"/>
    <cellStyle name="Note 21 6 2 2 3 2" xfId="48069" xr:uid="{926048EE-E0F7-45D6-BCCC-EBB3F0756601}"/>
    <cellStyle name="Note 21 6 2 2 4" xfId="34468" xr:uid="{2CC30B8A-DE57-4B48-80C7-2E099439FCC8}"/>
    <cellStyle name="Note 21 6 2 3" xfId="7948" xr:uid="{788DB878-1969-44E0-BF6F-294AB89F6B38}"/>
    <cellStyle name="Note 21 6 2 3 2" xfId="15317" xr:uid="{7681F76A-A2C9-48EB-BA3F-6D3D44EFDC1B}"/>
    <cellStyle name="Note 21 6 2 3 2 2" xfId="28948" xr:uid="{FC2DBDE3-C39C-44F1-806D-B39466D57FE9}"/>
    <cellStyle name="Note 21 6 2 3 2 2 2" xfId="56153" xr:uid="{0BAAB9F6-F29C-48A3-8489-38232EDD48C0}"/>
    <cellStyle name="Note 21 6 2 3 2 3" xfId="42552" xr:uid="{58BEA6EF-BF44-442B-BC7C-492E08414850}"/>
    <cellStyle name="Note 21 6 2 3 3" xfId="22141" xr:uid="{8BD3D641-7F19-4031-B653-961C520DA575}"/>
    <cellStyle name="Note 21 6 2 3 3 2" xfId="49346" xr:uid="{0C13DE07-BB04-4897-84F4-DDE499C0820A}"/>
    <cellStyle name="Note 21 6 2 3 4" xfId="35745" xr:uid="{99C1E0E2-A8BB-47C5-87BF-F9B01103576F}"/>
    <cellStyle name="Note 21 6 2 4" xfId="9213" xr:uid="{5CC2F142-7BCE-4D17-A2C1-B1DBA54A1636}"/>
    <cellStyle name="Note 21 6 2 4 2" xfId="16569" xr:uid="{0A5ADFDF-2543-47A9-869D-5E98E67D0F29}"/>
    <cellStyle name="Note 21 6 2 4 2 2" xfId="30200" xr:uid="{71E85B0C-45EF-4C31-A47D-E2FF7E72DB5F}"/>
    <cellStyle name="Note 21 6 2 4 2 2 2" xfId="57405" xr:uid="{0071ACD3-13D6-41B3-BA20-3B8DCB967D42}"/>
    <cellStyle name="Note 21 6 2 4 2 3" xfId="43804" xr:uid="{89C96061-7FF0-4E9D-A346-2980D3EE4A76}"/>
    <cellStyle name="Note 21 6 2 4 3" xfId="23406" xr:uid="{9CCAA4C9-8407-4A3B-9A2C-D9593A50EE88}"/>
    <cellStyle name="Note 21 6 2 4 3 2" xfId="50611" xr:uid="{C9AC1E69-1EC1-4B24-B083-5386F4AE00A5}"/>
    <cellStyle name="Note 21 6 2 4 4" xfId="37010" xr:uid="{9EBA46D1-F80F-4C79-9D79-A95FF2FB45C4}"/>
    <cellStyle name="Note 21 6 2 5" xfId="10471" xr:uid="{D2F5BB95-DFAE-4ACB-810F-C36E7E5A834F}"/>
    <cellStyle name="Note 21 6 2 5 2" xfId="17813" xr:uid="{20B25461-2402-43A6-BAEE-1EE33B84BA98}"/>
    <cellStyle name="Note 21 6 2 5 2 2" xfId="31444" xr:uid="{CBBD55CB-12C2-4634-9FF4-274BDEBEE676}"/>
    <cellStyle name="Note 21 6 2 5 2 2 2" xfId="58649" xr:uid="{C2C60880-5F61-43E5-B085-22DF9099B0DA}"/>
    <cellStyle name="Note 21 6 2 5 2 3" xfId="45048" xr:uid="{FC1A1E0A-9E7F-4BA3-B41B-FD3C2B14048F}"/>
    <cellStyle name="Note 21 6 2 5 3" xfId="24664" xr:uid="{2AFBB064-2652-438A-B2A3-3C0A1BC341E7}"/>
    <cellStyle name="Note 21 6 2 5 3 2" xfId="51869" xr:uid="{7807ADB3-FF60-4BD4-A072-7128F311C7A6}"/>
    <cellStyle name="Note 21 6 2 5 4" xfId="38268" xr:uid="{F7139908-3064-4998-932F-BE78978069B7}"/>
    <cellStyle name="Note 21 6 2 6" xfId="12536" xr:uid="{D0441710-EFA9-4639-8EB2-B3C1065404AA}"/>
    <cellStyle name="Note 21 6 2 6 2" xfId="26173" xr:uid="{15986C19-E3E0-482C-85E9-6DD40E818174}"/>
    <cellStyle name="Note 21 6 2 6 2 2" xfId="53378" xr:uid="{D45D76FC-9BDD-47AF-A8A1-9710638B03DA}"/>
    <cellStyle name="Note 21 6 2 6 3" xfId="39777" xr:uid="{DF35E8BB-3C83-492B-84CD-F18D1625408D}"/>
    <cellStyle name="Note 21 6 2 7" xfId="19321" xr:uid="{022C32D8-1FF8-4E1A-BEFC-C21EE1815E00}"/>
    <cellStyle name="Note 21 6 2 7 2" xfId="46526" xr:uid="{C35A63C7-0E91-4555-AEDD-0EC40357A0FA}"/>
    <cellStyle name="Note 21 6 2 8" xfId="32925" xr:uid="{D6F2C887-00F3-4D43-AAE1-8D7C16C2FEB6}"/>
    <cellStyle name="Note 21 6 3" xfId="6005" xr:uid="{52DB3D94-23D2-4EB2-BA6F-FD1DD868C1E0}"/>
    <cellStyle name="Note 21 6 3 2" xfId="13402" xr:uid="{448E20AE-CE5C-48B3-B431-7DE71E877CDE}"/>
    <cellStyle name="Note 21 6 3 2 2" xfId="27033" xr:uid="{A5804371-4F10-47BB-A2C1-DD0A3C6C6E0A}"/>
    <cellStyle name="Note 21 6 3 2 2 2" xfId="54238" xr:uid="{8BE84C89-164C-454A-A198-D565275377A2}"/>
    <cellStyle name="Note 21 6 3 2 3" xfId="40637" xr:uid="{59EB34B4-4B45-4127-94E9-C525BC9E585B}"/>
    <cellStyle name="Note 21 6 3 3" xfId="20202" xr:uid="{BD736466-D647-45D4-95D5-86582A218477}"/>
    <cellStyle name="Note 21 6 3 3 2" xfId="47407" xr:uid="{28FC5A20-183E-456D-AEF5-2E6E2A781ABC}"/>
    <cellStyle name="Note 21 6 3 4" xfId="33806" xr:uid="{BFA3FC1B-E684-4B44-ACB8-99C29CC40334}"/>
    <cellStyle name="Note 21 6 4" xfId="7284" xr:uid="{202E1C40-3316-418E-8254-27C7D0E54348}"/>
    <cellStyle name="Note 21 6 4 2" xfId="14664" xr:uid="{CA2BE0E8-8359-4488-B648-221C3B62C59C}"/>
    <cellStyle name="Note 21 6 4 2 2" xfId="28295" xr:uid="{B6B18123-BBBD-49BD-B8C4-DC2535E47D1E}"/>
    <cellStyle name="Note 21 6 4 2 2 2" xfId="55500" xr:uid="{81AC949E-7585-467E-93B4-5F48E0A39452}"/>
    <cellStyle name="Note 21 6 4 2 3" xfId="41899" xr:uid="{F0638CAA-2152-4E00-93D6-EE3F93A314C5}"/>
    <cellStyle name="Note 21 6 4 3" xfId="21477" xr:uid="{F3918313-FE6E-4EC0-9C5B-6B8BAF2F63EB}"/>
    <cellStyle name="Note 21 6 4 3 2" xfId="48682" xr:uid="{5772A268-4E68-419A-AEB3-2DCE3C64C152}"/>
    <cellStyle name="Note 21 6 4 4" xfId="35081" xr:uid="{13B8CF38-E898-41D5-8357-532E5F686D01}"/>
    <cellStyle name="Note 21 6 5" xfId="8555" xr:uid="{342B4C92-91DD-4A5C-968E-68DF7F1E0F20}"/>
    <cellStyle name="Note 21 6 5 2" xfId="15916" xr:uid="{00DFB9A5-4114-4131-9557-43A2083DA384}"/>
    <cellStyle name="Note 21 6 5 2 2" xfId="29547" xr:uid="{4B70F99D-97D1-484A-9B3D-D8E5C92674D1}"/>
    <cellStyle name="Note 21 6 5 2 2 2" xfId="56752" xr:uid="{A0B98ADA-91D8-4B02-BD48-1C1516952E2A}"/>
    <cellStyle name="Note 21 6 5 2 3" xfId="43151" xr:uid="{7AD0ECF4-FEF6-4DF8-B29C-707C8CF6D459}"/>
    <cellStyle name="Note 21 6 5 3" xfId="22748" xr:uid="{F9F2BF74-4BA3-4EB4-ADFE-B3C3CAB71DB1}"/>
    <cellStyle name="Note 21 6 5 3 2" xfId="49953" xr:uid="{13E67D79-72BF-4067-B5B2-B9340F4D74D5}"/>
    <cellStyle name="Note 21 6 5 4" xfId="36352" xr:uid="{56092E44-33DE-4768-86AB-786CAE696F54}"/>
    <cellStyle name="Note 21 6 6" xfId="9818" xr:uid="{02B38852-5129-45EA-9AD5-DCBC9046CF86}"/>
    <cellStyle name="Note 21 6 6 2" xfId="17166" xr:uid="{138C3E80-D54E-4948-BB35-68A7EF3B6C60}"/>
    <cellStyle name="Note 21 6 6 2 2" xfId="30797" xr:uid="{7D1A5E64-608F-4980-AD6C-34CEDFAA62AC}"/>
    <cellStyle name="Note 21 6 6 2 2 2" xfId="58002" xr:uid="{17EB36C8-BA7E-4C70-A9E1-369789FD3FD0}"/>
    <cellStyle name="Note 21 6 6 2 3" xfId="44401" xr:uid="{AC4F29A0-5836-4200-B7CF-D980B60E6119}"/>
    <cellStyle name="Note 21 6 6 3" xfId="24011" xr:uid="{9BB7EDAA-8FAB-40FB-816A-8499973F3EF6}"/>
    <cellStyle name="Note 21 6 6 3 2" xfId="51216" xr:uid="{89933F4A-27AD-41BC-8EEB-21AED883A258}"/>
    <cellStyle name="Note 21 6 6 4" xfId="37615" xr:uid="{D97F0575-3AAF-4AC6-8E04-3DBE9EB753B4}"/>
    <cellStyle name="Note 21 6 7" xfId="11855" xr:uid="{5BDDEBFA-3757-43F4-8A0B-4307E972999E}"/>
    <cellStyle name="Note 21 6 7 2" xfId="25505" xr:uid="{9F8F74A1-1706-4B5C-BF1B-48DDF358657E}"/>
    <cellStyle name="Note 21 6 7 2 2" xfId="52710" xr:uid="{4D2BF6E9-94C4-44C2-9ADD-478CB625CC88}"/>
    <cellStyle name="Note 21 6 7 3" xfId="39109" xr:uid="{9D844D06-6176-4720-B820-A0581DA7BA76}"/>
    <cellStyle name="Note 21 6 8" xfId="18645" xr:uid="{11DBECBE-80C6-42B5-AF81-99F804E8E33E}"/>
    <cellStyle name="Note 21 6 8 2" xfId="45850" xr:uid="{3408DC1F-E63F-4ACB-92E0-65F8318C7E1B}"/>
    <cellStyle name="Note 21 6 9" xfId="32249" xr:uid="{40F0D608-9B54-421E-8399-22A4EA16FABC}"/>
    <cellStyle name="Note 21 7" xfId="4636" xr:uid="{68DF9BA1-FA4A-4437-A096-78ACE5D29D9B}"/>
    <cellStyle name="Note 21 7 2" xfId="5354" xr:uid="{9AF6D394-7206-41E1-A7C0-1EBFBE3982C2}"/>
    <cellStyle name="Note 21 7 2 2" xfId="6912" xr:uid="{4C99DD84-B4C4-405A-8AB1-2175B0600154}"/>
    <cellStyle name="Note 21 7 2 2 2" xfId="14297" xr:uid="{03929A4F-3A24-4045-8950-4314CB54ACEC}"/>
    <cellStyle name="Note 21 7 2 2 2 2" xfId="27928" xr:uid="{FB48F04F-AE43-4731-82E3-3596F1BFED3A}"/>
    <cellStyle name="Note 21 7 2 2 2 2 2" xfId="55133" xr:uid="{6127CC15-6EEC-4584-975F-C26606B0BD2B}"/>
    <cellStyle name="Note 21 7 2 2 2 3" xfId="41532" xr:uid="{D773CD23-B938-4942-90CF-5FB5E113FDF5}"/>
    <cellStyle name="Note 21 7 2 2 3" xfId="21105" xr:uid="{96221892-F824-4F4B-8457-67E3550C1A0D}"/>
    <cellStyle name="Note 21 7 2 2 3 2" xfId="48310" xr:uid="{0FDE418C-669C-407A-A504-FFFC6814841A}"/>
    <cellStyle name="Note 21 7 2 2 4" xfId="34709" xr:uid="{B7F154A5-EE9E-48A0-948B-26BFD6008AEF}"/>
    <cellStyle name="Note 21 7 2 3" xfId="8189" xr:uid="{9D131286-365E-4EAA-A203-2A08605D01E3}"/>
    <cellStyle name="Note 21 7 2 3 2" xfId="15555" xr:uid="{084D2A25-53C3-409F-BDC4-A26A2B0C691F}"/>
    <cellStyle name="Note 21 7 2 3 2 2" xfId="29186" xr:uid="{737671D6-780D-4813-B95E-76EDE5B90490}"/>
    <cellStyle name="Note 21 7 2 3 2 2 2" xfId="56391" xr:uid="{9FCE450C-9B69-4B77-9087-48499C6B2EB2}"/>
    <cellStyle name="Note 21 7 2 3 2 3" xfId="42790" xr:uid="{1A145ABD-B357-4FEE-ADF7-E91B4D756D0D}"/>
    <cellStyle name="Note 21 7 2 3 3" xfId="22382" xr:uid="{34161920-6895-4D46-AFF3-23F1793B204A}"/>
    <cellStyle name="Note 21 7 2 3 3 2" xfId="49587" xr:uid="{BC46FD71-E202-448F-9D00-601FB0EFB2BE}"/>
    <cellStyle name="Note 21 7 2 3 4" xfId="35986" xr:uid="{0D8B1E7F-66AB-40E3-80B9-E773BD3EB750}"/>
    <cellStyle name="Note 21 7 2 4" xfId="9454" xr:uid="{713C4F3B-3A42-4D20-BB08-684CB473B25F}"/>
    <cellStyle name="Note 21 7 2 4 2" xfId="16807" xr:uid="{E4A5B366-278D-4374-89B2-0D37769CABA6}"/>
    <cellStyle name="Note 21 7 2 4 2 2" xfId="30438" xr:uid="{4E05FA45-F00E-4396-B759-C52968411B48}"/>
    <cellStyle name="Note 21 7 2 4 2 2 2" xfId="57643" xr:uid="{19D14052-48E3-4B30-ACDC-99F8DB8EDBB4}"/>
    <cellStyle name="Note 21 7 2 4 2 3" xfId="44042" xr:uid="{ACA325AC-63CF-4A80-8441-C92B3835F8A7}"/>
    <cellStyle name="Note 21 7 2 4 3" xfId="23647" xr:uid="{670F8CAB-7D1C-4115-A4F5-35D97632AB2C}"/>
    <cellStyle name="Note 21 7 2 4 3 2" xfId="50852" xr:uid="{05F1863E-C00D-4E81-9EF9-6A3369EE072A}"/>
    <cellStyle name="Note 21 7 2 4 4" xfId="37251" xr:uid="{18F93199-530D-4CFB-B9AF-9D092B0DD023}"/>
    <cellStyle name="Note 21 7 2 5" xfId="10712" xr:uid="{02EF1FFA-29B9-4B72-AA15-9C6337AD925B}"/>
    <cellStyle name="Note 21 7 2 5 2" xfId="18051" xr:uid="{AB1C00C5-E9C4-4EA5-94C3-A0C8FCE4F6B2}"/>
    <cellStyle name="Note 21 7 2 5 2 2" xfId="31682" xr:uid="{A47032E7-2432-438D-8A50-2480247CACC3}"/>
    <cellStyle name="Note 21 7 2 5 2 2 2" xfId="58887" xr:uid="{B54D13DD-EE3F-49FF-BE20-228F872B6E84}"/>
    <cellStyle name="Note 21 7 2 5 2 3" xfId="45286" xr:uid="{444DDD9E-1E15-4EDC-BC49-512DD6298ADE}"/>
    <cellStyle name="Note 21 7 2 5 3" xfId="24905" xr:uid="{DDDCBF9C-B8DE-4D07-B198-B18618EF04FA}"/>
    <cellStyle name="Note 21 7 2 5 3 2" xfId="52110" xr:uid="{B4367443-0E84-4575-80EE-4064DBACB151}"/>
    <cellStyle name="Note 21 7 2 5 4" xfId="38509" xr:uid="{C46A1DE6-9E3E-43E4-880B-649F2A700DC5}"/>
    <cellStyle name="Note 21 7 2 6" xfId="12785" xr:uid="{EE6015C2-3E2A-450E-8DFD-3452FC753486}"/>
    <cellStyle name="Note 21 7 2 6 2" xfId="26422" xr:uid="{B42590D0-1B3A-4932-9A80-90AD5827B079}"/>
    <cellStyle name="Note 21 7 2 6 2 2" xfId="53627" xr:uid="{8DBE2696-407C-43C7-91FD-29A8F693536A}"/>
    <cellStyle name="Note 21 7 2 6 3" xfId="40026" xr:uid="{FE590F64-C725-4B8B-9D05-4B1D6FE647DF}"/>
    <cellStyle name="Note 21 7 2 7" xfId="19573" xr:uid="{AC5B6B36-51C5-42BA-8BB5-315D992112E9}"/>
    <cellStyle name="Note 21 7 2 7 2" xfId="46778" xr:uid="{09E5BD4D-8C5C-4F61-969A-F4BB18CF7BBC}"/>
    <cellStyle name="Note 21 7 2 8" xfId="33177" xr:uid="{804869D2-DAF1-45BC-BC35-DBD3BF4BBB3C}"/>
    <cellStyle name="Note 21 7 3" xfId="6248" xr:uid="{3821D754-27AA-42B4-81B1-4C3448168E43}"/>
    <cellStyle name="Note 21 7 3 2" xfId="13640" xr:uid="{47DA9A57-6101-4D89-A102-839D779EA463}"/>
    <cellStyle name="Note 21 7 3 2 2" xfId="27271" xr:uid="{07B88053-BBD3-4536-B9CF-75CABB9AA2F6}"/>
    <cellStyle name="Note 21 7 3 2 2 2" xfId="54476" xr:uid="{0827614A-DC1B-4DD8-8683-EEA650B5876C}"/>
    <cellStyle name="Note 21 7 3 2 3" xfId="40875" xr:uid="{C5DD7501-C1EC-4729-AA64-2F7C452AE6F5}"/>
    <cellStyle name="Note 21 7 3 3" xfId="20442" xr:uid="{6DB725FA-E8DA-4D0C-A0FC-DF63C12A1F6B}"/>
    <cellStyle name="Note 21 7 3 3 2" xfId="47647" xr:uid="{9F902D5B-7EE9-49B6-9E70-E90F53EA2496}"/>
    <cellStyle name="Note 21 7 3 4" xfId="34046" xr:uid="{DC844B35-D071-495B-A45E-EA63151ECDE4}"/>
    <cellStyle name="Note 21 7 4" xfId="7525" xr:uid="{52F85354-7E73-44F1-B0B5-1E80BEA23F6C}"/>
    <cellStyle name="Note 21 7 4 2" xfId="14902" xr:uid="{B2E369F1-30A4-43EC-A77C-00B28F4FDC46}"/>
    <cellStyle name="Note 21 7 4 2 2" xfId="28533" xr:uid="{E0255265-7350-48D0-A83B-02C39B64D425}"/>
    <cellStyle name="Note 21 7 4 2 2 2" xfId="55738" xr:uid="{D6B7815E-E15E-4C5A-852E-06B9351A62D0}"/>
    <cellStyle name="Note 21 7 4 2 3" xfId="42137" xr:uid="{5F97CA51-4D70-455D-8858-38B031EE3C20}"/>
    <cellStyle name="Note 21 7 4 3" xfId="21718" xr:uid="{CF874AE8-83A2-4823-AED1-26CD79FCBAED}"/>
    <cellStyle name="Note 21 7 4 3 2" xfId="48923" xr:uid="{B46CEBD5-2765-4754-90FE-F03A06C17552}"/>
    <cellStyle name="Note 21 7 4 4" xfId="35322" xr:uid="{FBA279D8-7BE4-48F4-A4AE-ABFE58194ACB}"/>
    <cellStyle name="Note 21 7 5" xfId="8795" xr:uid="{9215B10B-0382-43E4-929B-A09C473C257A}"/>
    <cellStyle name="Note 21 7 5 2" xfId="16154" xr:uid="{E9D36433-515F-4DA1-B24F-E0117D47F84A}"/>
    <cellStyle name="Note 21 7 5 2 2" xfId="29785" xr:uid="{5F36BB24-3D9D-41C6-B6C8-0C9073FF34AE}"/>
    <cellStyle name="Note 21 7 5 2 2 2" xfId="56990" xr:uid="{99C824B0-2B64-48FA-991A-2ED0C209764C}"/>
    <cellStyle name="Note 21 7 5 2 3" xfId="43389" xr:uid="{FA14E079-65AA-4092-93C8-A9095711A0DE}"/>
    <cellStyle name="Note 21 7 5 3" xfId="22988" xr:uid="{CE303EDB-4591-46DF-B6A4-70928A421671}"/>
    <cellStyle name="Note 21 7 5 3 2" xfId="50193" xr:uid="{12C0343A-4D44-4DC1-86D8-C57CF5DC3CA0}"/>
    <cellStyle name="Note 21 7 5 4" xfId="36592" xr:uid="{81F9FA11-1975-42F4-AE23-CA41E61D7B5C}"/>
    <cellStyle name="Note 21 7 6" xfId="10059" xr:uid="{DA4390D1-DCC4-4CC0-BC67-57D1E75B05A6}"/>
    <cellStyle name="Note 21 7 6 2" xfId="17404" xr:uid="{53015095-F2DD-4EDB-9670-FEEA22247C6D}"/>
    <cellStyle name="Note 21 7 6 2 2" xfId="31035" xr:uid="{6DFA3937-D3AB-40AF-B4EE-07975BB119D5}"/>
    <cellStyle name="Note 21 7 6 2 2 2" xfId="58240" xr:uid="{7B5EA3FC-0D4B-4DE4-9F1A-0B67BEFC9495}"/>
    <cellStyle name="Note 21 7 6 2 3" xfId="44639" xr:uid="{35317649-F0F7-4651-9F70-E0A90AC349B3}"/>
    <cellStyle name="Note 21 7 6 3" xfId="24252" xr:uid="{B6BB433C-6A40-4E94-94BC-31881A3031CF}"/>
    <cellStyle name="Note 21 7 6 3 2" xfId="51457" xr:uid="{767D57BE-0453-46A1-B267-B2E7C161FD1B}"/>
    <cellStyle name="Note 21 7 6 4" xfId="37856" xr:uid="{711CEA2F-64AF-4BA4-9AC4-56D5C1A05070}"/>
    <cellStyle name="Note 21 7 7" xfId="12103" xr:uid="{A78389D5-DE88-4774-86FE-3B8C09F2FCB1}"/>
    <cellStyle name="Note 21 7 7 2" xfId="25753" xr:uid="{F1C9DED3-83F0-4052-A863-46A07D765120}"/>
    <cellStyle name="Note 21 7 7 2 2" xfId="52958" xr:uid="{38B17520-578D-4054-985F-D856365EF6E0}"/>
    <cellStyle name="Note 21 7 7 3" xfId="39357" xr:uid="{FCAC0C56-3E95-4576-9F3C-FC2BFEBB0634}"/>
    <cellStyle name="Note 21 7 8" xfId="18896" xr:uid="{F40F393B-75C5-4230-8224-5475B171B4B0}"/>
    <cellStyle name="Note 21 7 8 2" xfId="46101" xr:uid="{F0454776-6253-4C23-A455-162E9ABE3962}"/>
    <cellStyle name="Note 21 7 9" xfId="32500" xr:uid="{C5C4DDA8-6CDD-4F06-8A8A-942A5691B8E3}"/>
    <cellStyle name="Note 21 8" xfId="4424" xr:uid="{5420BA16-261B-4F19-941C-B0EDAA82A836}"/>
    <cellStyle name="Note 21 8 2" xfId="5144" xr:uid="{8111A606-38B7-4EBD-9838-D764280262E7}"/>
    <cellStyle name="Note 21 8 2 2" xfId="6713" xr:uid="{CE816BC8-AB93-405A-A830-890AAC50BA23}"/>
    <cellStyle name="Note 21 8 2 2 2" xfId="14101" xr:uid="{3DCE257F-7C6D-4879-AE39-BB5EFFA9BAEB}"/>
    <cellStyle name="Note 21 8 2 2 2 2" xfId="27732" xr:uid="{AB822ED5-5CD5-4FA7-9597-443DBB07D9DF}"/>
    <cellStyle name="Note 21 8 2 2 2 2 2" xfId="54937" xr:uid="{EEB6302E-D6FD-450F-ACFE-BEA68351976A}"/>
    <cellStyle name="Note 21 8 2 2 2 3" xfId="41336" xr:uid="{600973C4-F8A5-4B6D-AA58-63AEFE18DBF5}"/>
    <cellStyle name="Note 21 8 2 2 3" xfId="20906" xr:uid="{882282F8-66FA-4B40-91FF-922DD99BFA07}"/>
    <cellStyle name="Note 21 8 2 2 3 2" xfId="48111" xr:uid="{5120350F-61AA-4EE6-86C4-C31E2E345B10}"/>
    <cellStyle name="Note 21 8 2 2 4" xfId="34510" xr:uid="{E985B8CC-2DCC-4999-8C18-C036C10BCC11}"/>
    <cellStyle name="Note 21 8 2 3" xfId="7990" xr:uid="{7855FC2A-1CC5-483B-AA4F-8895102DA58D}"/>
    <cellStyle name="Note 21 8 2 3 2" xfId="15359" xr:uid="{507CF6B8-8CDB-4A60-A441-1720CE10D89E}"/>
    <cellStyle name="Note 21 8 2 3 2 2" xfId="28990" xr:uid="{E347C25D-9321-4294-A9B1-E3D161D432B1}"/>
    <cellStyle name="Note 21 8 2 3 2 2 2" xfId="56195" xr:uid="{9DE120BE-6F24-46B6-8F88-0EEE4C9E3CAC}"/>
    <cellStyle name="Note 21 8 2 3 2 3" xfId="42594" xr:uid="{B4BA1F37-FE37-4EEC-8E01-DAEC0EB497F4}"/>
    <cellStyle name="Note 21 8 2 3 3" xfId="22183" xr:uid="{9C48410F-AA6D-433B-A48E-1DAADDD863FA}"/>
    <cellStyle name="Note 21 8 2 3 3 2" xfId="49388" xr:uid="{18ECB9C8-DBF7-4A5D-94D5-459CF5C4BEE3}"/>
    <cellStyle name="Note 21 8 2 3 4" xfId="35787" xr:uid="{9509A890-12B6-4282-87EB-77D108E2F88B}"/>
    <cellStyle name="Note 21 8 2 4" xfId="9255" xr:uid="{345825C2-BE54-4179-867F-7082B063C43A}"/>
    <cellStyle name="Note 21 8 2 4 2" xfId="16611" xr:uid="{78395431-B200-4A92-A228-89A8B6000F2C}"/>
    <cellStyle name="Note 21 8 2 4 2 2" xfId="30242" xr:uid="{B1B0F95C-43E6-40E2-9EB6-84AD304B0BCD}"/>
    <cellStyle name="Note 21 8 2 4 2 2 2" xfId="57447" xr:uid="{AC0250BC-1668-440C-BF8D-628549CBDAD8}"/>
    <cellStyle name="Note 21 8 2 4 2 3" xfId="43846" xr:uid="{B340700E-655E-436B-ACA7-16A392A99B0A}"/>
    <cellStyle name="Note 21 8 2 4 3" xfId="23448" xr:uid="{C6224A8D-446D-4DD8-99D2-F8203A467C19}"/>
    <cellStyle name="Note 21 8 2 4 3 2" xfId="50653" xr:uid="{D79E86C2-19A9-4B93-AED1-5B51115BB899}"/>
    <cellStyle name="Note 21 8 2 4 4" xfId="37052" xr:uid="{5D477DAD-B9B5-4C9F-80E2-16E915D45442}"/>
    <cellStyle name="Note 21 8 2 5" xfId="10513" xr:uid="{DBB4BB85-EC36-4141-894C-9B4F8BE91C52}"/>
    <cellStyle name="Note 21 8 2 5 2" xfId="17855" xr:uid="{E0B0FF72-DA21-4C47-ADEA-6151BA1C8D4A}"/>
    <cellStyle name="Note 21 8 2 5 2 2" xfId="31486" xr:uid="{8BB07F4F-2B8D-4E88-89B4-129AA951679F}"/>
    <cellStyle name="Note 21 8 2 5 2 2 2" xfId="58691" xr:uid="{CA7C1160-D8BB-4D96-A7EF-8FE933ECA3F9}"/>
    <cellStyle name="Note 21 8 2 5 2 3" xfId="45090" xr:uid="{5EB73DF2-9B73-4F0F-982D-E09B5052D4A4}"/>
    <cellStyle name="Note 21 8 2 5 3" xfId="24706" xr:uid="{153CD372-64EE-435D-9FA8-2390D3B4F9BA}"/>
    <cellStyle name="Note 21 8 2 5 3 2" xfId="51911" xr:uid="{C751A0D2-C656-48D0-B4C0-C854EE6314EE}"/>
    <cellStyle name="Note 21 8 2 5 4" xfId="38310" xr:uid="{CE8239C1-F195-43DF-8D66-4CC5BDF0E387}"/>
    <cellStyle name="Note 21 8 2 6" xfId="12578" xr:uid="{A5DE0204-4E97-4A5F-85DA-135278644961}"/>
    <cellStyle name="Note 21 8 2 6 2" xfId="26215" xr:uid="{9B6DB393-BAAD-4B3F-AE79-159F162FD5F7}"/>
    <cellStyle name="Note 21 8 2 6 2 2" xfId="53420" xr:uid="{0EFD5F40-C756-4E21-9985-1C99A0E32DB9}"/>
    <cellStyle name="Note 21 8 2 6 3" xfId="39819" xr:uid="{481DC9E0-4193-4071-A320-7B7036F39A3E}"/>
    <cellStyle name="Note 21 8 2 7" xfId="19363" xr:uid="{F75D7EEB-AF6B-4E82-A17D-F97B53DCB634}"/>
    <cellStyle name="Note 21 8 2 7 2" xfId="46568" xr:uid="{9D74DEC7-B433-4191-9E25-0BF8AF9B09AD}"/>
    <cellStyle name="Note 21 8 2 8" xfId="32967" xr:uid="{5DC17C58-6F0A-4D80-AEE2-352FE6ED0EFC}"/>
    <cellStyle name="Note 21 8 3" xfId="6047" xr:uid="{F8349CC4-89DC-4485-8E05-54761BF7B918}"/>
    <cellStyle name="Note 21 8 3 2" xfId="13444" xr:uid="{0E1C04D3-F91A-4BB6-AE14-064EDD1D051A}"/>
    <cellStyle name="Note 21 8 3 2 2" xfId="27075" xr:uid="{D056B39F-6A2B-41D5-B9E6-BAE339F9113C}"/>
    <cellStyle name="Note 21 8 3 2 2 2" xfId="54280" xr:uid="{755C2519-ADA4-45F9-9AE3-371F703B73CF}"/>
    <cellStyle name="Note 21 8 3 2 3" xfId="40679" xr:uid="{517242F7-3DC9-46BD-A38B-928ABA75263B}"/>
    <cellStyle name="Note 21 8 3 3" xfId="20244" xr:uid="{026527C8-ADA6-45F8-BF8B-154484670EC3}"/>
    <cellStyle name="Note 21 8 3 3 2" xfId="47449" xr:uid="{C392C1AD-D064-4BFE-A4E9-16419505144A}"/>
    <cellStyle name="Note 21 8 3 4" xfId="33848" xr:uid="{C69500D6-BEC4-43A0-B443-C1EC85AB4E55}"/>
    <cellStyle name="Note 21 8 4" xfId="7326" xr:uid="{1B5549D9-5AE9-429E-9B3A-BA19057E9434}"/>
    <cellStyle name="Note 21 8 4 2" xfId="14706" xr:uid="{C508400E-CFA5-43DF-B461-051945CD33EA}"/>
    <cellStyle name="Note 21 8 4 2 2" xfId="28337" xr:uid="{968ECA17-21FA-4193-937A-D1ED8CC27B7E}"/>
    <cellStyle name="Note 21 8 4 2 2 2" xfId="55542" xr:uid="{576BFB71-999C-4789-AE07-12F20AA0571C}"/>
    <cellStyle name="Note 21 8 4 2 3" xfId="41941" xr:uid="{A8B4C4D3-C037-4331-825C-1CFAC3DF912A}"/>
    <cellStyle name="Note 21 8 4 3" xfId="21519" xr:uid="{354B9F16-AAF2-49EB-BE14-FF3A422257C1}"/>
    <cellStyle name="Note 21 8 4 3 2" xfId="48724" xr:uid="{FDC4AB82-E9E9-4A75-A820-24D6E45D02BA}"/>
    <cellStyle name="Note 21 8 4 4" xfId="35123" xr:uid="{EE7ABE77-40F3-4C2B-A54E-0D8F3C18EAC7}"/>
    <cellStyle name="Note 21 8 5" xfId="8597" xr:uid="{26751E74-F6DB-4F86-9FAE-B1F58798A369}"/>
    <cellStyle name="Note 21 8 5 2" xfId="15958" xr:uid="{18788C42-F76F-4AFA-B520-D02FC5AA77A6}"/>
    <cellStyle name="Note 21 8 5 2 2" xfId="29589" xr:uid="{1EEE7782-69C8-419A-965F-1A0A8348A223}"/>
    <cellStyle name="Note 21 8 5 2 2 2" xfId="56794" xr:uid="{14D9C0D3-671E-4227-AB59-08D090C8254B}"/>
    <cellStyle name="Note 21 8 5 2 3" xfId="43193" xr:uid="{89A1F381-BEF7-4683-9CDC-E90402B72A79}"/>
    <cellStyle name="Note 21 8 5 3" xfId="22790" xr:uid="{93C1BFC1-8AD3-4D66-8147-054FC2B8F8B7}"/>
    <cellStyle name="Note 21 8 5 3 2" xfId="49995" xr:uid="{4008F28A-F91D-4F82-9B2E-0BA59B63B6F7}"/>
    <cellStyle name="Note 21 8 5 4" xfId="36394" xr:uid="{AB18EC28-D2AF-400A-9619-B3C258C87616}"/>
    <cellStyle name="Note 21 8 6" xfId="9860" xr:uid="{2EA7F96D-B4FF-4E34-BDB1-BECB4612B9E3}"/>
    <cellStyle name="Note 21 8 6 2" xfId="17208" xr:uid="{1883B62D-F85A-42D2-8F38-03C9D1554074}"/>
    <cellStyle name="Note 21 8 6 2 2" xfId="30839" xr:uid="{87D290B6-F131-46D3-AFB6-F7F34B442BC9}"/>
    <cellStyle name="Note 21 8 6 2 2 2" xfId="58044" xr:uid="{74D4BDA8-4A03-4139-93F9-D731ED1169C8}"/>
    <cellStyle name="Note 21 8 6 2 3" xfId="44443" xr:uid="{427E4E95-B066-4E97-A414-DC9081E153D6}"/>
    <cellStyle name="Note 21 8 6 3" xfId="24053" xr:uid="{448C4407-F39C-4F6C-8F05-0A539B0BA9BB}"/>
    <cellStyle name="Note 21 8 6 3 2" xfId="51258" xr:uid="{7EEBFCC9-82FF-491F-A7AD-2A87D63CD5DF}"/>
    <cellStyle name="Note 21 8 6 4" xfId="37657" xr:uid="{D0260838-2F20-401B-859B-F5471262E7C7}"/>
    <cellStyle name="Note 21 8 7" xfId="11897" xr:uid="{E412FD09-0802-406C-AA22-485166A581C5}"/>
    <cellStyle name="Note 21 8 7 2" xfId="25547" xr:uid="{BD0B893A-16E4-4C3B-BC19-711DC3608DCB}"/>
    <cellStyle name="Note 21 8 7 2 2" xfId="52752" xr:uid="{DC9A87CB-B6B8-4FF5-8E86-FC9AADF8149A}"/>
    <cellStyle name="Note 21 8 7 3" xfId="39151" xr:uid="{0D0C712D-D017-4F27-AC85-763B8B18E039}"/>
    <cellStyle name="Note 21 8 8" xfId="18687" xr:uid="{2C11F02E-E551-4D03-97D1-74557D27E3DC}"/>
    <cellStyle name="Note 21 8 8 2" xfId="45892" xr:uid="{47AEC1DA-6DB8-4181-873E-074DB41A4F00}"/>
    <cellStyle name="Note 21 8 9" xfId="32291" xr:uid="{8F384B29-D360-4679-89C4-7BD956172488}"/>
    <cellStyle name="Note 22" xfId="3984" xr:uid="{92A52B5B-A676-4CC7-83AC-C23494B7E3DE}"/>
    <cellStyle name="Note 22 2" xfId="4807" xr:uid="{56EBAAB1-8D0A-4248-88A4-F0234D71E341}"/>
    <cellStyle name="Note 22 2 2" xfId="5523" xr:uid="{73429EC3-6994-46EF-8DDC-210806E48E49}"/>
    <cellStyle name="Note 22 2 2 2" xfId="7079" xr:uid="{490DD833-50F5-4AF5-A0BD-E1B99C6DF604}"/>
    <cellStyle name="Note 22 2 2 2 2" xfId="14460" xr:uid="{7E053390-3171-4A42-867B-B39ECF3B12CA}"/>
    <cellStyle name="Note 22 2 2 2 2 2" xfId="28091" xr:uid="{B4274A39-929B-476C-8BF1-1127C8E08158}"/>
    <cellStyle name="Note 22 2 2 2 2 2 2" xfId="55296" xr:uid="{82693C26-FCDB-424C-8E41-CDDBDFDC38DC}"/>
    <cellStyle name="Note 22 2 2 2 2 3" xfId="41695" xr:uid="{F6E1FC47-9255-4716-BC2D-3E33CEDEE69E}"/>
    <cellStyle name="Note 22 2 2 2 3" xfId="21272" xr:uid="{69CB5475-622A-40FC-A77E-E17F25EB6029}"/>
    <cellStyle name="Note 22 2 2 2 3 2" xfId="48477" xr:uid="{55C7A066-E7DD-4CC2-92F7-48D3C98BCD92}"/>
    <cellStyle name="Note 22 2 2 2 4" xfId="34876" xr:uid="{07CB245C-636E-499C-98DA-8CC11C0A6DA3}"/>
    <cellStyle name="Note 22 2 2 3" xfId="8356" xr:uid="{4961B8F6-64B9-484C-94B3-7C9E5E64C7A7}"/>
    <cellStyle name="Note 22 2 2 3 2" xfId="15722" xr:uid="{1343EDE1-2523-4DE6-B5E6-8D8C2A5C3F3A}"/>
    <cellStyle name="Note 22 2 2 3 2 2" xfId="29353" xr:uid="{1053558C-55A4-400F-BFDB-513B5E9BB45E}"/>
    <cellStyle name="Note 22 2 2 3 2 2 2" xfId="56558" xr:uid="{41142AD6-F88E-432E-A469-02C18583DEDF}"/>
    <cellStyle name="Note 22 2 2 3 2 3" xfId="42957" xr:uid="{764C4CCF-8FED-48B0-917A-F7A11EC4ECFD}"/>
    <cellStyle name="Note 22 2 2 3 3" xfId="22549" xr:uid="{7FCB9605-0388-4930-A5EE-C6F3124064D7}"/>
    <cellStyle name="Note 22 2 2 3 3 2" xfId="49754" xr:uid="{A681B3C9-189F-4A46-9ACB-C69744FC073B}"/>
    <cellStyle name="Note 22 2 2 3 4" xfId="36153" xr:uid="{CB83B13F-971C-4D8C-9D92-06F2C4613797}"/>
    <cellStyle name="Note 22 2 2 4" xfId="9621" xr:uid="{C855E021-8E5E-40CF-8399-77D022B49531}"/>
    <cellStyle name="Note 22 2 2 4 2" xfId="16970" xr:uid="{10C0335F-FA3A-4BA4-AB37-D4E60639148B}"/>
    <cellStyle name="Note 22 2 2 4 2 2" xfId="30601" xr:uid="{DBD56963-E9E5-4890-9657-239F0ED6737F}"/>
    <cellStyle name="Note 22 2 2 4 2 2 2" xfId="57806" xr:uid="{13406DDE-58CB-42A3-9434-FADCF28597B6}"/>
    <cellStyle name="Note 22 2 2 4 2 3" xfId="44205" xr:uid="{F399C3F3-F33B-4751-8DCB-0210AB2D3C03}"/>
    <cellStyle name="Note 22 2 2 4 3" xfId="23814" xr:uid="{19FD312B-38E5-40AB-A6DA-8BEC2799596A}"/>
    <cellStyle name="Note 22 2 2 4 3 2" xfId="51019" xr:uid="{F8AB15C4-395D-47D0-AE27-F34346E05764}"/>
    <cellStyle name="Note 22 2 2 4 4" xfId="37418" xr:uid="{BF6FC772-0EB1-439A-99CF-529DA0FD4A91}"/>
    <cellStyle name="Note 22 2 2 5" xfId="10879" xr:uid="{831A8235-0DB7-4FBC-8048-685C8927D854}"/>
    <cellStyle name="Note 22 2 2 5 2" xfId="18214" xr:uid="{597708F5-9C4A-4727-A8AA-54FCB3B92FEE}"/>
    <cellStyle name="Note 22 2 2 5 2 2" xfId="31845" xr:uid="{A20C0888-06E0-483B-A823-1DAEAF5B330F}"/>
    <cellStyle name="Note 22 2 2 5 2 2 2" xfId="59050" xr:uid="{EDDF2390-3AC7-4B86-B897-AB6CD2263E7A}"/>
    <cellStyle name="Note 22 2 2 5 2 3" xfId="45449" xr:uid="{1EBCBB92-5C72-4029-B0FA-0620F4C7B499}"/>
    <cellStyle name="Note 22 2 2 5 3" xfId="25072" xr:uid="{5C9FCA09-E8FE-49A6-B5CD-FD1F98268681}"/>
    <cellStyle name="Note 22 2 2 5 3 2" xfId="52277" xr:uid="{4F8324D3-897C-49DD-A679-DB7CB7223653}"/>
    <cellStyle name="Note 22 2 2 5 4" xfId="38676" xr:uid="{4316F3BE-EAE5-43E6-8914-6AD38A03EF85}"/>
    <cellStyle name="Note 22 2 2 6" xfId="12950" xr:uid="{2952ED2D-2353-426B-944B-F0FB5FE44213}"/>
    <cellStyle name="Note 22 2 2 6 2" xfId="26587" xr:uid="{83F52CE1-931A-4DA6-ACAD-DBE46D9107E2}"/>
    <cellStyle name="Note 22 2 2 6 2 2" xfId="53792" xr:uid="{1E77466C-EEFA-43BD-9284-E630813F37E4}"/>
    <cellStyle name="Note 22 2 2 6 3" xfId="40191" xr:uid="{9742F262-FB3C-4C26-9202-7D7E96645DAB}"/>
    <cellStyle name="Note 22 2 2 7" xfId="19742" xr:uid="{CD215507-A1F6-4C0B-8A5B-2A6B699B6821}"/>
    <cellStyle name="Note 22 2 2 7 2" xfId="46947" xr:uid="{7CDDA070-44BD-4F89-AFAC-3FF1D2CE102C}"/>
    <cellStyle name="Note 22 2 2 8" xfId="33346" xr:uid="{C5816ACF-31A8-4195-9841-A4F74B4A1A75}"/>
    <cellStyle name="Note 22 2 3" xfId="6415" xr:uid="{BC2919E7-350F-4903-9D95-0C7F0C1F4F10}"/>
    <cellStyle name="Note 22 2 3 2" xfId="13807" xr:uid="{FAB39EA5-9741-4A20-9605-9D19186E617E}"/>
    <cellStyle name="Note 22 2 3 2 2" xfId="27438" xr:uid="{B92AA11C-FC52-4E84-905B-888CD1515976}"/>
    <cellStyle name="Note 22 2 3 2 2 2" xfId="54643" xr:uid="{CE1D66B4-635A-4B89-AF1A-60FC6A2DB94C}"/>
    <cellStyle name="Note 22 2 3 2 3" xfId="41042" xr:uid="{F69ED864-8B75-408D-A9A6-B133DFA29EB5}"/>
    <cellStyle name="Note 22 2 3 3" xfId="20609" xr:uid="{DBED112D-E2A2-4B3C-9CCC-38734156B77D}"/>
    <cellStyle name="Note 22 2 3 3 2" xfId="47814" xr:uid="{0D73B53A-6463-41E1-872C-F69DEA4EF0CE}"/>
    <cellStyle name="Note 22 2 3 4" xfId="34213" xr:uid="{D61A3814-9D4A-4B16-90FE-3ABD1C5D4C00}"/>
    <cellStyle name="Note 22 2 4" xfId="7692" xr:uid="{5C61322C-FEE2-492E-B805-BBCECAB95349}"/>
    <cellStyle name="Note 22 2 4 2" xfId="15069" xr:uid="{50EDD6F2-8F39-4401-829E-6BDD70E3CF70}"/>
    <cellStyle name="Note 22 2 4 2 2" xfId="28700" xr:uid="{4BCADFA7-0007-4EA0-9CBC-7BBB7D5E2931}"/>
    <cellStyle name="Note 22 2 4 2 2 2" xfId="55905" xr:uid="{59A5EED4-37E3-48E0-AD33-3772D9CC7CE9}"/>
    <cellStyle name="Note 22 2 4 2 3" xfId="42304" xr:uid="{CDBD2244-850D-4CCB-96FC-AEDE8BBEBDA0}"/>
    <cellStyle name="Note 22 2 4 3" xfId="21885" xr:uid="{320B6882-4E8A-4EA8-80E7-5B5D3D90FD8E}"/>
    <cellStyle name="Note 22 2 4 3 2" xfId="49090" xr:uid="{BE27C557-48E5-4F67-96F6-9DFEF760373B}"/>
    <cellStyle name="Note 22 2 4 4" xfId="35489" xr:uid="{4BCDD642-0CE1-4744-B886-3C829AE99C1A}"/>
    <cellStyle name="Note 22 2 5" xfId="8958" xr:uid="{1273D5E2-5A07-4E62-B5E0-6B40880B629B}"/>
    <cellStyle name="Note 22 2 5 2" xfId="16317" xr:uid="{CFE29BEA-36EB-4E44-88E7-638B2038DCA1}"/>
    <cellStyle name="Note 22 2 5 2 2" xfId="29948" xr:uid="{DF6D2B17-FCEB-455C-B40F-1549A96DE166}"/>
    <cellStyle name="Note 22 2 5 2 2 2" xfId="57153" xr:uid="{2EAA9F1E-ADB5-4B18-AF17-E57198996712}"/>
    <cellStyle name="Note 22 2 5 2 3" xfId="43552" xr:uid="{FE411588-53C2-4208-B63E-58DE9A5AF62B}"/>
    <cellStyle name="Note 22 2 5 3" xfId="23151" xr:uid="{5B00ED6D-2FB4-48B1-805B-31319DC8FF11}"/>
    <cellStyle name="Note 22 2 5 3 2" xfId="50356" xr:uid="{F26B4060-CF32-4B0C-9E07-7DB11696A9CD}"/>
    <cellStyle name="Note 22 2 5 4" xfId="36755" xr:uid="{339D0BC1-CB2A-4F3B-9CD3-44BAC9AC5454}"/>
    <cellStyle name="Note 22 2 6" xfId="10222" xr:uid="{97640246-B0F3-4E3C-BF84-6895775CD5DD}"/>
    <cellStyle name="Note 22 2 6 2" xfId="17567" xr:uid="{6E75CF1B-0D36-48CF-92A9-61FD9B421B9E}"/>
    <cellStyle name="Note 22 2 6 2 2" xfId="31198" xr:uid="{327499E3-C30A-431C-95AF-398FD0E55CEC}"/>
    <cellStyle name="Note 22 2 6 2 2 2" xfId="58403" xr:uid="{E2C56BE1-C3AD-48E0-B4AE-203D5100FFFF}"/>
    <cellStyle name="Note 22 2 6 2 3" xfId="44802" xr:uid="{C6603CC9-BBD5-41D3-8289-9BEBA5066357}"/>
    <cellStyle name="Note 22 2 6 3" xfId="24415" xr:uid="{B810F82D-12BF-4288-A06E-B1F2FF8E2E05}"/>
    <cellStyle name="Note 22 2 6 3 2" xfId="51620" xr:uid="{8816883B-4C16-421E-B73E-5F5EB56BB09F}"/>
    <cellStyle name="Note 22 2 6 4" xfId="38019" xr:uid="{67CB6936-BF33-4440-BCFB-149F9B046DB8}"/>
    <cellStyle name="Note 22 2 7" xfId="12270" xr:uid="{557167CA-7350-4CDE-8F24-134D6384F238}"/>
    <cellStyle name="Note 22 2 7 2" xfId="25920" xr:uid="{6646777C-352D-45F0-B9AC-1D993FAD9E9E}"/>
    <cellStyle name="Note 22 2 7 2 2" xfId="53125" xr:uid="{0574452A-43CB-44F4-A722-79355E1D15D9}"/>
    <cellStyle name="Note 22 2 7 3" xfId="39524" xr:uid="{2B41CBB1-D65F-4C29-AF78-F81D1690FD21}"/>
    <cellStyle name="Note 22 2 8" xfId="19065" xr:uid="{FDA237AB-6447-4645-8C4F-2DE52A99A5E9}"/>
    <cellStyle name="Note 22 2 8 2" xfId="46270" xr:uid="{5C648D50-0B5B-4B2D-9BBA-D8E70C0AA94B}"/>
    <cellStyle name="Note 22 2 9" xfId="32669" xr:uid="{581196AC-C366-4A09-9741-20C6452019B5}"/>
    <cellStyle name="Note 22 3" xfId="4718" xr:uid="{65895083-C816-44F1-A3ED-A2B971DF42F2}"/>
    <cellStyle name="Note 22 3 2" xfId="5436" xr:uid="{9AFD5537-C163-4A8D-8FB2-737F8700ADC4}"/>
    <cellStyle name="Note 22 3 2 2" xfId="6994" xr:uid="{EE19C68A-98AD-4523-9EAD-80A32EF351AB}"/>
    <cellStyle name="Note 22 3 2 2 2" xfId="14379" xr:uid="{DA155316-ED81-4437-891B-873B8BBCC17A}"/>
    <cellStyle name="Note 22 3 2 2 2 2" xfId="28010" xr:uid="{73298BD0-DCEB-44AC-8902-FCF5C94DE24D}"/>
    <cellStyle name="Note 22 3 2 2 2 2 2" xfId="55215" xr:uid="{D430B961-DB1F-4551-9E81-019BB73D6942}"/>
    <cellStyle name="Note 22 3 2 2 2 3" xfId="41614" xr:uid="{D3F667C9-251F-42D0-914C-92DEF777948C}"/>
    <cellStyle name="Note 22 3 2 2 3" xfId="21187" xr:uid="{FF2D2C0F-BE8F-4977-A05F-3E0834EF2014}"/>
    <cellStyle name="Note 22 3 2 2 3 2" xfId="48392" xr:uid="{2C67AF5A-55C7-4828-9930-57DBA551AC7F}"/>
    <cellStyle name="Note 22 3 2 2 4" xfId="34791" xr:uid="{87A6A2CC-56DF-4F6F-B97B-C61BBB086EA4}"/>
    <cellStyle name="Note 22 3 2 3" xfId="8271" xr:uid="{07381280-1649-4B04-B44A-C15A6937B35B}"/>
    <cellStyle name="Note 22 3 2 3 2" xfId="15637" xr:uid="{5BB8739B-527B-4057-8F8F-CC3A1745ACE3}"/>
    <cellStyle name="Note 22 3 2 3 2 2" xfId="29268" xr:uid="{A956A6D7-D276-4944-9792-3017BDBF5BB3}"/>
    <cellStyle name="Note 22 3 2 3 2 2 2" xfId="56473" xr:uid="{4C6A9598-126A-4ADC-8A7A-F5D823AF0CE9}"/>
    <cellStyle name="Note 22 3 2 3 2 3" xfId="42872" xr:uid="{C68A8540-E2FF-4961-8820-7A830B2EE5C4}"/>
    <cellStyle name="Note 22 3 2 3 3" xfId="22464" xr:uid="{A7B5FBC6-1F6A-411A-8D40-5AF99F91D259}"/>
    <cellStyle name="Note 22 3 2 3 3 2" xfId="49669" xr:uid="{4EDF4BBB-1311-49B6-BC2E-0DFC25069DF5}"/>
    <cellStyle name="Note 22 3 2 3 4" xfId="36068" xr:uid="{6E838592-F0F9-4D33-8916-9D8EDD29B647}"/>
    <cellStyle name="Note 22 3 2 4" xfId="9536" xr:uid="{1C4FD092-E546-48C3-85F0-AAA037185B54}"/>
    <cellStyle name="Note 22 3 2 4 2" xfId="16889" xr:uid="{940233D3-2404-495A-A083-8BCB2FFFFA23}"/>
    <cellStyle name="Note 22 3 2 4 2 2" xfId="30520" xr:uid="{E91A5EA4-DC87-4891-AE66-28D9ECF9A047}"/>
    <cellStyle name="Note 22 3 2 4 2 2 2" xfId="57725" xr:uid="{64853622-E3DF-4754-ACAB-FAF81F0529B1}"/>
    <cellStyle name="Note 22 3 2 4 2 3" xfId="44124" xr:uid="{4E81D395-ED8A-4990-9A2B-B7FC9F9E8881}"/>
    <cellStyle name="Note 22 3 2 4 3" xfId="23729" xr:uid="{84C34A39-A18A-45BE-94E3-DDA6666ACEC3}"/>
    <cellStyle name="Note 22 3 2 4 3 2" xfId="50934" xr:uid="{BD8B3CFC-68C5-4471-969E-40FFCAE62158}"/>
    <cellStyle name="Note 22 3 2 4 4" xfId="37333" xr:uid="{ADBFF80B-51D7-402C-8FE8-9AC4BBAA2B3E}"/>
    <cellStyle name="Note 22 3 2 5" xfId="10794" xr:uid="{48AA3F6C-6DF0-4730-9F46-9A04B7BE073C}"/>
    <cellStyle name="Note 22 3 2 5 2" xfId="18133" xr:uid="{B4306D0D-2712-4D91-AB15-27391EDE6684}"/>
    <cellStyle name="Note 22 3 2 5 2 2" xfId="31764" xr:uid="{4AA36BAE-1D00-4E49-82CE-E8CF51E5D8C7}"/>
    <cellStyle name="Note 22 3 2 5 2 2 2" xfId="58969" xr:uid="{FF6735F4-A3EC-4F78-883A-C76F1DB64FA7}"/>
    <cellStyle name="Note 22 3 2 5 2 3" xfId="45368" xr:uid="{7D5A65BF-F98A-42B4-B68E-C94A5F45A903}"/>
    <cellStyle name="Note 22 3 2 5 3" xfId="24987" xr:uid="{ECB7A645-7B18-4D55-8E89-232D7D1B6D44}"/>
    <cellStyle name="Note 22 3 2 5 3 2" xfId="52192" xr:uid="{D50E78CD-257A-47FF-A5D1-378947ED5F9E}"/>
    <cellStyle name="Note 22 3 2 5 4" xfId="38591" xr:uid="{614B042C-B4D3-4495-98AE-A53F2FF8CA67}"/>
    <cellStyle name="Note 22 3 2 6" xfId="12867" xr:uid="{173EC131-61EB-4DB9-B34C-525F2B47BBB1}"/>
    <cellStyle name="Note 22 3 2 6 2" xfId="26504" xr:uid="{C0E411F6-6BAB-4BFF-9257-1EF14F111E79}"/>
    <cellStyle name="Note 22 3 2 6 2 2" xfId="53709" xr:uid="{2B894C7D-6CA7-4168-844B-2BFF521285EE}"/>
    <cellStyle name="Note 22 3 2 6 3" xfId="40108" xr:uid="{FBCC9A72-BA8D-42EB-A654-D6B891A30491}"/>
    <cellStyle name="Note 22 3 2 7" xfId="19655" xr:uid="{86B624E8-C9D1-4FAD-AF48-4B6AB4E60CEB}"/>
    <cellStyle name="Note 22 3 2 7 2" xfId="46860" xr:uid="{7F9A34F2-2F2C-4DB2-A0F8-ED634B83B320}"/>
    <cellStyle name="Note 22 3 2 8" xfId="33259" xr:uid="{75163D36-1D61-455E-B7C1-43EA6470C47B}"/>
    <cellStyle name="Note 22 3 3" xfId="6330" xr:uid="{B6F9F90A-A68A-4828-AE4F-679E73E33536}"/>
    <cellStyle name="Note 22 3 3 2" xfId="13722" xr:uid="{BEE5FBEE-5704-4826-80E5-BFA141136BDF}"/>
    <cellStyle name="Note 22 3 3 2 2" xfId="27353" xr:uid="{8676A363-9DB0-4483-A4DD-45369F889B95}"/>
    <cellStyle name="Note 22 3 3 2 2 2" xfId="54558" xr:uid="{7A155E85-A21E-422D-9831-371B674E0664}"/>
    <cellStyle name="Note 22 3 3 2 3" xfId="40957" xr:uid="{9B292704-DD93-4F00-A5A5-AA477557A543}"/>
    <cellStyle name="Note 22 3 3 3" xfId="20524" xr:uid="{769019BB-A685-48A6-B961-3EF6D615AE42}"/>
    <cellStyle name="Note 22 3 3 3 2" xfId="47729" xr:uid="{6869991B-4933-4287-B964-DC19A7E8F5C0}"/>
    <cellStyle name="Note 22 3 3 4" xfId="34128" xr:uid="{5437F50A-F1F8-4039-9305-2CC0F98D486D}"/>
    <cellStyle name="Note 22 3 4" xfId="7607" xr:uid="{8502F267-FCE7-4E3B-8243-47CDB8D1F5B3}"/>
    <cellStyle name="Note 22 3 4 2" xfId="14984" xr:uid="{194CBA0C-10F3-45B0-9EED-360C5218649E}"/>
    <cellStyle name="Note 22 3 4 2 2" xfId="28615" xr:uid="{DBDEF240-16F4-402B-85F0-6FAEFA697CCC}"/>
    <cellStyle name="Note 22 3 4 2 2 2" xfId="55820" xr:uid="{FF099B8C-B120-4332-8A8B-C60A0EC7139B}"/>
    <cellStyle name="Note 22 3 4 2 3" xfId="42219" xr:uid="{81BD93F9-FB32-4EA7-861D-2ED4C0E448A7}"/>
    <cellStyle name="Note 22 3 4 3" xfId="21800" xr:uid="{30B91736-27D6-42F7-8FED-CE9A41DCA98D}"/>
    <cellStyle name="Note 22 3 4 3 2" xfId="49005" xr:uid="{969955BA-4848-4F09-B091-D7237A5F2A2A}"/>
    <cellStyle name="Note 22 3 4 4" xfId="35404" xr:uid="{85589073-8E48-49D2-A52F-7AF2026CCAFD}"/>
    <cellStyle name="Note 22 3 5" xfId="8877" xr:uid="{E61486EE-2025-470C-B686-B2A754597FA6}"/>
    <cellStyle name="Note 22 3 5 2" xfId="16236" xr:uid="{1DCF2587-786B-4A62-8486-D9F7514D8A2E}"/>
    <cellStyle name="Note 22 3 5 2 2" xfId="29867" xr:uid="{E421D66C-680E-4535-A727-D55A5EAF7095}"/>
    <cellStyle name="Note 22 3 5 2 2 2" xfId="57072" xr:uid="{49633931-E7EF-41BB-8ED9-28F9E1F4614C}"/>
    <cellStyle name="Note 22 3 5 2 3" xfId="43471" xr:uid="{B1EF1215-AC2E-4889-8AE3-9D8AF456237E}"/>
    <cellStyle name="Note 22 3 5 3" xfId="23070" xr:uid="{C36C5573-03F2-4C6F-9DAB-3D670929B819}"/>
    <cellStyle name="Note 22 3 5 3 2" xfId="50275" xr:uid="{823FB764-E509-422F-94B0-E9EA395DEEEB}"/>
    <cellStyle name="Note 22 3 5 4" xfId="36674" xr:uid="{3C0209C6-3A03-40E4-8FD9-C696A2A0B4A0}"/>
    <cellStyle name="Note 22 3 6" xfId="10141" xr:uid="{00B0E1AC-6865-41F3-BFAB-9BE5FC545873}"/>
    <cellStyle name="Note 22 3 6 2" xfId="17486" xr:uid="{8B74CEF6-B7F4-406A-AAA7-E667518B22AE}"/>
    <cellStyle name="Note 22 3 6 2 2" xfId="31117" xr:uid="{F78BD790-451C-4C54-8F1C-B50274F444AA}"/>
    <cellStyle name="Note 22 3 6 2 2 2" xfId="58322" xr:uid="{9AFC2221-B096-4966-8728-7BC7ECE90C52}"/>
    <cellStyle name="Note 22 3 6 2 3" xfId="44721" xr:uid="{648B056A-D96C-4043-A6FF-CC561E2C8B02}"/>
    <cellStyle name="Note 22 3 6 3" xfId="24334" xr:uid="{C873E247-861D-4A6A-BC02-AA8C9BE0A5B7}"/>
    <cellStyle name="Note 22 3 6 3 2" xfId="51539" xr:uid="{4578BE6B-2144-45DD-B337-F916A209A7BA}"/>
    <cellStyle name="Note 22 3 6 4" xfId="37938" xr:uid="{5CEF8F6A-A5D8-4231-A462-6DC1886B239C}"/>
    <cellStyle name="Note 22 3 7" xfId="12185" xr:uid="{23DF4807-8BBB-45CD-9A46-F4AB76C8E47C}"/>
    <cellStyle name="Note 22 3 7 2" xfId="25835" xr:uid="{72193355-C4B9-434A-9678-ABAC78F42B5F}"/>
    <cellStyle name="Note 22 3 7 2 2" xfId="53040" xr:uid="{9CB96C39-8C02-4E59-8170-BE57CB575D2C}"/>
    <cellStyle name="Note 22 3 7 3" xfId="39439" xr:uid="{4A4461A3-11E7-43B1-B6AD-3D4607635324}"/>
    <cellStyle name="Note 22 3 8" xfId="18978" xr:uid="{0164661B-0DF4-49F6-A379-460DA0BA0F1B}"/>
    <cellStyle name="Note 22 3 8 2" xfId="46183" xr:uid="{0F1CC519-830A-4F02-93FF-682A368C0BE5}"/>
    <cellStyle name="Note 22 3 9" xfId="32582" xr:uid="{15621595-A7E5-447E-B1DE-038E12AAD96B}"/>
    <cellStyle name="Note 22 4" xfId="4342" xr:uid="{FF0BAFD6-99F7-4461-952A-AE72D6FEABF6}"/>
    <cellStyle name="Note 22 4 2" xfId="5062" xr:uid="{50C36945-3B0B-49AC-8492-14A79DD29BB1}"/>
    <cellStyle name="Note 22 4 2 2" xfId="6631" xr:uid="{82DB6A7C-663C-4474-8E2E-E466FEAA39D6}"/>
    <cellStyle name="Note 22 4 2 2 2" xfId="14019" xr:uid="{3C8CD3D9-EE3A-41A5-9AE3-F7BE1CF6B767}"/>
    <cellStyle name="Note 22 4 2 2 2 2" xfId="27650" xr:uid="{95F42F19-F9C0-4395-B651-9A062B712930}"/>
    <cellStyle name="Note 22 4 2 2 2 2 2" xfId="54855" xr:uid="{12E90508-FC55-4D05-A3FF-FFCAAC01A64D}"/>
    <cellStyle name="Note 22 4 2 2 2 3" xfId="41254" xr:uid="{AF6A7185-4997-4F3A-8C2D-99E4796145EC}"/>
    <cellStyle name="Note 22 4 2 2 3" xfId="20824" xr:uid="{14791F11-0AC9-434D-9F49-8FD992A11BF7}"/>
    <cellStyle name="Note 22 4 2 2 3 2" xfId="48029" xr:uid="{B1D92B75-B7C4-4ABA-BED0-8B4B9842B83B}"/>
    <cellStyle name="Note 22 4 2 2 4" xfId="34428" xr:uid="{D84D7BD4-F0CC-467C-A91B-E515D7D1E2BE}"/>
    <cellStyle name="Note 22 4 2 3" xfId="7908" xr:uid="{E094E278-0DE9-4D3A-BD30-AC6AD6BC121B}"/>
    <cellStyle name="Note 22 4 2 3 2" xfId="15277" xr:uid="{C9DDBB82-0AC8-4E75-8169-8FF4424E92CE}"/>
    <cellStyle name="Note 22 4 2 3 2 2" xfId="28908" xr:uid="{1A34113B-1884-4508-8DBE-7BA4687FC681}"/>
    <cellStyle name="Note 22 4 2 3 2 2 2" xfId="56113" xr:uid="{DDDB4F02-90A3-4DCF-8CE1-05B02D12CB9E}"/>
    <cellStyle name="Note 22 4 2 3 2 3" xfId="42512" xr:uid="{F6A7FB3D-C184-4115-8EC0-21955D6EB53D}"/>
    <cellStyle name="Note 22 4 2 3 3" xfId="22101" xr:uid="{9BE9BD52-961D-42A0-B0A9-1B7B61745EF3}"/>
    <cellStyle name="Note 22 4 2 3 3 2" xfId="49306" xr:uid="{0F37E9D0-2AA4-45B1-8FCD-8CB6354FF24F}"/>
    <cellStyle name="Note 22 4 2 3 4" xfId="35705" xr:uid="{982EFBF8-85D3-4963-A816-24FE7CC28965}"/>
    <cellStyle name="Note 22 4 2 4" xfId="9173" xr:uid="{C1BA4EFB-0361-4117-9085-37572845A65F}"/>
    <cellStyle name="Note 22 4 2 4 2" xfId="16529" xr:uid="{1D6B517D-7968-432F-8EA7-33CAAECD311F}"/>
    <cellStyle name="Note 22 4 2 4 2 2" xfId="30160" xr:uid="{600A7841-88E7-4F13-BCB7-CF5E1A1732DF}"/>
    <cellStyle name="Note 22 4 2 4 2 2 2" xfId="57365" xr:uid="{905D6AB6-E900-4C30-A886-0D49041325CA}"/>
    <cellStyle name="Note 22 4 2 4 2 3" xfId="43764" xr:uid="{7C8DAFCD-2096-4D8A-9B4A-B7E06379B3E7}"/>
    <cellStyle name="Note 22 4 2 4 3" xfId="23366" xr:uid="{03731877-8E0D-4A54-AB68-D1FFABF54409}"/>
    <cellStyle name="Note 22 4 2 4 3 2" xfId="50571" xr:uid="{C7826334-74E7-47C6-86D5-8311149960E3}"/>
    <cellStyle name="Note 22 4 2 4 4" xfId="36970" xr:uid="{F5B307DC-C782-4CA5-BC8F-6D45B751F601}"/>
    <cellStyle name="Note 22 4 2 5" xfId="10431" xr:uid="{CB067F6C-F012-4189-B5D6-C808DB9F1036}"/>
    <cellStyle name="Note 22 4 2 5 2" xfId="17773" xr:uid="{BBC03B05-C3FF-44FC-BC57-BC50331B00E8}"/>
    <cellStyle name="Note 22 4 2 5 2 2" xfId="31404" xr:uid="{D9C7C51E-6320-4AB6-AB18-CFE376CC1C93}"/>
    <cellStyle name="Note 22 4 2 5 2 2 2" xfId="58609" xr:uid="{2178F47B-A96B-46F9-AE20-7C77C315B98D}"/>
    <cellStyle name="Note 22 4 2 5 2 3" xfId="45008" xr:uid="{C7CFDB0F-5510-4834-982A-267F86E6202B}"/>
    <cellStyle name="Note 22 4 2 5 3" xfId="24624" xr:uid="{EBBFBCB0-820F-4170-8E41-FECB2348C367}"/>
    <cellStyle name="Note 22 4 2 5 3 2" xfId="51829" xr:uid="{5D902864-71D4-4B5B-9919-62CCABFE3C54}"/>
    <cellStyle name="Note 22 4 2 5 4" xfId="38228" xr:uid="{65F9D781-722F-4AE4-BE7D-75E4E6164F57}"/>
    <cellStyle name="Note 22 4 2 6" xfId="12496" xr:uid="{12354A39-B3DF-41DD-80CA-401B0B4DA4BE}"/>
    <cellStyle name="Note 22 4 2 6 2" xfId="26133" xr:uid="{057AA3E9-B89C-435F-9793-1C1C2DD103F1}"/>
    <cellStyle name="Note 22 4 2 6 2 2" xfId="53338" xr:uid="{BC70484C-CECE-4A4C-9918-6F51EF90AA90}"/>
    <cellStyle name="Note 22 4 2 6 3" xfId="39737" xr:uid="{90C60110-2D3F-4AB0-BDF9-A5083B30DD15}"/>
    <cellStyle name="Note 22 4 2 7" xfId="19281" xr:uid="{F3F8258B-15EB-44C5-AD16-EE970FF2DC09}"/>
    <cellStyle name="Note 22 4 2 7 2" xfId="46486" xr:uid="{89CDC529-A5F5-4EB4-8E27-F9EC768CD948}"/>
    <cellStyle name="Note 22 4 2 8" xfId="32885" xr:uid="{00D9B1B2-C2D4-4E13-8782-ED5AE1577C9C}"/>
    <cellStyle name="Note 22 4 3" xfId="5965" xr:uid="{B11F407E-29C5-4922-B540-567D2D4D97E5}"/>
    <cellStyle name="Note 22 4 3 2" xfId="13362" xr:uid="{0AE69394-6153-4DCA-8B7C-2BE413C36793}"/>
    <cellStyle name="Note 22 4 3 2 2" xfId="26993" xr:uid="{D35608CD-B466-4556-89B0-DD67A4DEE7DF}"/>
    <cellStyle name="Note 22 4 3 2 2 2" xfId="54198" xr:uid="{D9402F0A-6943-4674-86BF-E2C640B4D6CB}"/>
    <cellStyle name="Note 22 4 3 2 3" xfId="40597" xr:uid="{067603A5-21A6-4E36-9C3E-FFE7C5555653}"/>
    <cellStyle name="Note 22 4 3 3" xfId="20162" xr:uid="{D8E4B4A7-85C8-4537-B447-B66081A789A6}"/>
    <cellStyle name="Note 22 4 3 3 2" xfId="47367" xr:uid="{EC958AEB-1BAF-48E2-B5C7-F0DE5F0BAD77}"/>
    <cellStyle name="Note 22 4 3 4" xfId="33766" xr:uid="{0B59380B-6117-47A3-8218-FC4F98DC4A66}"/>
    <cellStyle name="Note 22 4 4" xfId="5731" xr:uid="{B5B28F9F-0EBF-4723-8725-F8D898A51C7C}"/>
    <cellStyle name="Note 22 4 4 2" xfId="13149" xr:uid="{00345E65-4AB1-438B-BB2D-CB0A01B7545F}"/>
    <cellStyle name="Note 22 4 4 2 2" xfId="26786" xr:uid="{1102B473-E1BD-4594-9607-DEC356CC67CE}"/>
    <cellStyle name="Note 22 4 4 2 2 2" xfId="53991" xr:uid="{5C65D437-8EC4-4BF6-9DEC-4E53AECF93B4}"/>
    <cellStyle name="Note 22 4 4 2 3" xfId="40390" xr:uid="{654E819D-4341-4C4D-9AD0-9EA31B7A192C}"/>
    <cellStyle name="Note 22 4 4 3" xfId="19946" xr:uid="{C80AA076-0361-4F67-A37D-2DEE9FA85345}"/>
    <cellStyle name="Note 22 4 4 3 2" xfId="47151" xr:uid="{05F0ACF7-DCCD-4D0A-99DA-F8BFB1325096}"/>
    <cellStyle name="Note 22 4 4 4" xfId="33550" xr:uid="{02FB7B4A-D9D2-4CC3-A6C0-7394F66BE7C1}"/>
    <cellStyle name="Note 22 4 5" xfId="5894" xr:uid="{0F5D08AD-EF7F-4945-898C-A52169F9CB7A}"/>
    <cellStyle name="Note 22 4 5 2" xfId="13295" xr:uid="{90D17090-C740-4D06-95B8-C895DFEE67A7}"/>
    <cellStyle name="Note 22 4 5 2 2" xfId="26928" xr:uid="{FFFC441C-7702-4FB9-9F04-32993C93665C}"/>
    <cellStyle name="Note 22 4 5 2 2 2" xfId="54133" xr:uid="{4D1083E0-4D74-4B68-ACE7-B42EB75D5DC0}"/>
    <cellStyle name="Note 22 4 5 2 3" xfId="40532" xr:uid="{A62C8CCE-7E7A-46B8-992A-8C664434B50B}"/>
    <cellStyle name="Note 22 4 5 3" xfId="20097" xr:uid="{EB06BB7C-CAEA-4A5F-8BD1-76E3EFA0D7CB}"/>
    <cellStyle name="Note 22 4 5 3 2" xfId="47302" xr:uid="{1351AA74-4BD4-495C-827A-9DF90071D968}"/>
    <cellStyle name="Note 22 4 5 4" xfId="33701" xr:uid="{FB350975-8D88-4471-AE29-C033A71269E5}"/>
    <cellStyle name="Note 22 4 6" xfId="5802" xr:uid="{EC1F44C8-6653-4224-BC07-6BF1B9506C37}"/>
    <cellStyle name="Note 22 4 6 2" xfId="13217" xr:uid="{BEFC09F1-496C-4549-A2A9-C3D3DC59A33B}"/>
    <cellStyle name="Note 22 4 6 2 2" xfId="26852" xr:uid="{D74DF30C-17F7-489A-A9C8-96669EA28B4F}"/>
    <cellStyle name="Note 22 4 6 2 2 2" xfId="54057" xr:uid="{2E94DEE2-E738-4255-9DE7-4D19B162DCEF}"/>
    <cellStyle name="Note 22 4 6 2 3" xfId="40456" xr:uid="{E87333F0-8932-4D8B-8D3C-A51BE97993F6}"/>
    <cellStyle name="Note 22 4 6 3" xfId="20012" xr:uid="{FFDB1CF8-ADAD-407D-9F7B-976D3A5010C0}"/>
    <cellStyle name="Note 22 4 6 3 2" xfId="47217" xr:uid="{8063227F-6C6D-4D09-BBD3-2DCB3405789D}"/>
    <cellStyle name="Note 22 4 6 4" xfId="33616" xr:uid="{0D22035A-0430-4A63-A5FB-66866FDA0452}"/>
    <cellStyle name="Note 22 4 7" xfId="11815" xr:uid="{4356705F-E685-4489-9E34-AA4B099F6C48}"/>
    <cellStyle name="Note 22 4 7 2" xfId="25465" xr:uid="{FAB023BB-9DC2-4030-B804-685BA06987EF}"/>
    <cellStyle name="Note 22 4 7 2 2" xfId="52670" xr:uid="{5CCEC617-2422-4A59-8BFD-A6551DA3604C}"/>
    <cellStyle name="Note 22 4 7 3" xfId="39069" xr:uid="{71854CBC-CD3B-4CAA-9B96-FC196A17EDBB}"/>
    <cellStyle name="Note 22 4 8" xfId="18605" xr:uid="{487828D8-CE29-471D-B963-B7DD8725BE45}"/>
    <cellStyle name="Note 22 4 8 2" xfId="45810" xr:uid="{E272A044-CE08-46D2-884F-EC861DC75F2A}"/>
    <cellStyle name="Note 22 4 9" xfId="32209" xr:uid="{A7770D5C-0EF8-4F2B-9F4B-A7151EAA389C}"/>
    <cellStyle name="Note 22 5" xfId="4676" xr:uid="{0F0889AD-CC0B-495A-BD57-9495F5D53CE9}"/>
    <cellStyle name="Note 22 5 2" xfId="5394" xr:uid="{96D5D32A-F8F2-4C9F-B83D-0A3298166DDB}"/>
    <cellStyle name="Note 22 5 2 2" xfId="6952" xr:uid="{7A659744-D7D2-494C-98FB-2D2E64A2B042}"/>
    <cellStyle name="Note 22 5 2 2 2" xfId="14337" xr:uid="{37D25950-EF39-4190-8B6E-48455E6E5775}"/>
    <cellStyle name="Note 22 5 2 2 2 2" xfId="27968" xr:uid="{295F655E-38E2-408E-AE62-9345BF72222E}"/>
    <cellStyle name="Note 22 5 2 2 2 2 2" xfId="55173" xr:uid="{50C17C12-405A-4219-9CC4-FB4837E9AA80}"/>
    <cellStyle name="Note 22 5 2 2 2 3" xfId="41572" xr:uid="{CE7DFA9B-9ECE-43E7-A382-AE7BE2CB0645}"/>
    <cellStyle name="Note 22 5 2 2 3" xfId="21145" xr:uid="{062EE0E1-DD42-44D9-94BA-B60F84C0B694}"/>
    <cellStyle name="Note 22 5 2 2 3 2" xfId="48350" xr:uid="{E45BE932-1B11-4631-A008-03B5F8598AF9}"/>
    <cellStyle name="Note 22 5 2 2 4" xfId="34749" xr:uid="{FD8AAF45-A3E9-47BC-A726-447E275F3EFB}"/>
    <cellStyle name="Note 22 5 2 3" xfId="8229" xr:uid="{183C065B-0191-4DBD-ACA7-270A392279B2}"/>
    <cellStyle name="Note 22 5 2 3 2" xfId="15595" xr:uid="{7AF04CFA-9021-4D88-8F64-5AE1BF45BA97}"/>
    <cellStyle name="Note 22 5 2 3 2 2" xfId="29226" xr:uid="{F4DF8FD7-7121-4388-90B9-24AC67AA8A3C}"/>
    <cellStyle name="Note 22 5 2 3 2 2 2" xfId="56431" xr:uid="{1A679A4D-E475-48F8-899A-33C46B2C0FF5}"/>
    <cellStyle name="Note 22 5 2 3 2 3" xfId="42830" xr:uid="{D5CF38CD-853E-4F84-AFA0-9F6DDBA2185D}"/>
    <cellStyle name="Note 22 5 2 3 3" xfId="22422" xr:uid="{3FB2B631-1CBF-4CB0-977C-A4A6612A61E7}"/>
    <cellStyle name="Note 22 5 2 3 3 2" xfId="49627" xr:uid="{B9744A0E-C681-435F-AD83-14C620723D91}"/>
    <cellStyle name="Note 22 5 2 3 4" xfId="36026" xr:uid="{A4AC81B6-AEA2-48DC-BB48-898122B47CD0}"/>
    <cellStyle name="Note 22 5 2 4" xfId="9494" xr:uid="{14F05BED-CE7E-428B-BB90-AE3DBD5DA229}"/>
    <cellStyle name="Note 22 5 2 4 2" xfId="16847" xr:uid="{55D8851E-D7D2-45FD-996F-7EE622E927F7}"/>
    <cellStyle name="Note 22 5 2 4 2 2" xfId="30478" xr:uid="{C07EBFA8-BAF0-4A83-9049-7B604D12C090}"/>
    <cellStyle name="Note 22 5 2 4 2 2 2" xfId="57683" xr:uid="{CFB9664E-441A-444D-9196-E41E2E25068F}"/>
    <cellStyle name="Note 22 5 2 4 2 3" xfId="44082" xr:uid="{9CB9452B-748E-4DB1-8D63-F3F3001F915D}"/>
    <cellStyle name="Note 22 5 2 4 3" xfId="23687" xr:uid="{E0022387-80A3-4F2F-B1B8-380292766684}"/>
    <cellStyle name="Note 22 5 2 4 3 2" xfId="50892" xr:uid="{90516D6B-E402-4FBA-B429-63E56BFF7787}"/>
    <cellStyle name="Note 22 5 2 4 4" xfId="37291" xr:uid="{2AA168B6-82E8-4850-A09A-5CBB3DA6B958}"/>
    <cellStyle name="Note 22 5 2 5" xfId="10752" xr:uid="{22CA3531-B9DC-4D66-AE4A-649030404C96}"/>
    <cellStyle name="Note 22 5 2 5 2" xfId="18091" xr:uid="{B5193792-AA6F-473B-8A57-4F9E2469AA10}"/>
    <cellStyle name="Note 22 5 2 5 2 2" xfId="31722" xr:uid="{5ED1DBC0-4195-4EAB-9D24-BABF6612FDC3}"/>
    <cellStyle name="Note 22 5 2 5 2 2 2" xfId="58927" xr:uid="{297782B3-B18E-49E7-A804-E5101CB7B112}"/>
    <cellStyle name="Note 22 5 2 5 2 3" xfId="45326" xr:uid="{2BE71CED-22C3-43DF-A14C-A14740A13F3E}"/>
    <cellStyle name="Note 22 5 2 5 3" xfId="24945" xr:uid="{9EC2A1A5-6A7B-494E-A6E1-7ADF0501C876}"/>
    <cellStyle name="Note 22 5 2 5 3 2" xfId="52150" xr:uid="{5C4D9408-2A4C-46A7-9AA5-7BD0E42C2698}"/>
    <cellStyle name="Note 22 5 2 5 4" xfId="38549" xr:uid="{27C75092-66D5-4E22-B736-A9B50B46A3FE}"/>
    <cellStyle name="Note 22 5 2 6" xfId="12825" xr:uid="{128F6C83-2B33-43C8-AED1-09F43792AC1B}"/>
    <cellStyle name="Note 22 5 2 6 2" xfId="26462" xr:uid="{FF0F6CC9-7D26-4F65-9C3E-21411FD4580A}"/>
    <cellStyle name="Note 22 5 2 6 2 2" xfId="53667" xr:uid="{CE5B7153-FC48-4022-84AE-7A6DB7915A9C}"/>
    <cellStyle name="Note 22 5 2 6 3" xfId="40066" xr:uid="{80D0627E-6505-4EDB-AA2B-1FFD122ADBD3}"/>
    <cellStyle name="Note 22 5 2 7" xfId="19613" xr:uid="{93107ECF-1695-4D43-91D9-3560DBCB4140}"/>
    <cellStyle name="Note 22 5 2 7 2" xfId="46818" xr:uid="{B40E7B1F-81AC-488C-A5BA-9DCF054906ED}"/>
    <cellStyle name="Note 22 5 2 8" xfId="33217" xr:uid="{54DBF656-2CA3-465D-ABD9-D4C27C2F1AEC}"/>
    <cellStyle name="Note 22 5 3" xfId="6288" xr:uid="{62FEA78D-D544-44FD-91B5-2A335BBCFEE5}"/>
    <cellStyle name="Note 22 5 3 2" xfId="13680" xr:uid="{9F812521-E63B-42F3-AD29-850B1AD57CE9}"/>
    <cellStyle name="Note 22 5 3 2 2" xfId="27311" xr:uid="{7F984A72-5333-4B15-9C78-867D78F5FF2B}"/>
    <cellStyle name="Note 22 5 3 2 2 2" xfId="54516" xr:uid="{45EEDBE7-13E2-4AEC-BADC-7FCC26BFFC76}"/>
    <cellStyle name="Note 22 5 3 2 3" xfId="40915" xr:uid="{F904D4BF-7B8A-4387-9A87-BE329C0FC196}"/>
    <cellStyle name="Note 22 5 3 3" xfId="20482" xr:uid="{3750D2D8-A586-48FD-BA25-8F5F3B5247CC}"/>
    <cellStyle name="Note 22 5 3 3 2" xfId="47687" xr:uid="{CD717B92-FBDF-49A6-944A-5EE6FEDCDFF7}"/>
    <cellStyle name="Note 22 5 3 4" xfId="34086" xr:uid="{B965EBF7-1B11-47B5-98C5-E94E1D101095}"/>
    <cellStyle name="Note 22 5 4" xfId="7565" xr:uid="{63491F78-A792-48D5-B8FF-12D727E41068}"/>
    <cellStyle name="Note 22 5 4 2" xfId="14942" xr:uid="{79E5B2E7-D18C-4D60-85B2-BAEB6D21C1CF}"/>
    <cellStyle name="Note 22 5 4 2 2" xfId="28573" xr:uid="{600151D3-AA5A-4375-A25D-0F60210BFAEB}"/>
    <cellStyle name="Note 22 5 4 2 2 2" xfId="55778" xr:uid="{66A8930E-DB4B-4076-939B-5FBCF9C7D27A}"/>
    <cellStyle name="Note 22 5 4 2 3" xfId="42177" xr:uid="{8A27D011-C464-442F-A972-A89CD90F1490}"/>
    <cellStyle name="Note 22 5 4 3" xfId="21758" xr:uid="{18FCF059-64DB-4014-87E8-032D6979B2BE}"/>
    <cellStyle name="Note 22 5 4 3 2" xfId="48963" xr:uid="{2611A6E3-3907-4E03-8AB9-DE4266DD1757}"/>
    <cellStyle name="Note 22 5 4 4" xfId="35362" xr:uid="{A34833A4-DF58-495B-8133-A2411CF9DF53}"/>
    <cellStyle name="Note 22 5 5" xfId="8835" xr:uid="{EEEF328D-476F-4B6D-BF49-6C3116378DCB}"/>
    <cellStyle name="Note 22 5 5 2" xfId="16194" xr:uid="{40392963-C6B6-4DF5-9165-47636B342C68}"/>
    <cellStyle name="Note 22 5 5 2 2" xfId="29825" xr:uid="{A91141C0-C8D5-4512-B8AD-CFA05C4A8667}"/>
    <cellStyle name="Note 22 5 5 2 2 2" xfId="57030" xr:uid="{5E6B34DB-CD54-4859-ACF6-590E8814C12B}"/>
    <cellStyle name="Note 22 5 5 2 3" xfId="43429" xr:uid="{7F589706-C1CC-4137-843A-4AFB6BEBECD3}"/>
    <cellStyle name="Note 22 5 5 3" xfId="23028" xr:uid="{877F1C31-3761-4212-B0C7-7641CAD9AE73}"/>
    <cellStyle name="Note 22 5 5 3 2" xfId="50233" xr:uid="{9A3432E1-86E0-465B-9DFA-F550F618475F}"/>
    <cellStyle name="Note 22 5 5 4" xfId="36632" xr:uid="{78ED9B4B-4152-4A58-8EBE-127E40CE5834}"/>
    <cellStyle name="Note 22 5 6" xfId="10099" xr:uid="{965728E2-3A4D-4E11-8675-87819D2FC858}"/>
    <cellStyle name="Note 22 5 6 2" xfId="17444" xr:uid="{107AACB9-F992-4EF8-BAB5-6DA1CC3158B2}"/>
    <cellStyle name="Note 22 5 6 2 2" xfId="31075" xr:uid="{275D34C5-6110-41CE-9F83-0863D851E82B}"/>
    <cellStyle name="Note 22 5 6 2 2 2" xfId="58280" xr:uid="{3D15883C-2F4F-4F0C-9F1E-B3842799DCE5}"/>
    <cellStyle name="Note 22 5 6 2 3" xfId="44679" xr:uid="{CA4DDFC1-902C-4F88-A9B9-84DBA9349C17}"/>
    <cellStyle name="Note 22 5 6 3" xfId="24292" xr:uid="{A6DE8B75-5775-498F-806B-DDD612802736}"/>
    <cellStyle name="Note 22 5 6 3 2" xfId="51497" xr:uid="{D35A0269-2018-4C50-AE75-B7BB969B6B85}"/>
    <cellStyle name="Note 22 5 6 4" xfId="37896" xr:uid="{39F6DDC3-BC81-44F3-BD29-B54E7B29A90F}"/>
    <cellStyle name="Note 22 5 7" xfId="12143" xr:uid="{BAB27A32-AC9B-4905-ADC6-9B92D0AD3664}"/>
    <cellStyle name="Note 22 5 7 2" xfId="25793" xr:uid="{AFBC270F-7766-4B21-91A9-3A05AE590CB3}"/>
    <cellStyle name="Note 22 5 7 2 2" xfId="52998" xr:uid="{E35D9561-840F-4846-B64C-33D5B7A2A357}"/>
    <cellStyle name="Note 22 5 7 3" xfId="39397" xr:uid="{4AC552D0-A54C-434F-8EE1-B0D54723B355}"/>
    <cellStyle name="Note 22 5 8" xfId="18936" xr:uid="{090BF929-B721-4251-9E87-DECB72E2AE8A}"/>
    <cellStyle name="Note 22 5 8 2" xfId="46141" xr:uid="{E08D6852-6C08-40CD-B9C9-E855C1621051}"/>
    <cellStyle name="Note 22 5 9" xfId="32540" xr:uid="{353E1CA6-7F6A-4FDA-A5DA-239FA4C37A9A}"/>
    <cellStyle name="Note 22 6" xfId="4837" xr:uid="{2ABA72B8-0D6C-4138-871F-CD894FEBCA15}"/>
    <cellStyle name="Note 22 6 2" xfId="5553" xr:uid="{9163124D-8AA6-43F2-BAD7-B624394B259C}"/>
    <cellStyle name="Note 22 6 2 2" xfId="7109" xr:uid="{82407643-4CED-4FDB-B566-5F19A978889F}"/>
    <cellStyle name="Note 22 6 2 2 2" xfId="14490" xr:uid="{20E9C8E7-44FB-48E9-BA2D-6B7D094A50C2}"/>
    <cellStyle name="Note 22 6 2 2 2 2" xfId="28121" xr:uid="{B784433F-10EA-4792-B9BA-A45630E093F4}"/>
    <cellStyle name="Note 22 6 2 2 2 2 2" xfId="55326" xr:uid="{B08DB8F4-A354-4DF8-9E73-33E0FAD3000F}"/>
    <cellStyle name="Note 22 6 2 2 2 3" xfId="41725" xr:uid="{0CAE87C7-6446-4CEF-BD97-254D38405707}"/>
    <cellStyle name="Note 22 6 2 2 3" xfId="21302" xr:uid="{B3879810-0835-4647-A263-251789CF347F}"/>
    <cellStyle name="Note 22 6 2 2 3 2" xfId="48507" xr:uid="{E3020388-0038-4115-B639-E2145162760C}"/>
    <cellStyle name="Note 22 6 2 2 4" xfId="34906" xr:uid="{3C365F08-70AE-439D-A64E-3AE01766D086}"/>
    <cellStyle name="Note 22 6 2 3" xfId="8386" xr:uid="{D5C2B4B2-6AB1-47C5-89B8-D95C99903952}"/>
    <cellStyle name="Note 22 6 2 3 2" xfId="15752" xr:uid="{63615FAC-FFEF-4542-8A02-D16649C0D049}"/>
    <cellStyle name="Note 22 6 2 3 2 2" xfId="29383" xr:uid="{C9F276C5-CB22-4055-A456-53C2D2846E1E}"/>
    <cellStyle name="Note 22 6 2 3 2 2 2" xfId="56588" xr:uid="{8C4D6B9E-B02D-4654-B6D7-275F0F5278C6}"/>
    <cellStyle name="Note 22 6 2 3 2 3" xfId="42987" xr:uid="{A31C238E-17B6-4BEE-A9A7-00324486CA53}"/>
    <cellStyle name="Note 22 6 2 3 3" xfId="22579" xr:uid="{74783DFF-FF40-473B-964E-6C6C07E69793}"/>
    <cellStyle name="Note 22 6 2 3 3 2" xfId="49784" xr:uid="{6CE82F9A-FD1F-4EE5-A12B-BAFFA77D0F72}"/>
    <cellStyle name="Note 22 6 2 3 4" xfId="36183" xr:uid="{20AEF001-636D-47E5-AA1B-C33111D9BA44}"/>
    <cellStyle name="Note 22 6 2 4" xfId="9651" xr:uid="{4AAAA411-FAB9-453A-90F7-EBFD28E5F4A1}"/>
    <cellStyle name="Note 22 6 2 4 2" xfId="17000" xr:uid="{90C52270-7ADA-45A1-9369-C492F43A49D7}"/>
    <cellStyle name="Note 22 6 2 4 2 2" xfId="30631" xr:uid="{AB772AA4-76CC-4DAE-9FD0-2AA85D05B48C}"/>
    <cellStyle name="Note 22 6 2 4 2 2 2" xfId="57836" xr:uid="{77727CC2-1A83-4093-A606-7D891BB63A9A}"/>
    <cellStyle name="Note 22 6 2 4 2 3" xfId="44235" xr:uid="{74A041C3-34D3-4215-9252-55A9096EB9B5}"/>
    <cellStyle name="Note 22 6 2 4 3" xfId="23844" xr:uid="{949ECC6A-8EA2-496E-929C-FE5AFEB4343E}"/>
    <cellStyle name="Note 22 6 2 4 3 2" xfId="51049" xr:uid="{FE4F9EE0-8D6E-4D85-A3A5-B5CD7C5F5A57}"/>
    <cellStyle name="Note 22 6 2 4 4" xfId="37448" xr:uid="{DE6B7A5D-3773-4007-A489-66566088F518}"/>
    <cellStyle name="Note 22 6 2 5" xfId="10909" xr:uid="{695A5C66-77D3-4DBE-A968-80CB15A475F0}"/>
    <cellStyle name="Note 22 6 2 5 2" xfId="18244" xr:uid="{6DF68FD1-8A46-493A-A0C0-C9112BE1695B}"/>
    <cellStyle name="Note 22 6 2 5 2 2" xfId="31875" xr:uid="{A7C1F3EE-9463-4E22-A4DE-4481366DDE70}"/>
    <cellStyle name="Note 22 6 2 5 2 2 2" xfId="59080" xr:uid="{16D0721B-6C05-4672-BC22-262C5BEA6525}"/>
    <cellStyle name="Note 22 6 2 5 2 3" xfId="45479" xr:uid="{96C400BE-557C-48FF-BBF7-E9873EB22E65}"/>
    <cellStyle name="Note 22 6 2 5 3" xfId="25102" xr:uid="{6048B287-D06D-47B8-8E55-FBE38F589423}"/>
    <cellStyle name="Note 22 6 2 5 3 2" xfId="52307" xr:uid="{0C4D611D-66CB-41E3-B44D-42B209E46172}"/>
    <cellStyle name="Note 22 6 2 5 4" xfId="38706" xr:uid="{855BE248-65B8-4AAA-8181-0C33611725B8}"/>
    <cellStyle name="Note 22 6 2 6" xfId="12980" xr:uid="{E5E37D44-EE66-400C-8ADB-BEB190F6935E}"/>
    <cellStyle name="Note 22 6 2 6 2" xfId="26617" xr:uid="{64941A2C-545F-4850-9178-2D1755987C3E}"/>
    <cellStyle name="Note 22 6 2 6 2 2" xfId="53822" xr:uid="{ED7E9FCB-9E34-44A2-A5C7-C9D246D4F4F8}"/>
    <cellStyle name="Note 22 6 2 6 3" xfId="40221" xr:uid="{C93D8500-9AA6-46A6-BD5A-767B2740A96A}"/>
    <cellStyle name="Note 22 6 2 7" xfId="19772" xr:uid="{F57F4CAE-47BD-4138-AE92-C71B99E1EEA6}"/>
    <cellStyle name="Note 22 6 2 7 2" xfId="46977" xr:uid="{AAC1FA01-20B8-4056-80E6-4158D4568197}"/>
    <cellStyle name="Note 22 6 2 8" xfId="33376" xr:uid="{BF671F5B-D0F1-42D1-95E3-6040B0064EFB}"/>
    <cellStyle name="Note 22 6 3" xfId="6445" xr:uid="{FD3A6AA9-AAD6-43E4-A5B4-2D49F7D785F8}"/>
    <cellStyle name="Note 22 6 3 2" xfId="13837" xr:uid="{6CA470CC-734E-4240-8141-961D55756CF8}"/>
    <cellStyle name="Note 22 6 3 2 2" xfId="27468" xr:uid="{B393E4DD-1699-4513-B2D9-2C6C12A33B06}"/>
    <cellStyle name="Note 22 6 3 2 2 2" xfId="54673" xr:uid="{EF71F56C-7ED7-4DF0-A9FA-6D001E9E1E69}"/>
    <cellStyle name="Note 22 6 3 2 3" xfId="41072" xr:uid="{D14B15FF-662C-4842-9131-B3345D85FF69}"/>
    <cellStyle name="Note 22 6 3 3" xfId="20639" xr:uid="{13BC903B-2450-47CD-8019-3BD7A024A89B}"/>
    <cellStyle name="Note 22 6 3 3 2" xfId="47844" xr:uid="{94422087-E2F3-4A10-95DC-0A9A5936BE27}"/>
    <cellStyle name="Note 22 6 3 4" xfId="34243" xr:uid="{F86FE27B-9039-4B1E-A5EA-C4B8B4CF0D39}"/>
    <cellStyle name="Note 22 6 4" xfId="7722" xr:uid="{45501DD6-8A16-45F5-B1B3-DFCA2D26A2D0}"/>
    <cellStyle name="Note 22 6 4 2" xfId="15099" xr:uid="{624F0D32-F9B4-46FD-8B27-E38490444EF2}"/>
    <cellStyle name="Note 22 6 4 2 2" xfId="28730" xr:uid="{D60B9D8B-BBF8-43FF-8107-85F9649528A0}"/>
    <cellStyle name="Note 22 6 4 2 2 2" xfId="55935" xr:uid="{DAFFC51A-362A-4D23-8131-7BF72C721AA6}"/>
    <cellStyle name="Note 22 6 4 2 3" xfId="42334" xr:uid="{B7D91BD4-CA99-436D-8889-BE7191AADEF7}"/>
    <cellStyle name="Note 22 6 4 3" xfId="21915" xr:uid="{457F84B5-D5F5-4D0D-A697-8403DDBD2E29}"/>
    <cellStyle name="Note 22 6 4 3 2" xfId="49120" xr:uid="{B55AE1B7-D4FB-4C4C-9B6A-BD9F2F6BCE01}"/>
    <cellStyle name="Note 22 6 4 4" xfId="35519" xr:uid="{9F858C34-EAA8-4196-8BD1-D3AC6B444DF9}"/>
    <cellStyle name="Note 22 6 5" xfId="8988" xr:uid="{41B240A8-324B-4D1F-9DA0-71E41EAAD522}"/>
    <cellStyle name="Note 22 6 5 2" xfId="16347" xr:uid="{38E2CEA5-D052-4719-8D6E-D38FA80FBF98}"/>
    <cellStyle name="Note 22 6 5 2 2" xfId="29978" xr:uid="{5CF6BEC0-1352-43D3-AD09-08052DF69293}"/>
    <cellStyle name="Note 22 6 5 2 2 2" xfId="57183" xr:uid="{0AECC17B-2FE5-4296-A841-CF975F64E398}"/>
    <cellStyle name="Note 22 6 5 2 3" xfId="43582" xr:uid="{9615C925-59FD-43F0-8C02-16AF7663E70E}"/>
    <cellStyle name="Note 22 6 5 3" xfId="23181" xr:uid="{47AEB6DB-539E-4E05-B379-EC1F21724007}"/>
    <cellStyle name="Note 22 6 5 3 2" xfId="50386" xr:uid="{5A82E3FD-2A6D-4660-8BFB-34A04FEFCB04}"/>
    <cellStyle name="Note 22 6 5 4" xfId="36785" xr:uid="{50BC6B3B-76B8-465C-9F4A-AE829031952E}"/>
    <cellStyle name="Note 22 6 6" xfId="10252" xr:uid="{27918825-8A2D-4FA3-BCE2-983B8E01B4DC}"/>
    <cellStyle name="Note 22 6 6 2" xfId="17597" xr:uid="{25E9D1BC-7CD1-486C-8135-78F9EC359399}"/>
    <cellStyle name="Note 22 6 6 2 2" xfId="31228" xr:uid="{BB9F60F3-C092-4B98-815E-B896E727FD55}"/>
    <cellStyle name="Note 22 6 6 2 2 2" xfId="58433" xr:uid="{29DC0EFE-8CA1-4B43-9632-112738044190}"/>
    <cellStyle name="Note 22 6 6 2 3" xfId="44832" xr:uid="{991D7553-3CD6-4335-ACEA-A97F27BC7F81}"/>
    <cellStyle name="Note 22 6 6 3" xfId="24445" xr:uid="{B0F2AD42-AC79-4903-A053-0C5E17D31D49}"/>
    <cellStyle name="Note 22 6 6 3 2" xfId="51650" xr:uid="{94E52692-27E9-43B6-88BF-5EFE48EBC3AB}"/>
    <cellStyle name="Note 22 6 6 4" xfId="38049" xr:uid="{0E3D2B7B-A5FC-4A5A-9734-7E640AE2AFF8}"/>
    <cellStyle name="Note 22 6 7" xfId="12300" xr:uid="{35EFD723-C2C7-45B2-AF64-B74B97787314}"/>
    <cellStyle name="Note 22 6 7 2" xfId="25950" xr:uid="{80E4C7D6-02EF-42E9-9655-88A70505A427}"/>
    <cellStyle name="Note 22 6 7 2 2" xfId="53155" xr:uid="{7549FEA1-2069-44BC-A73A-4E5426F617AE}"/>
    <cellStyle name="Note 22 6 7 3" xfId="39554" xr:uid="{7D48269E-E493-4A1C-8254-250DCFB4A1BF}"/>
    <cellStyle name="Note 22 6 8" xfId="19095" xr:uid="{0BB0DE66-1F4C-401D-BA2A-5190D37714E9}"/>
    <cellStyle name="Note 22 6 8 2" xfId="46300" xr:uid="{614A8BBE-386E-4753-8046-F1289AEB6767}"/>
    <cellStyle name="Note 22 6 9" xfId="32699" xr:uid="{2AF0DE72-DF38-4544-86A2-BB24459FE7FD}"/>
    <cellStyle name="Note 22 7" xfId="4637" xr:uid="{497D151A-3B01-4533-92DF-480C4972A743}"/>
    <cellStyle name="Note 22 7 2" xfId="5355" xr:uid="{8386189B-4C23-4EAF-884B-BC64371C73B0}"/>
    <cellStyle name="Note 22 7 2 2" xfId="6913" xr:uid="{B08033FF-9D63-4953-81F1-1D8D7DB30610}"/>
    <cellStyle name="Note 22 7 2 2 2" xfId="14298" xr:uid="{902A4758-E0C2-459C-A309-4F43A54DC656}"/>
    <cellStyle name="Note 22 7 2 2 2 2" xfId="27929" xr:uid="{EF8FD40E-8B3D-442C-805D-9B914DCFA447}"/>
    <cellStyle name="Note 22 7 2 2 2 2 2" xfId="55134" xr:uid="{28AA9B95-29E3-4B59-8718-EFF52146A0B7}"/>
    <cellStyle name="Note 22 7 2 2 2 3" xfId="41533" xr:uid="{63DD56A0-3ACD-49BB-ADFF-AF2013A7DAB6}"/>
    <cellStyle name="Note 22 7 2 2 3" xfId="21106" xr:uid="{D65DA346-FAE3-46DF-A81B-A5239401D164}"/>
    <cellStyle name="Note 22 7 2 2 3 2" xfId="48311" xr:uid="{46517773-C91A-4FC0-9801-9A1AE9FF1786}"/>
    <cellStyle name="Note 22 7 2 2 4" xfId="34710" xr:uid="{B9113D77-C6B0-49EE-98C3-1727E0B9CCE1}"/>
    <cellStyle name="Note 22 7 2 3" xfId="8190" xr:uid="{97672A1A-5968-44E0-BB07-BAC1F978E315}"/>
    <cellStyle name="Note 22 7 2 3 2" xfId="15556" xr:uid="{24988C37-0E31-4DAE-A375-5E02C0A0B613}"/>
    <cellStyle name="Note 22 7 2 3 2 2" xfId="29187" xr:uid="{3AD38EC3-4A97-4F3F-9612-4EB5B87AC6A8}"/>
    <cellStyle name="Note 22 7 2 3 2 2 2" xfId="56392" xr:uid="{F5533475-6FB5-4897-BE87-413D65094A47}"/>
    <cellStyle name="Note 22 7 2 3 2 3" xfId="42791" xr:uid="{51B9D0A5-8F5E-4E1D-8B8D-9B3171B41786}"/>
    <cellStyle name="Note 22 7 2 3 3" xfId="22383" xr:uid="{D1A5CAF0-9E66-48C4-AEA3-504CBC4F2DF5}"/>
    <cellStyle name="Note 22 7 2 3 3 2" xfId="49588" xr:uid="{CA4AE903-91DF-47CF-82D7-23009E2E52D4}"/>
    <cellStyle name="Note 22 7 2 3 4" xfId="35987" xr:uid="{CAB9A587-AC9E-4E3E-9D3C-71BB122F7FC0}"/>
    <cellStyle name="Note 22 7 2 4" xfId="9455" xr:uid="{42FE5C1E-4834-461E-8695-DC03F41C6386}"/>
    <cellStyle name="Note 22 7 2 4 2" xfId="16808" xr:uid="{353CD9E8-82E3-438E-80D2-C263A23676AC}"/>
    <cellStyle name="Note 22 7 2 4 2 2" xfId="30439" xr:uid="{96FCDC07-2DA5-4F06-AAEF-7FEFBFC9161E}"/>
    <cellStyle name="Note 22 7 2 4 2 2 2" xfId="57644" xr:uid="{96261B92-2D71-4BD8-868C-2FCFABD8A089}"/>
    <cellStyle name="Note 22 7 2 4 2 3" xfId="44043" xr:uid="{43B7419E-C5B4-4260-9BEA-BB702B6236F0}"/>
    <cellStyle name="Note 22 7 2 4 3" xfId="23648" xr:uid="{1E5AE4D8-3641-427D-B718-1B8A28E46A25}"/>
    <cellStyle name="Note 22 7 2 4 3 2" xfId="50853" xr:uid="{71568D47-20C5-4145-B8A0-EC6215318B6A}"/>
    <cellStyle name="Note 22 7 2 4 4" xfId="37252" xr:uid="{8E8F4E2B-D293-4964-9EAB-955AC6D2DFD2}"/>
    <cellStyle name="Note 22 7 2 5" xfId="10713" xr:uid="{715D4046-C229-4963-A8F8-9BE112648473}"/>
    <cellStyle name="Note 22 7 2 5 2" xfId="18052" xr:uid="{7160D434-C058-4A88-9944-64DA8A302346}"/>
    <cellStyle name="Note 22 7 2 5 2 2" xfId="31683" xr:uid="{649EF075-D1F4-48EA-A533-D745BA07560F}"/>
    <cellStyle name="Note 22 7 2 5 2 2 2" xfId="58888" xr:uid="{C0620B67-9444-4551-8111-9EF1FC2FF285}"/>
    <cellStyle name="Note 22 7 2 5 2 3" xfId="45287" xr:uid="{2398174F-557C-408A-AE9A-7FE403348593}"/>
    <cellStyle name="Note 22 7 2 5 3" xfId="24906" xr:uid="{09333C1E-D7A0-4357-A0DF-42A4CC19B325}"/>
    <cellStyle name="Note 22 7 2 5 3 2" xfId="52111" xr:uid="{225BCA09-815C-40A4-9754-98191F71661D}"/>
    <cellStyle name="Note 22 7 2 5 4" xfId="38510" xr:uid="{0B3D6B16-3C12-46A6-A20B-862605025868}"/>
    <cellStyle name="Note 22 7 2 6" xfId="12786" xr:uid="{58BB5243-7BC7-4AD3-B05D-E9292EBBE3EC}"/>
    <cellStyle name="Note 22 7 2 6 2" xfId="26423" xr:uid="{BF88AB86-0D9F-4BC5-8FAB-E9B82A0598B9}"/>
    <cellStyle name="Note 22 7 2 6 2 2" xfId="53628" xr:uid="{E0478617-8707-4765-8753-DE83FD31CB18}"/>
    <cellStyle name="Note 22 7 2 6 3" xfId="40027" xr:uid="{B137FBE5-EBBF-4712-B604-2FC40C1F9B6B}"/>
    <cellStyle name="Note 22 7 2 7" xfId="19574" xr:uid="{37E4FC09-7B5E-4F7F-89AF-ABB67D113B81}"/>
    <cellStyle name="Note 22 7 2 7 2" xfId="46779" xr:uid="{8198A8CC-86C2-4380-AC56-4E737C53D264}"/>
    <cellStyle name="Note 22 7 2 8" xfId="33178" xr:uid="{7FF521CB-D713-4595-A2FF-962BBF28F07A}"/>
    <cellStyle name="Note 22 7 3" xfId="6249" xr:uid="{271484C5-2D76-4E0E-95F0-BF7A58A6E0BB}"/>
    <cellStyle name="Note 22 7 3 2" xfId="13641" xr:uid="{411B54BA-1B37-4081-8784-AF204FF5B9F9}"/>
    <cellStyle name="Note 22 7 3 2 2" xfId="27272" xr:uid="{5022890A-C62D-43EB-9D72-DF1A09741842}"/>
    <cellStyle name="Note 22 7 3 2 2 2" xfId="54477" xr:uid="{C3E7B5AA-66DE-4026-BA27-BBB5E0E72465}"/>
    <cellStyle name="Note 22 7 3 2 3" xfId="40876" xr:uid="{BC8982B3-8BC6-4FAC-AD82-9A344DE7838C}"/>
    <cellStyle name="Note 22 7 3 3" xfId="20443" xr:uid="{7957408D-F0E0-4470-84B2-9185A5E48772}"/>
    <cellStyle name="Note 22 7 3 3 2" xfId="47648" xr:uid="{48CCE875-83DC-40A3-BEB7-6895F5D59127}"/>
    <cellStyle name="Note 22 7 3 4" xfId="34047" xr:uid="{1B77DF18-95C2-4D6B-B42B-3AC1008DC361}"/>
    <cellStyle name="Note 22 7 4" xfId="7526" xr:uid="{C0DE159A-B3FE-470A-83DD-983D4E739CF4}"/>
    <cellStyle name="Note 22 7 4 2" xfId="14903" xr:uid="{06A5BB8F-51B4-45EC-9283-B6E8B82D4DCF}"/>
    <cellStyle name="Note 22 7 4 2 2" xfId="28534" xr:uid="{62BC95F1-02A2-4EC1-9BB6-F7B67BC024B6}"/>
    <cellStyle name="Note 22 7 4 2 2 2" xfId="55739" xr:uid="{40352F30-DD26-4054-AAAD-54D684CA534D}"/>
    <cellStyle name="Note 22 7 4 2 3" xfId="42138" xr:uid="{BB1C4594-657C-48D4-A2A7-7BA071F5B20C}"/>
    <cellStyle name="Note 22 7 4 3" xfId="21719" xr:uid="{C2878506-8620-426F-8274-7A73B6D6223D}"/>
    <cellStyle name="Note 22 7 4 3 2" xfId="48924" xr:uid="{4BE24FA1-9BCD-4913-9C27-4C39AB468D98}"/>
    <cellStyle name="Note 22 7 4 4" xfId="35323" xr:uid="{4D9F5E76-61C1-434F-98E1-DFE2AA8F289D}"/>
    <cellStyle name="Note 22 7 5" xfId="8796" xr:uid="{75006725-AF10-4DD9-A977-2EB8E031DA8F}"/>
    <cellStyle name="Note 22 7 5 2" xfId="16155" xr:uid="{DC5B531F-2F0C-4175-82ED-EBF0407A8B83}"/>
    <cellStyle name="Note 22 7 5 2 2" xfId="29786" xr:uid="{1E4A91E8-9126-4067-9790-34015602EBD7}"/>
    <cellStyle name="Note 22 7 5 2 2 2" xfId="56991" xr:uid="{22765131-687D-4833-997F-6083AC176434}"/>
    <cellStyle name="Note 22 7 5 2 3" xfId="43390" xr:uid="{880E4A5F-6C88-4E92-8D3F-7F86B51E800C}"/>
    <cellStyle name="Note 22 7 5 3" xfId="22989" xr:uid="{9205AFB9-5BCC-43AD-B5A0-6243163D4823}"/>
    <cellStyle name="Note 22 7 5 3 2" xfId="50194" xr:uid="{E1CD50B7-F8D8-4C07-BD67-E849ECC7B3E6}"/>
    <cellStyle name="Note 22 7 5 4" xfId="36593" xr:uid="{F224B441-0169-47E7-8CE4-1094684983C4}"/>
    <cellStyle name="Note 22 7 6" xfId="10060" xr:uid="{DADB07A4-5E35-4604-B0EB-6A5F160537B9}"/>
    <cellStyle name="Note 22 7 6 2" xfId="17405" xr:uid="{B5098840-CA17-464C-A07D-CC19536C7D9B}"/>
    <cellStyle name="Note 22 7 6 2 2" xfId="31036" xr:uid="{8BA72FD6-8835-4126-8D75-958FDCDBD19E}"/>
    <cellStyle name="Note 22 7 6 2 2 2" xfId="58241" xr:uid="{7A609A14-7A3D-4E93-9A40-CD4D92080580}"/>
    <cellStyle name="Note 22 7 6 2 3" xfId="44640" xr:uid="{D3893103-437B-469B-BD52-0A8C2C007081}"/>
    <cellStyle name="Note 22 7 6 3" xfId="24253" xr:uid="{4C1AB5CC-B810-4926-A119-81AA1DC9B16F}"/>
    <cellStyle name="Note 22 7 6 3 2" xfId="51458" xr:uid="{FC5309DB-4A76-41A0-85A6-13ECC82BC2FC}"/>
    <cellStyle name="Note 22 7 6 4" xfId="37857" xr:uid="{6D3DAA06-B41E-4039-BDD3-27A0D0EE712E}"/>
    <cellStyle name="Note 22 7 7" xfId="12104" xr:uid="{1FAE07B0-74A6-49F1-8827-836C423C5BA4}"/>
    <cellStyle name="Note 22 7 7 2" xfId="25754" xr:uid="{0FAAD98A-1B4F-4F78-849A-88C2F066163D}"/>
    <cellStyle name="Note 22 7 7 2 2" xfId="52959" xr:uid="{9B5B22F9-FBD4-4729-82D4-DEEDE3EF981F}"/>
    <cellStyle name="Note 22 7 7 3" xfId="39358" xr:uid="{5A0205DA-7508-4380-854A-4E0CBA9FF9C4}"/>
    <cellStyle name="Note 22 7 8" xfId="18897" xr:uid="{A6EF2929-03C6-421A-901B-45A331E6F86D}"/>
    <cellStyle name="Note 22 7 8 2" xfId="46102" xr:uid="{6D052A97-2D3E-4D46-A588-BD0384725385}"/>
    <cellStyle name="Note 22 7 9" xfId="32501" xr:uid="{4B31534C-E6DD-474D-92C2-1F8C8FD448F5}"/>
    <cellStyle name="Note 22 8" xfId="4423" xr:uid="{7FA96EE0-392A-48D6-893D-8EC4D52F78DD}"/>
    <cellStyle name="Note 22 8 2" xfId="5143" xr:uid="{A27572A9-5ACC-469A-8CA5-2C3B9D220F64}"/>
    <cellStyle name="Note 22 8 2 2" xfId="6712" xr:uid="{BE20ADC8-EA0E-49D0-BC9D-BE72D4D47AF5}"/>
    <cellStyle name="Note 22 8 2 2 2" xfId="14100" xr:uid="{BEB4447D-50F5-4180-A4E4-4207944E7D92}"/>
    <cellStyle name="Note 22 8 2 2 2 2" xfId="27731" xr:uid="{20483476-6DC0-4A36-9DDF-3A5EAC551C14}"/>
    <cellStyle name="Note 22 8 2 2 2 2 2" xfId="54936" xr:uid="{0CFCCA03-008C-4A6F-A1C5-060E7E5B938F}"/>
    <cellStyle name="Note 22 8 2 2 2 3" xfId="41335" xr:uid="{814FFEDD-4B4B-4B03-86E3-CD3AF52526C1}"/>
    <cellStyle name="Note 22 8 2 2 3" xfId="20905" xr:uid="{761CA028-BC93-471D-8AF8-A1308B8ECCBC}"/>
    <cellStyle name="Note 22 8 2 2 3 2" xfId="48110" xr:uid="{2E747987-8449-42F4-8A37-C18080B168C9}"/>
    <cellStyle name="Note 22 8 2 2 4" xfId="34509" xr:uid="{072C40B5-7E09-4F05-833C-9D0CAB742A39}"/>
    <cellStyle name="Note 22 8 2 3" xfId="7989" xr:uid="{D1B5B5C2-3D85-4DD4-9D53-A2AC5E662ACD}"/>
    <cellStyle name="Note 22 8 2 3 2" xfId="15358" xr:uid="{EA617839-FE66-48C0-9FD1-C8EF65DABD65}"/>
    <cellStyle name="Note 22 8 2 3 2 2" xfId="28989" xr:uid="{94033715-2219-4CC2-92BF-82CD55514592}"/>
    <cellStyle name="Note 22 8 2 3 2 2 2" xfId="56194" xr:uid="{2A5BA9B2-592B-494E-9E1C-A4B3DED11100}"/>
    <cellStyle name="Note 22 8 2 3 2 3" xfId="42593" xr:uid="{B3939B53-88FB-41DC-AF46-1D427AE3AF7A}"/>
    <cellStyle name="Note 22 8 2 3 3" xfId="22182" xr:uid="{647E5575-F7AA-4C56-8636-EE0A7959F399}"/>
    <cellStyle name="Note 22 8 2 3 3 2" xfId="49387" xr:uid="{A7C1CEA6-DE42-48A8-9CFA-F8AB0B12225A}"/>
    <cellStyle name="Note 22 8 2 3 4" xfId="35786" xr:uid="{6C4D56C1-DA9C-4325-8E1E-13496202ACF0}"/>
    <cellStyle name="Note 22 8 2 4" xfId="9254" xr:uid="{A8B848C9-5636-4B51-83F9-14E24C33755F}"/>
    <cellStyle name="Note 22 8 2 4 2" xfId="16610" xr:uid="{68CCACA8-8DBC-4CEE-BC0A-261A72AC5E9A}"/>
    <cellStyle name="Note 22 8 2 4 2 2" xfId="30241" xr:uid="{0070FB7D-80DB-4369-8242-BE863E6AEB57}"/>
    <cellStyle name="Note 22 8 2 4 2 2 2" xfId="57446" xr:uid="{9AF7CE1E-5DFB-414A-94EB-E0E9D5F3EF13}"/>
    <cellStyle name="Note 22 8 2 4 2 3" xfId="43845" xr:uid="{FB320AC6-E2E9-404E-8CD4-E56AC999C3CE}"/>
    <cellStyle name="Note 22 8 2 4 3" xfId="23447" xr:uid="{21974484-9F4C-466D-8A57-41193CBBEFFA}"/>
    <cellStyle name="Note 22 8 2 4 3 2" xfId="50652" xr:uid="{B61C95C9-0B7C-4849-ADD0-6DDFFB6D2A40}"/>
    <cellStyle name="Note 22 8 2 4 4" xfId="37051" xr:uid="{8B268D56-548A-4A6F-A2D5-2EDB376DC89F}"/>
    <cellStyle name="Note 22 8 2 5" xfId="10512" xr:uid="{76A052BB-9F4A-49E2-A8C9-9BFEC8101ABE}"/>
    <cellStyle name="Note 22 8 2 5 2" xfId="17854" xr:uid="{36F2505A-7F54-4846-988D-5C3E4697695A}"/>
    <cellStyle name="Note 22 8 2 5 2 2" xfId="31485" xr:uid="{FD0EF37C-78EC-4409-9420-B4E24D60C1AE}"/>
    <cellStyle name="Note 22 8 2 5 2 2 2" xfId="58690" xr:uid="{E2D00272-F56F-43FF-BF72-A92FB67A3853}"/>
    <cellStyle name="Note 22 8 2 5 2 3" xfId="45089" xr:uid="{395A4197-1599-43C8-BE43-71FB08A776E7}"/>
    <cellStyle name="Note 22 8 2 5 3" xfId="24705" xr:uid="{D6BCCAE3-8434-442E-82A8-7FD0BCA119FE}"/>
    <cellStyle name="Note 22 8 2 5 3 2" xfId="51910" xr:uid="{4AC2C741-DBAF-49CD-B75D-AA45D911B37F}"/>
    <cellStyle name="Note 22 8 2 5 4" xfId="38309" xr:uid="{2B4466F2-D798-4332-8B6A-90F91FD5A387}"/>
    <cellStyle name="Note 22 8 2 6" xfId="12577" xr:uid="{2C911586-87DC-43DD-826A-6EA80D297CDF}"/>
    <cellStyle name="Note 22 8 2 6 2" xfId="26214" xr:uid="{CB78BC42-C863-4EF7-AB40-9161F90D694F}"/>
    <cellStyle name="Note 22 8 2 6 2 2" xfId="53419" xr:uid="{57E57F1B-25FD-4D6A-B848-5F4E360119D8}"/>
    <cellStyle name="Note 22 8 2 6 3" xfId="39818" xr:uid="{793F9C93-FAAD-42BF-86DE-EF738CC6E6B5}"/>
    <cellStyle name="Note 22 8 2 7" xfId="19362" xr:uid="{4341FC2D-5B1F-40EB-BF75-FA011072164A}"/>
    <cellStyle name="Note 22 8 2 7 2" xfId="46567" xr:uid="{CD142A88-78F1-4E62-85B8-CB220B597545}"/>
    <cellStyle name="Note 22 8 2 8" xfId="32966" xr:uid="{491A1ACA-4E08-4D59-9CA2-2B746FD11E76}"/>
    <cellStyle name="Note 22 8 3" xfId="6046" xr:uid="{833D801D-F14E-4B40-8564-8A7337A42AB3}"/>
    <cellStyle name="Note 22 8 3 2" xfId="13443" xr:uid="{CDB4EA16-27E5-4DB0-99FB-199223CCDE8E}"/>
    <cellStyle name="Note 22 8 3 2 2" xfId="27074" xr:uid="{4CCA9A3C-A027-47AB-8D0A-47A104069F8D}"/>
    <cellStyle name="Note 22 8 3 2 2 2" xfId="54279" xr:uid="{8C797712-1CA3-47D8-BB0A-97D33BD78DCE}"/>
    <cellStyle name="Note 22 8 3 2 3" xfId="40678" xr:uid="{0760F094-3391-4BDF-8AD1-1A85A37A939E}"/>
    <cellStyle name="Note 22 8 3 3" xfId="20243" xr:uid="{4AD88C40-02E9-4FE3-B985-3CB6ABA8130B}"/>
    <cellStyle name="Note 22 8 3 3 2" xfId="47448" xr:uid="{8FA1941C-BFE0-45E3-9A4D-E0830BAA337C}"/>
    <cellStyle name="Note 22 8 3 4" xfId="33847" xr:uid="{28B8FDAF-50AF-4C11-9012-E9841C2101F8}"/>
    <cellStyle name="Note 22 8 4" xfId="7325" xr:uid="{1A23E0FE-3EA2-4F3B-9A36-095111659ED9}"/>
    <cellStyle name="Note 22 8 4 2" xfId="14705" xr:uid="{44CDAD21-4BBD-454E-BB76-7BEB58E749C4}"/>
    <cellStyle name="Note 22 8 4 2 2" xfId="28336" xr:uid="{46170FE6-91BC-4F6D-894F-CACA0A520B30}"/>
    <cellStyle name="Note 22 8 4 2 2 2" xfId="55541" xr:uid="{9731091B-C537-4AB3-BB23-7356630B1D89}"/>
    <cellStyle name="Note 22 8 4 2 3" xfId="41940" xr:uid="{5D24F2C8-B4A2-4E5E-8025-2E1672A25151}"/>
    <cellStyle name="Note 22 8 4 3" xfId="21518" xr:uid="{914ED3B0-C816-48AC-9B79-C77A68FD8490}"/>
    <cellStyle name="Note 22 8 4 3 2" xfId="48723" xr:uid="{3B1B2CB8-A68F-4853-B682-DD857AAAAC3E}"/>
    <cellStyle name="Note 22 8 4 4" xfId="35122" xr:uid="{233CB9A3-3EEE-4572-B8EF-50AEFC5ADC11}"/>
    <cellStyle name="Note 22 8 5" xfId="8596" xr:uid="{A36EAEEA-DD3E-4932-BE34-C151A682564C}"/>
    <cellStyle name="Note 22 8 5 2" xfId="15957" xr:uid="{6AD291DF-61D7-404E-9D2C-A5FFB2474BB7}"/>
    <cellStyle name="Note 22 8 5 2 2" xfId="29588" xr:uid="{A7ECD6E9-3B0B-43F0-8BFF-008FD3550BEB}"/>
    <cellStyle name="Note 22 8 5 2 2 2" xfId="56793" xr:uid="{433538AA-EC86-4F63-8E89-2461895A02F7}"/>
    <cellStyle name="Note 22 8 5 2 3" xfId="43192" xr:uid="{F3ABA7A1-FD97-4999-B0F2-33EE408E63B3}"/>
    <cellStyle name="Note 22 8 5 3" xfId="22789" xr:uid="{5D8711C6-766C-4D52-AA42-F8C36FCCFB32}"/>
    <cellStyle name="Note 22 8 5 3 2" xfId="49994" xr:uid="{20B24CDF-B3F0-4133-9217-7BC13D790FE0}"/>
    <cellStyle name="Note 22 8 5 4" xfId="36393" xr:uid="{4CE8F6BA-AD69-43A0-B7B9-C5C86A63B742}"/>
    <cellStyle name="Note 22 8 6" xfId="9859" xr:uid="{5C9671BB-16CF-46E9-85DB-0FA6982A84C6}"/>
    <cellStyle name="Note 22 8 6 2" xfId="17207" xr:uid="{BC32A41C-8DD8-4DC2-9326-C0FE16A8CAF2}"/>
    <cellStyle name="Note 22 8 6 2 2" xfId="30838" xr:uid="{05FF1072-66F6-4D12-AA0C-2F2CFB2B5A17}"/>
    <cellStyle name="Note 22 8 6 2 2 2" xfId="58043" xr:uid="{193D6ED0-E06D-4C79-8DFA-AB14481D9ED9}"/>
    <cellStyle name="Note 22 8 6 2 3" xfId="44442" xr:uid="{FC56A3BB-B6FC-44A1-9A7A-171D5DC42CEE}"/>
    <cellStyle name="Note 22 8 6 3" xfId="24052" xr:uid="{F7B41540-D368-4274-A1E6-5F030577B0EE}"/>
    <cellStyle name="Note 22 8 6 3 2" xfId="51257" xr:uid="{BAD58753-B4F8-4877-AA4D-16BBD5DD03A3}"/>
    <cellStyle name="Note 22 8 6 4" xfId="37656" xr:uid="{79C103E5-73F5-479D-AA67-7765BBCC4CE1}"/>
    <cellStyle name="Note 22 8 7" xfId="11896" xr:uid="{31DA7CA0-2B5F-4805-AB41-4444AE7F12B0}"/>
    <cellStyle name="Note 22 8 7 2" xfId="25546" xr:uid="{7E626EB0-3861-4015-88BD-76A6AF5E8F3D}"/>
    <cellStyle name="Note 22 8 7 2 2" xfId="52751" xr:uid="{64EA8001-6671-4DA3-AE3E-F0182F441F3A}"/>
    <cellStyle name="Note 22 8 7 3" xfId="39150" xr:uid="{934ABF41-CB59-471B-B1A4-B3EAEACC6A66}"/>
    <cellStyle name="Note 22 8 8" xfId="18686" xr:uid="{F17071D5-421D-4E42-A1D4-E44174D953A1}"/>
    <cellStyle name="Note 22 8 8 2" xfId="45891" xr:uid="{C2374EDE-4688-439D-AA54-4E529CE832F5}"/>
    <cellStyle name="Note 22 8 9" xfId="32290" xr:uid="{5B79242B-E1C9-47AB-B747-7805C03940D2}"/>
    <cellStyle name="Note 23" xfId="3985" xr:uid="{A50F9DF4-13D4-4CF0-AA5B-2B219DABE7AB}"/>
    <cellStyle name="Note 23 2" xfId="4808" xr:uid="{79684B69-03F2-4F65-B74B-DF33D467987F}"/>
    <cellStyle name="Note 23 2 2" xfId="5524" xr:uid="{74A3B18D-2AD2-407D-852A-5BCD8DE805C1}"/>
    <cellStyle name="Note 23 2 2 2" xfId="7080" xr:uid="{AA0394FB-BFCF-4B56-9322-9DF773B99531}"/>
    <cellStyle name="Note 23 2 2 2 2" xfId="14461" xr:uid="{7C0AE069-A95B-4938-93E5-990799F85F47}"/>
    <cellStyle name="Note 23 2 2 2 2 2" xfId="28092" xr:uid="{C9355C81-73B8-4EFF-B3BD-415F63598965}"/>
    <cellStyle name="Note 23 2 2 2 2 2 2" xfId="55297" xr:uid="{983CE981-72A2-4025-98A2-E2E3F3344485}"/>
    <cellStyle name="Note 23 2 2 2 2 3" xfId="41696" xr:uid="{10010783-A7CE-4E6B-B5AB-32A2BC412B43}"/>
    <cellStyle name="Note 23 2 2 2 3" xfId="21273" xr:uid="{C1938D15-04FB-4883-BEC4-5E92F716FFE7}"/>
    <cellStyle name="Note 23 2 2 2 3 2" xfId="48478" xr:uid="{39C8AA2D-4116-487C-B88D-9D03872458D2}"/>
    <cellStyle name="Note 23 2 2 2 4" xfId="34877" xr:uid="{36D3564C-F3FF-4EB9-AC29-DC2E0D061373}"/>
    <cellStyle name="Note 23 2 2 3" xfId="8357" xr:uid="{787C5375-1F6F-47DF-972A-1B0A223AE1CB}"/>
    <cellStyle name="Note 23 2 2 3 2" xfId="15723" xr:uid="{10560598-86D8-4570-ACF3-478A4EE5B768}"/>
    <cellStyle name="Note 23 2 2 3 2 2" xfId="29354" xr:uid="{F124E7EE-4007-423A-BFC4-5FB33B9A24DC}"/>
    <cellStyle name="Note 23 2 2 3 2 2 2" xfId="56559" xr:uid="{B12C5906-0A4A-4C10-907D-E490AF2AAB0F}"/>
    <cellStyle name="Note 23 2 2 3 2 3" xfId="42958" xr:uid="{F33E2E70-AD60-433E-A94C-D66AC8F35B27}"/>
    <cellStyle name="Note 23 2 2 3 3" xfId="22550" xr:uid="{84AD3DFD-DB06-4827-AF43-BF079AEBFD28}"/>
    <cellStyle name="Note 23 2 2 3 3 2" xfId="49755" xr:uid="{7317AEB0-6C7C-4B8E-821C-6F1B02472D7E}"/>
    <cellStyle name="Note 23 2 2 3 4" xfId="36154" xr:uid="{28058526-B814-47CD-A828-EF45F1CB4E3F}"/>
    <cellStyle name="Note 23 2 2 4" xfId="9622" xr:uid="{13DC28F2-F327-48A6-AA12-76B2C08CF059}"/>
    <cellStyle name="Note 23 2 2 4 2" xfId="16971" xr:uid="{5EF7AAEB-C25F-4DFA-B8CB-9A3348D5F4C4}"/>
    <cellStyle name="Note 23 2 2 4 2 2" xfId="30602" xr:uid="{FEA36E4E-3422-4DE5-B036-A1D16BA9BA3F}"/>
    <cellStyle name="Note 23 2 2 4 2 2 2" xfId="57807" xr:uid="{ACF0EEB0-486A-4D35-9000-74591587E526}"/>
    <cellStyle name="Note 23 2 2 4 2 3" xfId="44206" xr:uid="{94E7D8D6-8180-4A30-A2AA-A0465DC029B7}"/>
    <cellStyle name="Note 23 2 2 4 3" xfId="23815" xr:uid="{FC3A14EB-5A01-400B-98AD-665345858340}"/>
    <cellStyle name="Note 23 2 2 4 3 2" xfId="51020" xr:uid="{7D28B43D-48C0-4098-A448-F0C613B53D79}"/>
    <cellStyle name="Note 23 2 2 4 4" xfId="37419" xr:uid="{070BF392-ED0F-43EF-8AE9-939B3521E13C}"/>
    <cellStyle name="Note 23 2 2 5" xfId="10880" xr:uid="{2BC01CE6-5EBD-4A03-AE4D-24F16BEC72FE}"/>
    <cellStyle name="Note 23 2 2 5 2" xfId="18215" xr:uid="{6D5ADC8C-FE8B-4A77-BDA1-B9A943784F72}"/>
    <cellStyle name="Note 23 2 2 5 2 2" xfId="31846" xr:uid="{89B8A09C-A505-4C58-9EB7-1EF1D3130496}"/>
    <cellStyle name="Note 23 2 2 5 2 2 2" xfId="59051" xr:uid="{A6611CFB-3576-49CB-86BE-92F0769FB62D}"/>
    <cellStyle name="Note 23 2 2 5 2 3" xfId="45450" xr:uid="{F2BFDF12-C505-4BD8-B5F8-219BBC2626B0}"/>
    <cellStyle name="Note 23 2 2 5 3" xfId="25073" xr:uid="{B2B5E079-70F4-4F6E-A21D-7515FF058636}"/>
    <cellStyle name="Note 23 2 2 5 3 2" xfId="52278" xr:uid="{795C17A0-D865-4976-8502-F5A86CA101B0}"/>
    <cellStyle name="Note 23 2 2 5 4" xfId="38677" xr:uid="{CFB644F0-C120-43B2-95F6-894EB2D9159C}"/>
    <cellStyle name="Note 23 2 2 6" xfId="12951" xr:uid="{5FFB17E3-3072-4BA7-A3A9-768C2523EFC9}"/>
    <cellStyle name="Note 23 2 2 6 2" xfId="26588" xr:uid="{52D62E40-0A7E-4F66-B1E9-157226497102}"/>
    <cellStyle name="Note 23 2 2 6 2 2" xfId="53793" xr:uid="{27CE05A1-C2BE-4A0F-B641-E10DB8FAFA2C}"/>
    <cellStyle name="Note 23 2 2 6 3" xfId="40192" xr:uid="{C2DEDEA2-47BF-4360-B77E-E3D7F2159BBB}"/>
    <cellStyle name="Note 23 2 2 7" xfId="19743" xr:uid="{D37A869A-BB5B-4542-A348-B6C05834383D}"/>
    <cellStyle name="Note 23 2 2 7 2" xfId="46948" xr:uid="{63A08706-0E5C-4835-AFE2-858F14638A14}"/>
    <cellStyle name="Note 23 2 2 8" xfId="33347" xr:uid="{1D5A344B-DCCA-44EE-9A25-DD5B62B423B1}"/>
    <cellStyle name="Note 23 2 3" xfId="6416" xr:uid="{E2B85372-BDE1-4701-9FE5-3B87A34B5FF7}"/>
    <cellStyle name="Note 23 2 3 2" xfId="13808" xr:uid="{B2220938-2F27-4001-9B26-D92394E04090}"/>
    <cellStyle name="Note 23 2 3 2 2" xfId="27439" xr:uid="{FD83D476-E078-4361-8864-AD620803A70E}"/>
    <cellStyle name="Note 23 2 3 2 2 2" xfId="54644" xr:uid="{A8EBF69E-A3AB-45F5-8CC2-401E4B1B22A0}"/>
    <cellStyle name="Note 23 2 3 2 3" xfId="41043" xr:uid="{A8CD5DF9-1966-4AD5-B0E0-8544DC4B17F1}"/>
    <cellStyle name="Note 23 2 3 3" xfId="20610" xr:uid="{B6779C4B-4645-4801-AB04-6C1B11E5752E}"/>
    <cellStyle name="Note 23 2 3 3 2" xfId="47815" xr:uid="{D608BFCE-A370-40C5-B734-52B765813C91}"/>
    <cellStyle name="Note 23 2 3 4" xfId="34214" xr:uid="{A6CC7A88-AA5F-4483-9111-44B42FC5DFD4}"/>
    <cellStyle name="Note 23 2 4" xfId="7693" xr:uid="{C7CA251B-6FF2-4ED5-A2A2-788569D65B12}"/>
    <cellStyle name="Note 23 2 4 2" xfId="15070" xr:uid="{0F2662D5-41EB-479B-AE11-3F2FB2AA1829}"/>
    <cellStyle name="Note 23 2 4 2 2" xfId="28701" xr:uid="{A9E5E9B1-2D23-4935-A501-19AA02CF3966}"/>
    <cellStyle name="Note 23 2 4 2 2 2" xfId="55906" xr:uid="{5A0C639B-0441-43C3-98FE-AA16C64943FF}"/>
    <cellStyle name="Note 23 2 4 2 3" xfId="42305" xr:uid="{7487881F-204C-425D-B21C-81D8DA20BB75}"/>
    <cellStyle name="Note 23 2 4 3" xfId="21886" xr:uid="{1BF54F8A-C5EC-4387-93BB-8B13DAD0BA3E}"/>
    <cellStyle name="Note 23 2 4 3 2" xfId="49091" xr:uid="{C533E5AE-2F1B-4A3C-8320-98D059E102C8}"/>
    <cellStyle name="Note 23 2 4 4" xfId="35490" xr:uid="{428241A4-78D8-4FCC-8810-306ED93A7C3E}"/>
    <cellStyle name="Note 23 2 5" xfId="8959" xr:uid="{4093D131-2B92-4D8D-9D15-B8BCBB690111}"/>
    <cellStyle name="Note 23 2 5 2" xfId="16318" xr:uid="{DE0C8BB5-B4B9-42A8-8A0D-50CD9F741919}"/>
    <cellStyle name="Note 23 2 5 2 2" xfId="29949" xr:uid="{65B91ECA-4081-4236-A5B0-8CEC02DEC434}"/>
    <cellStyle name="Note 23 2 5 2 2 2" xfId="57154" xr:uid="{C4612D9A-5527-4A69-B95F-405D0B4D929C}"/>
    <cellStyle name="Note 23 2 5 2 3" xfId="43553" xr:uid="{1B361496-50D3-49CD-A4C3-C1F0FC88D587}"/>
    <cellStyle name="Note 23 2 5 3" xfId="23152" xr:uid="{719221E7-DCEB-4447-9654-6419376F618F}"/>
    <cellStyle name="Note 23 2 5 3 2" xfId="50357" xr:uid="{5A6DEBA4-DF5B-4021-A2A8-870D4E125046}"/>
    <cellStyle name="Note 23 2 5 4" xfId="36756" xr:uid="{F38D8C1A-5857-4D4C-AB5A-90666665A730}"/>
    <cellStyle name="Note 23 2 6" xfId="10223" xr:uid="{B582C8B5-D419-4A15-B255-2A3C099A751B}"/>
    <cellStyle name="Note 23 2 6 2" xfId="17568" xr:uid="{A6E02A80-6C05-4DE5-BD1B-9EA15C830968}"/>
    <cellStyle name="Note 23 2 6 2 2" xfId="31199" xr:uid="{0C2D90AA-247A-406E-AB69-0FA864999DBF}"/>
    <cellStyle name="Note 23 2 6 2 2 2" xfId="58404" xr:uid="{B5B472FE-5810-4B00-B94F-ECBFB758BB8D}"/>
    <cellStyle name="Note 23 2 6 2 3" xfId="44803" xr:uid="{4873B524-8EDF-44E4-8766-52F65B599CCF}"/>
    <cellStyle name="Note 23 2 6 3" xfId="24416" xr:uid="{74C4CC74-C3DC-4274-911A-9EDA21E9C860}"/>
    <cellStyle name="Note 23 2 6 3 2" xfId="51621" xr:uid="{B53EC1DC-2661-40E2-A781-FFB70469B68B}"/>
    <cellStyle name="Note 23 2 6 4" xfId="38020" xr:uid="{CB8957C0-41A7-4805-AA54-7AFEB8F0C2A1}"/>
    <cellStyle name="Note 23 2 7" xfId="12271" xr:uid="{9B9C67B4-3E4B-48A1-9DA6-7517B0512579}"/>
    <cellStyle name="Note 23 2 7 2" xfId="25921" xr:uid="{34326D28-43B3-44E0-9EBB-D001DE045914}"/>
    <cellStyle name="Note 23 2 7 2 2" xfId="53126" xr:uid="{8D8DDC00-052A-4567-83BB-40949EDA41E3}"/>
    <cellStyle name="Note 23 2 7 3" xfId="39525" xr:uid="{0E221845-67F8-4CC1-B163-C83A4CAA30CF}"/>
    <cellStyle name="Note 23 2 8" xfId="19066" xr:uid="{85AE71CE-368C-4E56-AFA2-4DC28E308398}"/>
    <cellStyle name="Note 23 2 8 2" xfId="46271" xr:uid="{C52076E8-9F6C-460A-9C08-2DB509E9BCAE}"/>
    <cellStyle name="Note 23 2 9" xfId="32670" xr:uid="{B53A21D0-0254-46CD-AFDB-A36B2E8B97A7}"/>
    <cellStyle name="Note 23 3" xfId="4719" xr:uid="{F57EE009-3A16-40CF-9A10-A0073E54B78E}"/>
    <cellStyle name="Note 23 3 2" xfId="5437" xr:uid="{78D61FC6-C3E8-4DFB-A64D-04AC831F0A77}"/>
    <cellStyle name="Note 23 3 2 2" xfId="6995" xr:uid="{29890F43-AEE4-473F-BE14-4B3345ABDC35}"/>
    <cellStyle name="Note 23 3 2 2 2" xfId="14380" xr:uid="{BA1B84C1-9ECF-4383-ACFB-CB5000B46D3B}"/>
    <cellStyle name="Note 23 3 2 2 2 2" xfId="28011" xr:uid="{1C07C709-D3AA-460C-89A3-9E64436687CE}"/>
    <cellStyle name="Note 23 3 2 2 2 2 2" xfId="55216" xr:uid="{5F03AA5A-856B-4A2C-BC5E-D0CB5F5E295E}"/>
    <cellStyle name="Note 23 3 2 2 2 3" xfId="41615" xr:uid="{D1B1C3BA-514D-4EBA-A109-12411D84E309}"/>
    <cellStyle name="Note 23 3 2 2 3" xfId="21188" xr:uid="{D8CC3618-8702-466B-B60D-1989794119B3}"/>
    <cellStyle name="Note 23 3 2 2 3 2" xfId="48393" xr:uid="{94F681EA-BA2F-454F-B6A8-37322E8C2BFC}"/>
    <cellStyle name="Note 23 3 2 2 4" xfId="34792" xr:uid="{B941E325-F0D7-4684-8C35-5D77CDA2CE0E}"/>
    <cellStyle name="Note 23 3 2 3" xfId="8272" xr:uid="{AE2C3380-588A-483E-9F7D-ECE415AA1DA5}"/>
    <cellStyle name="Note 23 3 2 3 2" xfId="15638" xr:uid="{657041F9-B22C-44AF-B897-76B733609D28}"/>
    <cellStyle name="Note 23 3 2 3 2 2" xfId="29269" xr:uid="{093CB902-163D-4C64-AF6E-69E95D772FF8}"/>
    <cellStyle name="Note 23 3 2 3 2 2 2" xfId="56474" xr:uid="{AF2B0E43-0E66-4920-8F64-C53E52114A7B}"/>
    <cellStyle name="Note 23 3 2 3 2 3" xfId="42873" xr:uid="{B40664A1-627A-4E13-ABBF-A1D1ABD13198}"/>
    <cellStyle name="Note 23 3 2 3 3" xfId="22465" xr:uid="{2408EC89-9E74-4E1C-8128-4E05B65F82B8}"/>
    <cellStyle name="Note 23 3 2 3 3 2" xfId="49670" xr:uid="{E9DC3739-3DB9-4E33-BDFA-55CF247DC3E8}"/>
    <cellStyle name="Note 23 3 2 3 4" xfId="36069" xr:uid="{1EA1FF4A-F2A2-425F-AE8E-81F131975985}"/>
    <cellStyle name="Note 23 3 2 4" xfId="9537" xr:uid="{86A3DE8B-4D3D-4C4D-B99A-B34FDAC73459}"/>
    <cellStyle name="Note 23 3 2 4 2" xfId="16890" xr:uid="{CE0585D3-9DC8-4F4C-80AC-351B5C033730}"/>
    <cellStyle name="Note 23 3 2 4 2 2" xfId="30521" xr:uid="{1747E78F-0511-4452-9FAE-599EC7F2A5F9}"/>
    <cellStyle name="Note 23 3 2 4 2 2 2" xfId="57726" xr:uid="{16DF9079-7704-4E8C-AAF2-3F5AC2E99D1C}"/>
    <cellStyle name="Note 23 3 2 4 2 3" xfId="44125" xr:uid="{817DD616-3AD5-4DFA-B23F-1A41FFF4A22B}"/>
    <cellStyle name="Note 23 3 2 4 3" xfId="23730" xr:uid="{5D60FBB8-6E97-466F-AC28-09C0F375030C}"/>
    <cellStyle name="Note 23 3 2 4 3 2" xfId="50935" xr:uid="{68DEE9AA-9D4B-42BA-95A3-D31802111111}"/>
    <cellStyle name="Note 23 3 2 4 4" xfId="37334" xr:uid="{026AD9EF-4168-42C1-BD85-D596B9861C74}"/>
    <cellStyle name="Note 23 3 2 5" xfId="10795" xr:uid="{D93E4533-C488-4614-B4D9-DA88B000277E}"/>
    <cellStyle name="Note 23 3 2 5 2" xfId="18134" xr:uid="{4C69FFE5-4ADB-46EA-B2AD-A99746B93FFD}"/>
    <cellStyle name="Note 23 3 2 5 2 2" xfId="31765" xr:uid="{2DF10063-A200-4295-92D2-A1379B908989}"/>
    <cellStyle name="Note 23 3 2 5 2 2 2" xfId="58970" xr:uid="{D9CF59A5-E461-42D5-ABB3-4A3ED67B4D9A}"/>
    <cellStyle name="Note 23 3 2 5 2 3" xfId="45369" xr:uid="{D09A641A-F040-41CE-94C4-68DA7434DEC5}"/>
    <cellStyle name="Note 23 3 2 5 3" xfId="24988" xr:uid="{7AC7CBD7-7179-45D3-85D4-6F73FC5A32F4}"/>
    <cellStyle name="Note 23 3 2 5 3 2" xfId="52193" xr:uid="{3EEDB43E-47AE-48E1-B31A-9B80B782EAD4}"/>
    <cellStyle name="Note 23 3 2 5 4" xfId="38592" xr:uid="{BCA80733-1320-4FD8-A20C-C250DE474AD2}"/>
    <cellStyle name="Note 23 3 2 6" xfId="12868" xr:uid="{9A3D02B5-E876-4D30-9E59-B58986437FD3}"/>
    <cellStyle name="Note 23 3 2 6 2" xfId="26505" xr:uid="{6AF2918F-6543-4A85-A387-00D85659CB8E}"/>
    <cellStyle name="Note 23 3 2 6 2 2" xfId="53710" xr:uid="{3D2D5D93-3757-4AB8-B70C-766023C89006}"/>
    <cellStyle name="Note 23 3 2 6 3" xfId="40109" xr:uid="{8DCC6484-FE1C-454A-A664-A3CD2BBE97C9}"/>
    <cellStyle name="Note 23 3 2 7" xfId="19656" xr:uid="{F50B0FBE-2CDC-4105-BC44-0DE8E866D4DA}"/>
    <cellStyle name="Note 23 3 2 7 2" xfId="46861" xr:uid="{E86933DE-B03F-4A5F-81BF-2A894651EE79}"/>
    <cellStyle name="Note 23 3 2 8" xfId="33260" xr:uid="{B51D08D4-6A54-42DB-B780-973B1E30BAB5}"/>
    <cellStyle name="Note 23 3 3" xfId="6331" xr:uid="{4BE5653A-4CD2-4BEA-93A2-2E842BF118A8}"/>
    <cellStyle name="Note 23 3 3 2" xfId="13723" xr:uid="{8E5AE02C-C934-4E44-A1BD-AD697D911301}"/>
    <cellStyle name="Note 23 3 3 2 2" xfId="27354" xr:uid="{87D161CF-B9FB-411C-B94F-7F7753A1DA71}"/>
    <cellStyle name="Note 23 3 3 2 2 2" xfId="54559" xr:uid="{86732027-17FA-4D8D-BF9F-E28992117DED}"/>
    <cellStyle name="Note 23 3 3 2 3" xfId="40958" xr:uid="{A479F1C6-7C42-4BB6-A29E-16ACD4F88690}"/>
    <cellStyle name="Note 23 3 3 3" xfId="20525" xr:uid="{9E3228FB-5720-4095-B0BC-C4B464A51B7B}"/>
    <cellStyle name="Note 23 3 3 3 2" xfId="47730" xr:uid="{E4FEB820-7E0E-4DF7-B46B-C86A634123D7}"/>
    <cellStyle name="Note 23 3 3 4" xfId="34129" xr:uid="{17EA7A8B-855B-4781-885B-935E9FB40AA8}"/>
    <cellStyle name="Note 23 3 4" xfId="7608" xr:uid="{A3E60FE1-A632-4C1D-9D88-3ACE25AA2C29}"/>
    <cellStyle name="Note 23 3 4 2" xfId="14985" xr:uid="{175C2347-AB2B-4CD5-8CE4-9E067A02DD98}"/>
    <cellStyle name="Note 23 3 4 2 2" xfId="28616" xr:uid="{57EF32C9-E9E5-463F-81B8-35B2497657B3}"/>
    <cellStyle name="Note 23 3 4 2 2 2" xfId="55821" xr:uid="{BB39BBF7-E88B-4D05-A06C-F70A97923F9F}"/>
    <cellStyle name="Note 23 3 4 2 3" xfId="42220" xr:uid="{0EC24BA1-81E9-4F98-98ED-36FA581A49EC}"/>
    <cellStyle name="Note 23 3 4 3" xfId="21801" xr:uid="{27247EDE-EFC6-43E6-B43F-4F03754CBE1B}"/>
    <cellStyle name="Note 23 3 4 3 2" xfId="49006" xr:uid="{4906AA06-69BB-4089-BF19-177E1D7AF9E0}"/>
    <cellStyle name="Note 23 3 4 4" xfId="35405" xr:uid="{A3200FD0-CC8E-4A58-AB62-29DCD75C6A7B}"/>
    <cellStyle name="Note 23 3 5" xfId="8878" xr:uid="{2C34860A-3C1B-4091-864E-6DC5AED93236}"/>
    <cellStyle name="Note 23 3 5 2" xfId="16237" xr:uid="{3B245060-2CEA-4693-B7DD-1C5C29A5B890}"/>
    <cellStyle name="Note 23 3 5 2 2" xfId="29868" xr:uid="{B2BB0A6C-55C4-4916-9CAB-EE9631080F79}"/>
    <cellStyle name="Note 23 3 5 2 2 2" xfId="57073" xr:uid="{9D5BB9DF-84CE-4EE9-92B8-934BFB7BF6E2}"/>
    <cellStyle name="Note 23 3 5 2 3" xfId="43472" xr:uid="{CEA3BDD5-1785-4E1C-A990-65E5014BED24}"/>
    <cellStyle name="Note 23 3 5 3" xfId="23071" xr:uid="{884F7E7D-0BF1-4951-AFB0-8F5FA18C1B87}"/>
    <cellStyle name="Note 23 3 5 3 2" xfId="50276" xr:uid="{3FD2A471-2623-4B2E-8B31-7404DF81AB58}"/>
    <cellStyle name="Note 23 3 5 4" xfId="36675" xr:uid="{A8F4FFCA-160A-4933-A9D6-59B5B179814D}"/>
    <cellStyle name="Note 23 3 6" xfId="10142" xr:uid="{B889072F-3837-42A7-8FAF-BE6CDDBCA5F3}"/>
    <cellStyle name="Note 23 3 6 2" xfId="17487" xr:uid="{F7EC69E3-BB55-4BAF-991B-2192AD2594F9}"/>
    <cellStyle name="Note 23 3 6 2 2" xfId="31118" xr:uid="{EA63A875-F3B3-4843-A3D7-2B71CE469BC7}"/>
    <cellStyle name="Note 23 3 6 2 2 2" xfId="58323" xr:uid="{408D0318-77F1-4296-BA87-1B7E1E84B83B}"/>
    <cellStyle name="Note 23 3 6 2 3" xfId="44722" xr:uid="{38B1C6C5-3C13-4C87-84BD-75E7C8C53871}"/>
    <cellStyle name="Note 23 3 6 3" xfId="24335" xr:uid="{72A120D8-EF90-4E2C-8271-97950003102A}"/>
    <cellStyle name="Note 23 3 6 3 2" xfId="51540" xr:uid="{0C5AC491-7DBD-4021-9132-C5BAF3ACA6E7}"/>
    <cellStyle name="Note 23 3 6 4" xfId="37939" xr:uid="{664CBD97-8B14-4E84-AC8D-C79CF517A23F}"/>
    <cellStyle name="Note 23 3 7" xfId="12186" xr:uid="{42F8B3F1-4441-4B4E-8386-72FD1D9FF065}"/>
    <cellStyle name="Note 23 3 7 2" xfId="25836" xr:uid="{7270712C-69F2-4969-A199-15A276DEDE98}"/>
    <cellStyle name="Note 23 3 7 2 2" xfId="53041" xr:uid="{66476446-64C6-4151-A80F-167E92003678}"/>
    <cellStyle name="Note 23 3 7 3" xfId="39440" xr:uid="{E42BE7E1-3153-4296-83A9-C1CB62B425CD}"/>
    <cellStyle name="Note 23 3 8" xfId="18979" xr:uid="{CA9DCD54-A371-46C1-A96F-42B4EEC5B40F}"/>
    <cellStyle name="Note 23 3 8 2" xfId="46184" xr:uid="{971EFE4D-0397-4C22-BA16-ADC1E7637A64}"/>
    <cellStyle name="Note 23 3 9" xfId="32583" xr:uid="{5B4F37BA-19F4-4DE3-977F-50C260D90B2A}"/>
    <cellStyle name="Note 23 4" xfId="4341" xr:uid="{F1F47D59-E5E7-4DCE-99D0-B974E8D04F44}"/>
    <cellStyle name="Note 23 4 2" xfId="5061" xr:uid="{3C5408EB-F39C-40D3-975F-1D34D9F33263}"/>
    <cellStyle name="Note 23 4 2 2" xfId="6630" xr:uid="{A7C1855B-9EA4-44F8-874A-F7C3C3BC2BCF}"/>
    <cellStyle name="Note 23 4 2 2 2" xfId="14018" xr:uid="{0C87FA34-47BF-4C9F-ADD4-20058FF6D88D}"/>
    <cellStyle name="Note 23 4 2 2 2 2" xfId="27649" xr:uid="{41D01821-3E6A-4231-9A07-BA1B708C8994}"/>
    <cellStyle name="Note 23 4 2 2 2 2 2" xfId="54854" xr:uid="{6D5E90C7-027C-4B4A-A28F-357800F09995}"/>
    <cellStyle name="Note 23 4 2 2 2 3" xfId="41253" xr:uid="{D9D75E2B-47DA-4DA1-96D4-C5BC12E93453}"/>
    <cellStyle name="Note 23 4 2 2 3" xfId="20823" xr:uid="{2469C430-AFC8-4199-A1EC-A23F044837DC}"/>
    <cellStyle name="Note 23 4 2 2 3 2" xfId="48028" xr:uid="{A143C956-C010-4C9A-920B-8D4A1CDF95BE}"/>
    <cellStyle name="Note 23 4 2 2 4" xfId="34427" xr:uid="{00D688D9-5533-4EF6-A196-CEB2C1911104}"/>
    <cellStyle name="Note 23 4 2 3" xfId="7907" xr:uid="{C060F673-DE82-4110-9C6E-434BC2A649F0}"/>
    <cellStyle name="Note 23 4 2 3 2" xfId="15276" xr:uid="{D55ACB90-4DA7-4951-9721-38ED12AEBE0F}"/>
    <cellStyle name="Note 23 4 2 3 2 2" xfId="28907" xr:uid="{29E7A87C-A704-4D56-B0E0-F580ED486AAC}"/>
    <cellStyle name="Note 23 4 2 3 2 2 2" xfId="56112" xr:uid="{F22E5583-DC89-4B0E-A378-142BB1E724D7}"/>
    <cellStyle name="Note 23 4 2 3 2 3" xfId="42511" xr:uid="{96029AD3-8B41-4A05-9BA3-E07CA0ADB8CA}"/>
    <cellStyle name="Note 23 4 2 3 3" xfId="22100" xr:uid="{A7D167EC-59ED-497D-9A98-17940A02C16A}"/>
    <cellStyle name="Note 23 4 2 3 3 2" xfId="49305" xr:uid="{6DC53286-49F2-4DF6-92F5-ACDE50003DDF}"/>
    <cellStyle name="Note 23 4 2 3 4" xfId="35704" xr:uid="{ED29DBDD-C16B-433E-9D99-33FB45042121}"/>
    <cellStyle name="Note 23 4 2 4" xfId="9172" xr:uid="{D899080A-E312-46CB-B19A-8D314D08DDDE}"/>
    <cellStyle name="Note 23 4 2 4 2" xfId="16528" xr:uid="{5CC2AC86-390A-49A8-881B-CD6AF0B99C71}"/>
    <cellStyle name="Note 23 4 2 4 2 2" xfId="30159" xr:uid="{731E5B9C-336B-4B70-9219-F9A205ABF4A8}"/>
    <cellStyle name="Note 23 4 2 4 2 2 2" xfId="57364" xr:uid="{B333D35B-0DFF-43C9-8863-AFACA9F335A3}"/>
    <cellStyle name="Note 23 4 2 4 2 3" xfId="43763" xr:uid="{0A82C6FB-3B9F-4ED9-A906-296FE7BF7FE3}"/>
    <cellStyle name="Note 23 4 2 4 3" xfId="23365" xr:uid="{98A6C1BD-79C1-4FCC-94E1-6D34E87DED37}"/>
    <cellStyle name="Note 23 4 2 4 3 2" xfId="50570" xr:uid="{82C34630-E5E3-4D5A-BD56-DB8597E09998}"/>
    <cellStyle name="Note 23 4 2 4 4" xfId="36969" xr:uid="{6177E775-9766-4956-AB27-FDA1DC101BD2}"/>
    <cellStyle name="Note 23 4 2 5" xfId="10430" xr:uid="{A4540808-4827-4262-84A2-C150AF626EFF}"/>
    <cellStyle name="Note 23 4 2 5 2" xfId="17772" xr:uid="{03ECA986-CABF-49DF-B27B-BAAC5BFB0A67}"/>
    <cellStyle name="Note 23 4 2 5 2 2" xfId="31403" xr:uid="{C4FEECF3-0CDB-4544-B689-85294BD0F0FD}"/>
    <cellStyle name="Note 23 4 2 5 2 2 2" xfId="58608" xr:uid="{2CB5FA5C-615E-437A-AFC8-16CDCCC762A1}"/>
    <cellStyle name="Note 23 4 2 5 2 3" xfId="45007" xr:uid="{BF259D77-F783-440C-83EB-C08E287FB9A2}"/>
    <cellStyle name="Note 23 4 2 5 3" xfId="24623" xr:uid="{E7FE50AE-8E75-429C-9983-7226CB6BBA8A}"/>
    <cellStyle name="Note 23 4 2 5 3 2" xfId="51828" xr:uid="{D41EC5DA-09B7-4C74-AF43-432A6E295C1F}"/>
    <cellStyle name="Note 23 4 2 5 4" xfId="38227" xr:uid="{8DE2B6FB-DA75-4AE7-8DB5-95CFDDC4B627}"/>
    <cellStyle name="Note 23 4 2 6" xfId="12495" xr:uid="{944455D6-6E23-414F-BAA8-5B47AACA7FE8}"/>
    <cellStyle name="Note 23 4 2 6 2" xfId="26132" xr:uid="{0C541E72-827D-485A-AFAB-9C15CCACB461}"/>
    <cellStyle name="Note 23 4 2 6 2 2" xfId="53337" xr:uid="{4E2B516B-21D1-4B0E-A963-55B8C7DFCCC2}"/>
    <cellStyle name="Note 23 4 2 6 3" xfId="39736" xr:uid="{120DFBE8-BE22-449A-B21D-CAC729EF292F}"/>
    <cellStyle name="Note 23 4 2 7" xfId="19280" xr:uid="{EA7EA6A8-C908-4AFF-AC12-9EC27BBE7856}"/>
    <cellStyle name="Note 23 4 2 7 2" xfId="46485" xr:uid="{B0C70DC8-FC91-43D6-9BF7-8FA1427265D4}"/>
    <cellStyle name="Note 23 4 2 8" xfId="32884" xr:uid="{E44017D0-C7FC-4536-B983-A827CC1294E5}"/>
    <cellStyle name="Note 23 4 3" xfId="5964" xr:uid="{7F546928-FC3E-4413-A291-579FB2010534}"/>
    <cellStyle name="Note 23 4 3 2" xfId="13361" xr:uid="{1B97566C-90B6-4405-B584-F2D139B1AB19}"/>
    <cellStyle name="Note 23 4 3 2 2" xfId="26992" xr:uid="{71FA11FA-9243-4883-BE22-9CF33ED3ED36}"/>
    <cellStyle name="Note 23 4 3 2 2 2" xfId="54197" xr:uid="{A70D67D9-9A54-4AA2-AC8B-7B92B9FE0F91}"/>
    <cellStyle name="Note 23 4 3 2 3" xfId="40596" xr:uid="{16B830A8-8576-4446-B45A-89287E9D786F}"/>
    <cellStyle name="Note 23 4 3 3" xfId="20161" xr:uid="{E2947037-D4EC-4CB5-80CF-526BE0D69C88}"/>
    <cellStyle name="Note 23 4 3 3 2" xfId="47366" xr:uid="{39EC5387-A5FF-4161-A56A-E0F275A47C5F}"/>
    <cellStyle name="Note 23 4 3 4" xfId="33765" xr:uid="{61ACBF40-74EC-44DF-898C-1BA9CC7300FD}"/>
    <cellStyle name="Note 23 4 4" xfId="5732" xr:uid="{9E01D2D0-1031-4B48-ABBA-43D204B88EBE}"/>
    <cellStyle name="Note 23 4 4 2" xfId="13150" xr:uid="{C738727C-3A69-4CEA-A916-7EC823FDC89B}"/>
    <cellStyle name="Note 23 4 4 2 2" xfId="26787" xr:uid="{F884F9B1-53F9-4FE4-9CFC-1691CE4D2FFE}"/>
    <cellStyle name="Note 23 4 4 2 2 2" xfId="53992" xr:uid="{84E84F05-F6A0-49E3-88A3-04A036238F76}"/>
    <cellStyle name="Note 23 4 4 2 3" xfId="40391" xr:uid="{9F261124-F33B-429B-859F-9DDDA46162CC}"/>
    <cellStyle name="Note 23 4 4 3" xfId="19947" xr:uid="{3571EA20-5246-4A6D-969C-EE60A6582985}"/>
    <cellStyle name="Note 23 4 4 3 2" xfId="47152" xr:uid="{0AD448DE-5032-4769-BFE1-A509DBEF59FC}"/>
    <cellStyle name="Note 23 4 4 4" xfId="33551" xr:uid="{AF825919-31B7-4001-9AAF-D0DE36D86E01}"/>
    <cellStyle name="Note 23 4 5" xfId="5893" xr:uid="{9EF5D08C-F8CC-4CFC-B79C-E46248CD1915}"/>
    <cellStyle name="Note 23 4 5 2" xfId="13294" xr:uid="{7E96973E-71F0-40B9-8F07-9AC5A75DBB2A}"/>
    <cellStyle name="Note 23 4 5 2 2" xfId="26927" xr:uid="{2AC1A613-E614-455A-8D85-AED6CD4D2C18}"/>
    <cellStyle name="Note 23 4 5 2 2 2" xfId="54132" xr:uid="{91998870-3253-475B-B2D4-6BF262B5EF0A}"/>
    <cellStyle name="Note 23 4 5 2 3" xfId="40531" xr:uid="{22AE74D3-EE4A-4BB5-BB55-41871E2CF5AB}"/>
    <cellStyle name="Note 23 4 5 3" xfId="20096" xr:uid="{DB0A7FD7-E230-47F8-ADAD-E4AB50276CCA}"/>
    <cellStyle name="Note 23 4 5 3 2" xfId="47301" xr:uid="{BB0D86ED-9632-4C08-A378-A9254EEFFA46}"/>
    <cellStyle name="Note 23 4 5 4" xfId="33700" xr:uid="{FB9EDDB0-745C-4FE0-B55F-EE0D590AFC3E}"/>
    <cellStyle name="Note 23 4 6" xfId="5803" xr:uid="{CC2DA9A7-CF88-47B4-AA94-6137B868BE2A}"/>
    <cellStyle name="Note 23 4 6 2" xfId="13218" xr:uid="{C17DE20A-50B5-4C95-917B-3CE06D4A93A7}"/>
    <cellStyle name="Note 23 4 6 2 2" xfId="26853" xr:uid="{5EDB8A98-2824-4650-9F2C-BF5E1B10B3F7}"/>
    <cellStyle name="Note 23 4 6 2 2 2" xfId="54058" xr:uid="{12409A85-E4CB-46E2-AF3C-536B508E7FC2}"/>
    <cellStyle name="Note 23 4 6 2 3" xfId="40457" xr:uid="{0BC8A7E1-ECA5-4770-9553-E04E5F1F133D}"/>
    <cellStyle name="Note 23 4 6 3" xfId="20013" xr:uid="{AE3CA0DE-66D4-44A1-B094-2052A8F4F971}"/>
    <cellStyle name="Note 23 4 6 3 2" xfId="47218" xr:uid="{5A108454-4196-4E2B-BDA7-F02B74F3758C}"/>
    <cellStyle name="Note 23 4 6 4" xfId="33617" xr:uid="{B3A67653-BD03-40CA-AFC0-7BFFB1854B01}"/>
    <cellStyle name="Note 23 4 7" xfId="11814" xr:uid="{65083B72-4524-4CC2-B734-812E93C4AFC9}"/>
    <cellStyle name="Note 23 4 7 2" xfId="25464" xr:uid="{AA0E92E3-3503-4C03-B6D7-2D07A8F54F33}"/>
    <cellStyle name="Note 23 4 7 2 2" xfId="52669" xr:uid="{7CD0F807-D7FC-48B4-824B-566D04A42459}"/>
    <cellStyle name="Note 23 4 7 3" xfId="39068" xr:uid="{BABCC6C5-D13F-4B60-B4D8-5755A79AE888}"/>
    <cellStyle name="Note 23 4 8" xfId="18604" xr:uid="{9DDB70DE-863F-42AB-B4DA-89FE83242497}"/>
    <cellStyle name="Note 23 4 8 2" xfId="45809" xr:uid="{29A94503-B551-4B73-A8D8-3E81F17B4758}"/>
    <cellStyle name="Note 23 4 9" xfId="32208" xr:uid="{4784F730-52B2-4773-9F1F-ED60431E435F}"/>
    <cellStyle name="Note 23 5" xfId="4677" xr:uid="{4A95138E-106C-4A8A-B8FE-38EDD9A8BEED}"/>
    <cellStyle name="Note 23 5 2" xfId="5395" xr:uid="{3F537723-4B22-4CDA-AF5D-10EDD76E38A3}"/>
    <cellStyle name="Note 23 5 2 2" xfId="6953" xr:uid="{A11CC6AE-F211-4599-A413-C71322DA2FEE}"/>
    <cellStyle name="Note 23 5 2 2 2" xfId="14338" xr:uid="{B9394190-1488-45EF-872B-B97AF79FBD79}"/>
    <cellStyle name="Note 23 5 2 2 2 2" xfId="27969" xr:uid="{E0A38F12-FDE6-4F46-A5B3-EA311E07AC17}"/>
    <cellStyle name="Note 23 5 2 2 2 2 2" xfId="55174" xr:uid="{93003253-798D-4A00-B074-B0EA758823DB}"/>
    <cellStyle name="Note 23 5 2 2 2 3" xfId="41573" xr:uid="{92F08C1F-ED74-4B83-ABD4-57037AF33F57}"/>
    <cellStyle name="Note 23 5 2 2 3" xfId="21146" xr:uid="{0CA32CD2-FE8E-4C71-9F47-B20482942148}"/>
    <cellStyle name="Note 23 5 2 2 3 2" xfId="48351" xr:uid="{B823E2C4-C9A5-4233-894D-BB6F7074D945}"/>
    <cellStyle name="Note 23 5 2 2 4" xfId="34750" xr:uid="{C3BDE731-D56E-4237-A4C7-8193AB4B8128}"/>
    <cellStyle name="Note 23 5 2 3" xfId="8230" xr:uid="{918CC8F7-7B39-4A51-AAE2-7BD3C860F486}"/>
    <cellStyle name="Note 23 5 2 3 2" xfId="15596" xr:uid="{0FFA5F5F-5A8E-4D7F-AB5D-7B46034D7617}"/>
    <cellStyle name="Note 23 5 2 3 2 2" xfId="29227" xr:uid="{EC031A5D-AB07-44BA-816F-BC8E99EB8B5B}"/>
    <cellStyle name="Note 23 5 2 3 2 2 2" xfId="56432" xr:uid="{EBE0E0DB-0ED1-4369-81E5-888393A426E2}"/>
    <cellStyle name="Note 23 5 2 3 2 3" xfId="42831" xr:uid="{8A4CDCF5-79D6-4A2D-BE3E-637E4AE7BBAD}"/>
    <cellStyle name="Note 23 5 2 3 3" xfId="22423" xr:uid="{9EDC0647-A1DF-4CE6-96EB-941844D400FB}"/>
    <cellStyle name="Note 23 5 2 3 3 2" xfId="49628" xr:uid="{D35D368E-55AD-4BD2-A166-3B2988397D16}"/>
    <cellStyle name="Note 23 5 2 3 4" xfId="36027" xr:uid="{72E40507-C61B-4058-A6FF-D0C25FABC625}"/>
    <cellStyle name="Note 23 5 2 4" xfId="9495" xr:uid="{ECCC9E66-FE3C-472A-B033-4BF9A45EA7E3}"/>
    <cellStyle name="Note 23 5 2 4 2" xfId="16848" xr:uid="{CCF49509-7C7C-4E8F-92CA-8A104163CF57}"/>
    <cellStyle name="Note 23 5 2 4 2 2" xfId="30479" xr:uid="{4C7EE21C-2C77-435E-AF80-A17A6CCD8083}"/>
    <cellStyle name="Note 23 5 2 4 2 2 2" xfId="57684" xr:uid="{97A3E743-6203-49E2-BD40-F58A76E18723}"/>
    <cellStyle name="Note 23 5 2 4 2 3" xfId="44083" xr:uid="{536A191E-0F34-4F80-A0DC-48084FA6DA2A}"/>
    <cellStyle name="Note 23 5 2 4 3" xfId="23688" xr:uid="{EA92A18F-47EB-4294-899F-6B587897969C}"/>
    <cellStyle name="Note 23 5 2 4 3 2" xfId="50893" xr:uid="{71903943-35CE-40AA-BF79-1770899A13C9}"/>
    <cellStyle name="Note 23 5 2 4 4" xfId="37292" xr:uid="{E7EC3043-4696-4961-B90D-A39C1B2588CF}"/>
    <cellStyle name="Note 23 5 2 5" xfId="10753" xr:uid="{9ABE7366-DF69-4A06-939E-E2464BBE2195}"/>
    <cellStyle name="Note 23 5 2 5 2" xfId="18092" xr:uid="{DB286D6D-4BB6-4F67-A5E4-B12194B77FFC}"/>
    <cellStyle name="Note 23 5 2 5 2 2" xfId="31723" xr:uid="{2A0DBF03-4E7E-4960-9E30-7AB25BE35B34}"/>
    <cellStyle name="Note 23 5 2 5 2 2 2" xfId="58928" xr:uid="{E785C496-18B4-4067-83E8-1E6B52E327D5}"/>
    <cellStyle name="Note 23 5 2 5 2 3" xfId="45327" xr:uid="{A04961BB-F0A1-4A79-BB11-02673AA29DDB}"/>
    <cellStyle name="Note 23 5 2 5 3" xfId="24946" xr:uid="{EF58D163-F10F-4622-A7BB-0A41D6837545}"/>
    <cellStyle name="Note 23 5 2 5 3 2" xfId="52151" xr:uid="{BEBA46AB-6E6F-4F48-8156-1933EFE1E9DB}"/>
    <cellStyle name="Note 23 5 2 5 4" xfId="38550" xr:uid="{581F13EF-F2D5-477D-97DE-8F2582A43F19}"/>
    <cellStyle name="Note 23 5 2 6" xfId="12826" xr:uid="{21081751-7998-4E36-8D3C-AEFDD1022372}"/>
    <cellStyle name="Note 23 5 2 6 2" xfId="26463" xr:uid="{BF5A62F9-243B-472E-85BA-F601F4685397}"/>
    <cellStyle name="Note 23 5 2 6 2 2" xfId="53668" xr:uid="{FC75C468-8789-4828-A6D5-55F5AE968EE3}"/>
    <cellStyle name="Note 23 5 2 6 3" xfId="40067" xr:uid="{2DEEFFF7-B957-40B0-8741-AEA5C7DFBE04}"/>
    <cellStyle name="Note 23 5 2 7" xfId="19614" xr:uid="{0E1BA406-4F2E-43E8-9072-9F7D9EFAA281}"/>
    <cellStyle name="Note 23 5 2 7 2" xfId="46819" xr:uid="{62FBAA8A-7122-4066-8107-D862946AB265}"/>
    <cellStyle name="Note 23 5 2 8" xfId="33218" xr:uid="{0FD7D037-E1C7-4ED9-ABC8-0E9EF1C58F9E}"/>
    <cellStyle name="Note 23 5 3" xfId="6289" xr:uid="{70CFB22B-C386-4A87-8A77-80D0EABA03AE}"/>
    <cellStyle name="Note 23 5 3 2" xfId="13681" xr:uid="{70879329-7882-431D-9057-1ED32CBB4F5E}"/>
    <cellStyle name="Note 23 5 3 2 2" xfId="27312" xr:uid="{61BEAE82-FFA5-4985-95D8-CF80D0B15B57}"/>
    <cellStyle name="Note 23 5 3 2 2 2" xfId="54517" xr:uid="{F7428E0D-09C8-4075-BF53-EDC340B51837}"/>
    <cellStyle name="Note 23 5 3 2 3" xfId="40916" xr:uid="{30F46D26-00BA-4649-A748-51E4E2C2CD03}"/>
    <cellStyle name="Note 23 5 3 3" xfId="20483" xr:uid="{456DA704-5C47-4534-AABA-D83F3ED11894}"/>
    <cellStyle name="Note 23 5 3 3 2" xfId="47688" xr:uid="{C68B2220-13CD-4277-91AF-05D0C2F971CB}"/>
    <cellStyle name="Note 23 5 3 4" xfId="34087" xr:uid="{0383F531-FDDC-48AF-946E-BA8CDE713AA8}"/>
    <cellStyle name="Note 23 5 4" xfId="7566" xr:uid="{7928DFCD-3111-426A-BB79-D71A6D224CC3}"/>
    <cellStyle name="Note 23 5 4 2" xfId="14943" xr:uid="{70A4CFA0-9659-4F76-8EA5-3DBEBB68C5D0}"/>
    <cellStyle name="Note 23 5 4 2 2" xfId="28574" xr:uid="{D796D3B0-4442-4553-A66D-F06015E5FDD4}"/>
    <cellStyle name="Note 23 5 4 2 2 2" xfId="55779" xr:uid="{1496E837-5CB6-4F2B-8EB5-AB8D8516B759}"/>
    <cellStyle name="Note 23 5 4 2 3" xfId="42178" xr:uid="{2DB5FE62-B8B2-49ED-A2EC-20424645FB9A}"/>
    <cellStyle name="Note 23 5 4 3" xfId="21759" xr:uid="{927EF3FA-85A7-4E3F-A815-0EFBFE693EAA}"/>
    <cellStyle name="Note 23 5 4 3 2" xfId="48964" xr:uid="{2262BE4A-1C83-4E7C-8495-44FC1F9F1568}"/>
    <cellStyle name="Note 23 5 4 4" xfId="35363" xr:uid="{266530ED-0996-49A9-9AA8-5DDCAC615F7B}"/>
    <cellStyle name="Note 23 5 5" xfId="8836" xr:uid="{CD008A3C-E089-4EEB-8727-9B6087F14B98}"/>
    <cellStyle name="Note 23 5 5 2" xfId="16195" xr:uid="{089A4097-43EB-4E32-8F33-91E5B1F70247}"/>
    <cellStyle name="Note 23 5 5 2 2" xfId="29826" xr:uid="{8E794ABB-392F-4996-BD57-B8DB9588981E}"/>
    <cellStyle name="Note 23 5 5 2 2 2" xfId="57031" xr:uid="{30C90E56-603B-4DDB-87A2-A4795827DE34}"/>
    <cellStyle name="Note 23 5 5 2 3" xfId="43430" xr:uid="{6086C6BD-3361-447A-8C90-7A8F7C0915A0}"/>
    <cellStyle name="Note 23 5 5 3" xfId="23029" xr:uid="{910864F4-A5D4-4B90-BAB6-B311D089A998}"/>
    <cellStyle name="Note 23 5 5 3 2" xfId="50234" xr:uid="{0FE3CA6D-C6F8-4AA0-A59E-76E9A46C34FF}"/>
    <cellStyle name="Note 23 5 5 4" xfId="36633" xr:uid="{602F25DF-5312-4EB8-90FF-B644D012E9CA}"/>
    <cellStyle name="Note 23 5 6" xfId="10100" xr:uid="{43586BCF-4444-44FE-9713-78722A63C555}"/>
    <cellStyle name="Note 23 5 6 2" xfId="17445" xr:uid="{96DF8572-871D-418E-87EC-B357AA23F30B}"/>
    <cellStyle name="Note 23 5 6 2 2" xfId="31076" xr:uid="{3F6FBD4D-2A4F-4FDB-BD40-F57037F5977D}"/>
    <cellStyle name="Note 23 5 6 2 2 2" xfId="58281" xr:uid="{544FC367-E4F1-498D-8789-2673D012BE72}"/>
    <cellStyle name="Note 23 5 6 2 3" xfId="44680" xr:uid="{92B9415F-839C-4E5D-971E-1B9B8B8693D2}"/>
    <cellStyle name="Note 23 5 6 3" xfId="24293" xr:uid="{63F4B017-CD23-40FE-A2BD-7C9ACCCC065D}"/>
    <cellStyle name="Note 23 5 6 3 2" xfId="51498" xr:uid="{BD86EEAF-8DA2-45C2-B867-A47D224EA02B}"/>
    <cellStyle name="Note 23 5 6 4" xfId="37897" xr:uid="{98BF19E4-81B1-4D09-9C05-8473A370C909}"/>
    <cellStyle name="Note 23 5 7" xfId="12144" xr:uid="{19DD0248-6B39-4F82-BADE-9658E4B5ABA2}"/>
    <cellStyle name="Note 23 5 7 2" xfId="25794" xr:uid="{21F685CE-7126-44CA-BF67-4A2224083D48}"/>
    <cellStyle name="Note 23 5 7 2 2" xfId="52999" xr:uid="{F67CEEBC-A88D-41BB-BCB1-F83EFDC2163D}"/>
    <cellStyle name="Note 23 5 7 3" xfId="39398" xr:uid="{767855EF-BAB7-4406-817F-4245C179BA55}"/>
    <cellStyle name="Note 23 5 8" xfId="18937" xr:uid="{B0418383-5EA3-422B-864D-DC6E4166EFF0}"/>
    <cellStyle name="Note 23 5 8 2" xfId="46142" xr:uid="{7C68CA56-8816-4914-B65A-2321D5AFB380}"/>
    <cellStyle name="Note 23 5 9" xfId="32541" xr:uid="{CFFB0545-A069-470C-ACEE-6DDAF3EC2D14}"/>
    <cellStyle name="Note 23 6" xfId="4381" xr:uid="{4A139D3F-521D-4F5B-A165-BB7B09F6697D}"/>
    <cellStyle name="Note 23 6 2" xfId="5101" xr:uid="{D4B1A5E7-60C5-45EA-897C-20BAF5C0F386}"/>
    <cellStyle name="Note 23 6 2 2" xfId="6670" xr:uid="{37EA8A60-61F0-40B1-8C01-2E70508B55F2}"/>
    <cellStyle name="Note 23 6 2 2 2" xfId="14058" xr:uid="{5C7333C0-06EC-44CA-BC01-2DA63C8AAE8B}"/>
    <cellStyle name="Note 23 6 2 2 2 2" xfId="27689" xr:uid="{7A53C4F3-9189-4FF0-B004-63CD8BFE9017}"/>
    <cellStyle name="Note 23 6 2 2 2 2 2" xfId="54894" xr:uid="{CCCC4555-9D50-4830-A953-328E7A890DF1}"/>
    <cellStyle name="Note 23 6 2 2 2 3" xfId="41293" xr:uid="{02EB8C4A-78C0-436E-8870-90D9C7E3B165}"/>
    <cellStyle name="Note 23 6 2 2 3" xfId="20863" xr:uid="{76EFD4EA-0335-4048-AA18-2E518B3B73CC}"/>
    <cellStyle name="Note 23 6 2 2 3 2" xfId="48068" xr:uid="{A32C3312-4B45-440E-B11F-A0E719F61CF1}"/>
    <cellStyle name="Note 23 6 2 2 4" xfId="34467" xr:uid="{42779295-44DB-4AC6-AEC9-ABA25A611B0A}"/>
    <cellStyle name="Note 23 6 2 3" xfId="7947" xr:uid="{6C96FAEA-AF3B-4FB8-80E7-69204904FF28}"/>
    <cellStyle name="Note 23 6 2 3 2" xfId="15316" xr:uid="{5B6ACB69-99C8-48ED-B12B-E3F103DDB40F}"/>
    <cellStyle name="Note 23 6 2 3 2 2" xfId="28947" xr:uid="{FF9E8B79-05CD-4D21-A23E-486642A43E5D}"/>
    <cellStyle name="Note 23 6 2 3 2 2 2" xfId="56152" xr:uid="{DA229B8A-DCBC-49C7-8842-C15A96741E9A}"/>
    <cellStyle name="Note 23 6 2 3 2 3" xfId="42551" xr:uid="{6E36C542-58E9-4899-8F8F-964D71A14C12}"/>
    <cellStyle name="Note 23 6 2 3 3" xfId="22140" xr:uid="{4587D2D7-6902-4B05-8214-B077EE682598}"/>
    <cellStyle name="Note 23 6 2 3 3 2" xfId="49345" xr:uid="{6BC3031F-D253-4DDD-9BFA-EE53186EFA03}"/>
    <cellStyle name="Note 23 6 2 3 4" xfId="35744" xr:uid="{0A0D286A-1107-414B-9E8C-97F599D3E586}"/>
    <cellStyle name="Note 23 6 2 4" xfId="9212" xr:uid="{D1D0887E-89C6-4377-9929-B3D522284344}"/>
    <cellStyle name="Note 23 6 2 4 2" xfId="16568" xr:uid="{0792B3F0-1C12-4181-A910-1AF2CC8C2C28}"/>
    <cellStyle name="Note 23 6 2 4 2 2" xfId="30199" xr:uid="{B2D2F421-FA18-4597-876F-0CC2F7CF8641}"/>
    <cellStyle name="Note 23 6 2 4 2 2 2" xfId="57404" xr:uid="{06987BC4-275A-4CE4-B030-CC0069ADDEF8}"/>
    <cellStyle name="Note 23 6 2 4 2 3" xfId="43803" xr:uid="{2BE62F54-E009-4B20-9570-4EC1B540CD96}"/>
    <cellStyle name="Note 23 6 2 4 3" xfId="23405" xr:uid="{378E3794-6A65-4ECE-953E-059CFB0A36EC}"/>
    <cellStyle name="Note 23 6 2 4 3 2" xfId="50610" xr:uid="{DD475066-815D-4371-8B22-BA0D9EDE0A2F}"/>
    <cellStyle name="Note 23 6 2 4 4" xfId="37009" xr:uid="{54FA03A0-FB0C-4ED3-9E30-B71526D7636E}"/>
    <cellStyle name="Note 23 6 2 5" xfId="10470" xr:uid="{B426F107-F8C1-4484-B694-570917739667}"/>
    <cellStyle name="Note 23 6 2 5 2" xfId="17812" xr:uid="{363517B2-D813-47D2-BC5E-3DF023E32710}"/>
    <cellStyle name="Note 23 6 2 5 2 2" xfId="31443" xr:uid="{8555A02D-C22C-4830-9915-427C2255F7E5}"/>
    <cellStyle name="Note 23 6 2 5 2 2 2" xfId="58648" xr:uid="{04CEB37F-119A-47B8-AAB5-BD246406DC05}"/>
    <cellStyle name="Note 23 6 2 5 2 3" xfId="45047" xr:uid="{AC54BBBD-B546-4DDA-B57E-1B1D3233AF40}"/>
    <cellStyle name="Note 23 6 2 5 3" xfId="24663" xr:uid="{89BDC297-294E-4C43-9215-81CEBB3FB290}"/>
    <cellStyle name="Note 23 6 2 5 3 2" xfId="51868" xr:uid="{2C50641B-C571-4F8D-BD72-7020E9508768}"/>
    <cellStyle name="Note 23 6 2 5 4" xfId="38267" xr:uid="{94219B54-BC33-428D-9129-8EB1C17A11F0}"/>
    <cellStyle name="Note 23 6 2 6" xfId="12535" xr:uid="{980D2A3B-3AC6-48F8-91B2-6791819110F5}"/>
    <cellStyle name="Note 23 6 2 6 2" xfId="26172" xr:uid="{7D3702A7-6414-420F-B4D4-146F9AF4E1C5}"/>
    <cellStyle name="Note 23 6 2 6 2 2" xfId="53377" xr:uid="{9BEDF5A0-603E-4C19-8A05-9CF178F8F376}"/>
    <cellStyle name="Note 23 6 2 6 3" xfId="39776" xr:uid="{2070EB1A-B48E-451E-B543-F9649BFFF674}"/>
    <cellStyle name="Note 23 6 2 7" xfId="19320" xr:uid="{0A66F857-9D9E-49E0-B216-AFBD72D5856B}"/>
    <cellStyle name="Note 23 6 2 7 2" xfId="46525" xr:uid="{A392AA75-8771-47D3-B974-EFD9B34EF0A3}"/>
    <cellStyle name="Note 23 6 2 8" xfId="32924" xr:uid="{785F8739-1BDB-4CD6-950A-5731FAA9F4D8}"/>
    <cellStyle name="Note 23 6 3" xfId="6004" xr:uid="{89AADD38-8C2E-4A76-9080-8B3DC901927B}"/>
    <cellStyle name="Note 23 6 3 2" xfId="13401" xr:uid="{4A39424C-E7CC-4877-8C63-08FA3F5D6EE3}"/>
    <cellStyle name="Note 23 6 3 2 2" xfId="27032" xr:uid="{95A49315-6137-41E9-8CB6-CC78CEE2BEC1}"/>
    <cellStyle name="Note 23 6 3 2 2 2" xfId="54237" xr:uid="{1873459A-3691-474B-8A46-7E47FB035776}"/>
    <cellStyle name="Note 23 6 3 2 3" xfId="40636" xr:uid="{AABB4A6C-011C-4DA2-982E-BF12294854C2}"/>
    <cellStyle name="Note 23 6 3 3" xfId="20201" xr:uid="{8F66DFA8-BD31-4FE9-AD78-65CBB74604DD}"/>
    <cellStyle name="Note 23 6 3 3 2" xfId="47406" xr:uid="{3616A2CD-FA33-4F68-889F-3D5B4D45A726}"/>
    <cellStyle name="Note 23 6 3 4" xfId="33805" xr:uid="{E9BEDA32-5A8B-45DF-AE03-5836FBEFFD8A}"/>
    <cellStyle name="Note 23 6 4" xfId="7283" xr:uid="{B10C77B0-C4FC-404B-B1A9-CAE6C6F314BE}"/>
    <cellStyle name="Note 23 6 4 2" xfId="14663" xr:uid="{AE28C3F5-4974-416D-99A3-025F9C38115A}"/>
    <cellStyle name="Note 23 6 4 2 2" xfId="28294" xr:uid="{4C1B308B-C188-422A-B6EB-B0EEFCAC4A63}"/>
    <cellStyle name="Note 23 6 4 2 2 2" xfId="55499" xr:uid="{DD7CB52C-8E10-4183-89A3-78F5ED4E97BA}"/>
    <cellStyle name="Note 23 6 4 2 3" xfId="41898" xr:uid="{4D8EB40B-9F9A-4970-B159-2B6810DD335D}"/>
    <cellStyle name="Note 23 6 4 3" xfId="21476" xr:uid="{45FBA3F1-4E0A-4193-8806-0281C8FB408B}"/>
    <cellStyle name="Note 23 6 4 3 2" xfId="48681" xr:uid="{DC5E93B2-42C5-482E-A692-35CE5AD47E80}"/>
    <cellStyle name="Note 23 6 4 4" xfId="35080" xr:uid="{62521E41-81F7-4E5A-8A0C-B63D54583660}"/>
    <cellStyle name="Note 23 6 5" xfId="8554" xr:uid="{70CDE66A-18AE-4E29-8FE4-12678511419D}"/>
    <cellStyle name="Note 23 6 5 2" xfId="15915" xr:uid="{EDCA337F-6728-4F2B-AA48-BAB51CC7531E}"/>
    <cellStyle name="Note 23 6 5 2 2" xfId="29546" xr:uid="{7FA26F88-6F0E-4502-9D69-72A15ED09733}"/>
    <cellStyle name="Note 23 6 5 2 2 2" xfId="56751" xr:uid="{26C64D85-41BE-4035-9FF0-55D4B21BFCA4}"/>
    <cellStyle name="Note 23 6 5 2 3" xfId="43150" xr:uid="{82524C22-B512-4016-8F49-246CA1F45F41}"/>
    <cellStyle name="Note 23 6 5 3" xfId="22747" xr:uid="{625CEEB1-36AB-488F-8D91-0A6E6C331CE2}"/>
    <cellStyle name="Note 23 6 5 3 2" xfId="49952" xr:uid="{32234A0E-5662-4AD2-9162-4CD699CB3FCB}"/>
    <cellStyle name="Note 23 6 5 4" xfId="36351" xr:uid="{AD02E80E-58B9-439C-B206-A407CD460049}"/>
    <cellStyle name="Note 23 6 6" xfId="9817" xr:uid="{6E8A1DEA-A39C-435B-AC39-CF9AE4E89B0F}"/>
    <cellStyle name="Note 23 6 6 2" xfId="17165" xr:uid="{C157B7A9-1A53-479E-80BE-25F4A68F765D}"/>
    <cellStyle name="Note 23 6 6 2 2" xfId="30796" xr:uid="{93F382C6-D200-41B7-8058-D23BFB6A4263}"/>
    <cellStyle name="Note 23 6 6 2 2 2" xfId="58001" xr:uid="{2E6774E1-939D-4D20-8FD2-3DB130378F61}"/>
    <cellStyle name="Note 23 6 6 2 3" xfId="44400" xr:uid="{F83DCA8E-7EA7-4BF6-910B-02DA99100800}"/>
    <cellStyle name="Note 23 6 6 3" xfId="24010" xr:uid="{6AE5B6BC-B034-4FB5-90AE-DBDB8D5E2E45}"/>
    <cellStyle name="Note 23 6 6 3 2" xfId="51215" xr:uid="{2A27ACB8-4E9A-4BBA-B18B-61DD0E784068}"/>
    <cellStyle name="Note 23 6 6 4" xfId="37614" xr:uid="{9C059B5D-A9B1-4617-B65E-27E8CFE8EF84}"/>
    <cellStyle name="Note 23 6 7" xfId="11854" xr:uid="{6987C735-39FF-4927-8DAC-73C5BEF7A038}"/>
    <cellStyle name="Note 23 6 7 2" xfId="25504" xr:uid="{2E9D16BE-6E82-41CA-B077-767C3B93EDD4}"/>
    <cellStyle name="Note 23 6 7 2 2" xfId="52709" xr:uid="{266C38E1-0F36-40D3-A009-B17E810A6192}"/>
    <cellStyle name="Note 23 6 7 3" xfId="39108" xr:uid="{FA6FAD79-6566-4202-B312-BB3831B86F71}"/>
    <cellStyle name="Note 23 6 8" xfId="18644" xr:uid="{6EA14605-1A88-4143-8613-F70CBC04C535}"/>
    <cellStyle name="Note 23 6 8 2" xfId="45849" xr:uid="{069993C9-4F18-4F5C-A470-2115F7612D12}"/>
    <cellStyle name="Note 23 6 9" xfId="32248" xr:uid="{3AEC18DD-12AA-43F0-9D4E-144C063BB983}"/>
    <cellStyle name="Note 23 7" xfId="4638" xr:uid="{47C1FD4A-C85B-405E-AEA4-6399AADB2BB7}"/>
    <cellStyle name="Note 23 7 2" xfId="5356" xr:uid="{04AB2724-8726-4C9E-9BCE-A1F2D1527266}"/>
    <cellStyle name="Note 23 7 2 2" xfId="6914" xr:uid="{B4F886CB-A423-445F-9E88-FF08A717FACA}"/>
    <cellStyle name="Note 23 7 2 2 2" xfId="14299" xr:uid="{0212287E-C1BE-481F-9651-081595744625}"/>
    <cellStyle name="Note 23 7 2 2 2 2" xfId="27930" xr:uid="{1E403A8F-1ECA-4772-94F1-7EFE92312003}"/>
    <cellStyle name="Note 23 7 2 2 2 2 2" xfId="55135" xr:uid="{99A1E619-8610-4809-B54D-89DFB08049A7}"/>
    <cellStyle name="Note 23 7 2 2 2 3" xfId="41534" xr:uid="{DCB1D8D2-8E7C-43F9-8B19-AD0F25773B75}"/>
    <cellStyle name="Note 23 7 2 2 3" xfId="21107" xr:uid="{A25D9E65-4C39-40FA-9BD1-EFA653A0C771}"/>
    <cellStyle name="Note 23 7 2 2 3 2" xfId="48312" xr:uid="{13181272-3F96-4F4C-83CA-E5CF40934581}"/>
    <cellStyle name="Note 23 7 2 2 4" xfId="34711" xr:uid="{24287D9B-CABE-4FCD-9D82-1374335A02FA}"/>
    <cellStyle name="Note 23 7 2 3" xfId="8191" xr:uid="{6DC13BFC-36E4-4C6F-952F-3B5A3DF841C5}"/>
    <cellStyle name="Note 23 7 2 3 2" xfId="15557" xr:uid="{63FF2ADE-96B9-42AF-81A9-1EB256EFABD6}"/>
    <cellStyle name="Note 23 7 2 3 2 2" xfId="29188" xr:uid="{934A055D-418A-4AAA-BE4A-3589B6D7DE9B}"/>
    <cellStyle name="Note 23 7 2 3 2 2 2" xfId="56393" xr:uid="{7E0CB5C3-DED8-4569-B2F0-EB411614B487}"/>
    <cellStyle name="Note 23 7 2 3 2 3" xfId="42792" xr:uid="{F80FAB8B-82D8-48C9-8391-3168A84D85D7}"/>
    <cellStyle name="Note 23 7 2 3 3" xfId="22384" xr:uid="{0E833C02-BE34-4CE6-936A-05CBF2B578F3}"/>
    <cellStyle name="Note 23 7 2 3 3 2" xfId="49589" xr:uid="{B9679648-B019-416D-A909-1F8C7FE07C1C}"/>
    <cellStyle name="Note 23 7 2 3 4" xfId="35988" xr:uid="{7EC3EF58-C80F-43D3-8620-050F98BCA978}"/>
    <cellStyle name="Note 23 7 2 4" xfId="9456" xr:uid="{3E4A405F-8816-4B7F-BE86-BEB4933B1915}"/>
    <cellStyle name="Note 23 7 2 4 2" xfId="16809" xr:uid="{4D7BD7FB-DC1E-471D-84DC-DB43F9984D53}"/>
    <cellStyle name="Note 23 7 2 4 2 2" xfId="30440" xr:uid="{314E9618-DC40-4B96-948F-6421AF594E42}"/>
    <cellStyle name="Note 23 7 2 4 2 2 2" xfId="57645" xr:uid="{12F6BF14-56D1-4532-AE40-5CAD092D6EC2}"/>
    <cellStyle name="Note 23 7 2 4 2 3" xfId="44044" xr:uid="{D393038E-7BE7-498B-A91E-EEEC7812526A}"/>
    <cellStyle name="Note 23 7 2 4 3" xfId="23649" xr:uid="{5305FD98-5B8D-454F-996E-AA33C152C85E}"/>
    <cellStyle name="Note 23 7 2 4 3 2" xfId="50854" xr:uid="{36581D88-ACD6-45A4-9152-1FF3D41BD8C0}"/>
    <cellStyle name="Note 23 7 2 4 4" xfId="37253" xr:uid="{5F965446-5621-4657-A7CB-573CEA3239C6}"/>
    <cellStyle name="Note 23 7 2 5" xfId="10714" xr:uid="{16BE5E4F-E560-433B-BDF6-A7FEAE637EDC}"/>
    <cellStyle name="Note 23 7 2 5 2" xfId="18053" xr:uid="{3D55F7A4-0BDF-4F83-945F-0DA3BAB93546}"/>
    <cellStyle name="Note 23 7 2 5 2 2" xfId="31684" xr:uid="{BCE5165F-60F4-4B53-A038-C7819908B25F}"/>
    <cellStyle name="Note 23 7 2 5 2 2 2" xfId="58889" xr:uid="{55F1265C-AFA7-4AE4-9983-111ABBFBC721}"/>
    <cellStyle name="Note 23 7 2 5 2 3" xfId="45288" xr:uid="{F142B65B-44FC-4A53-A913-AF127E456798}"/>
    <cellStyle name="Note 23 7 2 5 3" xfId="24907" xr:uid="{066757B2-FA48-4E61-83D2-6F90E8EBDC15}"/>
    <cellStyle name="Note 23 7 2 5 3 2" xfId="52112" xr:uid="{E9F1090D-17A2-48EE-9E6C-FF088446EDD7}"/>
    <cellStyle name="Note 23 7 2 5 4" xfId="38511" xr:uid="{C1D894E9-1D57-418D-807B-B7A30F07218F}"/>
    <cellStyle name="Note 23 7 2 6" xfId="12787" xr:uid="{D9FBD12C-260A-4604-91BD-A0588969F6F3}"/>
    <cellStyle name="Note 23 7 2 6 2" xfId="26424" xr:uid="{86807E7D-942C-4E02-A645-8D926E7E635F}"/>
    <cellStyle name="Note 23 7 2 6 2 2" xfId="53629" xr:uid="{798C66C0-831D-41FF-8F55-FBDE165DF899}"/>
    <cellStyle name="Note 23 7 2 6 3" xfId="40028" xr:uid="{DF9480D3-89A8-49CF-956A-0600358B1741}"/>
    <cellStyle name="Note 23 7 2 7" xfId="19575" xr:uid="{2CDD9F4D-37EC-4101-BDD2-24F7DCCCB469}"/>
    <cellStyle name="Note 23 7 2 7 2" xfId="46780" xr:uid="{57BB5282-A220-4E02-89D8-58C0F8D78B52}"/>
    <cellStyle name="Note 23 7 2 8" xfId="33179" xr:uid="{63C2E378-D81A-4C4B-8051-21C11670A30C}"/>
    <cellStyle name="Note 23 7 3" xfId="6250" xr:uid="{2BF067C8-FD3C-4BEF-B588-26E168DD2ACC}"/>
    <cellStyle name="Note 23 7 3 2" xfId="13642" xr:uid="{1CB569DB-2433-41E3-B53D-23B2D49FCC52}"/>
    <cellStyle name="Note 23 7 3 2 2" xfId="27273" xr:uid="{34CCDF12-3F2B-46AD-B9AF-B745DDFAF389}"/>
    <cellStyle name="Note 23 7 3 2 2 2" xfId="54478" xr:uid="{C9E7E6D7-E4DC-4D5F-81E3-B1182185E882}"/>
    <cellStyle name="Note 23 7 3 2 3" xfId="40877" xr:uid="{50AC7A4F-46DE-46AF-BFF7-5134332926D1}"/>
    <cellStyle name="Note 23 7 3 3" xfId="20444" xr:uid="{C4C30DD3-93E1-4114-AAD9-10EDD35E2112}"/>
    <cellStyle name="Note 23 7 3 3 2" xfId="47649" xr:uid="{19D6423F-EC11-4786-AF82-F2CE930DABAD}"/>
    <cellStyle name="Note 23 7 3 4" xfId="34048" xr:uid="{429AC4D6-2D3C-4A76-BE10-E3AE9D8D8FDB}"/>
    <cellStyle name="Note 23 7 4" xfId="7527" xr:uid="{A24EEE54-360C-415E-8D1F-9E128CB407D7}"/>
    <cellStyle name="Note 23 7 4 2" xfId="14904" xr:uid="{8EF36923-B2AD-45EF-B3EE-F7ED65920D92}"/>
    <cellStyle name="Note 23 7 4 2 2" xfId="28535" xr:uid="{D1749DAF-72E6-4748-8948-A7BD794588CA}"/>
    <cellStyle name="Note 23 7 4 2 2 2" xfId="55740" xr:uid="{7D2B01DA-0419-4565-908A-B65DBEFE6B34}"/>
    <cellStyle name="Note 23 7 4 2 3" xfId="42139" xr:uid="{0DC4B330-35BC-4521-BC34-2C90E5CCF085}"/>
    <cellStyle name="Note 23 7 4 3" xfId="21720" xr:uid="{75E8D9D2-FFBA-4449-9AF8-92EE326E74EB}"/>
    <cellStyle name="Note 23 7 4 3 2" xfId="48925" xr:uid="{21AC271B-8305-4E5B-BC26-7DE249B924DB}"/>
    <cellStyle name="Note 23 7 4 4" xfId="35324" xr:uid="{26C9622D-57A9-4F5F-9DA4-BF6D2D471ED3}"/>
    <cellStyle name="Note 23 7 5" xfId="8797" xr:uid="{7C24A8D1-F51F-43CF-AEA0-4184EB16B968}"/>
    <cellStyle name="Note 23 7 5 2" xfId="16156" xr:uid="{C03A10C7-35FA-495B-BC5E-D7BD3B753A61}"/>
    <cellStyle name="Note 23 7 5 2 2" xfId="29787" xr:uid="{F2C5151D-9D64-4995-8B0B-6761C943467E}"/>
    <cellStyle name="Note 23 7 5 2 2 2" xfId="56992" xr:uid="{F3F4646B-97D9-43E0-8DFE-6755BD5B9C4D}"/>
    <cellStyle name="Note 23 7 5 2 3" xfId="43391" xr:uid="{AD4E550A-063B-4CCF-BD45-DF09B981A895}"/>
    <cellStyle name="Note 23 7 5 3" xfId="22990" xr:uid="{DF436509-B060-40B3-A620-5E63F64E00FE}"/>
    <cellStyle name="Note 23 7 5 3 2" xfId="50195" xr:uid="{463959A3-0DB3-4C3B-8A46-6D14E3D307CF}"/>
    <cellStyle name="Note 23 7 5 4" xfId="36594" xr:uid="{AEB93B7F-FED6-42D6-AB95-6B3D06AABA8D}"/>
    <cellStyle name="Note 23 7 6" xfId="10061" xr:uid="{6358D3B1-B207-4D76-AED7-F209F7137DA0}"/>
    <cellStyle name="Note 23 7 6 2" xfId="17406" xr:uid="{54650040-039A-4167-A40B-4B2AFA49E993}"/>
    <cellStyle name="Note 23 7 6 2 2" xfId="31037" xr:uid="{3085D7C6-F416-4D34-9323-170C82C55F73}"/>
    <cellStyle name="Note 23 7 6 2 2 2" xfId="58242" xr:uid="{C1204A7A-9CB9-49CF-981F-0FE62D7F5F53}"/>
    <cellStyle name="Note 23 7 6 2 3" xfId="44641" xr:uid="{90562D38-B866-46B6-B1AA-9EB27FCF21F2}"/>
    <cellStyle name="Note 23 7 6 3" xfId="24254" xr:uid="{2067B6C2-B1AF-4E05-A835-5F487BF3600D}"/>
    <cellStyle name="Note 23 7 6 3 2" xfId="51459" xr:uid="{AF07F417-4207-4284-9CA0-4C28A3B091AE}"/>
    <cellStyle name="Note 23 7 6 4" xfId="37858" xr:uid="{D91C288E-35DD-403C-BCF8-C349F17A7853}"/>
    <cellStyle name="Note 23 7 7" xfId="12105" xr:uid="{7D68DCB0-2348-4C14-B6B3-F61824CA6AB9}"/>
    <cellStyle name="Note 23 7 7 2" xfId="25755" xr:uid="{4391E823-3F11-4978-A397-4D808854FEBC}"/>
    <cellStyle name="Note 23 7 7 2 2" xfId="52960" xr:uid="{9111995B-1C7A-4F69-B55E-0D79221376F5}"/>
    <cellStyle name="Note 23 7 7 3" xfId="39359" xr:uid="{C285BB8E-8AAB-46D8-BC8D-C9C438E8A61D}"/>
    <cellStyle name="Note 23 7 8" xfId="18898" xr:uid="{681C8EB6-4D02-493B-87C5-C53E0BADF4E6}"/>
    <cellStyle name="Note 23 7 8 2" xfId="46103" xr:uid="{B8892005-6452-4DF6-A99A-63C51E3C5857}"/>
    <cellStyle name="Note 23 7 9" xfId="32502" xr:uid="{ED9DABCD-9750-4342-99DB-E5D794F2E9DF}"/>
    <cellStyle name="Note 23 8" xfId="4422" xr:uid="{C3156F49-2AF0-4799-BCF3-078A3D353018}"/>
    <cellStyle name="Note 23 8 2" xfId="5142" xr:uid="{3275F39E-DDFF-4735-9183-E50F8696102F}"/>
    <cellStyle name="Note 23 8 2 2" xfId="6711" xr:uid="{20CA093C-F56C-4695-991B-521F1514CA5C}"/>
    <cellStyle name="Note 23 8 2 2 2" xfId="14099" xr:uid="{49F600BE-200A-4572-9DA5-2EC3534C8F7B}"/>
    <cellStyle name="Note 23 8 2 2 2 2" xfId="27730" xr:uid="{1F5A9609-9612-4CF7-9A89-5AA6BC025FEF}"/>
    <cellStyle name="Note 23 8 2 2 2 2 2" xfId="54935" xr:uid="{820BB2B1-AE72-40BF-9F5B-32D0F7219B06}"/>
    <cellStyle name="Note 23 8 2 2 2 3" xfId="41334" xr:uid="{DE359CC3-0D01-4248-AF3B-CEF8DD7EBCB3}"/>
    <cellStyle name="Note 23 8 2 2 3" xfId="20904" xr:uid="{016CB490-A999-4AE4-9216-398B178DBF56}"/>
    <cellStyle name="Note 23 8 2 2 3 2" xfId="48109" xr:uid="{5B897363-A425-4983-8D93-E6D8DF2FB532}"/>
    <cellStyle name="Note 23 8 2 2 4" xfId="34508" xr:uid="{4771B616-425D-4311-B3A9-234CC569189B}"/>
    <cellStyle name="Note 23 8 2 3" xfId="7988" xr:uid="{357E5772-1ED8-4A49-8B66-3C63BF96925F}"/>
    <cellStyle name="Note 23 8 2 3 2" xfId="15357" xr:uid="{FC76C28F-0022-4AF4-A035-375B48736A30}"/>
    <cellStyle name="Note 23 8 2 3 2 2" xfId="28988" xr:uid="{C6D25399-3C0B-43D8-9A28-9F82576C1EE3}"/>
    <cellStyle name="Note 23 8 2 3 2 2 2" xfId="56193" xr:uid="{39053D7F-BE09-4AE7-9C8F-336E864515A3}"/>
    <cellStyle name="Note 23 8 2 3 2 3" xfId="42592" xr:uid="{C8A66238-B4CE-4644-9826-3A480F013B03}"/>
    <cellStyle name="Note 23 8 2 3 3" xfId="22181" xr:uid="{58981067-7AF0-47C6-8D7B-FE73A42A1F5C}"/>
    <cellStyle name="Note 23 8 2 3 3 2" xfId="49386" xr:uid="{BDAD0303-C832-47CF-A8D1-91084DC232E9}"/>
    <cellStyle name="Note 23 8 2 3 4" xfId="35785" xr:uid="{E617CBED-3E3F-4D49-A36C-5F360B9C4F67}"/>
    <cellStyle name="Note 23 8 2 4" xfId="9253" xr:uid="{5B2B7E93-C418-4ED9-82FD-01DB303C451A}"/>
    <cellStyle name="Note 23 8 2 4 2" xfId="16609" xr:uid="{ADBE2F69-F797-43EB-B383-269A8EA704B3}"/>
    <cellStyle name="Note 23 8 2 4 2 2" xfId="30240" xr:uid="{55AFB090-5A57-47A9-B7D3-7A396EB3C6C9}"/>
    <cellStyle name="Note 23 8 2 4 2 2 2" xfId="57445" xr:uid="{03A37FEB-129D-46C4-A2DA-3A9F09F6F273}"/>
    <cellStyle name="Note 23 8 2 4 2 3" xfId="43844" xr:uid="{1429C372-5FE1-40C3-A004-09CE138A6F07}"/>
    <cellStyle name="Note 23 8 2 4 3" xfId="23446" xr:uid="{6D990D82-1947-4910-815E-5CC174D5BCC3}"/>
    <cellStyle name="Note 23 8 2 4 3 2" xfId="50651" xr:uid="{99779298-6207-4E85-98E5-B143ADE590E1}"/>
    <cellStyle name="Note 23 8 2 4 4" xfId="37050" xr:uid="{9AC74522-70E2-49E4-BE76-9527412304D0}"/>
    <cellStyle name="Note 23 8 2 5" xfId="10511" xr:uid="{BD63B93E-6323-4C26-8EBE-EA9D2E3DDC8A}"/>
    <cellStyle name="Note 23 8 2 5 2" xfId="17853" xr:uid="{215CE06A-30D6-4181-86B9-4D94A9474FEC}"/>
    <cellStyle name="Note 23 8 2 5 2 2" xfId="31484" xr:uid="{6DA27732-9CBE-4C26-A23D-4D8F5158F824}"/>
    <cellStyle name="Note 23 8 2 5 2 2 2" xfId="58689" xr:uid="{B8003ED1-E713-4736-8378-38A3BBE17AAA}"/>
    <cellStyle name="Note 23 8 2 5 2 3" xfId="45088" xr:uid="{96818687-9B90-46D2-BBBC-E91802A493CC}"/>
    <cellStyle name="Note 23 8 2 5 3" xfId="24704" xr:uid="{CDE9F2BF-5240-4F0E-A780-AC0DDDF0BBA2}"/>
    <cellStyle name="Note 23 8 2 5 3 2" xfId="51909" xr:uid="{C262C0D8-4B4C-480B-B474-42D9A70FAB1F}"/>
    <cellStyle name="Note 23 8 2 5 4" xfId="38308" xr:uid="{7FE1984D-310D-4438-A1CE-EE8A2E9D56EF}"/>
    <cellStyle name="Note 23 8 2 6" xfId="12576" xr:uid="{D64C4E0A-EB99-4595-BD29-1990975E8628}"/>
    <cellStyle name="Note 23 8 2 6 2" xfId="26213" xr:uid="{619DF94B-C31E-426F-9298-8A447BA0149A}"/>
    <cellStyle name="Note 23 8 2 6 2 2" xfId="53418" xr:uid="{419F5B03-2699-49B1-B3A9-0C73D8E6CB3B}"/>
    <cellStyle name="Note 23 8 2 6 3" xfId="39817" xr:uid="{F9D0C692-9D67-464B-89DC-18C0E408EC65}"/>
    <cellStyle name="Note 23 8 2 7" xfId="19361" xr:uid="{73D26F7D-BD6C-4A7B-A866-4D710A35092C}"/>
    <cellStyle name="Note 23 8 2 7 2" xfId="46566" xr:uid="{43481F97-7934-4382-8113-9363B0CA01C1}"/>
    <cellStyle name="Note 23 8 2 8" xfId="32965" xr:uid="{908D0626-B4B6-4EE3-8057-B66B0E7A66BB}"/>
    <cellStyle name="Note 23 8 3" xfId="6045" xr:uid="{4BE09A7F-80D6-4F2E-9CE6-F3B004AF2644}"/>
    <cellStyle name="Note 23 8 3 2" xfId="13442" xr:uid="{64BD2CEB-F884-4865-8915-16BB7BE9CB3A}"/>
    <cellStyle name="Note 23 8 3 2 2" xfId="27073" xr:uid="{B9E00E01-9E99-4EA4-9A6B-88DB2E567376}"/>
    <cellStyle name="Note 23 8 3 2 2 2" xfId="54278" xr:uid="{A7884878-43E1-44D7-9121-D7BC5FBD4342}"/>
    <cellStyle name="Note 23 8 3 2 3" xfId="40677" xr:uid="{38997AE2-C635-45DD-B2C5-EEC407765F72}"/>
    <cellStyle name="Note 23 8 3 3" xfId="20242" xr:uid="{CEB44069-21DC-47A5-BA74-6BA934DB05CF}"/>
    <cellStyle name="Note 23 8 3 3 2" xfId="47447" xr:uid="{8220DFDA-4B40-4F39-84AD-4DC450923AFC}"/>
    <cellStyle name="Note 23 8 3 4" xfId="33846" xr:uid="{38834836-924C-4D3E-91FC-AD99F4C6ACCC}"/>
    <cellStyle name="Note 23 8 4" xfId="7324" xr:uid="{95BBB587-06E3-4D76-ABCC-A60BBE3007A1}"/>
    <cellStyle name="Note 23 8 4 2" xfId="14704" xr:uid="{93FD98BD-1DE9-4EF2-A533-CC89C49FB293}"/>
    <cellStyle name="Note 23 8 4 2 2" xfId="28335" xr:uid="{E38C5598-02E8-438B-8AE1-9D6F38950B70}"/>
    <cellStyle name="Note 23 8 4 2 2 2" xfId="55540" xr:uid="{5467FFC8-65AC-4329-BAD5-BD59FC358C1A}"/>
    <cellStyle name="Note 23 8 4 2 3" xfId="41939" xr:uid="{92B96F27-C0E3-4786-98EC-537514509FB1}"/>
    <cellStyle name="Note 23 8 4 3" xfId="21517" xr:uid="{01859937-1E8B-44D1-B08C-F3EB6A70312B}"/>
    <cellStyle name="Note 23 8 4 3 2" xfId="48722" xr:uid="{E85DBC00-1B97-464D-A5B9-7D34060D9A44}"/>
    <cellStyle name="Note 23 8 4 4" xfId="35121" xr:uid="{24FF38CC-70EB-4E39-98EA-13FFFD3986C7}"/>
    <cellStyle name="Note 23 8 5" xfId="8595" xr:uid="{FEC35FEF-AFBA-49FA-B151-D957537DADA1}"/>
    <cellStyle name="Note 23 8 5 2" xfId="15956" xr:uid="{9CA486BE-2A95-4520-9C30-9AD5A12786F2}"/>
    <cellStyle name="Note 23 8 5 2 2" xfId="29587" xr:uid="{D359D826-2786-4416-829D-938D309A0A0F}"/>
    <cellStyle name="Note 23 8 5 2 2 2" xfId="56792" xr:uid="{E0594BA2-071D-4B20-99E8-A529E7E35EC4}"/>
    <cellStyle name="Note 23 8 5 2 3" xfId="43191" xr:uid="{03F3ADF7-7EF9-4D6F-8624-3F2AD1400ADD}"/>
    <cellStyle name="Note 23 8 5 3" xfId="22788" xr:uid="{109CD282-B782-4D1D-8006-74AE0E185378}"/>
    <cellStyle name="Note 23 8 5 3 2" xfId="49993" xr:uid="{2B216B2E-A089-4E88-B489-16045EA18D69}"/>
    <cellStyle name="Note 23 8 5 4" xfId="36392" xr:uid="{DB7BBB76-0421-491B-BD11-99225ECED7F7}"/>
    <cellStyle name="Note 23 8 6" xfId="9858" xr:uid="{2734E6A8-9AD1-4944-84E5-C33BA6956823}"/>
    <cellStyle name="Note 23 8 6 2" xfId="17206" xr:uid="{70BEE126-DC49-49DB-BC1C-FD89F3D4F9CA}"/>
    <cellStyle name="Note 23 8 6 2 2" xfId="30837" xr:uid="{BFFD0269-2A89-4164-AF37-3481265F3DC1}"/>
    <cellStyle name="Note 23 8 6 2 2 2" xfId="58042" xr:uid="{1560F987-88D5-4F7F-A0F0-242ED67A155D}"/>
    <cellStyle name="Note 23 8 6 2 3" xfId="44441" xr:uid="{0A04BBF5-4015-4755-8AE7-9CF967B24582}"/>
    <cellStyle name="Note 23 8 6 3" xfId="24051" xr:uid="{6B1B9478-226D-4478-B1FB-F941F06595C5}"/>
    <cellStyle name="Note 23 8 6 3 2" xfId="51256" xr:uid="{0146D206-E28B-4AF9-90E6-881345733832}"/>
    <cellStyle name="Note 23 8 6 4" xfId="37655" xr:uid="{CD4EF175-4102-4862-A1CD-219FDA390A78}"/>
    <cellStyle name="Note 23 8 7" xfId="11895" xr:uid="{2985E8D0-3DA4-4622-AD65-30C13FD986B7}"/>
    <cellStyle name="Note 23 8 7 2" xfId="25545" xr:uid="{04AA276D-ECCB-4E05-99C9-9EBEF44C957E}"/>
    <cellStyle name="Note 23 8 7 2 2" xfId="52750" xr:uid="{7BE18157-CA27-4EDF-B606-3A2CC8956A65}"/>
    <cellStyle name="Note 23 8 7 3" xfId="39149" xr:uid="{9711707A-25C8-4FAA-9B89-8B854D62219B}"/>
    <cellStyle name="Note 23 8 8" xfId="18685" xr:uid="{974AED3A-3820-44F3-B277-881B70FECCD9}"/>
    <cellStyle name="Note 23 8 8 2" xfId="45890" xr:uid="{35571EDB-F3FA-4565-809A-590600AD29E7}"/>
    <cellStyle name="Note 23 8 9" xfId="32289" xr:uid="{24ADFE20-FD17-412E-B1EC-880A439875A9}"/>
    <cellStyle name="Note 24" xfId="3986" xr:uid="{6577CBDE-223E-4AF3-BC5E-6FF07221C20E}"/>
    <cellStyle name="Note 24 2" xfId="4809" xr:uid="{D6C26244-D0C1-4EE6-A11B-D2DD81DC391C}"/>
    <cellStyle name="Note 24 2 2" xfId="5525" xr:uid="{BB22EB9A-0471-4965-9195-939F4ADF4829}"/>
    <cellStyle name="Note 24 2 2 2" xfId="7081" xr:uid="{DEAB010B-6635-4266-B9AC-5BC8D7B865A1}"/>
    <cellStyle name="Note 24 2 2 2 2" xfId="14462" xr:uid="{F2BC9BD7-83E2-433B-A85C-9637F0E7F103}"/>
    <cellStyle name="Note 24 2 2 2 2 2" xfId="28093" xr:uid="{DC78EE6F-335E-49B6-BE06-57CCB83D9854}"/>
    <cellStyle name="Note 24 2 2 2 2 2 2" xfId="55298" xr:uid="{B071618F-CF18-4840-8AE2-0E66A93DF6B2}"/>
    <cellStyle name="Note 24 2 2 2 2 3" xfId="41697" xr:uid="{9866CDF9-9A0B-484E-9528-6BB0CDDC30FB}"/>
    <cellStyle name="Note 24 2 2 2 3" xfId="21274" xr:uid="{AC61EFAF-54CD-4E9C-85C5-E7584A903204}"/>
    <cellStyle name="Note 24 2 2 2 3 2" xfId="48479" xr:uid="{CD644911-03BE-4AFF-A0AF-24ED678F1887}"/>
    <cellStyle name="Note 24 2 2 2 4" xfId="34878" xr:uid="{97011C56-3E83-4F0B-8F1C-62A9313559D1}"/>
    <cellStyle name="Note 24 2 2 3" xfId="8358" xr:uid="{6EEB6FC7-8008-4F6F-8F37-75C8989B954A}"/>
    <cellStyle name="Note 24 2 2 3 2" xfId="15724" xr:uid="{3F7BFAAA-5438-4C45-8ECA-52BD37E9D624}"/>
    <cellStyle name="Note 24 2 2 3 2 2" xfId="29355" xr:uid="{9F7E02CF-3EA3-4D43-B8BB-BEA05F510AB3}"/>
    <cellStyle name="Note 24 2 2 3 2 2 2" xfId="56560" xr:uid="{AC4C6615-8530-438A-B88F-F4D8CAB36A37}"/>
    <cellStyle name="Note 24 2 2 3 2 3" xfId="42959" xr:uid="{1A3D83B3-D932-4C56-AEB1-68A2FF357FF3}"/>
    <cellStyle name="Note 24 2 2 3 3" xfId="22551" xr:uid="{15DCAAA4-9475-451C-A24B-54153625F2D4}"/>
    <cellStyle name="Note 24 2 2 3 3 2" xfId="49756" xr:uid="{528401BD-73E4-47A9-9DE6-9DFDEF0DAA87}"/>
    <cellStyle name="Note 24 2 2 3 4" xfId="36155" xr:uid="{40D58762-7C54-4370-851A-F9FF93E8CFA2}"/>
    <cellStyle name="Note 24 2 2 4" xfId="9623" xr:uid="{1BF714FE-1350-4274-9BD8-CE6AA2661163}"/>
    <cellStyle name="Note 24 2 2 4 2" xfId="16972" xr:uid="{33C14218-6852-458E-84CD-79F3D34FF5D2}"/>
    <cellStyle name="Note 24 2 2 4 2 2" xfId="30603" xr:uid="{84F3C853-26B7-4D4A-81B3-D3BDEDE7DAF2}"/>
    <cellStyle name="Note 24 2 2 4 2 2 2" xfId="57808" xr:uid="{45AD942B-97CC-46D6-BAE3-F98D95A076C2}"/>
    <cellStyle name="Note 24 2 2 4 2 3" xfId="44207" xr:uid="{FC173BC6-DF7B-47E3-9857-07A6E344C1A6}"/>
    <cellStyle name="Note 24 2 2 4 3" xfId="23816" xr:uid="{17365B9D-5D6B-47F6-B803-8201B100E00F}"/>
    <cellStyle name="Note 24 2 2 4 3 2" xfId="51021" xr:uid="{1DEA66BB-F4CF-432A-8C5F-CF303C0483C7}"/>
    <cellStyle name="Note 24 2 2 4 4" xfId="37420" xr:uid="{FD987D25-92E0-4EC0-AC12-6E4928115286}"/>
    <cellStyle name="Note 24 2 2 5" xfId="10881" xr:uid="{F3F7EC65-4763-4721-8E36-19FB05E554E3}"/>
    <cellStyle name="Note 24 2 2 5 2" xfId="18216" xr:uid="{524F6701-3579-4E41-9E8D-2572792CD0EB}"/>
    <cellStyle name="Note 24 2 2 5 2 2" xfId="31847" xr:uid="{471DAD2A-922A-4512-97FB-2767C4D029FC}"/>
    <cellStyle name="Note 24 2 2 5 2 2 2" xfId="59052" xr:uid="{5A10CD4F-39DD-40E4-84BA-07EA53CA5EE7}"/>
    <cellStyle name="Note 24 2 2 5 2 3" xfId="45451" xr:uid="{89A7D33E-B338-44F5-9D6D-D150164BAAAB}"/>
    <cellStyle name="Note 24 2 2 5 3" xfId="25074" xr:uid="{09E90FC9-1753-4645-81FE-63DEF810D6F8}"/>
    <cellStyle name="Note 24 2 2 5 3 2" xfId="52279" xr:uid="{35BE14AC-F93C-4B3B-BED4-5048CEB404DC}"/>
    <cellStyle name="Note 24 2 2 5 4" xfId="38678" xr:uid="{5EA63261-B6F0-4D6C-AE1F-E377D8ACEB68}"/>
    <cellStyle name="Note 24 2 2 6" xfId="12952" xr:uid="{4A91F66D-28AD-4A68-9C35-ED72F90ACAC2}"/>
    <cellStyle name="Note 24 2 2 6 2" xfId="26589" xr:uid="{4B45191F-7E0B-48B6-8610-BFDB587B3BF2}"/>
    <cellStyle name="Note 24 2 2 6 2 2" xfId="53794" xr:uid="{DCE71685-1B16-4D8C-91D0-4D9B204D3734}"/>
    <cellStyle name="Note 24 2 2 6 3" xfId="40193" xr:uid="{0DD36F14-2752-4C74-8262-ADA80C1838AC}"/>
    <cellStyle name="Note 24 2 2 7" xfId="19744" xr:uid="{86ABFEF5-ABD5-46D1-988D-3963C3D6502E}"/>
    <cellStyle name="Note 24 2 2 7 2" xfId="46949" xr:uid="{97E0EB17-D0A3-409C-903D-13800144754F}"/>
    <cellStyle name="Note 24 2 2 8" xfId="33348" xr:uid="{2F7B5FD2-50BE-4994-84D3-181708870C1D}"/>
    <cellStyle name="Note 24 2 3" xfId="6417" xr:uid="{55FA65D5-6328-4CDB-B6AE-073D4FC9BDBE}"/>
    <cellStyle name="Note 24 2 3 2" xfId="13809" xr:uid="{8CA04542-7446-4759-A1D9-A31B033D739A}"/>
    <cellStyle name="Note 24 2 3 2 2" xfId="27440" xr:uid="{B38E46F9-4876-48CA-9FCB-E637218B870D}"/>
    <cellStyle name="Note 24 2 3 2 2 2" xfId="54645" xr:uid="{1DACCE79-49E2-425C-90A9-547C9B8BF0CB}"/>
    <cellStyle name="Note 24 2 3 2 3" xfId="41044" xr:uid="{CBE570E6-C451-40B0-8E12-5646D310612A}"/>
    <cellStyle name="Note 24 2 3 3" xfId="20611" xr:uid="{835F7E2F-0617-4BBD-B06B-3D9CD93CD8FD}"/>
    <cellStyle name="Note 24 2 3 3 2" xfId="47816" xr:uid="{9E169D08-C5C9-4F77-8ACB-A2570E3B0884}"/>
    <cellStyle name="Note 24 2 3 4" xfId="34215" xr:uid="{EC0369DE-6B11-41ED-8585-427EC67B572B}"/>
    <cellStyle name="Note 24 2 4" xfId="7694" xr:uid="{8D011166-A933-4CE1-8636-5144AD2F9A87}"/>
    <cellStyle name="Note 24 2 4 2" xfId="15071" xr:uid="{7BCC9062-EDD9-4A1B-8A26-3403E5A510E7}"/>
    <cellStyle name="Note 24 2 4 2 2" xfId="28702" xr:uid="{D7512BF6-8451-4709-8D4B-DD0F4C3BDEC8}"/>
    <cellStyle name="Note 24 2 4 2 2 2" xfId="55907" xr:uid="{A014D19C-02F0-4413-A558-BA73FEE7C84F}"/>
    <cellStyle name="Note 24 2 4 2 3" xfId="42306" xr:uid="{F45FC090-CDFA-4102-AAF1-5B6BF8A7850E}"/>
    <cellStyle name="Note 24 2 4 3" xfId="21887" xr:uid="{4141A394-FC3B-470E-9746-B04E6477D361}"/>
    <cellStyle name="Note 24 2 4 3 2" xfId="49092" xr:uid="{57173C08-FFD9-4B25-BBEF-D7F69EB26518}"/>
    <cellStyle name="Note 24 2 4 4" xfId="35491" xr:uid="{4B88873D-9629-411B-B54C-6650F3B6297B}"/>
    <cellStyle name="Note 24 2 5" xfId="8960" xr:uid="{ACA93EE4-C421-4791-A371-3DB4CEAD6C42}"/>
    <cellStyle name="Note 24 2 5 2" xfId="16319" xr:uid="{055FC0A2-2831-47F0-AB4D-0293CDE8577E}"/>
    <cellStyle name="Note 24 2 5 2 2" xfId="29950" xr:uid="{5CC1ADE1-33E3-4DC5-9500-B93A33464ABF}"/>
    <cellStyle name="Note 24 2 5 2 2 2" xfId="57155" xr:uid="{B983ABA3-B3D2-4F09-8038-D11CCD72FBD7}"/>
    <cellStyle name="Note 24 2 5 2 3" xfId="43554" xr:uid="{4BF25648-3C73-40B1-B4A0-5B4837E7AE9B}"/>
    <cellStyle name="Note 24 2 5 3" xfId="23153" xr:uid="{C0F029F5-9EAC-468A-8D57-79B7D4B93CE9}"/>
    <cellStyle name="Note 24 2 5 3 2" xfId="50358" xr:uid="{1E93FF7F-E5B2-4BD1-8CB1-E449D1C81EAE}"/>
    <cellStyle name="Note 24 2 5 4" xfId="36757" xr:uid="{D494B984-E69E-48D7-9625-26C692CE6133}"/>
    <cellStyle name="Note 24 2 6" xfId="10224" xr:uid="{5E5F176C-430F-4855-87CD-3261C5A95137}"/>
    <cellStyle name="Note 24 2 6 2" xfId="17569" xr:uid="{CA472C2E-7884-4202-B2FA-4DEED54725AB}"/>
    <cellStyle name="Note 24 2 6 2 2" xfId="31200" xr:uid="{B2EF3F41-8B7A-40E7-955B-963B0B19A5C0}"/>
    <cellStyle name="Note 24 2 6 2 2 2" xfId="58405" xr:uid="{8217057F-153A-4B8F-9CB2-7350F02ACF85}"/>
    <cellStyle name="Note 24 2 6 2 3" xfId="44804" xr:uid="{65DC3DAB-26A2-4E18-AB73-64EC5724B8FD}"/>
    <cellStyle name="Note 24 2 6 3" xfId="24417" xr:uid="{2616200A-B425-4EE0-8C7F-A6A74FA655A2}"/>
    <cellStyle name="Note 24 2 6 3 2" xfId="51622" xr:uid="{209E908F-0048-4A91-A7A8-1111E0E92B5A}"/>
    <cellStyle name="Note 24 2 6 4" xfId="38021" xr:uid="{BE83D2D1-B7B7-44DC-973B-368D14FF0C9C}"/>
    <cellStyle name="Note 24 2 7" xfId="12272" xr:uid="{FBCD2067-EBFF-4931-9E99-F1E216505A3C}"/>
    <cellStyle name="Note 24 2 7 2" xfId="25922" xr:uid="{7D32B91D-AFB2-431D-93CC-C38474798F19}"/>
    <cellStyle name="Note 24 2 7 2 2" xfId="53127" xr:uid="{768EB0C6-36B3-44CD-9F79-5903495ECD8F}"/>
    <cellStyle name="Note 24 2 7 3" xfId="39526" xr:uid="{A29B693C-BEB8-4E87-B7C1-612F2B37B82E}"/>
    <cellStyle name="Note 24 2 8" xfId="19067" xr:uid="{3D3C73A0-A025-47DF-AF2F-195776BFD961}"/>
    <cellStyle name="Note 24 2 8 2" xfId="46272" xr:uid="{7020E7B6-AC77-4AA8-9BBB-D181E1F7D36D}"/>
    <cellStyle name="Note 24 2 9" xfId="32671" xr:uid="{8E228143-4CA8-47A5-85DA-0D70A1A62211}"/>
    <cellStyle name="Note 24 3" xfId="4720" xr:uid="{9B0C1F6F-8A8A-46CE-98D3-D294653055D9}"/>
    <cellStyle name="Note 24 3 2" xfId="5438" xr:uid="{2CA33D02-BB15-459E-9908-5C32E119FA9E}"/>
    <cellStyle name="Note 24 3 2 2" xfId="6996" xr:uid="{FD4083A5-E634-4B36-B924-5BECAEA011CA}"/>
    <cellStyle name="Note 24 3 2 2 2" xfId="14381" xr:uid="{01FCD495-B618-45E8-8885-8DE563D9902F}"/>
    <cellStyle name="Note 24 3 2 2 2 2" xfId="28012" xr:uid="{1A4DC343-E31C-48EB-96BF-9D55287418BA}"/>
    <cellStyle name="Note 24 3 2 2 2 2 2" xfId="55217" xr:uid="{0334AFE2-5185-4F09-BC74-703CE53CEC12}"/>
    <cellStyle name="Note 24 3 2 2 2 3" xfId="41616" xr:uid="{7F574E82-A95E-4C3B-9D07-C033D1CF68ED}"/>
    <cellStyle name="Note 24 3 2 2 3" xfId="21189" xr:uid="{BBDF0061-9A25-4C72-8687-EB7CEFA6BD51}"/>
    <cellStyle name="Note 24 3 2 2 3 2" xfId="48394" xr:uid="{80EC59D8-D513-42C7-AC3D-A8CB45AF22E0}"/>
    <cellStyle name="Note 24 3 2 2 4" xfId="34793" xr:uid="{807C7558-7C76-4251-9ABE-66BFF6BBADC7}"/>
    <cellStyle name="Note 24 3 2 3" xfId="8273" xr:uid="{5D48A9AD-3930-43A6-854F-56653084EBAB}"/>
    <cellStyle name="Note 24 3 2 3 2" xfId="15639" xr:uid="{FB3E4A71-A3D5-4D42-983E-11138AEE1DB0}"/>
    <cellStyle name="Note 24 3 2 3 2 2" xfId="29270" xr:uid="{242A985A-1389-4DE6-9818-14D3B120E42C}"/>
    <cellStyle name="Note 24 3 2 3 2 2 2" xfId="56475" xr:uid="{07C1703B-832B-4978-A717-02FBED103836}"/>
    <cellStyle name="Note 24 3 2 3 2 3" xfId="42874" xr:uid="{905C84E0-95FD-4DD7-9D85-E1C30C6965B2}"/>
    <cellStyle name="Note 24 3 2 3 3" xfId="22466" xr:uid="{4D670C5E-4FC3-4123-A63E-E14B896929BC}"/>
    <cellStyle name="Note 24 3 2 3 3 2" xfId="49671" xr:uid="{537452E6-C899-498E-A1BA-9055BCDF6DA6}"/>
    <cellStyle name="Note 24 3 2 3 4" xfId="36070" xr:uid="{D4D6E59C-26EC-417C-B632-B662C2A66656}"/>
    <cellStyle name="Note 24 3 2 4" xfId="9538" xr:uid="{1A342FFD-AABD-4C28-8EC3-F2A9FD5289CD}"/>
    <cellStyle name="Note 24 3 2 4 2" xfId="16891" xr:uid="{7C2D4104-39D6-4735-B0C9-A5720BDB7E8B}"/>
    <cellStyle name="Note 24 3 2 4 2 2" xfId="30522" xr:uid="{6443C29A-9A5A-456B-9BCB-35C3E8840522}"/>
    <cellStyle name="Note 24 3 2 4 2 2 2" xfId="57727" xr:uid="{2686969B-64EF-48C8-955C-71AD336474C4}"/>
    <cellStyle name="Note 24 3 2 4 2 3" xfId="44126" xr:uid="{66385A9E-2268-44D3-8FB6-573A124F4A3F}"/>
    <cellStyle name="Note 24 3 2 4 3" xfId="23731" xr:uid="{0DB33F5F-3A75-4677-8E0B-6281E93BA85D}"/>
    <cellStyle name="Note 24 3 2 4 3 2" xfId="50936" xr:uid="{7F128E5B-AE8C-4320-A2C5-A42B90132115}"/>
    <cellStyle name="Note 24 3 2 4 4" xfId="37335" xr:uid="{19DEFD2D-1780-4F2F-8632-5583AEEAC0D3}"/>
    <cellStyle name="Note 24 3 2 5" xfId="10796" xr:uid="{4103A476-6544-4F58-B385-19BDD640E251}"/>
    <cellStyle name="Note 24 3 2 5 2" xfId="18135" xr:uid="{68E86D8E-7F68-406D-A299-5AD4665DD0EB}"/>
    <cellStyle name="Note 24 3 2 5 2 2" xfId="31766" xr:uid="{AC7513EE-CEB4-4D17-AF79-51DF5FFE4F3F}"/>
    <cellStyle name="Note 24 3 2 5 2 2 2" xfId="58971" xr:uid="{73E325BB-CBA8-4712-A1D2-9A640B668401}"/>
    <cellStyle name="Note 24 3 2 5 2 3" xfId="45370" xr:uid="{B59C9C7D-CA36-4C49-AEA2-D794C12B914E}"/>
    <cellStyle name="Note 24 3 2 5 3" xfId="24989" xr:uid="{4914CB13-999A-48EE-8667-3B519E0C404D}"/>
    <cellStyle name="Note 24 3 2 5 3 2" xfId="52194" xr:uid="{D6EA816D-8DE4-48C5-9724-6C982DDF059D}"/>
    <cellStyle name="Note 24 3 2 5 4" xfId="38593" xr:uid="{2A55ACB9-198A-438C-B1D4-95C9EBA5FB5B}"/>
    <cellStyle name="Note 24 3 2 6" xfId="12869" xr:uid="{CFB45926-E5D2-4189-B27B-16B4922DB89F}"/>
    <cellStyle name="Note 24 3 2 6 2" xfId="26506" xr:uid="{70A3E486-FC82-473D-B41E-E4F64CE3F9CB}"/>
    <cellStyle name="Note 24 3 2 6 2 2" xfId="53711" xr:uid="{6B0C629D-101D-44D4-B76B-50D0BE7034A6}"/>
    <cellStyle name="Note 24 3 2 6 3" xfId="40110" xr:uid="{624B2F3B-36A3-4C9F-BE83-2DB232B6B625}"/>
    <cellStyle name="Note 24 3 2 7" xfId="19657" xr:uid="{55A71DDA-CE95-47AA-9630-1E2C159768DB}"/>
    <cellStyle name="Note 24 3 2 7 2" xfId="46862" xr:uid="{669596E5-F7D1-461E-B39A-4281381A9625}"/>
    <cellStyle name="Note 24 3 2 8" xfId="33261" xr:uid="{D45BB460-B8F6-49B5-A88A-D3F8243B1737}"/>
    <cellStyle name="Note 24 3 3" xfId="6332" xr:uid="{4AEC7BC1-495A-451F-B4EE-0E0F52F1A162}"/>
    <cellStyle name="Note 24 3 3 2" xfId="13724" xr:uid="{2D7672AB-1F87-435F-971C-02A001582A7D}"/>
    <cellStyle name="Note 24 3 3 2 2" xfId="27355" xr:uid="{8C5F6CBE-C1A4-46D1-BD62-D5F31F68F10C}"/>
    <cellStyle name="Note 24 3 3 2 2 2" xfId="54560" xr:uid="{0FC90FF6-F1F0-4431-B946-A6ED283F0008}"/>
    <cellStyle name="Note 24 3 3 2 3" xfId="40959" xr:uid="{DBFE08F3-5D33-464B-A230-BE92814CB8E6}"/>
    <cellStyle name="Note 24 3 3 3" xfId="20526" xr:uid="{B32EF0FB-7AAD-486E-AC92-6218202240BD}"/>
    <cellStyle name="Note 24 3 3 3 2" xfId="47731" xr:uid="{3907B476-1C24-4A9D-B86D-743370852671}"/>
    <cellStyle name="Note 24 3 3 4" xfId="34130" xr:uid="{7775652B-D180-4A73-B49B-9424D1A6FADF}"/>
    <cellStyle name="Note 24 3 4" xfId="7609" xr:uid="{E127E8CC-12CC-4C51-8F86-C136EF7F58E3}"/>
    <cellStyle name="Note 24 3 4 2" xfId="14986" xr:uid="{75EFF5A5-230E-434D-8C58-A727C8A976D5}"/>
    <cellStyle name="Note 24 3 4 2 2" xfId="28617" xr:uid="{A3E04803-8672-4B7B-83E0-D0269FB10544}"/>
    <cellStyle name="Note 24 3 4 2 2 2" xfId="55822" xr:uid="{49D38D02-77CC-4CA8-8CF7-58D7DFB0B024}"/>
    <cellStyle name="Note 24 3 4 2 3" xfId="42221" xr:uid="{53FE5F8A-4402-4D23-97CB-41518EB4D425}"/>
    <cellStyle name="Note 24 3 4 3" xfId="21802" xr:uid="{DD89D456-9AAB-4708-814F-0D28C003369C}"/>
    <cellStyle name="Note 24 3 4 3 2" xfId="49007" xr:uid="{F74F3771-7ABF-43CF-AD95-0D05AAC40056}"/>
    <cellStyle name="Note 24 3 4 4" xfId="35406" xr:uid="{FD75A266-9649-4846-931A-2D5DD0F4ACF2}"/>
    <cellStyle name="Note 24 3 5" xfId="8879" xr:uid="{AF90C8F1-8B9A-4DFC-BFA9-506E02FAA74E}"/>
    <cellStyle name="Note 24 3 5 2" xfId="16238" xr:uid="{470ADEE1-9E2C-4F21-A970-B430B5E16AF5}"/>
    <cellStyle name="Note 24 3 5 2 2" xfId="29869" xr:uid="{49E5A87F-9BAC-476C-B71F-9310165A4B69}"/>
    <cellStyle name="Note 24 3 5 2 2 2" xfId="57074" xr:uid="{ED08BCA0-41C9-42A8-B592-C2E88380DFFD}"/>
    <cellStyle name="Note 24 3 5 2 3" xfId="43473" xr:uid="{E6F57310-1088-4DA1-9A89-099AA893C183}"/>
    <cellStyle name="Note 24 3 5 3" xfId="23072" xr:uid="{1EF11FB7-0ECD-4EAD-A0C5-B110F292D587}"/>
    <cellStyle name="Note 24 3 5 3 2" xfId="50277" xr:uid="{C36900C6-F5C4-47FA-9D72-28604A5221DF}"/>
    <cellStyle name="Note 24 3 5 4" xfId="36676" xr:uid="{0AA98510-8427-4308-A740-6AF77864C3CF}"/>
    <cellStyle name="Note 24 3 6" xfId="10143" xr:uid="{C203DB6A-7C38-44B0-BB71-EC5118C3279D}"/>
    <cellStyle name="Note 24 3 6 2" xfId="17488" xr:uid="{2EC1CA3E-13AC-4155-9FD1-1570CDF654DD}"/>
    <cellStyle name="Note 24 3 6 2 2" xfId="31119" xr:uid="{1C5D5C11-39CC-4E20-B0F1-DE861E5A8779}"/>
    <cellStyle name="Note 24 3 6 2 2 2" xfId="58324" xr:uid="{AD948FB0-07CC-4939-A737-F69DB84EFA17}"/>
    <cellStyle name="Note 24 3 6 2 3" xfId="44723" xr:uid="{6D6D2D67-253E-4FCA-BC78-95AF76487F5D}"/>
    <cellStyle name="Note 24 3 6 3" xfId="24336" xr:uid="{76478ABE-CA08-491D-B4F9-05F1FFCC43B5}"/>
    <cellStyle name="Note 24 3 6 3 2" xfId="51541" xr:uid="{1D5415FB-16C4-46DA-965F-EC11AF3D417C}"/>
    <cellStyle name="Note 24 3 6 4" xfId="37940" xr:uid="{489066C0-038C-4E2A-8B9A-9C498F8EAECA}"/>
    <cellStyle name="Note 24 3 7" xfId="12187" xr:uid="{980DB239-A2DC-465A-96AC-A7E771FA33A9}"/>
    <cellStyle name="Note 24 3 7 2" xfId="25837" xr:uid="{A3E77CDC-BD0C-41C1-9ACC-8D77760AFF30}"/>
    <cellStyle name="Note 24 3 7 2 2" xfId="53042" xr:uid="{45215BB6-3201-4C3F-AF76-7D7EAD63DCD3}"/>
    <cellStyle name="Note 24 3 7 3" xfId="39441" xr:uid="{6EEB7FDE-EACD-425C-8CBF-8ACAE848520F}"/>
    <cellStyle name="Note 24 3 8" xfId="18980" xr:uid="{121817B9-D067-48D4-8A1A-6302AF5F8ED8}"/>
    <cellStyle name="Note 24 3 8 2" xfId="46185" xr:uid="{582C1E81-AF40-4545-B41B-1F760C528803}"/>
    <cellStyle name="Note 24 3 9" xfId="32584" xr:uid="{EF96C782-A428-45F7-89B5-650B3FD3045A}"/>
    <cellStyle name="Note 24 4" xfId="4343" xr:uid="{E79DD531-4DCE-4838-8AF3-5F7379296E31}"/>
    <cellStyle name="Note 24 4 2" xfId="5063" xr:uid="{28457086-32D8-47A9-9E1C-B786BF0D336D}"/>
    <cellStyle name="Note 24 4 2 2" xfId="6632" xr:uid="{3B738518-4029-49E6-ABE3-03F6398FBDD6}"/>
    <cellStyle name="Note 24 4 2 2 2" xfId="14020" xr:uid="{01CDB1DB-9754-4C57-9D20-CBA59590BA54}"/>
    <cellStyle name="Note 24 4 2 2 2 2" xfId="27651" xr:uid="{C9BA5B85-C661-4630-9004-3685CEAEF745}"/>
    <cellStyle name="Note 24 4 2 2 2 2 2" xfId="54856" xr:uid="{B161F673-B147-4E56-81FA-7DE8687988E6}"/>
    <cellStyle name="Note 24 4 2 2 2 3" xfId="41255" xr:uid="{965AD4AE-AEFF-4078-AD28-E8649C8B7E91}"/>
    <cellStyle name="Note 24 4 2 2 3" xfId="20825" xr:uid="{A27E9C65-688F-490F-89E4-4718B1833402}"/>
    <cellStyle name="Note 24 4 2 2 3 2" xfId="48030" xr:uid="{57618392-00CD-4AB9-B640-078B58CEA49B}"/>
    <cellStyle name="Note 24 4 2 2 4" xfId="34429" xr:uid="{50B1AA5F-65EE-4703-95A2-6E83376D8BB4}"/>
    <cellStyle name="Note 24 4 2 3" xfId="7909" xr:uid="{5261F5E4-F91F-4244-97E2-F9C94E7ACD69}"/>
    <cellStyle name="Note 24 4 2 3 2" xfId="15278" xr:uid="{F629C9D7-74ED-49F0-9665-591E32745E0F}"/>
    <cellStyle name="Note 24 4 2 3 2 2" xfId="28909" xr:uid="{E1A9595C-AE62-43DC-931C-59E57A6223E9}"/>
    <cellStyle name="Note 24 4 2 3 2 2 2" xfId="56114" xr:uid="{F03FEF94-A9C3-4D15-80C5-17A7E33249FD}"/>
    <cellStyle name="Note 24 4 2 3 2 3" xfId="42513" xr:uid="{C3114367-E50C-4EFD-AAA6-58AE1A4514F4}"/>
    <cellStyle name="Note 24 4 2 3 3" xfId="22102" xr:uid="{8D0CDD99-8A2D-4F96-BB44-3D1B285843E9}"/>
    <cellStyle name="Note 24 4 2 3 3 2" xfId="49307" xr:uid="{35BA5FFC-FED2-4126-9C55-C871BCA7BBE8}"/>
    <cellStyle name="Note 24 4 2 3 4" xfId="35706" xr:uid="{C405F12A-6D75-471C-8AA1-6660FC465FA8}"/>
    <cellStyle name="Note 24 4 2 4" xfId="9174" xr:uid="{11B50F6B-0B64-4F90-9D79-70E12495F138}"/>
    <cellStyle name="Note 24 4 2 4 2" xfId="16530" xr:uid="{D71EF750-E08C-4718-B1AE-625807DA8E4B}"/>
    <cellStyle name="Note 24 4 2 4 2 2" xfId="30161" xr:uid="{B83D95BA-7E1F-4676-B1B5-D32D4FC91EC1}"/>
    <cellStyle name="Note 24 4 2 4 2 2 2" xfId="57366" xr:uid="{133BAE62-177C-4ECE-AB11-E8F5316A7BFC}"/>
    <cellStyle name="Note 24 4 2 4 2 3" xfId="43765" xr:uid="{11CA427B-72B1-4ACC-B1D1-83251A6F6450}"/>
    <cellStyle name="Note 24 4 2 4 3" xfId="23367" xr:uid="{CD09D4A4-A377-42A2-8D93-1FE7B0C02170}"/>
    <cellStyle name="Note 24 4 2 4 3 2" xfId="50572" xr:uid="{98E2582E-E50A-4EA0-8A4B-9D2945D6D6C7}"/>
    <cellStyle name="Note 24 4 2 4 4" xfId="36971" xr:uid="{533F971E-B036-4A90-A45B-F43F1639AC26}"/>
    <cellStyle name="Note 24 4 2 5" xfId="10432" xr:uid="{0980A252-BBF0-4C5D-86FB-65F3FEA5E8BB}"/>
    <cellStyle name="Note 24 4 2 5 2" xfId="17774" xr:uid="{C722FF4A-4F3E-4E3A-B0D6-9137DCD6C184}"/>
    <cellStyle name="Note 24 4 2 5 2 2" xfId="31405" xr:uid="{93197BB0-BF65-4499-B99A-0B66B4D596E4}"/>
    <cellStyle name="Note 24 4 2 5 2 2 2" xfId="58610" xr:uid="{B2EDA799-8685-4F33-BCCD-37FB0C8AA17E}"/>
    <cellStyle name="Note 24 4 2 5 2 3" xfId="45009" xr:uid="{A89C2003-ABA8-47FE-910A-B6957E30741F}"/>
    <cellStyle name="Note 24 4 2 5 3" xfId="24625" xr:uid="{5479D131-3565-4A88-94F0-29C5D76F3B8C}"/>
    <cellStyle name="Note 24 4 2 5 3 2" xfId="51830" xr:uid="{3E6F07A1-2572-4E1E-8A83-0EB80EE201CE}"/>
    <cellStyle name="Note 24 4 2 5 4" xfId="38229" xr:uid="{FE6E45D4-9480-4DC4-97FF-BAFDBC525DB3}"/>
    <cellStyle name="Note 24 4 2 6" xfId="12497" xr:uid="{E4AC4242-9678-4AA6-B905-0A92B00497D8}"/>
    <cellStyle name="Note 24 4 2 6 2" xfId="26134" xr:uid="{5A2E1606-99A8-4689-B3E1-552679C6245B}"/>
    <cellStyle name="Note 24 4 2 6 2 2" xfId="53339" xr:uid="{012843C7-B4B4-4A62-8DD7-57F8AAF866AD}"/>
    <cellStyle name="Note 24 4 2 6 3" xfId="39738" xr:uid="{1773998A-01BB-41F6-95E9-AF9C919C1D41}"/>
    <cellStyle name="Note 24 4 2 7" xfId="19282" xr:uid="{E602A199-D0D2-4113-A269-C3E29C8E1452}"/>
    <cellStyle name="Note 24 4 2 7 2" xfId="46487" xr:uid="{D30895B2-7F80-41ED-9A28-F53CC8EE0086}"/>
    <cellStyle name="Note 24 4 2 8" xfId="32886" xr:uid="{10E9B525-00BB-4FAC-AE62-0F88CDDF3EFE}"/>
    <cellStyle name="Note 24 4 3" xfId="5966" xr:uid="{B021370D-738A-4702-BD58-52B2E46CA8A4}"/>
    <cellStyle name="Note 24 4 3 2" xfId="13363" xr:uid="{9A623252-FCB0-47F4-A4A0-E2F113B90BDA}"/>
    <cellStyle name="Note 24 4 3 2 2" xfId="26994" xr:uid="{E9E03C8B-95DE-44FE-B344-97A79BFCE4CE}"/>
    <cellStyle name="Note 24 4 3 2 2 2" xfId="54199" xr:uid="{7116775E-9437-4674-A43A-54578A3C0328}"/>
    <cellStyle name="Note 24 4 3 2 3" xfId="40598" xr:uid="{CC39CBE2-5D61-469A-AB82-2CBF14B7E8B6}"/>
    <cellStyle name="Note 24 4 3 3" xfId="20163" xr:uid="{D0DCF98A-E902-4671-9A88-4820D077880E}"/>
    <cellStyle name="Note 24 4 3 3 2" xfId="47368" xr:uid="{3897857B-1E68-4556-BA50-1E0FD78CBDF6}"/>
    <cellStyle name="Note 24 4 3 4" xfId="33767" xr:uid="{5C432AB3-4A13-4B87-8ECA-E02198D6518F}"/>
    <cellStyle name="Note 24 4 4" xfId="5730" xr:uid="{514A1ABD-BB66-4411-942C-7BA110612803}"/>
    <cellStyle name="Note 24 4 4 2" xfId="13148" xr:uid="{847198B9-1932-4E54-8999-A73C2F0D4416}"/>
    <cellStyle name="Note 24 4 4 2 2" xfId="26785" xr:uid="{B471C50D-80C6-4405-A2D7-BBBED5CF959D}"/>
    <cellStyle name="Note 24 4 4 2 2 2" xfId="53990" xr:uid="{150AAA6C-8DFC-4C94-B95E-249523CED2FF}"/>
    <cellStyle name="Note 24 4 4 2 3" xfId="40389" xr:uid="{E2DA1318-DC07-4B55-B985-109169B43084}"/>
    <cellStyle name="Note 24 4 4 3" xfId="19945" xr:uid="{303478BD-7EA7-46BE-B236-4017B1A4F979}"/>
    <cellStyle name="Note 24 4 4 3 2" xfId="47150" xr:uid="{9DF82ED3-7D97-4ED4-8CAB-5BBECAAB0E25}"/>
    <cellStyle name="Note 24 4 4 4" xfId="33549" xr:uid="{7384D463-DF27-4283-B95B-065707DC56F8}"/>
    <cellStyle name="Note 24 4 5" xfId="5895" xr:uid="{F46320AB-B41F-4CB3-A056-CC409C98EFB2}"/>
    <cellStyle name="Note 24 4 5 2" xfId="13296" xr:uid="{FDA38BA0-8D05-4881-AB57-F6E349C77035}"/>
    <cellStyle name="Note 24 4 5 2 2" xfId="26929" xr:uid="{DCA6F6F8-6EA1-4BC1-A06D-59C645B393C4}"/>
    <cellStyle name="Note 24 4 5 2 2 2" xfId="54134" xr:uid="{7E809F53-FD40-42C0-BA62-12AE9235496D}"/>
    <cellStyle name="Note 24 4 5 2 3" xfId="40533" xr:uid="{508887A9-2399-4E97-A021-9D267E48691B}"/>
    <cellStyle name="Note 24 4 5 3" xfId="20098" xr:uid="{7FD61E5F-B70E-4059-953A-0C29FCC1A347}"/>
    <cellStyle name="Note 24 4 5 3 2" xfId="47303" xr:uid="{0EFAA00E-CC65-46F4-A323-946F89B9A218}"/>
    <cellStyle name="Note 24 4 5 4" xfId="33702" xr:uid="{4E280931-BC0D-42C0-9D64-AF4EED03FD4F}"/>
    <cellStyle name="Note 24 4 6" xfId="5801" xr:uid="{F81781D4-746D-45A4-B28E-3F4E8CCA7E27}"/>
    <cellStyle name="Note 24 4 6 2" xfId="13216" xr:uid="{AA178903-558F-4D2A-93BA-031265BEB127}"/>
    <cellStyle name="Note 24 4 6 2 2" xfId="26851" xr:uid="{9DB2D92E-B1D9-4D28-B33A-D939CF65ECC4}"/>
    <cellStyle name="Note 24 4 6 2 2 2" xfId="54056" xr:uid="{20A1AD6E-7810-4DB5-B819-AA113CD63E02}"/>
    <cellStyle name="Note 24 4 6 2 3" xfId="40455" xr:uid="{D88015DA-4549-4600-9AFA-64E819782DD3}"/>
    <cellStyle name="Note 24 4 6 3" xfId="20011" xr:uid="{FCA470C0-4746-4F13-834E-C61C5057B6E0}"/>
    <cellStyle name="Note 24 4 6 3 2" xfId="47216" xr:uid="{D5D72C4B-5C9D-4AB7-AA1C-53AB93E13FF4}"/>
    <cellStyle name="Note 24 4 6 4" xfId="33615" xr:uid="{C66CBDA8-8C5D-4D54-821B-ECCBF9DA7342}"/>
    <cellStyle name="Note 24 4 7" xfId="11816" xr:uid="{8515E927-94AD-43A2-B78B-109985897DCE}"/>
    <cellStyle name="Note 24 4 7 2" xfId="25466" xr:uid="{70D4E37E-9086-4507-B0B2-EC335318BF82}"/>
    <cellStyle name="Note 24 4 7 2 2" xfId="52671" xr:uid="{9D4CF92C-B7A3-4507-B7EE-E865C10BDB19}"/>
    <cellStyle name="Note 24 4 7 3" xfId="39070" xr:uid="{1708EC03-4EED-424C-A80A-CC07CE3F3220}"/>
    <cellStyle name="Note 24 4 8" xfId="18606" xr:uid="{52B250BE-1706-4B52-A234-116060BA2D76}"/>
    <cellStyle name="Note 24 4 8 2" xfId="45811" xr:uid="{7F0A5BD8-022A-4BF6-A81D-6EA89B6FAD5E}"/>
    <cellStyle name="Note 24 4 9" xfId="32210" xr:uid="{06982DBB-925A-47A8-A088-B20D9936A0D2}"/>
    <cellStyle name="Note 24 5" xfId="4678" xr:uid="{1A30DE72-600B-49D8-AF18-147F0CC00C0B}"/>
    <cellStyle name="Note 24 5 2" xfId="5396" xr:uid="{F442B774-D95B-4F41-AB8B-28D12A64EDB1}"/>
    <cellStyle name="Note 24 5 2 2" xfId="6954" xr:uid="{1FC9BF36-7491-4CCD-AE2F-C8E96B9CB1E3}"/>
    <cellStyle name="Note 24 5 2 2 2" xfId="14339" xr:uid="{61E7C176-B90E-46F1-845C-1B92C2099DDF}"/>
    <cellStyle name="Note 24 5 2 2 2 2" xfId="27970" xr:uid="{C180C1EA-7A82-4736-949B-499E03A1841A}"/>
    <cellStyle name="Note 24 5 2 2 2 2 2" xfId="55175" xr:uid="{AF4198CE-6254-4BF6-ADA9-E38CBB34224E}"/>
    <cellStyle name="Note 24 5 2 2 2 3" xfId="41574" xr:uid="{0DD3BF89-2D6C-4981-BAB9-D7A3ECCD5ED7}"/>
    <cellStyle name="Note 24 5 2 2 3" xfId="21147" xr:uid="{573EC719-90C5-4BB1-B7C7-593B41F6DA91}"/>
    <cellStyle name="Note 24 5 2 2 3 2" xfId="48352" xr:uid="{410C5A3A-3F2A-43E4-A6BD-2B320A935A96}"/>
    <cellStyle name="Note 24 5 2 2 4" xfId="34751" xr:uid="{28EAEE3C-6354-4C07-AB00-47BF0A6F35EF}"/>
    <cellStyle name="Note 24 5 2 3" xfId="8231" xr:uid="{E6EB4B40-B302-4183-9D6B-EEC6A8652BA5}"/>
    <cellStyle name="Note 24 5 2 3 2" xfId="15597" xr:uid="{86F9B1DC-FF32-47C7-B844-B91F1D6C65BF}"/>
    <cellStyle name="Note 24 5 2 3 2 2" xfId="29228" xr:uid="{3E35C03C-4BA8-4441-AFCE-5C4C0C56100C}"/>
    <cellStyle name="Note 24 5 2 3 2 2 2" xfId="56433" xr:uid="{EBE8C7E3-5A24-497E-BE40-E76ED9C35C2B}"/>
    <cellStyle name="Note 24 5 2 3 2 3" xfId="42832" xr:uid="{1C31ABBE-C445-4DED-BD77-6A8BA569C563}"/>
    <cellStyle name="Note 24 5 2 3 3" xfId="22424" xr:uid="{CFD52BBF-6A0E-42DE-9268-7B75B4248562}"/>
    <cellStyle name="Note 24 5 2 3 3 2" xfId="49629" xr:uid="{6ED5BA76-70EB-443E-A742-EE77946547A8}"/>
    <cellStyle name="Note 24 5 2 3 4" xfId="36028" xr:uid="{BBFB38B5-E40A-4902-BDEE-745AE256B5E9}"/>
    <cellStyle name="Note 24 5 2 4" xfId="9496" xr:uid="{F874D5B6-11E9-4CAA-A609-B4C872495651}"/>
    <cellStyle name="Note 24 5 2 4 2" xfId="16849" xr:uid="{4C1AF1E2-3AB3-497E-A829-5D85D90F8DFE}"/>
    <cellStyle name="Note 24 5 2 4 2 2" xfId="30480" xr:uid="{36324935-7908-494A-B5D7-E6053C31A357}"/>
    <cellStyle name="Note 24 5 2 4 2 2 2" xfId="57685" xr:uid="{FC1B7513-B245-4F63-AB42-3A3E0BF5F3B2}"/>
    <cellStyle name="Note 24 5 2 4 2 3" xfId="44084" xr:uid="{9459793D-D43E-4F32-A4B5-0A820A3614C7}"/>
    <cellStyle name="Note 24 5 2 4 3" xfId="23689" xr:uid="{46923740-73D8-4911-BFBE-ED8D1F377AD2}"/>
    <cellStyle name="Note 24 5 2 4 3 2" xfId="50894" xr:uid="{70529B02-F270-47F4-B1BC-AD82B36CFB9E}"/>
    <cellStyle name="Note 24 5 2 4 4" xfId="37293" xr:uid="{C2ABB6F4-B4D5-423D-A079-DE0C536FBDB2}"/>
    <cellStyle name="Note 24 5 2 5" xfId="10754" xr:uid="{B0A8C3E2-9819-4F77-886D-EB20EF9344DA}"/>
    <cellStyle name="Note 24 5 2 5 2" xfId="18093" xr:uid="{45BDEFA0-E4C7-436F-8933-D319540901DE}"/>
    <cellStyle name="Note 24 5 2 5 2 2" xfId="31724" xr:uid="{652BF641-A007-4B22-89C6-5CB2BE54DD5D}"/>
    <cellStyle name="Note 24 5 2 5 2 2 2" xfId="58929" xr:uid="{4167C296-F3A5-4B47-9BE9-EFA9AE5083CA}"/>
    <cellStyle name="Note 24 5 2 5 2 3" xfId="45328" xr:uid="{2C41971E-966C-437A-8067-3FEE7B0D619C}"/>
    <cellStyle name="Note 24 5 2 5 3" xfId="24947" xr:uid="{4FDB525A-759E-4F35-BBB9-6D0ADBFC0409}"/>
    <cellStyle name="Note 24 5 2 5 3 2" xfId="52152" xr:uid="{098D85D2-2904-4CF6-8C11-EEBE32B7EC9F}"/>
    <cellStyle name="Note 24 5 2 5 4" xfId="38551" xr:uid="{C27B2D33-D15E-4747-92CC-1171563095B6}"/>
    <cellStyle name="Note 24 5 2 6" xfId="12827" xr:uid="{DAD5AC9F-47D2-4B1F-9DAA-1A0AE954BF09}"/>
    <cellStyle name="Note 24 5 2 6 2" xfId="26464" xr:uid="{FD3A0A5C-FE51-4748-84D7-CFD213C3EA99}"/>
    <cellStyle name="Note 24 5 2 6 2 2" xfId="53669" xr:uid="{7CDC08BD-2C96-43AB-AFEA-E669897D16C3}"/>
    <cellStyle name="Note 24 5 2 6 3" xfId="40068" xr:uid="{DF270C0C-7B44-4266-8907-C55564DD949A}"/>
    <cellStyle name="Note 24 5 2 7" xfId="19615" xr:uid="{0C582CC7-2A52-4DED-B485-5A636AF247EE}"/>
    <cellStyle name="Note 24 5 2 7 2" xfId="46820" xr:uid="{7FF1354E-CF70-40DC-937F-24A38BE5D78A}"/>
    <cellStyle name="Note 24 5 2 8" xfId="33219" xr:uid="{5016B52C-30BA-4176-9F63-C839520A9E73}"/>
    <cellStyle name="Note 24 5 3" xfId="6290" xr:uid="{25A65CC7-6B5D-4242-A5F9-EAD92FA4785D}"/>
    <cellStyle name="Note 24 5 3 2" xfId="13682" xr:uid="{D5A4F856-C384-4B19-8A76-3308286CD424}"/>
    <cellStyle name="Note 24 5 3 2 2" xfId="27313" xr:uid="{D3261F25-4EA5-4868-A7C6-FF53BED173DE}"/>
    <cellStyle name="Note 24 5 3 2 2 2" xfId="54518" xr:uid="{29E2776E-93C1-43D0-AB3E-133D64B0777F}"/>
    <cellStyle name="Note 24 5 3 2 3" xfId="40917" xr:uid="{605B8016-5C30-4827-AAB6-40792C298A99}"/>
    <cellStyle name="Note 24 5 3 3" xfId="20484" xr:uid="{5346358C-DFDB-4AEF-85B3-86FC71FCFB7E}"/>
    <cellStyle name="Note 24 5 3 3 2" xfId="47689" xr:uid="{C4232843-403F-4FED-BC29-777CBFBEB5EF}"/>
    <cellStyle name="Note 24 5 3 4" xfId="34088" xr:uid="{254D0779-B7C0-4980-B20D-CC1C8E07B106}"/>
    <cellStyle name="Note 24 5 4" xfId="7567" xr:uid="{304E67EC-D709-4634-8189-591A20D07F55}"/>
    <cellStyle name="Note 24 5 4 2" xfId="14944" xr:uid="{8A502DE7-5794-4D24-8A8C-CE344E680B1A}"/>
    <cellStyle name="Note 24 5 4 2 2" xfId="28575" xr:uid="{8EE440C3-5900-4B9A-B06B-9F583FAE5B1A}"/>
    <cellStyle name="Note 24 5 4 2 2 2" xfId="55780" xr:uid="{64DA47BD-9291-440B-9FFD-8A71FF7FEC38}"/>
    <cellStyle name="Note 24 5 4 2 3" xfId="42179" xr:uid="{86CD7605-E7FD-4DE8-ABC6-F7B4F73B5AF1}"/>
    <cellStyle name="Note 24 5 4 3" xfId="21760" xr:uid="{3C2DA905-6D42-4B27-8704-616FDCFED260}"/>
    <cellStyle name="Note 24 5 4 3 2" xfId="48965" xr:uid="{27FEE0B0-A5A4-4696-BEA8-C47B60CF5DE5}"/>
    <cellStyle name="Note 24 5 4 4" xfId="35364" xr:uid="{3ED45BB9-FB4E-4999-AB76-450DA71F6B10}"/>
    <cellStyle name="Note 24 5 5" xfId="8837" xr:uid="{4CABB536-68FA-4C8B-95A1-78B4A1CE79A4}"/>
    <cellStyle name="Note 24 5 5 2" xfId="16196" xr:uid="{7E64DE96-267D-4C5C-8E60-BF9F90105391}"/>
    <cellStyle name="Note 24 5 5 2 2" xfId="29827" xr:uid="{95C84D16-CC5A-4500-9500-D8AE4D89EB7C}"/>
    <cellStyle name="Note 24 5 5 2 2 2" xfId="57032" xr:uid="{19D22AC0-10C1-4C48-92DF-D0CF82861BBD}"/>
    <cellStyle name="Note 24 5 5 2 3" xfId="43431" xr:uid="{F164AEED-8C30-4E42-84AE-FB97B5848EB7}"/>
    <cellStyle name="Note 24 5 5 3" xfId="23030" xr:uid="{F014F16A-D739-42D5-86E2-F0763DC888F3}"/>
    <cellStyle name="Note 24 5 5 3 2" xfId="50235" xr:uid="{AF0AB2E6-39AF-4A01-B888-BCB1920DDFAC}"/>
    <cellStyle name="Note 24 5 5 4" xfId="36634" xr:uid="{C4AFE852-5D2F-44B5-870D-D44A8D98076A}"/>
    <cellStyle name="Note 24 5 6" xfId="10101" xr:uid="{1A8F5BF9-0213-4EE8-BF45-8CD7BE54FF16}"/>
    <cellStyle name="Note 24 5 6 2" xfId="17446" xr:uid="{BF08242A-B625-4C6E-AE60-686A350634B9}"/>
    <cellStyle name="Note 24 5 6 2 2" xfId="31077" xr:uid="{F7D70157-1368-45E2-97AB-3D645F81773B}"/>
    <cellStyle name="Note 24 5 6 2 2 2" xfId="58282" xr:uid="{4911CC09-819F-4361-A397-A354099FEA42}"/>
    <cellStyle name="Note 24 5 6 2 3" xfId="44681" xr:uid="{EA8A6168-0AE1-46A3-B3C5-6B1FF294F3FA}"/>
    <cellStyle name="Note 24 5 6 3" xfId="24294" xr:uid="{C67B9AD3-5543-4D2F-B638-BD4658804549}"/>
    <cellStyle name="Note 24 5 6 3 2" xfId="51499" xr:uid="{2447754E-40F6-4D34-8573-E5E7C74045B5}"/>
    <cellStyle name="Note 24 5 6 4" xfId="37898" xr:uid="{DE15DBE5-1DD5-4273-A2E5-E41112AB5DBF}"/>
    <cellStyle name="Note 24 5 7" xfId="12145" xr:uid="{9A2163C3-82A3-48A2-B22F-1D82D05E1295}"/>
    <cellStyle name="Note 24 5 7 2" xfId="25795" xr:uid="{A539D299-1BA0-456D-B9D0-63FD1BCF461C}"/>
    <cellStyle name="Note 24 5 7 2 2" xfId="53000" xr:uid="{AD9A152F-5D27-495C-A56F-14E91A245768}"/>
    <cellStyle name="Note 24 5 7 3" xfId="39399" xr:uid="{1A1AA679-6941-473C-A8F0-53DBE455BE22}"/>
    <cellStyle name="Note 24 5 8" xfId="18938" xr:uid="{D8D934D8-282B-4542-8CF4-06501803C3C2}"/>
    <cellStyle name="Note 24 5 8 2" xfId="46143" xr:uid="{811B54E1-7B82-43D5-B3A9-3C56729BE787}"/>
    <cellStyle name="Note 24 5 9" xfId="32542" xr:uid="{D8397ADC-69A0-470C-9329-2991473E991E}"/>
    <cellStyle name="Note 24 6" xfId="4380" xr:uid="{D98311DE-9E58-4E41-847D-478F053961C7}"/>
    <cellStyle name="Note 24 6 2" xfId="5100" xr:uid="{A5BA1B9C-1525-494A-8375-999670DB3EA8}"/>
    <cellStyle name="Note 24 6 2 2" xfId="6669" xr:uid="{5BEF651E-C154-4590-8FB6-4654E1EEA540}"/>
    <cellStyle name="Note 24 6 2 2 2" xfId="14057" xr:uid="{287534E5-F9D4-4AFA-9F7F-5C387E8415D5}"/>
    <cellStyle name="Note 24 6 2 2 2 2" xfId="27688" xr:uid="{D7FCAAD4-6C5F-49BD-9370-4465C31CC54A}"/>
    <cellStyle name="Note 24 6 2 2 2 2 2" xfId="54893" xr:uid="{9FF1E2D7-A80F-4347-A816-887FA9CD57F3}"/>
    <cellStyle name="Note 24 6 2 2 2 3" xfId="41292" xr:uid="{1DEFF13A-EFB2-47C6-B546-D526C1164A9F}"/>
    <cellStyle name="Note 24 6 2 2 3" xfId="20862" xr:uid="{E872F643-529A-42E2-9439-B5D19C74CB50}"/>
    <cellStyle name="Note 24 6 2 2 3 2" xfId="48067" xr:uid="{79BF08BB-3013-48D1-BABA-75E186B82D43}"/>
    <cellStyle name="Note 24 6 2 2 4" xfId="34466" xr:uid="{7E467D34-FEE1-4BFF-9BD9-D13B9D5ADA98}"/>
    <cellStyle name="Note 24 6 2 3" xfId="7946" xr:uid="{65E25BFF-D119-43C5-A6BF-F3F0455FBBFA}"/>
    <cellStyle name="Note 24 6 2 3 2" xfId="15315" xr:uid="{5E968D53-9729-44F7-9D5E-C2A9B2C9EEFF}"/>
    <cellStyle name="Note 24 6 2 3 2 2" xfId="28946" xr:uid="{FE013E6B-49F9-4875-B3EE-E1BBAE49DE14}"/>
    <cellStyle name="Note 24 6 2 3 2 2 2" xfId="56151" xr:uid="{CF75F33E-00F4-46C3-A551-2C78C807E309}"/>
    <cellStyle name="Note 24 6 2 3 2 3" xfId="42550" xr:uid="{4A019882-4E44-4E8B-9834-C5A30F6C2927}"/>
    <cellStyle name="Note 24 6 2 3 3" xfId="22139" xr:uid="{D2E2B286-8E43-4E52-8297-3B0C31EC8725}"/>
    <cellStyle name="Note 24 6 2 3 3 2" xfId="49344" xr:uid="{31D11948-A5F0-4621-86C7-3A227706184E}"/>
    <cellStyle name="Note 24 6 2 3 4" xfId="35743" xr:uid="{578BB59B-1002-4E0A-9BEF-AC047A49A1AB}"/>
    <cellStyle name="Note 24 6 2 4" xfId="9211" xr:uid="{3B91F1AF-943A-4D35-921F-22EAE1ECFD1B}"/>
    <cellStyle name="Note 24 6 2 4 2" xfId="16567" xr:uid="{C00518B7-8F50-427D-845F-BE2486195FFD}"/>
    <cellStyle name="Note 24 6 2 4 2 2" xfId="30198" xr:uid="{87FB37A0-6B40-400B-A166-87A77CC1A989}"/>
    <cellStyle name="Note 24 6 2 4 2 2 2" xfId="57403" xr:uid="{F8E788BB-7E00-42EF-A204-674724498F71}"/>
    <cellStyle name="Note 24 6 2 4 2 3" xfId="43802" xr:uid="{89FC777D-2FDC-4BF6-9E72-FEE5F4CB2915}"/>
    <cellStyle name="Note 24 6 2 4 3" xfId="23404" xr:uid="{9CB35BC1-3E1D-4859-9685-0436A0AAF185}"/>
    <cellStyle name="Note 24 6 2 4 3 2" xfId="50609" xr:uid="{A8AB027C-4FFB-4E30-925B-07E9CC2E7F5A}"/>
    <cellStyle name="Note 24 6 2 4 4" xfId="37008" xr:uid="{2E883A22-C769-4DB3-9A41-5E7EAB4F3F52}"/>
    <cellStyle name="Note 24 6 2 5" xfId="10469" xr:uid="{A30294AE-0317-41D9-9ECB-DD5BC0FB59A7}"/>
    <cellStyle name="Note 24 6 2 5 2" xfId="17811" xr:uid="{860E88F1-9A92-4A55-A6E9-CF14301D3CF5}"/>
    <cellStyle name="Note 24 6 2 5 2 2" xfId="31442" xr:uid="{90347B3E-ECA0-419D-9F24-F1EA6CB21312}"/>
    <cellStyle name="Note 24 6 2 5 2 2 2" xfId="58647" xr:uid="{1D8B73D5-600A-4AAB-B00B-9FCC81916287}"/>
    <cellStyle name="Note 24 6 2 5 2 3" xfId="45046" xr:uid="{E32638F2-7FE3-4BA7-B02F-240477C4B31A}"/>
    <cellStyle name="Note 24 6 2 5 3" xfId="24662" xr:uid="{BDE69A5B-F45A-4FEB-8E6B-142F2C954A22}"/>
    <cellStyle name="Note 24 6 2 5 3 2" xfId="51867" xr:uid="{ED802448-2398-4F09-98CF-433EF17C0996}"/>
    <cellStyle name="Note 24 6 2 5 4" xfId="38266" xr:uid="{6E7C6D64-E290-4D17-8740-A46C604C8F0B}"/>
    <cellStyle name="Note 24 6 2 6" xfId="12534" xr:uid="{8BBFBE7D-7928-4209-8F4F-810B00A50E71}"/>
    <cellStyle name="Note 24 6 2 6 2" xfId="26171" xr:uid="{5E9494FE-9E4D-491B-8BBA-B4A7C032434A}"/>
    <cellStyle name="Note 24 6 2 6 2 2" xfId="53376" xr:uid="{49F5212A-D223-416A-83E5-9E542CDAFAF7}"/>
    <cellStyle name="Note 24 6 2 6 3" xfId="39775" xr:uid="{0456D4D9-71A2-428C-8C7B-92EAE2E6CB89}"/>
    <cellStyle name="Note 24 6 2 7" xfId="19319" xr:uid="{92D81F5F-9686-49D3-B245-A1456E9C89E5}"/>
    <cellStyle name="Note 24 6 2 7 2" xfId="46524" xr:uid="{BA46B8AE-17D2-435A-A6EE-9FA95CCB22B0}"/>
    <cellStyle name="Note 24 6 2 8" xfId="32923" xr:uid="{0B49B7C8-A32B-421A-B3C2-B1824A103D6D}"/>
    <cellStyle name="Note 24 6 3" xfId="6003" xr:uid="{AA974242-CC0D-46BE-A3D9-BE184033CC86}"/>
    <cellStyle name="Note 24 6 3 2" xfId="13400" xr:uid="{694A91F5-504B-4FE7-9EC9-6464812BB862}"/>
    <cellStyle name="Note 24 6 3 2 2" xfId="27031" xr:uid="{432043C4-2F6B-47CD-AD5C-90B946D95AE4}"/>
    <cellStyle name="Note 24 6 3 2 2 2" xfId="54236" xr:uid="{CC05F275-49F1-4A0B-B523-18295B02F82E}"/>
    <cellStyle name="Note 24 6 3 2 3" xfId="40635" xr:uid="{2FD9BEE9-7D4B-489F-986D-6E5F2F378993}"/>
    <cellStyle name="Note 24 6 3 3" xfId="20200" xr:uid="{862D1438-3EF3-4F30-B1F9-15E3FF139AFA}"/>
    <cellStyle name="Note 24 6 3 3 2" xfId="47405" xr:uid="{E97F0C5B-9E33-43E3-98D2-6C95D76D2DA2}"/>
    <cellStyle name="Note 24 6 3 4" xfId="33804" xr:uid="{46B51D90-6A89-48FE-A4D4-4FE65DDCC7B2}"/>
    <cellStyle name="Note 24 6 4" xfId="7282" xr:uid="{A7FE3236-4C3D-4930-8DB7-C2BCAA7A4143}"/>
    <cellStyle name="Note 24 6 4 2" xfId="14662" xr:uid="{0ED49233-DA7D-4DE0-9D1A-E9BFEB4F3626}"/>
    <cellStyle name="Note 24 6 4 2 2" xfId="28293" xr:uid="{F0B961F5-789F-4094-A272-E82084AB3C59}"/>
    <cellStyle name="Note 24 6 4 2 2 2" xfId="55498" xr:uid="{3C142B48-F32A-4EA1-8343-CB4FD3A5FE0C}"/>
    <cellStyle name="Note 24 6 4 2 3" xfId="41897" xr:uid="{C86E8FD1-2D6C-4CE7-99C8-36B24BBDC7EE}"/>
    <cellStyle name="Note 24 6 4 3" xfId="21475" xr:uid="{399D1F31-D860-4241-A35D-4D9C3B6FB34F}"/>
    <cellStyle name="Note 24 6 4 3 2" xfId="48680" xr:uid="{D8D56040-F053-45FB-950C-3CBCDDA297A4}"/>
    <cellStyle name="Note 24 6 4 4" xfId="35079" xr:uid="{7EB9B0F1-6805-4819-AD1C-DED1D0D0F8B3}"/>
    <cellStyle name="Note 24 6 5" xfId="8553" xr:uid="{3F4E885A-B0D9-4C95-A9E9-D3952FE060B5}"/>
    <cellStyle name="Note 24 6 5 2" xfId="15914" xr:uid="{D401142D-4791-4F60-9E18-4FFB5F94C685}"/>
    <cellStyle name="Note 24 6 5 2 2" xfId="29545" xr:uid="{5432DEA3-5365-4342-8969-3939C4CE0E3C}"/>
    <cellStyle name="Note 24 6 5 2 2 2" xfId="56750" xr:uid="{6D35328C-B48E-4868-8E70-3CBBC3F3E2DF}"/>
    <cellStyle name="Note 24 6 5 2 3" xfId="43149" xr:uid="{5FA45971-E562-4F1B-B693-40FD9393E1BB}"/>
    <cellStyle name="Note 24 6 5 3" xfId="22746" xr:uid="{B2BD9F63-4A69-4C48-A893-FC2713613591}"/>
    <cellStyle name="Note 24 6 5 3 2" xfId="49951" xr:uid="{0037E445-9E12-4467-B03E-830D29673C09}"/>
    <cellStyle name="Note 24 6 5 4" xfId="36350" xr:uid="{25DCF75C-3040-4DFE-A306-3FCF0A390561}"/>
    <cellStyle name="Note 24 6 6" xfId="9816" xr:uid="{D349B32A-1F90-42A9-B118-B9C60CF644B0}"/>
    <cellStyle name="Note 24 6 6 2" xfId="17164" xr:uid="{6E236363-E704-41A3-BB51-197D8711BF68}"/>
    <cellStyle name="Note 24 6 6 2 2" xfId="30795" xr:uid="{772A1F58-9554-4EA1-BA03-5B247E568AA4}"/>
    <cellStyle name="Note 24 6 6 2 2 2" xfId="58000" xr:uid="{4A81BDD6-9667-49EA-9505-992341F65E83}"/>
    <cellStyle name="Note 24 6 6 2 3" xfId="44399" xr:uid="{B936A4BF-A1B1-4E1E-92C3-9CD3462A2477}"/>
    <cellStyle name="Note 24 6 6 3" xfId="24009" xr:uid="{8EE15688-63FC-4E57-8A96-B619BE678727}"/>
    <cellStyle name="Note 24 6 6 3 2" xfId="51214" xr:uid="{177116F8-2471-4C07-B293-566294FFAC38}"/>
    <cellStyle name="Note 24 6 6 4" xfId="37613" xr:uid="{D863C399-578C-4A74-BA88-408F7C2F8327}"/>
    <cellStyle name="Note 24 6 7" xfId="11853" xr:uid="{06791359-A630-416E-9D61-C074C16C816C}"/>
    <cellStyle name="Note 24 6 7 2" xfId="25503" xr:uid="{289547E5-0D5D-4820-B777-5B581CEFAC56}"/>
    <cellStyle name="Note 24 6 7 2 2" xfId="52708" xr:uid="{75B7E319-C1B3-4FA0-B24F-3A8FF20D482B}"/>
    <cellStyle name="Note 24 6 7 3" xfId="39107" xr:uid="{EDE0EAEF-0AC3-4DA3-9499-A9DC10DDD0BA}"/>
    <cellStyle name="Note 24 6 8" xfId="18643" xr:uid="{7993CF1A-7143-42B5-996F-8E638A8AA897}"/>
    <cellStyle name="Note 24 6 8 2" xfId="45848" xr:uid="{038589E5-5356-4010-AC63-7A9E7B09AC39}"/>
    <cellStyle name="Note 24 6 9" xfId="32247" xr:uid="{DA6575DA-4250-41D7-BED8-8F020F3F3689}"/>
    <cellStyle name="Note 24 7" xfId="4639" xr:uid="{2D2EDD03-844A-4C19-8F36-08CA8D2DFFEA}"/>
    <cellStyle name="Note 24 7 2" xfId="5357" xr:uid="{2D7D7191-3193-4982-AE44-AEFEE76B5EFE}"/>
    <cellStyle name="Note 24 7 2 2" xfId="6915" xr:uid="{B57003A2-63C6-4E04-8C3B-1AF740151465}"/>
    <cellStyle name="Note 24 7 2 2 2" xfId="14300" xr:uid="{9689DC55-8AD0-4CF6-838A-E0E5E14B6706}"/>
    <cellStyle name="Note 24 7 2 2 2 2" xfId="27931" xr:uid="{4ABF5CAC-4BC0-4116-A6FD-E77377869225}"/>
    <cellStyle name="Note 24 7 2 2 2 2 2" xfId="55136" xr:uid="{B87A832B-30AE-41FB-9D0E-62A288FAC1B4}"/>
    <cellStyle name="Note 24 7 2 2 2 3" xfId="41535" xr:uid="{B69FE829-B2DB-4B80-9D82-6FBBAEA24349}"/>
    <cellStyle name="Note 24 7 2 2 3" xfId="21108" xr:uid="{B9C002E1-D281-4FCA-B97B-1E802AA2F56A}"/>
    <cellStyle name="Note 24 7 2 2 3 2" xfId="48313" xr:uid="{FC5A2777-0D23-4516-A768-870BF1524433}"/>
    <cellStyle name="Note 24 7 2 2 4" xfId="34712" xr:uid="{C3CEA69F-AA79-408E-8F40-11FC14792551}"/>
    <cellStyle name="Note 24 7 2 3" xfId="8192" xr:uid="{88B4C7E0-D2BF-4488-830D-3D4EC82BCF27}"/>
    <cellStyle name="Note 24 7 2 3 2" xfId="15558" xr:uid="{1E4B50D5-56EF-4604-BAB5-0184AEB05D0F}"/>
    <cellStyle name="Note 24 7 2 3 2 2" xfId="29189" xr:uid="{92713542-ED8F-43B5-B24D-B00527ED73D5}"/>
    <cellStyle name="Note 24 7 2 3 2 2 2" xfId="56394" xr:uid="{126DC615-2636-4D51-89BA-88CBE862DFFD}"/>
    <cellStyle name="Note 24 7 2 3 2 3" xfId="42793" xr:uid="{FE6FB598-9E42-4D79-9A9A-5FD85E92ED06}"/>
    <cellStyle name="Note 24 7 2 3 3" xfId="22385" xr:uid="{21CAB55A-FA5D-4CF6-BBB9-6855D291425F}"/>
    <cellStyle name="Note 24 7 2 3 3 2" xfId="49590" xr:uid="{F6A5AD1F-54DC-417E-B3A2-A7DF4AAB4A60}"/>
    <cellStyle name="Note 24 7 2 3 4" xfId="35989" xr:uid="{FDC9E29E-B2F5-47F6-A868-A24F18E75621}"/>
    <cellStyle name="Note 24 7 2 4" xfId="9457" xr:uid="{92DD5A83-430B-4BAF-A802-96C9D9A33D5A}"/>
    <cellStyle name="Note 24 7 2 4 2" xfId="16810" xr:uid="{A418550F-9030-45F1-B096-E7EDAADD54F7}"/>
    <cellStyle name="Note 24 7 2 4 2 2" xfId="30441" xr:uid="{23A10418-138E-4C0F-AF9E-F79E5801A5A5}"/>
    <cellStyle name="Note 24 7 2 4 2 2 2" xfId="57646" xr:uid="{643AE64C-43FF-4D14-B9D5-7B47481004DC}"/>
    <cellStyle name="Note 24 7 2 4 2 3" xfId="44045" xr:uid="{5013567A-C82B-4599-AF62-7814497990D9}"/>
    <cellStyle name="Note 24 7 2 4 3" xfId="23650" xr:uid="{6C225418-CE0E-4064-A0D6-7FFA37B82A22}"/>
    <cellStyle name="Note 24 7 2 4 3 2" xfId="50855" xr:uid="{DA5134D1-C9E9-43B7-A46D-ACF893B9921B}"/>
    <cellStyle name="Note 24 7 2 4 4" xfId="37254" xr:uid="{C73324F7-2E06-44CD-A88D-6804E03A1ECA}"/>
    <cellStyle name="Note 24 7 2 5" xfId="10715" xr:uid="{CB46DDF9-0960-49EE-AC3A-022274DFC43F}"/>
    <cellStyle name="Note 24 7 2 5 2" xfId="18054" xr:uid="{8B6024DD-95A0-403C-9117-0C443AE4E1D8}"/>
    <cellStyle name="Note 24 7 2 5 2 2" xfId="31685" xr:uid="{095A0D81-C39E-4018-8A30-81288775D157}"/>
    <cellStyle name="Note 24 7 2 5 2 2 2" xfId="58890" xr:uid="{0236ECC2-8CBB-4C54-8D5E-AF8189B770BE}"/>
    <cellStyle name="Note 24 7 2 5 2 3" xfId="45289" xr:uid="{85356503-521E-4CF6-B2D3-BC3992360F6C}"/>
    <cellStyle name="Note 24 7 2 5 3" xfId="24908" xr:uid="{F724E399-D060-4D01-BA8E-A03E89EBE708}"/>
    <cellStyle name="Note 24 7 2 5 3 2" xfId="52113" xr:uid="{0F7948CF-0B38-4AAB-AD6C-9B2EA6692FE7}"/>
    <cellStyle name="Note 24 7 2 5 4" xfId="38512" xr:uid="{97F60EDF-40B4-47B7-91A8-13E9C0CDEB1E}"/>
    <cellStyle name="Note 24 7 2 6" xfId="12788" xr:uid="{3417822E-1CFB-49EF-9F5A-19F668A5A4B7}"/>
    <cellStyle name="Note 24 7 2 6 2" xfId="26425" xr:uid="{2FF50DBD-7BFC-4D39-826B-E6CC3E8CC1B1}"/>
    <cellStyle name="Note 24 7 2 6 2 2" xfId="53630" xr:uid="{0A6CD9F1-724D-4972-BB2C-E8F6FCE5CD25}"/>
    <cellStyle name="Note 24 7 2 6 3" xfId="40029" xr:uid="{C7777401-B88F-49DE-9830-544507233E75}"/>
    <cellStyle name="Note 24 7 2 7" xfId="19576" xr:uid="{EA9BC031-4AF6-45C6-A6F7-86E3A8D7FDA5}"/>
    <cellStyle name="Note 24 7 2 7 2" xfId="46781" xr:uid="{93207398-23B7-4356-B80C-94FA77E00440}"/>
    <cellStyle name="Note 24 7 2 8" xfId="33180" xr:uid="{F106B6B2-6C7A-4AB1-B815-FAAD0ECF3AEC}"/>
    <cellStyle name="Note 24 7 3" xfId="6251" xr:uid="{6476D0A0-1BF9-4EC0-9E7A-157A402CB99D}"/>
    <cellStyle name="Note 24 7 3 2" xfId="13643" xr:uid="{21E00687-B11B-4066-BA0B-5F78DC4E03D3}"/>
    <cellStyle name="Note 24 7 3 2 2" xfId="27274" xr:uid="{1B82713B-4361-4D59-871C-ABCAF43246ED}"/>
    <cellStyle name="Note 24 7 3 2 2 2" xfId="54479" xr:uid="{757C6FE4-C24C-4317-B228-9B13A1371BD0}"/>
    <cellStyle name="Note 24 7 3 2 3" xfId="40878" xr:uid="{B350E73E-5B71-4589-82EE-A62C499EBD35}"/>
    <cellStyle name="Note 24 7 3 3" xfId="20445" xr:uid="{117C8BF7-5045-4CCE-91B1-DEF453411BB7}"/>
    <cellStyle name="Note 24 7 3 3 2" xfId="47650" xr:uid="{2582F465-9705-4731-982D-E794BECAAD2B}"/>
    <cellStyle name="Note 24 7 3 4" xfId="34049" xr:uid="{D44F3EF8-204A-4254-B410-40DC78AE3A4C}"/>
    <cellStyle name="Note 24 7 4" xfId="7528" xr:uid="{C15279D5-DFFC-455B-8864-F910627D2552}"/>
    <cellStyle name="Note 24 7 4 2" xfId="14905" xr:uid="{F7954CDA-6549-4546-AA59-CA0EE0ADB0A3}"/>
    <cellStyle name="Note 24 7 4 2 2" xfId="28536" xr:uid="{AFF092CB-0578-48EF-866D-959344F7552C}"/>
    <cellStyle name="Note 24 7 4 2 2 2" xfId="55741" xr:uid="{B263AF4F-62A4-4344-88AA-7CF92F778131}"/>
    <cellStyle name="Note 24 7 4 2 3" xfId="42140" xr:uid="{6F084E19-B326-40CA-AE41-9A7C04ADB2AE}"/>
    <cellStyle name="Note 24 7 4 3" xfId="21721" xr:uid="{5A137F2F-7C74-4333-A590-404C18BE161D}"/>
    <cellStyle name="Note 24 7 4 3 2" xfId="48926" xr:uid="{FFAC16AD-998A-48BB-B1FF-8DE196541517}"/>
    <cellStyle name="Note 24 7 4 4" xfId="35325" xr:uid="{85E26B56-78C8-4E65-95E9-09278BD71582}"/>
    <cellStyle name="Note 24 7 5" xfId="8798" xr:uid="{E8830CC3-8B6C-42B2-A857-B206F258F2C1}"/>
    <cellStyle name="Note 24 7 5 2" xfId="16157" xr:uid="{685554CB-2E8F-4B8B-BDA6-329BED18A854}"/>
    <cellStyle name="Note 24 7 5 2 2" xfId="29788" xr:uid="{611520F5-C93B-41AA-AA83-DDDAECC070D5}"/>
    <cellStyle name="Note 24 7 5 2 2 2" xfId="56993" xr:uid="{0B1739E0-1C38-46CE-9FE0-307845E2E089}"/>
    <cellStyle name="Note 24 7 5 2 3" xfId="43392" xr:uid="{295AA2C0-FE80-49AF-B93E-423AEEF98A00}"/>
    <cellStyle name="Note 24 7 5 3" xfId="22991" xr:uid="{1D97F155-381B-4D5B-8B62-EBC67105474A}"/>
    <cellStyle name="Note 24 7 5 3 2" xfId="50196" xr:uid="{2442E13D-0633-46FA-9FF7-735B8EE74C04}"/>
    <cellStyle name="Note 24 7 5 4" xfId="36595" xr:uid="{2FBF2714-B9BB-45B2-953A-46ED3EF42647}"/>
    <cellStyle name="Note 24 7 6" xfId="10062" xr:uid="{A1DFC542-2992-46D4-AB0B-B4576B68B6FA}"/>
    <cellStyle name="Note 24 7 6 2" xfId="17407" xr:uid="{41B326F5-B0B5-41C1-BCCA-0581F7A8E96E}"/>
    <cellStyle name="Note 24 7 6 2 2" xfId="31038" xr:uid="{DF507249-6C54-4D52-AC04-7F8C9E2DDE1B}"/>
    <cellStyle name="Note 24 7 6 2 2 2" xfId="58243" xr:uid="{E6CB27DC-83D8-4E3F-A6A8-DE78DBDFF1D3}"/>
    <cellStyle name="Note 24 7 6 2 3" xfId="44642" xr:uid="{F56E7087-6884-44FA-BB23-642CD1B07C66}"/>
    <cellStyle name="Note 24 7 6 3" xfId="24255" xr:uid="{58B406A7-059D-4B8E-A5DB-A75D109A9A57}"/>
    <cellStyle name="Note 24 7 6 3 2" xfId="51460" xr:uid="{74344A2C-BAA6-4FD5-AA9B-C599259E17DD}"/>
    <cellStyle name="Note 24 7 6 4" xfId="37859" xr:uid="{BB8ED1EA-4681-48DE-9385-332F2F7322CE}"/>
    <cellStyle name="Note 24 7 7" xfId="12106" xr:uid="{008A71EF-1019-41DA-9445-9C3BA61221E9}"/>
    <cellStyle name="Note 24 7 7 2" xfId="25756" xr:uid="{984CB222-E2BD-4EE6-966F-8B3CC8596B78}"/>
    <cellStyle name="Note 24 7 7 2 2" xfId="52961" xr:uid="{84DCECFB-C3B0-4AFD-803D-452593014604}"/>
    <cellStyle name="Note 24 7 7 3" xfId="39360" xr:uid="{D5A5F12D-8AE8-48CB-A366-2D0F556D07E8}"/>
    <cellStyle name="Note 24 7 8" xfId="18899" xr:uid="{BFC6637A-9141-4A1C-827F-834CAA2FB5A8}"/>
    <cellStyle name="Note 24 7 8 2" xfId="46104" xr:uid="{DDB5B6AD-5336-43D5-A335-6CBC50ECA535}"/>
    <cellStyle name="Note 24 7 9" xfId="32503" xr:uid="{DB07DD56-E66C-4460-A309-E931AB955A98}"/>
    <cellStyle name="Note 24 8" xfId="4421" xr:uid="{DB41419C-A6BB-42B4-A85E-1F111A23B478}"/>
    <cellStyle name="Note 24 8 2" xfId="5141" xr:uid="{CF22524F-176F-44EC-A2AA-E80FD242EFAF}"/>
    <cellStyle name="Note 24 8 2 2" xfId="6710" xr:uid="{47EC2669-D3BD-4A0B-8F88-BC593BC437E8}"/>
    <cellStyle name="Note 24 8 2 2 2" xfId="14098" xr:uid="{769B78E6-0444-44C4-862C-E33B449CF079}"/>
    <cellStyle name="Note 24 8 2 2 2 2" xfId="27729" xr:uid="{691F30C1-23E7-497C-8C32-18713EE5AC6B}"/>
    <cellStyle name="Note 24 8 2 2 2 2 2" xfId="54934" xr:uid="{296E3368-1889-4571-B33E-09A5D7B28AA0}"/>
    <cellStyle name="Note 24 8 2 2 2 3" xfId="41333" xr:uid="{185FB00D-630B-43BD-9E50-CFE4EE3F3C39}"/>
    <cellStyle name="Note 24 8 2 2 3" xfId="20903" xr:uid="{9D54D665-57C4-4CB2-94E6-DE65020387B1}"/>
    <cellStyle name="Note 24 8 2 2 3 2" xfId="48108" xr:uid="{7D556B94-2C68-4E5F-B68B-EEC351C4963D}"/>
    <cellStyle name="Note 24 8 2 2 4" xfId="34507" xr:uid="{E4DC7D7F-2E12-4FFC-B65F-894A1CEBDAEF}"/>
    <cellStyle name="Note 24 8 2 3" xfId="7987" xr:uid="{FADD5FF2-A7CA-438B-986B-39F44642894F}"/>
    <cellStyle name="Note 24 8 2 3 2" xfId="15356" xr:uid="{4C9D34C6-0706-4D4A-973A-FB7ABD733F0C}"/>
    <cellStyle name="Note 24 8 2 3 2 2" xfId="28987" xr:uid="{CB46351C-B4A6-46C2-A5FB-C3DB29655E1A}"/>
    <cellStyle name="Note 24 8 2 3 2 2 2" xfId="56192" xr:uid="{A02DA22E-FC3C-4DEA-9A94-22B72B346255}"/>
    <cellStyle name="Note 24 8 2 3 2 3" xfId="42591" xr:uid="{C289DEE1-016A-41D6-A652-F06DA02F9F3D}"/>
    <cellStyle name="Note 24 8 2 3 3" xfId="22180" xr:uid="{BC3CC919-97E2-4C20-BFBA-82F36327425D}"/>
    <cellStyle name="Note 24 8 2 3 3 2" xfId="49385" xr:uid="{E551C719-65E7-4BB8-BB2C-E43B2C21AF2F}"/>
    <cellStyle name="Note 24 8 2 3 4" xfId="35784" xr:uid="{13979DC9-AC73-40B1-9FBA-474B3079BB16}"/>
    <cellStyle name="Note 24 8 2 4" xfId="9252" xr:uid="{3B4ADF61-8229-4A8F-85CB-39DC9E61439C}"/>
    <cellStyle name="Note 24 8 2 4 2" xfId="16608" xr:uid="{76FFB528-5D95-4E4F-8ED9-A16597A2E1C4}"/>
    <cellStyle name="Note 24 8 2 4 2 2" xfId="30239" xr:uid="{D3080D2D-CBD4-4352-807F-EAAA0543A998}"/>
    <cellStyle name="Note 24 8 2 4 2 2 2" xfId="57444" xr:uid="{F3FA4430-6B4D-4514-8505-66B1123B72CD}"/>
    <cellStyle name="Note 24 8 2 4 2 3" xfId="43843" xr:uid="{044C5944-807B-408B-8C8C-B6200F51D660}"/>
    <cellStyle name="Note 24 8 2 4 3" xfId="23445" xr:uid="{F4AC4558-E4AA-42B8-8A36-0795E7BB0362}"/>
    <cellStyle name="Note 24 8 2 4 3 2" xfId="50650" xr:uid="{9B2945A6-9FEC-4760-99A4-741624BD1329}"/>
    <cellStyle name="Note 24 8 2 4 4" xfId="37049" xr:uid="{E3FA99DE-3C9A-4D32-A72C-94E6EEBED9D0}"/>
    <cellStyle name="Note 24 8 2 5" xfId="10510" xr:uid="{27E63FA3-8BB4-42B6-9AE7-AD931D578DDF}"/>
    <cellStyle name="Note 24 8 2 5 2" xfId="17852" xr:uid="{2345F755-1609-423F-99B6-C2A0F6A9034C}"/>
    <cellStyle name="Note 24 8 2 5 2 2" xfId="31483" xr:uid="{3A22D54F-BCBC-4DBD-B412-51AE925AC33F}"/>
    <cellStyle name="Note 24 8 2 5 2 2 2" xfId="58688" xr:uid="{9F51D926-915D-4FA1-AB00-F477A0B17F67}"/>
    <cellStyle name="Note 24 8 2 5 2 3" xfId="45087" xr:uid="{45257A9C-D370-47D9-9C6B-51115EF382A3}"/>
    <cellStyle name="Note 24 8 2 5 3" xfId="24703" xr:uid="{86F5E4B4-F0A0-49CD-9009-B499B823DECB}"/>
    <cellStyle name="Note 24 8 2 5 3 2" xfId="51908" xr:uid="{13A91B57-BE11-49D2-B79B-D0A08036F61F}"/>
    <cellStyle name="Note 24 8 2 5 4" xfId="38307" xr:uid="{8C9A9E73-9F85-4B12-93AE-D86039030C34}"/>
    <cellStyle name="Note 24 8 2 6" xfId="12575" xr:uid="{BC11F3AE-D09A-4944-846D-85E21F4A8FB8}"/>
    <cellStyle name="Note 24 8 2 6 2" xfId="26212" xr:uid="{6701A1AB-0A9C-40F0-A738-FE80D73143E2}"/>
    <cellStyle name="Note 24 8 2 6 2 2" xfId="53417" xr:uid="{A6F3E032-B7C4-4924-8EE5-A05B36CECA78}"/>
    <cellStyle name="Note 24 8 2 6 3" xfId="39816" xr:uid="{42A88BCC-5552-4A8C-9138-072B85A61CBC}"/>
    <cellStyle name="Note 24 8 2 7" xfId="19360" xr:uid="{00C2B2F4-F578-4008-A7D7-C5B6C557EB99}"/>
    <cellStyle name="Note 24 8 2 7 2" xfId="46565" xr:uid="{2DF6ED4A-E485-4A95-A092-925CCD1A31AF}"/>
    <cellStyle name="Note 24 8 2 8" xfId="32964" xr:uid="{989FA694-8835-4A66-8198-3F86D0429391}"/>
    <cellStyle name="Note 24 8 3" xfId="6044" xr:uid="{0306578F-E286-4996-8C54-1F98D50F37E9}"/>
    <cellStyle name="Note 24 8 3 2" xfId="13441" xr:uid="{ED0217BF-2DC5-4126-9D39-D569AA8ECB55}"/>
    <cellStyle name="Note 24 8 3 2 2" xfId="27072" xr:uid="{28E7EB1C-6BF4-47E5-A347-DD993B20C557}"/>
    <cellStyle name="Note 24 8 3 2 2 2" xfId="54277" xr:uid="{235A143F-D598-4B26-B3E4-01CF42BCCE02}"/>
    <cellStyle name="Note 24 8 3 2 3" xfId="40676" xr:uid="{BE65F3C2-B7AA-473C-9DF0-3A50EFF98DD7}"/>
    <cellStyle name="Note 24 8 3 3" xfId="20241" xr:uid="{42B41631-B82E-4131-A21F-87705B90C90F}"/>
    <cellStyle name="Note 24 8 3 3 2" xfId="47446" xr:uid="{32BE27E5-3FE7-4970-A972-6457CB428314}"/>
    <cellStyle name="Note 24 8 3 4" xfId="33845" xr:uid="{11E65200-D2A3-469F-AC6A-57DB85323A83}"/>
    <cellStyle name="Note 24 8 4" xfId="7323" xr:uid="{377045DE-D738-4FCA-AEB0-72DF880B28BA}"/>
    <cellStyle name="Note 24 8 4 2" xfId="14703" xr:uid="{F4B34727-4336-42CD-BAED-DE4204F1811D}"/>
    <cellStyle name="Note 24 8 4 2 2" xfId="28334" xr:uid="{6B5756C9-865D-416E-B574-01CAFBEEB9E4}"/>
    <cellStyle name="Note 24 8 4 2 2 2" xfId="55539" xr:uid="{E33A16A0-6796-4D9E-83C8-F2DC0398CEDA}"/>
    <cellStyle name="Note 24 8 4 2 3" xfId="41938" xr:uid="{1DBD709A-E2F0-405D-8826-F39A06672449}"/>
    <cellStyle name="Note 24 8 4 3" xfId="21516" xr:uid="{6B4A4FC4-6EDF-4C9A-B62D-6D30A64FBC47}"/>
    <cellStyle name="Note 24 8 4 3 2" xfId="48721" xr:uid="{E408C01E-2806-43C2-A333-860982DA6D51}"/>
    <cellStyle name="Note 24 8 4 4" xfId="35120" xr:uid="{54E8A3AE-5BFD-4163-9E4B-F23A2B012CCD}"/>
    <cellStyle name="Note 24 8 5" xfId="8594" xr:uid="{F5246030-A12B-46B2-854F-86630B752ED8}"/>
    <cellStyle name="Note 24 8 5 2" xfId="15955" xr:uid="{8368A13B-5D5D-4F18-B01F-F9DA4AD13E83}"/>
    <cellStyle name="Note 24 8 5 2 2" xfId="29586" xr:uid="{CEDE80D4-8720-496C-AB71-A181D9A24600}"/>
    <cellStyle name="Note 24 8 5 2 2 2" xfId="56791" xr:uid="{4B3B2A13-3670-4D27-95E4-2291BD4E8497}"/>
    <cellStyle name="Note 24 8 5 2 3" xfId="43190" xr:uid="{5B958E2B-529D-447C-B83C-1A652B060FB0}"/>
    <cellStyle name="Note 24 8 5 3" xfId="22787" xr:uid="{B4D1D44B-4931-4C91-BAFF-813E7A4A0E54}"/>
    <cellStyle name="Note 24 8 5 3 2" xfId="49992" xr:uid="{0D9F8959-0C74-4C9E-BFBF-9399CE611E3E}"/>
    <cellStyle name="Note 24 8 5 4" xfId="36391" xr:uid="{545E8335-D21D-423A-A612-C12543F3C090}"/>
    <cellStyle name="Note 24 8 6" xfId="9857" xr:uid="{BD5A2784-5CD6-4A3C-9C87-1B6224CEB2A0}"/>
    <cellStyle name="Note 24 8 6 2" xfId="17205" xr:uid="{56928290-2598-4010-8904-077856BF3FC4}"/>
    <cellStyle name="Note 24 8 6 2 2" xfId="30836" xr:uid="{A645E87A-9B3E-4091-91BF-186F75006BC1}"/>
    <cellStyle name="Note 24 8 6 2 2 2" xfId="58041" xr:uid="{41803A2E-42E0-4C51-A1FD-2FC058E60D7B}"/>
    <cellStyle name="Note 24 8 6 2 3" xfId="44440" xr:uid="{A93CF2C4-EC25-43C5-AA9F-388EBB2857E2}"/>
    <cellStyle name="Note 24 8 6 3" xfId="24050" xr:uid="{4A80B4FC-67D7-41C7-8DB0-35BE32996499}"/>
    <cellStyle name="Note 24 8 6 3 2" xfId="51255" xr:uid="{C8B2511D-F6C9-4998-B916-C15BB16ADB9C}"/>
    <cellStyle name="Note 24 8 6 4" xfId="37654" xr:uid="{53A6F148-0266-4AE0-8FF4-02A2B84AA2C9}"/>
    <cellStyle name="Note 24 8 7" xfId="11894" xr:uid="{37DE1AD7-DFC3-461F-AE08-E3C9AA7173A9}"/>
    <cellStyle name="Note 24 8 7 2" xfId="25544" xr:uid="{F9EE79C0-E34A-4053-816E-412E1DF21704}"/>
    <cellStyle name="Note 24 8 7 2 2" xfId="52749" xr:uid="{4AC82D56-99C6-4D4A-AC25-4FBAAA89C746}"/>
    <cellStyle name="Note 24 8 7 3" xfId="39148" xr:uid="{54B69D2E-C634-4727-ABBF-7FB6F02EAF6A}"/>
    <cellStyle name="Note 24 8 8" xfId="18684" xr:uid="{620BDCD9-6044-4E0F-82C0-8E6F32A00D7D}"/>
    <cellStyle name="Note 24 8 8 2" xfId="45889" xr:uid="{4210B6CD-7B23-4825-8CA7-7823F744815B}"/>
    <cellStyle name="Note 24 8 9" xfId="32288" xr:uid="{8CFE14CB-05B7-408F-9BED-D95F1B8042A5}"/>
    <cellStyle name="Note 25" xfId="4882" xr:uid="{8D94E0A2-6F76-4B3A-AD1C-A48767913F1A}"/>
    <cellStyle name="Note 25 2" xfId="12339" xr:uid="{22840112-8E27-43A4-8EF0-4624DCC690DC}"/>
    <cellStyle name="Note 26" xfId="1705" xr:uid="{084C1A09-8A98-4171-BFF8-5CE620778F63}"/>
    <cellStyle name="Note 26 2" xfId="11341" xr:uid="{908C5240-D794-4CD9-8ACF-7916712B5DF8}"/>
    <cellStyle name="Note 27" xfId="1627" xr:uid="{5213DF86-C2C7-4CA8-81A3-3E7061514B52}"/>
    <cellStyle name="Note 27 2" xfId="11333" xr:uid="{18030D7D-9F50-46CA-8BFD-82DEB9493D78}"/>
    <cellStyle name="Note 27 2 2" xfId="25365" xr:uid="{D48DB913-9029-4576-BD0C-8C84B91BF282}"/>
    <cellStyle name="Note 27 2 2 2" xfId="52570" xr:uid="{11938F21-0772-447C-B3D5-9F759D7E5EC5}"/>
    <cellStyle name="Note 27 2 3" xfId="38969" xr:uid="{24E100E7-D3DA-46E0-9B62-B9B3C53C29D1}"/>
    <cellStyle name="Note 27 3" xfId="18515" xr:uid="{1DF7A89B-7FBB-45E9-A406-C2C82E354279}"/>
    <cellStyle name="Note 27 3 2" xfId="45720" xr:uid="{1F8182FA-97D8-4495-AFF2-03C6C0C5DB50}"/>
    <cellStyle name="Note 27 4" xfId="32119" xr:uid="{03337DA7-837B-4C7C-AF76-46E0B9412F81}"/>
    <cellStyle name="Note 3" xfId="897" xr:uid="{AE481D7E-E144-42F0-93CF-07CD9CB98E8B}"/>
    <cellStyle name="Note 3 10" xfId="3987" xr:uid="{56ACE474-65F4-4E90-AFA4-84B6F655FDBD}"/>
    <cellStyle name="Note 3 10 2" xfId="11728" xr:uid="{1A591A52-679F-493E-A4EC-30B6299511CA}"/>
    <cellStyle name="Note 3 10 2 2" xfId="25413" xr:uid="{8199241C-D109-4737-B281-2645956F5840}"/>
    <cellStyle name="Note 3 10 2 2 2" xfId="52618" xr:uid="{35D09252-025B-49B7-8AC5-B68BBB531F5C}"/>
    <cellStyle name="Note 3 10 2 3" xfId="39017" xr:uid="{3F2CB258-D815-4FE6-BBB6-AD51C4B4E7F0}"/>
    <cellStyle name="Note 3 10 3" xfId="18553" xr:uid="{70778DCC-6C2E-45E4-B9F1-D01C0B207087}"/>
    <cellStyle name="Note 3 10 3 2" xfId="45758" xr:uid="{894CF1ED-43D9-48FB-963F-4CD46A56A582}"/>
    <cellStyle name="Note 3 10 4" xfId="32157" xr:uid="{7B506971-349C-4554-ACE6-0AA8EA14470F}"/>
    <cellStyle name="Note 3 11" xfId="11166" xr:uid="{69CF6437-54AC-4991-A8DB-D6F09FD8A86B}"/>
    <cellStyle name="Note 3 11 2" xfId="25316" xr:uid="{EA94A577-FF15-4200-A50C-98AB5AD87495}"/>
    <cellStyle name="Note 3 11 2 2" xfId="52521" xr:uid="{32EA01CB-948A-47F4-BDAD-BEB2538621D5}"/>
    <cellStyle name="Note 3 11 3" xfId="38920" xr:uid="{BCE32BA1-2856-493B-92F0-447D611E26FB}"/>
    <cellStyle name="Note 3 12" xfId="18474" xr:uid="{66043625-6312-4489-BC2D-F9BD6F093398}"/>
    <cellStyle name="Note 3 12 2" xfId="45679" xr:uid="{3AE9716E-9996-49B8-A87B-453138F55021}"/>
    <cellStyle name="Note 3 13" xfId="32078" xr:uid="{7C61E889-F592-4658-84BD-394E96FAB377}"/>
    <cellStyle name="Note 3 2" xfId="3988" xr:uid="{6DAD054E-8E5A-4CDC-8E04-8E6503CF3D95}"/>
    <cellStyle name="Note 3 2 2" xfId="4811" xr:uid="{872D27C2-E748-4C0B-932D-05EC6D87330E}"/>
    <cellStyle name="Note 3 2 2 2" xfId="5527" xr:uid="{52676B80-BF99-4AE5-9FF2-0DFCD68F310E}"/>
    <cellStyle name="Note 3 2 2 2 2" xfId="7083" xr:uid="{C1F19A8F-AB5A-4D5B-809D-DE6FABAAF378}"/>
    <cellStyle name="Note 3 2 2 2 2 2" xfId="14464" xr:uid="{A0ED5835-0AB9-4DB5-B337-3702492D9787}"/>
    <cellStyle name="Note 3 2 2 2 2 2 2" xfId="28095" xr:uid="{5C47A417-A4C4-41B1-A97D-36462B48121F}"/>
    <cellStyle name="Note 3 2 2 2 2 2 2 2" xfId="55300" xr:uid="{873BE3E4-8BE7-436F-AFDF-BB10C5D37FC7}"/>
    <cellStyle name="Note 3 2 2 2 2 2 3" xfId="41699" xr:uid="{E074A2FD-98F3-48CC-99B7-3731CE3C4164}"/>
    <cellStyle name="Note 3 2 2 2 2 3" xfId="21276" xr:uid="{8F8F64BE-9038-48A0-9B9D-3ACEAD252E03}"/>
    <cellStyle name="Note 3 2 2 2 2 3 2" xfId="48481" xr:uid="{E4AA89A6-C5EA-474A-90D2-B3EAE20929B0}"/>
    <cellStyle name="Note 3 2 2 2 2 4" xfId="34880" xr:uid="{63582172-0F8E-4F01-96E1-DAFDA90D44D1}"/>
    <cellStyle name="Note 3 2 2 2 3" xfId="8360" xr:uid="{B09B5AD2-C6A5-4BCD-95E0-36250E6B967E}"/>
    <cellStyle name="Note 3 2 2 2 3 2" xfId="15726" xr:uid="{411FB219-1DC3-40B1-93D2-080644E583D7}"/>
    <cellStyle name="Note 3 2 2 2 3 2 2" xfId="29357" xr:uid="{BF892D37-05A4-4663-82FA-B022B8F19FAD}"/>
    <cellStyle name="Note 3 2 2 2 3 2 2 2" xfId="56562" xr:uid="{5778E4BC-298B-494A-BD7F-9A0D6FD1D0D0}"/>
    <cellStyle name="Note 3 2 2 2 3 2 3" xfId="42961" xr:uid="{F43947F3-2164-479D-9FAE-A01513F30695}"/>
    <cellStyle name="Note 3 2 2 2 3 3" xfId="22553" xr:uid="{E4D1CE3B-C2FD-469A-B130-638D306AFDE2}"/>
    <cellStyle name="Note 3 2 2 2 3 3 2" xfId="49758" xr:uid="{376069C4-09D5-4E13-BC3C-C93ECEC17488}"/>
    <cellStyle name="Note 3 2 2 2 3 4" xfId="36157" xr:uid="{74B857DA-6E85-41E3-87D3-05FE1AC04967}"/>
    <cellStyle name="Note 3 2 2 2 4" xfId="9625" xr:uid="{6FD40807-4D7B-42B0-8B9A-DCCF01B93A1E}"/>
    <cellStyle name="Note 3 2 2 2 4 2" xfId="16974" xr:uid="{951C1383-CD11-43DA-AE4B-F30FEA455432}"/>
    <cellStyle name="Note 3 2 2 2 4 2 2" xfId="30605" xr:uid="{D302554E-1012-4590-A08F-28F85EEA1BC6}"/>
    <cellStyle name="Note 3 2 2 2 4 2 2 2" xfId="57810" xr:uid="{D17C6DC8-DF2F-4779-A5BB-31BB019B5BCA}"/>
    <cellStyle name="Note 3 2 2 2 4 2 3" xfId="44209" xr:uid="{4CC5EF5D-DEE3-47D2-81B6-098430AB2503}"/>
    <cellStyle name="Note 3 2 2 2 4 3" xfId="23818" xr:uid="{BC68F640-2265-4A5B-B77D-E2C9FE6C4A6B}"/>
    <cellStyle name="Note 3 2 2 2 4 3 2" xfId="51023" xr:uid="{E1B765FD-E5CC-489A-91CE-9EC35FFF6DB5}"/>
    <cellStyle name="Note 3 2 2 2 4 4" xfId="37422" xr:uid="{EDBDF69F-F8CC-4CB7-9DF9-1FCA623617B8}"/>
    <cellStyle name="Note 3 2 2 2 5" xfId="10883" xr:uid="{EE595485-A4BF-451B-AD72-05D277FCCED8}"/>
    <cellStyle name="Note 3 2 2 2 5 2" xfId="18218" xr:uid="{CB48DE77-45EE-4147-A10D-2E3797ACD2DE}"/>
    <cellStyle name="Note 3 2 2 2 5 2 2" xfId="31849" xr:uid="{75EBA70A-19B2-4806-8E0E-66C8DCB6D32B}"/>
    <cellStyle name="Note 3 2 2 2 5 2 2 2" xfId="59054" xr:uid="{273D08D0-9D5A-4536-8137-E4CC2FC1184A}"/>
    <cellStyle name="Note 3 2 2 2 5 2 3" xfId="45453" xr:uid="{A78DF6DF-1AF9-48E1-9FB5-DF56E504F013}"/>
    <cellStyle name="Note 3 2 2 2 5 3" xfId="25076" xr:uid="{39495B81-EF1E-4C96-B640-9B64DB66EB27}"/>
    <cellStyle name="Note 3 2 2 2 5 3 2" xfId="52281" xr:uid="{AE4D2A52-87C8-466F-A94C-5CEF10ECFA1D}"/>
    <cellStyle name="Note 3 2 2 2 5 4" xfId="38680" xr:uid="{CB65FFA1-348C-438D-BB9B-E84A35B1527E}"/>
    <cellStyle name="Note 3 2 2 2 6" xfId="12954" xr:uid="{D3735804-D793-4EFB-A597-1F8AABFE0254}"/>
    <cellStyle name="Note 3 2 2 2 6 2" xfId="26591" xr:uid="{95793CA6-BB8F-4DC4-B477-525EE68DAD33}"/>
    <cellStyle name="Note 3 2 2 2 6 2 2" xfId="53796" xr:uid="{3431EA83-9B79-47A7-98C8-6D3565FFEF04}"/>
    <cellStyle name="Note 3 2 2 2 6 3" xfId="40195" xr:uid="{DDA9FD9C-C479-43F4-8D1C-21B1870C3C9A}"/>
    <cellStyle name="Note 3 2 2 2 7" xfId="19746" xr:uid="{05505087-FA5A-46ED-87E6-644E9786B2A1}"/>
    <cellStyle name="Note 3 2 2 2 7 2" xfId="46951" xr:uid="{AA83D4FD-4350-491C-AC87-333285501EA7}"/>
    <cellStyle name="Note 3 2 2 2 8" xfId="33350" xr:uid="{25253021-EF44-4451-8C97-1C0ED54DC30B}"/>
    <cellStyle name="Note 3 2 2 3" xfId="6419" xr:uid="{D4BF40D9-EE45-4966-BB1B-70B4ACF22252}"/>
    <cellStyle name="Note 3 2 2 3 2" xfId="13811" xr:uid="{318EE320-E688-40E2-963B-BCBA1CCCD48E}"/>
    <cellStyle name="Note 3 2 2 3 2 2" xfId="27442" xr:uid="{840D5DCC-6381-4DAA-9832-4DD8CD1957DA}"/>
    <cellStyle name="Note 3 2 2 3 2 2 2" xfId="54647" xr:uid="{0C67A777-4724-4D10-9F07-0240B0EBF63F}"/>
    <cellStyle name="Note 3 2 2 3 2 3" xfId="41046" xr:uid="{79CAFF03-1E22-453A-B57E-00F0D5C11452}"/>
    <cellStyle name="Note 3 2 2 3 3" xfId="20613" xr:uid="{9D86BBE4-0B96-4C3A-BD41-6B13F6057F58}"/>
    <cellStyle name="Note 3 2 2 3 3 2" xfId="47818" xr:uid="{704B9628-E7B3-48FF-8AC2-277037E3F1B7}"/>
    <cellStyle name="Note 3 2 2 3 4" xfId="34217" xr:uid="{8D8E83F9-D3BE-4829-87D6-6C5D1CBB0900}"/>
    <cellStyle name="Note 3 2 2 4" xfId="7696" xr:uid="{A9FA4EBE-8EFD-4FBB-9AA6-D1CC1AF8E09D}"/>
    <cellStyle name="Note 3 2 2 4 2" xfId="15073" xr:uid="{DA8A90A0-3B83-4B25-9902-621278DC4812}"/>
    <cellStyle name="Note 3 2 2 4 2 2" xfId="28704" xr:uid="{7370BE1D-306D-49F0-86EB-F26F68E6768C}"/>
    <cellStyle name="Note 3 2 2 4 2 2 2" xfId="55909" xr:uid="{DBA13780-7F30-4062-BF2E-C0226F730871}"/>
    <cellStyle name="Note 3 2 2 4 2 3" xfId="42308" xr:uid="{2D86B3D2-BB1F-4956-9123-C0B189808D63}"/>
    <cellStyle name="Note 3 2 2 4 3" xfId="21889" xr:uid="{4EDFC2CF-8ACE-49E6-BB42-948A19E0BB3E}"/>
    <cellStyle name="Note 3 2 2 4 3 2" xfId="49094" xr:uid="{EB036050-93B4-4658-B73A-CA9B7FB39739}"/>
    <cellStyle name="Note 3 2 2 4 4" xfId="35493" xr:uid="{E93A2B7B-A1B1-41BD-BEBE-BD4473D34ADF}"/>
    <cellStyle name="Note 3 2 2 5" xfId="8962" xr:uid="{834AE7AC-30E6-4DFA-9A1F-CE685108684B}"/>
    <cellStyle name="Note 3 2 2 5 2" xfId="16321" xr:uid="{9024C336-ED29-4608-BD05-44EEF76E976C}"/>
    <cellStyle name="Note 3 2 2 5 2 2" xfId="29952" xr:uid="{D4C504F8-DEF5-406D-B9B1-91F8934910D7}"/>
    <cellStyle name="Note 3 2 2 5 2 2 2" xfId="57157" xr:uid="{5943013D-B658-4B31-9655-D164DC23F613}"/>
    <cellStyle name="Note 3 2 2 5 2 3" xfId="43556" xr:uid="{2B13BB48-DD08-4E03-BC87-2CC6AF487BF4}"/>
    <cellStyle name="Note 3 2 2 5 3" xfId="23155" xr:uid="{1F5C8F17-1C6F-4199-89A2-C1F086910B4E}"/>
    <cellStyle name="Note 3 2 2 5 3 2" xfId="50360" xr:uid="{8AEF0E7C-5BEA-4C24-8FD6-F1D68D3E5612}"/>
    <cellStyle name="Note 3 2 2 5 4" xfId="36759" xr:uid="{1388BA6F-6986-4A26-AC51-922D0914631F}"/>
    <cellStyle name="Note 3 2 2 6" xfId="10226" xr:uid="{3B1EB5DF-3BB1-408B-9F77-1B58D0DAB4FD}"/>
    <cellStyle name="Note 3 2 2 6 2" xfId="17571" xr:uid="{85D5010B-D3CB-4B19-BDED-D601CE566B5C}"/>
    <cellStyle name="Note 3 2 2 6 2 2" xfId="31202" xr:uid="{3800685E-752C-4D7D-8D2F-385AEA6C03A8}"/>
    <cellStyle name="Note 3 2 2 6 2 2 2" xfId="58407" xr:uid="{8E25C5FD-AF06-4152-AA97-87009093D008}"/>
    <cellStyle name="Note 3 2 2 6 2 3" xfId="44806" xr:uid="{783B8115-F8EF-4FA7-A3FD-19781288756C}"/>
    <cellStyle name="Note 3 2 2 6 3" xfId="24419" xr:uid="{E8C7626C-6097-4637-B24B-2358E2BB52F1}"/>
    <cellStyle name="Note 3 2 2 6 3 2" xfId="51624" xr:uid="{8E681064-2BC3-4F8A-9477-D21BADD3898B}"/>
    <cellStyle name="Note 3 2 2 6 4" xfId="38023" xr:uid="{080920BF-1639-4D31-B573-AD4C15FB60DC}"/>
    <cellStyle name="Note 3 2 2 7" xfId="12274" xr:uid="{253AF366-20D3-428D-A0FA-B552151AD413}"/>
    <cellStyle name="Note 3 2 2 7 2" xfId="25924" xr:uid="{179ADB02-08E8-4CC8-9C6B-7222D0E34790}"/>
    <cellStyle name="Note 3 2 2 7 2 2" xfId="53129" xr:uid="{3FED1BC0-5536-492C-85B6-0BEB972BEB3E}"/>
    <cellStyle name="Note 3 2 2 7 3" xfId="39528" xr:uid="{51217A62-DEE6-4267-91AD-5610714DB2E6}"/>
    <cellStyle name="Note 3 2 2 8" xfId="19069" xr:uid="{AB467BCD-62BA-4950-AFA8-9323EF7C0B29}"/>
    <cellStyle name="Note 3 2 2 8 2" xfId="46274" xr:uid="{FABE8DA4-18F0-404D-864B-C51ADE68EC19}"/>
    <cellStyle name="Note 3 2 2 9" xfId="32673" xr:uid="{8FBE4026-75D9-4610-8580-971093DAEAF7}"/>
    <cellStyle name="Note 3 2 3" xfId="4722" xr:uid="{B92820CB-AA74-4541-838D-4106090BBB7D}"/>
    <cellStyle name="Note 3 2 3 2" xfId="5440" xr:uid="{F9ED0413-2992-4FF3-A698-962A9F200291}"/>
    <cellStyle name="Note 3 2 3 2 2" xfId="6998" xr:uid="{7CD75CF4-7CAE-485D-B5A0-A94C3DE6839F}"/>
    <cellStyle name="Note 3 2 3 2 2 2" xfId="14383" xr:uid="{215B1EAD-228D-494C-AC37-CC5226D91F19}"/>
    <cellStyle name="Note 3 2 3 2 2 2 2" xfId="28014" xr:uid="{B1AD3943-8BC1-4494-AAB9-333ED8052B22}"/>
    <cellStyle name="Note 3 2 3 2 2 2 2 2" xfId="55219" xr:uid="{70FFF78C-BBE9-4DE2-B744-AA6FD0A8CC54}"/>
    <cellStyle name="Note 3 2 3 2 2 2 3" xfId="41618" xr:uid="{646C2964-11F6-432C-9D4B-B45369944DCD}"/>
    <cellStyle name="Note 3 2 3 2 2 3" xfId="21191" xr:uid="{2BD46C73-2E52-4A5B-BFB0-C1C5465DAA7B}"/>
    <cellStyle name="Note 3 2 3 2 2 3 2" xfId="48396" xr:uid="{4A033223-EDF3-44B3-BD90-8004C0932158}"/>
    <cellStyle name="Note 3 2 3 2 2 4" xfId="34795" xr:uid="{79133B92-A766-408D-8304-C89AC9581232}"/>
    <cellStyle name="Note 3 2 3 2 3" xfId="8275" xr:uid="{67B39E52-52D4-42C1-B91B-5872E8197B40}"/>
    <cellStyle name="Note 3 2 3 2 3 2" xfId="15641" xr:uid="{061F5461-FC1C-424C-947E-0373B8F82F1D}"/>
    <cellStyle name="Note 3 2 3 2 3 2 2" xfId="29272" xr:uid="{5C6AB470-C183-4B38-91BC-D4DC6C05022F}"/>
    <cellStyle name="Note 3 2 3 2 3 2 2 2" xfId="56477" xr:uid="{7CA46AC9-ED77-4189-86C8-33FCE257ED5D}"/>
    <cellStyle name="Note 3 2 3 2 3 2 3" xfId="42876" xr:uid="{70E638ED-7F6B-4B10-848F-EAF3BA3FB37C}"/>
    <cellStyle name="Note 3 2 3 2 3 3" xfId="22468" xr:uid="{BD99EF00-FA29-4345-ACCC-D1C022EC9BA8}"/>
    <cellStyle name="Note 3 2 3 2 3 3 2" xfId="49673" xr:uid="{19F27463-3453-4592-9A2B-851E31866DB5}"/>
    <cellStyle name="Note 3 2 3 2 3 4" xfId="36072" xr:uid="{11348E29-C91A-43F8-B069-EC8CE4C4BF27}"/>
    <cellStyle name="Note 3 2 3 2 4" xfId="9540" xr:uid="{9858A181-129F-4FFC-BDA7-0EFE83E45160}"/>
    <cellStyle name="Note 3 2 3 2 4 2" xfId="16893" xr:uid="{6A14D0BD-9F31-4540-AD99-99E6E6BE2239}"/>
    <cellStyle name="Note 3 2 3 2 4 2 2" xfId="30524" xr:uid="{945C3FCC-07F0-47BA-AD45-46ACE62F0A90}"/>
    <cellStyle name="Note 3 2 3 2 4 2 2 2" xfId="57729" xr:uid="{9BAB785A-5269-4F2C-8399-4828718733E5}"/>
    <cellStyle name="Note 3 2 3 2 4 2 3" xfId="44128" xr:uid="{6A6D347D-C6A7-49C0-8AA0-6C10052BD74F}"/>
    <cellStyle name="Note 3 2 3 2 4 3" xfId="23733" xr:uid="{AFB2CB91-0B90-46E9-85C5-31A565AF2A73}"/>
    <cellStyle name="Note 3 2 3 2 4 3 2" xfId="50938" xr:uid="{ADC786B8-E056-473B-A383-F8891BE1D9E6}"/>
    <cellStyle name="Note 3 2 3 2 4 4" xfId="37337" xr:uid="{DFFA53B3-7DFA-4632-9984-1FEE8F03A002}"/>
    <cellStyle name="Note 3 2 3 2 5" xfId="10798" xr:uid="{0A93477F-36C8-44B1-AB64-35E982A79257}"/>
    <cellStyle name="Note 3 2 3 2 5 2" xfId="18137" xr:uid="{CE6FBE0F-B8B9-48E1-8A95-11FA940806C1}"/>
    <cellStyle name="Note 3 2 3 2 5 2 2" xfId="31768" xr:uid="{00D7F6F6-78D1-4D9B-8232-682562AAF595}"/>
    <cellStyle name="Note 3 2 3 2 5 2 2 2" xfId="58973" xr:uid="{CE3D77D7-06C9-428F-88E7-B7F2FCA21FFF}"/>
    <cellStyle name="Note 3 2 3 2 5 2 3" xfId="45372" xr:uid="{8543F123-080B-41C1-89E4-C2C10F94CD90}"/>
    <cellStyle name="Note 3 2 3 2 5 3" xfId="24991" xr:uid="{C2083AA9-8710-4FC5-B341-36579D615084}"/>
    <cellStyle name="Note 3 2 3 2 5 3 2" xfId="52196" xr:uid="{6DAB9EE7-AEFB-44EE-9F28-A73F5F5D449B}"/>
    <cellStyle name="Note 3 2 3 2 5 4" xfId="38595" xr:uid="{1CE970FD-E128-4124-A281-7DE054E21BA7}"/>
    <cellStyle name="Note 3 2 3 2 6" xfId="12871" xr:uid="{E5A42DCB-D694-4A0F-BB1E-10CB7148C560}"/>
    <cellStyle name="Note 3 2 3 2 6 2" xfId="26508" xr:uid="{ED311ACB-4E13-4571-A8F4-7C1DF216EA51}"/>
    <cellStyle name="Note 3 2 3 2 6 2 2" xfId="53713" xr:uid="{BBEFBC90-4611-40F5-8952-565BAB434F8C}"/>
    <cellStyle name="Note 3 2 3 2 6 3" xfId="40112" xr:uid="{701983EE-F270-4BE1-AE71-9D3219670492}"/>
    <cellStyle name="Note 3 2 3 2 7" xfId="19659" xr:uid="{F100BF31-D66C-4C36-9C6E-FD7B4B1D5183}"/>
    <cellStyle name="Note 3 2 3 2 7 2" xfId="46864" xr:uid="{1E7ECD5A-0FF6-45E3-9780-CC4C87402181}"/>
    <cellStyle name="Note 3 2 3 2 8" xfId="33263" xr:uid="{F12525B1-E571-488B-A4FA-8F3F62B23D61}"/>
    <cellStyle name="Note 3 2 3 3" xfId="6334" xr:uid="{0394D2F3-C801-4174-A7B3-64A98E9A8CE8}"/>
    <cellStyle name="Note 3 2 3 3 2" xfId="13726" xr:uid="{9B4EC1B8-7D2C-43BA-B4B1-5A94F0C8A19F}"/>
    <cellStyle name="Note 3 2 3 3 2 2" xfId="27357" xr:uid="{3B7F1F97-3D45-4C0C-ACEE-D70F8375D0E7}"/>
    <cellStyle name="Note 3 2 3 3 2 2 2" xfId="54562" xr:uid="{2B2B33B7-F4F2-4D6E-8D38-FC82D866D5C8}"/>
    <cellStyle name="Note 3 2 3 3 2 3" xfId="40961" xr:uid="{53749226-7958-4076-9748-6A4731A956CE}"/>
    <cellStyle name="Note 3 2 3 3 3" xfId="20528" xr:uid="{30DDCC5E-23A1-4C61-8855-FBEB5668A155}"/>
    <cellStyle name="Note 3 2 3 3 3 2" xfId="47733" xr:uid="{5B50682C-A711-4BC3-A73B-EBA952544BCA}"/>
    <cellStyle name="Note 3 2 3 3 4" xfId="34132" xr:uid="{3C2D29F4-8CC1-4D71-B7DC-7D93C44EEFEE}"/>
    <cellStyle name="Note 3 2 3 4" xfId="7611" xr:uid="{108B3E0D-FEB4-46B8-97AA-97F4D139A819}"/>
    <cellStyle name="Note 3 2 3 4 2" xfId="14988" xr:uid="{F1E79C60-8E49-4F01-B6E3-6F29F4E65F49}"/>
    <cellStyle name="Note 3 2 3 4 2 2" xfId="28619" xr:uid="{31B879EB-2243-4FF6-A76F-03E3D20EDC50}"/>
    <cellStyle name="Note 3 2 3 4 2 2 2" xfId="55824" xr:uid="{533BB8C2-36EB-4D43-A00B-BC79D993D0FF}"/>
    <cellStyle name="Note 3 2 3 4 2 3" xfId="42223" xr:uid="{0C91B11A-AE93-42DB-A837-D39F943A6AAA}"/>
    <cellStyle name="Note 3 2 3 4 3" xfId="21804" xr:uid="{AC954CC0-74C4-47A0-A0E0-62DAA120E589}"/>
    <cellStyle name="Note 3 2 3 4 3 2" xfId="49009" xr:uid="{4C80E936-FCCD-47B9-ACE2-E2F9138E106C}"/>
    <cellStyle name="Note 3 2 3 4 4" xfId="35408" xr:uid="{E90A302F-0297-4794-8302-4BA7C2301C58}"/>
    <cellStyle name="Note 3 2 3 5" xfId="8881" xr:uid="{99FCFC62-889E-49A0-BDCC-9BBF69FE32E7}"/>
    <cellStyle name="Note 3 2 3 5 2" xfId="16240" xr:uid="{1653BF57-ECDF-4819-B8BC-073B9D47C166}"/>
    <cellStyle name="Note 3 2 3 5 2 2" xfId="29871" xr:uid="{48F46D61-8208-46CB-AE6A-8291EB8FFD3E}"/>
    <cellStyle name="Note 3 2 3 5 2 2 2" xfId="57076" xr:uid="{59E822E7-6258-46F0-8727-D2B9434F129F}"/>
    <cellStyle name="Note 3 2 3 5 2 3" xfId="43475" xr:uid="{50A2C3BF-7F78-4564-ABBA-8818FF920A03}"/>
    <cellStyle name="Note 3 2 3 5 3" xfId="23074" xr:uid="{F84E932A-1989-43C6-BAC9-A5E9F8397A38}"/>
    <cellStyle name="Note 3 2 3 5 3 2" xfId="50279" xr:uid="{59CF3C06-6E5F-497F-B38C-AE64D6932618}"/>
    <cellStyle name="Note 3 2 3 5 4" xfId="36678" xr:uid="{302F4713-518B-4B47-93A7-545DFE34AD8A}"/>
    <cellStyle name="Note 3 2 3 6" xfId="10145" xr:uid="{AF7ECE4A-8438-49C0-AE4F-3AEE53C0F2CB}"/>
    <cellStyle name="Note 3 2 3 6 2" xfId="17490" xr:uid="{18751E78-6AFE-45A3-B95A-8EC633CBFB55}"/>
    <cellStyle name="Note 3 2 3 6 2 2" xfId="31121" xr:uid="{C0E9F0D1-B000-4ED2-8C58-F383F9B7CDE2}"/>
    <cellStyle name="Note 3 2 3 6 2 2 2" xfId="58326" xr:uid="{400A35BC-BE90-49A2-86E2-DA4803E4F7DA}"/>
    <cellStyle name="Note 3 2 3 6 2 3" xfId="44725" xr:uid="{ECCEF134-AAF2-4DD9-8FC2-1E4AB3F8ABED}"/>
    <cellStyle name="Note 3 2 3 6 3" xfId="24338" xr:uid="{3A3CEC47-12E1-4783-8B90-D77ACF92E9FC}"/>
    <cellStyle name="Note 3 2 3 6 3 2" xfId="51543" xr:uid="{46388404-C80C-4602-90AA-88280F346657}"/>
    <cellStyle name="Note 3 2 3 6 4" xfId="37942" xr:uid="{AE3E8F67-D241-4F28-A8C3-B1ED5D44A2D0}"/>
    <cellStyle name="Note 3 2 3 7" xfId="12189" xr:uid="{B1995F75-1BAE-40D7-8B10-DD64BCB6C5A7}"/>
    <cellStyle name="Note 3 2 3 7 2" xfId="25839" xr:uid="{BC0C7E98-DF7A-4208-A03E-C8288541B7B7}"/>
    <cellStyle name="Note 3 2 3 7 2 2" xfId="53044" xr:uid="{BEFFDEA1-3AD1-4FF5-BDC6-56AECC8CB789}"/>
    <cellStyle name="Note 3 2 3 7 3" xfId="39443" xr:uid="{AF0B4921-5ADB-486E-A124-C2C59094AEE4}"/>
    <cellStyle name="Note 3 2 3 8" xfId="18982" xr:uid="{B49AFEC4-B20F-4E30-9F4F-16B02900DC87}"/>
    <cellStyle name="Note 3 2 3 8 2" xfId="46187" xr:uid="{EAFD69E7-AF06-49C6-8700-D59A904CD17B}"/>
    <cellStyle name="Note 3 2 3 9" xfId="32586" xr:uid="{B74CF80C-823B-495A-9BAF-BF51A5B30065}"/>
    <cellStyle name="Note 3 2 4" xfId="4339" xr:uid="{4BA8E77E-5F33-4F29-A1C1-CDDEE9AE35A3}"/>
    <cellStyle name="Note 3 2 4 2" xfId="5059" xr:uid="{C2958B6B-3571-4262-AFF0-C84B6B8A872E}"/>
    <cellStyle name="Note 3 2 4 2 2" xfId="6628" xr:uid="{FCD388CE-4B32-4F0F-9F20-906C4DF86314}"/>
    <cellStyle name="Note 3 2 4 2 2 2" xfId="14016" xr:uid="{B5F13EEC-8CCD-4000-A9FC-C70764EB764E}"/>
    <cellStyle name="Note 3 2 4 2 2 2 2" xfId="27647" xr:uid="{A89D8286-0A1E-4D06-BE43-0385659F0D19}"/>
    <cellStyle name="Note 3 2 4 2 2 2 2 2" xfId="54852" xr:uid="{5BE723A1-0DE2-4CEE-8908-FCCF99EB6482}"/>
    <cellStyle name="Note 3 2 4 2 2 2 3" xfId="41251" xr:uid="{27AEC786-FFBA-4408-8691-891F028BA5EB}"/>
    <cellStyle name="Note 3 2 4 2 2 3" xfId="20821" xr:uid="{1F7209B3-A11D-4E5A-989E-F78C3608F496}"/>
    <cellStyle name="Note 3 2 4 2 2 3 2" xfId="48026" xr:uid="{348B67AC-6074-4CD4-9C06-2069FEEB2700}"/>
    <cellStyle name="Note 3 2 4 2 2 4" xfId="34425" xr:uid="{BAB26249-BA8C-44CC-BAFF-363A50C7C401}"/>
    <cellStyle name="Note 3 2 4 2 3" xfId="7905" xr:uid="{4261F531-3340-42B7-9A01-EEF8ABAFA2FD}"/>
    <cellStyle name="Note 3 2 4 2 3 2" xfId="15274" xr:uid="{DE27451C-4482-4094-BE33-C4710EA3C3BE}"/>
    <cellStyle name="Note 3 2 4 2 3 2 2" xfId="28905" xr:uid="{5A602143-7558-46ED-8936-15ACE00C6FB4}"/>
    <cellStyle name="Note 3 2 4 2 3 2 2 2" xfId="56110" xr:uid="{5B8ABDBF-266F-431F-89E2-5AA5F2566D4C}"/>
    <cellStyle name="Note 3 2 4 2 3 2 3" xfId="42509" xr:uid="{01A45DB5-F21F-4913-A7D3-582A00E5DAB0}"/>
    <cellStyle name="Note 3 2 4 2 3 3" xfId="22098" xr:uid="{32A7D5D0-CD24-4978-BE11-9797AEBB9621}"/>
    <cellStyle name="Note 3 2 4 2 3 3 2" xfId="49303" xr:uid="{1349A34A-ED29-4937-823B-4771581CEF6E}"/>
    <cellStyle name="Note 3 2 4 2 3 4" xfId="35702" xr:uid="{98D8D0EC-9646-4A03-B0C9-04BD1CD4A681}"/>
    <cellStyle name="Note 3 2 4 2 4" xfId="9170" xr:uid="{F8971DE4-5893-464B-98D2-D98478A7BC83}"/>
    <cellStyle name="Note 3 2 4 2 4 2" xfId="16526" xr:uid="{BC88BAFA-CAFE-45BE-AC8A-891E2C71FEEC}"/>
    <cellStyle name="Note 3 2 4 2 4 2 2" xfId="30157" xr:uid="{535145A5-5C36-48F1-B56E-EC1A2EB43305}"/>
    <cellStyle name="Note 3 2 4 2 4 2 2 2" xfId="57362" xr:uid="{512664F7-EC42-4477-A99E-6589AFF38E0B}"/>
    <cellStyle name="Note 3 2 4 2 4 2 3" xfId="43761" xr:uid="{E8B0F251-9C0C-4F3F-BBEE-DDF276AB6065}"/>
    <cellStyle name="Note 3 2 4 2 4 3" xfId="23363" xr:uid="{64377489-B6C8-44F5-B1CF-C0D9C5C18891}"/>
    <cellStyle name="Note 3 2 4 2 4 3 2" xfId="50568" xr:uid="{02DD7A85-DCC6-4978-8C3B-F648F26D2512}"/>
    <cellStyle name="Note 3 2 4 2 4 4" xfId="36967" xr:uid="{D2A6DDBF-DBFA-4AAE-8275-BBA78D898022}"/>
    <cellStyle name="Note 3 2 4 2 5" xfId="10428" xr:uid="{CF367802-2578-42DB-A0E8-764D5D7E0ACE}"/>
    <cellStyle name="Note 3 2 4 2 5 2" xfId="17770" xr:uid="{4A25AFE5-07F2-48FD-AD39-AF0F2B3E077E}"/>
    <cellStyle name="Note 3 2 4 2 5 2 2" xfId="31401" xr:uid="{AAF6E355-BFDF-4AF4-BE56-89EA77363FA1}"/>
    <cellStyle name="Note 3 2 4 2 5 2 2 2" xfId="58606" xr:uid="{265203A2-46CC-4CC0-A542-551A9D463CF8}"/>
    <cellStyle name="Note 3 2 4 2 5 2 3" xfId="45005" xr:uid="{25357693-98FD-422C-BA0B-FE24AE711A9F}"/>
    <cellStyle name="Note 3 2 4 2 5 3" xfId="24621" xr:uid="{76C70F78-D5EC-4F14-8A4B-E3EC91DAAFA8}"/>
    <cellStyle name="Note 3 2 4 2 5 3 2" xfId="51826" xr:uid="{F70949E7-A5D8-42E1-A71A-4AE1AEB9FADC}"/>
    <cellStyle name="Note 3 2 4 2 5 4" xfId="38225" xr:uid="{4C4EF4A0-46FA-4087-B95F-05869998E796}"/>
    <cellStyle name="Note 3 2 4 2 6" xfId="12493" xr:uid="{73668128-6B1F-48CC-A8A9-8A40B7DB83E8}"/>
    <cellStyle name="Note 3 2 4 2 6 2" xfId="26130" xr:uid="{1E343C47-5FF8-4669-B8C6-FCCC02DE4F3D}"/>
    <cellStyle name="Note 3 2 4 2 6 2 2" xfId="53335" xr:uid="{20110786-EF2F-413D-BBBE-B14749E99B0A}"/>
    <cellStyle name="Note 3 2 4 2 6 3" xfId="39734" xr:uid="{2A6B520C-8AB0-45BE-B721-58354F37F099}"/>
    <cellStyle name="Note 3 2 4 2 7" xfId="19278" xr:uid="{839B61BB-545E-4E77-BD64-CD41169C65D6}"/>
    <cellStyle name="Note 3 2 4 2 7 2" xfId="46483" xr:uid="{B5D4F286-E993-448F-AD89-23FFD585F810}"/>
    <cellStyle name="Note 3 2 4 2 8" xfId="32882" xr:uid="{6848B873-6E49-4B6A-95F6-EF2671D80734}"/>
    <cellStyle name="Note 3 2 4 3" xfId="5962" xr:uid="{541BBC03-91AA-4519-AE47-EE94F97587DC}"/>
    <cellStyle name="Note 3 2 4 3 2" xfId="13359" xr:uid="{003F0006-D038-4A34-98DF-3BA2EBC764AF}"/>
    <cellStyle name="Note 3 2 4 3 2 2" xfId="26990" xr:uid="{E4D60D80-0997-49B7-8D3B-142FBD6C414B}"/>
    <cellStyle name="Note 3 2 4 3 2 2 2" xfId="54195" xr:uid="{79D717B4-8A47-4B2A-A368-C62A838F3527}"/>
    <cellStyle name="Note 3 2 4 3 2 3" xfId="40594" xr:uid="{7E3832DC-08C4-421C-8258-DADC8C403C2B}"/>
    <cellStyle name="Note 3 2 4 3 3" xfId="20159" xr:uid="{B0D64931-1C25-4E7B-BC8A-84BE7273B848}"/>
    <cellStyle name="Note 3 2 4 3 3 2" xfId="47364" xr:uid="{2E9EF073-298C-4D09-B06F-F950AB19B30C}"/>
    <cellStyle name="Note 3 2 4 3 4" xfId="33763" xr:uid="{542B62BB-698F-4BCD-87C0-CC15EB6178A6}"/>
    <cellStyle name="Note 3 2 4 4" xfId="5734" xr:uid="{66BBF19D-B8A4-4B23-BDF9-513A34F1ADCD}"/>
    <cellStyle name="Note 3 2 4 4 2" xfId="13152" xr:uid="{55528F57-665B-4C82-9CD8-2643EA3B08BE}"/>
    <cellStyle name="Note 3 2 4 4 2 2" xfId="26789" xr:uid="{609207A3-A09A-4EDE-B5F1-2A12A9AB2969}"/>
    <cellStyle name="Note 3 2 4 4 2 2 2" xfId="53994" xr:uid="{1609AF65-8A85-4593-8016-506572504A93}"/>
    <cellStyle name="Note 3 2 4 4 2 3" xfId="40393" xr:uid="{A51D3135-C3C0-4E92-B8B5-3DD6CE9E6D87}"/>
    <cellStyle name="Note 3 2 4 4 3" xfId="19949" xr:uid="{DE5EDA19-4DB7-48B4-8707-7875A1984672}"/>
    <cellStyle name="Note 3 2 4 4 3 2" xfId="47154" xr:uid="{71D80E5B-27E6-4BDD-B472-CA4D960D9137}"/>
    <cellStyle name="Note 3 2 4 4 4" xfId="33553" xr:uid="{816B9C45-9AFB-4490-AEE6-9E8203DD3431}"/>
    <cellStyle name="Note 3 2 4 5" xfId="5891" xr:uid="{B130BC3B-3DA8-44E8-9401-B5B834B947D4}"/>
    <cellStyle name="Note 3 2 4 5 2" xfId="13292" xr:uid="{B5B6FAC4-29DD-4C3B-BE35-67B02EE48564}"/>
    <cellStyle name="Note 3 2 4 5 2 2" xfId="26925" xr:uid="{36E5244A-1D38-4356-B27C-CD493CBD4738}"/>
    <cellStyle name="Note 3 2 4 5 2 2 2" xfId="54130" xr:uid="{BD8D3BA7-A2D6-4D35-9880-EAAF3C018B18}"/>
    <cellStyle name="Note 3 2 4 5 2 3" xfId="40529" xr:uid="{FAAA477E-E09D-450D-8FC5-2927777EAB6F}"/>
    <cellStyle name="Note 3 2 4 5 3" xfId="20094" xr:uid="{E1D2251A-9139-4426-882D-D68284F5AFDD}"/>
    <cellStyle name="Note 3 2 4 5 3 2" xfId="47299" xr:uid="{D22BC62A-43EB-42E7-B28F-7284A4010B23}"/>
    <cellStyle name="Note 3 2 4 5 4" xfId="33698" xr:uid="{F3D67D1C-C983-4366-8008-9DF484A831A3}"/>
    <cellStyle name="Note 3 2 4 6" xfId="5805" xr:uid="{9FA79AD9-B7DF-4132-A0F2-3AE7180226E8}"/>
    <cellStyle name="Note 3 2 4 6 2" xfId="13220" xr:uid="{7F3CA677-9709-4323-83D7-69C3BC1B9FC0}"/>
    <cellStyle name="Note 3 2 4 6 2 2" xfId="26855" xr:uid="{57423DC9-97EB-4A90-A5A9-BC096C73BB9F}"/>
    <cellStyle name="Note 3 2 4 6 2 2 2" xfId="54060" xr:uid="{40525DAF-345C-4E94-A3F1-B8D5BAE223C0}"/>
    <cellStyle name="Note 3 2 4 6 2 3" xfId="40459" xr:uid="{FF8C3263-B2DE-4F51-8518-7CD8FFAC9D24}"/>
    <cellStyle name="Note 3 2 4 6 3" xfId="20015" xr:uid="{5F74B5A3-0AD7-498C-8885-EF98147C43EF}"/>
    <cellStyle name="Note 3 2 4 6 3 2" xfId="47220" xr:uid="{D5BF1DC7-A1AC-4642-A41E-194B45BC038B}"/>
    <cellStyle name="Note 3 2 4 6 4" xfId="33619" xr:uid="{4B46F10C-9028-4F50-86CD-91FEB64897D2}"/>
    <cellStyle name="Note 3 2 4 7" xfId="11812" xr:uid="{814469D1-6F50-4390-A5EC-B3AB99E252FB}"/>
    <cellStyle name="Note 3 2 4 7 2" xfId="25462" xr:uid="{A30E5F6D-9964-44E0-BC30-A27CFEAC2569}"/>
    <cellStyle name="Note 3 2 4 7 2 2" xfId="52667" xr:uid="{CDC55801-1BC9-442F-ADEF-707C9AB85FD0}"/>
    <cellStyle name="Note 3 2 4 7 3" xfId="39066" xr:uid="{94F504F2-B424-4259-A4C1-D98E9402C8AC}"/>
    <cellStyle name="Note 3 2 4 8" xfId="18602" xr:uid="{1B9B8065-0D96-4555-BAB6-F86E3AF354F0}"/>
    <cellStyle name="Note 3 2 4 8 2" xfId="45807" xr:uid="{0E9D3D58-8E74-4EE3-95D8-4C83C77E0A8A}"/>
    <cellStyle name="Note 3 2 4 9" xfId="32206" xr:uid="{09DF5A88-2909-4C3C-9E24-64C0C993B4D3}"/>
    <cellStyle name="Note 3 2 5" xfId="4680" xr:uid="{27BA241D-87A5-4E6D-806C-02651EF26BF9}"/>
    <cellStyle name="Note 3 2 5 2" xfId="5398" xr:uid="{7B0A8B4D-C8EE-4AE2-BE8A-C4AD372B2BB3}"/>
    <cellStyle name="Note 3 2 5 2 2" xfId="6956" xr:uid="{19343D2D-83FD-4223-BFBA-19D263D2546D}"/>
    <cellStyle name="Note 3 2 5 2 2 2" xfId="14341" xr:uid="{3EA44CBB-6AD6-42BA-8193-0360CADC7274}"/>
    <cellStyle name="Note 3 2 5 2 2 2 2" xfId="27972" xr:uid="{76EFD6C1-DFA9-4A85-BE26-776E50E78C09}"/>
    <cellStyle name="Note 3 2 5 2 2 2 2 2" xfId="55177" xr:uid="{589DE984-ADBC-48A3-AC55-D9059ED122F6}"/>
    <cellStyle name="Note 3 2 5 2 2 2 3" xfId="41576" xr:uid="{13C8EB0C-F89E-491C-B2D8-5304C0659DFD}"/>
    <cellStyle name="Note 3 2 5 2 2 3" xfId="21149" xr:uid="{794BE05F-7EC9-43DC-8773-5AAAAC8B15EB}"/>
    <cellStyle name="Note 3 2 5 2 2 3 2" xfId="48354" xr:uid="{5FDB4FD9-0DD7-4248-B02F-C8E46642A723}"/>
    <cellStyle name="Note 3 2 5 2 2 4" xfId="34753" xr:uid="{364A3CC6-270A-4517-894E-9E4D7960A3D9}"/>
    <cellStyle name="Note 3 2 5 2 3" xfId="8233" xr:uid="{797717B7-11AE-42FF-A6DD-1C482400858E}"/>
    <cellStyle name="Note 3 2 5 2 3 2" xfId="15599" xr:uid="{15900A1F-EEA7-4CF8-AC65-9D9CB28A0C11}"/>
    <cellStyle name="Note 3 2 5 2 3 2 2" xfId="29230" xr:uid="{D6FFCA59-BAD7-4408-802D-66F94AB42E74}"/>
    <cellStyle name="Note 3 2 5 2 3 2 2 2" xfId="56435" xr:uid="{9C415DD2-6A9E-4B92-95F9-877DE7E29D48}"/>
    <cellStyle name="Note 3 2 5 2 3 2 3" xfId="42834" xr:uid="{D7BCBEE7-BA5E-4A33-BAD6-517B971DCB85}"/>
    <cellStyle name="Note 3 2 5 2 3 3" xfId="22426" xr:uid="{2BE13239-ADE7-4F06-96DB-91D52AD26FB1}"/>
    <cellStyle name="Note 3 2 5 2 3 3 2" xfId="49631" xr:uid="{0543CB90-A7BB-440B-AC6C-71AA28982312}"/>
    <cellStyle name="Note 3 2 5 2 3 4" xfId="36030" xr:uid="{048FA9EC-31EA-468C-80A3-07546C448B86}"/>
    <cellStyle name="Note 3 2 5 2 4" xfId="9498" xr:uid="{A767EA2D-2D70-4205-AFC0-B5A79E770EFF}"/>
    <cellStyle name="Note 3 2 5 2 4 2" xfId="16851" xr:uid="{1999C213-B175-414E-8C65-9E2B508936A8}"/>
    <cellStyle name="Note 3 2 5 2 4 2 2" xfId="30482" xr:uid="{F182BC94-BE6A-41E7-AE51-0F6638B10B1F}"/>
    <cellStyle name="Note 3 2 5 2 4 2 2 2" xfId="57687" xr:uid="{E08FA269-CCF6-407C-993D-501DE995B63D}"/>
    <cellStyle name="Note 3 2 5 2 4 2 3" xfId="44086" xr:uid="{70E79224-7DBE-4C58-B851-B5564267E512}"/>
    <cellStyle name="Note 3 2 5 2 4 3" xfId="23691" xr:uid="{347D1D9E-C973-4286-A399-7E8A264EE2B7}"/>
    <cellStyle name="Note 3 2 5 2 4 3 2" xfId="50896" xr:uid="{A3B989E4-FF92-4737-872C-32AA71D19D79}"/>
    <cellStyle name="Note 3 2 5 2 4 4" xfId="37295" xr:uid="{546A3DA6-27F1-43FB-8DF6-A37BC560193D}"/>
    <cellStyle name="Note 3 2 5 2 5" xfId="10756" xr:uid="{CF80D844-4D2F-4852-8192-8B2A358F3F62}"/>
    <cellStyle name="Note 3 2 5 2 5 2" xfId="18095" xr:uid="{3B7A5C5A-D35B-48D7-ACF2-2DDF556B933E}"/>
    <cellStyle name="Note 3 2 5 2 5 2 2" xfId="31726" xr:uid="{1C9B28F1-3279-4581-9FE4-F531107C9ECE}"/>
    <cellStyle name="Note 3 2 5 2 5 2 2 2" xfId="58931" xr:uid="{5D24F2F1-DF8D-48B5-852E-A474DBC388BB}"/>
    <cellStyle name="Note 3 2 5 2 5 2 3" xfId="45330" xr:uid="{248B4CE2-A55B-45D6-9C48-65BF88B73B87}"/>
    <cellStyle name="Note 3 2 5 2 5 3" xfId="24949" xr:uid="{9805B578-4654-49F1-8073-D2F6E3EF4D0C}"/>
    <cellStyle name="Note 3 2 5 2 5 3 2" xfId="52154" xr:uid="{52773AB7-41BB-4AC5-8208-8503895AF4E9}"/>
    <cellStyle name="Note 3 2 5 2 5 4" xfId="38553" xr:uid="{3087ABFD-292D-4D71-88FE-B675C36899C1}"/>
    <cellStyle name="Note 3 2 5 2 6" xfId="12829" xr:uid="{7D39B16B-CA97-426B-8670-63FFA176CC9E}"/>
    <cellStyle name="Note 3 2 5 2 6 2" xfId="26466" xr:uid="{F937A588-8950-46EF-B111-4BF4B340C7DD}"/>
    <cellStyle name="Note 3 2 5 2 6 2 2" xfId="53671" xr:uid="{11799C4A-F4BD-4E7F-B657-D93EF1D668D2}"/>
    <cellStyle name="Note 3 2 5 2 6 3" xfId="40070" xr:uid="{9B7DA18F-F35F-461D-AE5E-84A62EE0B342}"/>
    <cellStyle name="Note 3 2 5 2 7" xfId="19617" xr:uid="{F649AB97-97CD-4EC3-B76A-6B59D52B8CA6}"/>
    <cellStyle name="Note 3 2 5 2 7 2" xfId="46822" xr:uid="{7DC3E1F6-F33B-478A-BEF6-B4B481B2B358}"/>
    <cellStyle name="Note 3 2 5 2 8" xfId="33221" xr:uid="{C69B5A6E-9FB3-4905-9F82-99A13CC98BB9}"/>
    <cellStyle name="Note 3 2 5 3" xfId="6292" xr:uid="{E87E0A20-BF8F-462E-A4E7-5E880BD944B1}"/>
    <cellStyle name="Note 3 2 5 3 2" xfId="13684" xr:uid="{9BE07F5A-6CAA-4431-95CB-0A7B675D2E77}"/>
    <cellStyle name="Note 3 2 5 3 2 2" xfId="27315" xr:uid="{823B7A51-F2BD-4324-92B5-123815932D83}"/>
    <cellStyle name="Note 3 2 5 3 2 2 2" xfId="54520" xr:uid="{DE67296D-0150-4F79-860E-766D82031121}"/>
    <cellStyle name="Note 3 2 5 3 2 3" xfId="40919" xr:uid="{58AC4635-43D3-494D-A92B-5312EE51366F}"/>
    <cellStyle name="Note 3 2 5 3 3" xfId="20486" xr:uid="{9E2D7AD9-BE97-438B-B73D-94F5B627B9EF}"/>
    <cellStyle name="Note 3 2 5 3 3 2" xfId="47691" xr:uid="{380C3DEF-BA29-45B2-B481-AE0C67CD992C}"/>
    <cellStyle name="Note 3 2 5 3 4" xfId="34090" xr:uid="{7FDA4270-EFDC-4B1F-B2D7-D87FB858313C}"/>
    <cellStyle name="Note 3 2 5 4" xfId="7569" xr:uid="{0A8612CA-3E65-4ED8-9662-EB7291D9F4DB}"/>
    <cellStyle name="Note 3 2 5 4 2" xfId="14946" xr:uid="{2DA12831-531C-4B97-94AD-ED78E4ABF036}"/>
    <cellStyle name="Note 3 2 5 4 2 2" xfId="28577" xr:uid="{EC697F62-99B6-43C4-B969-BB0AD8C91401}"/>
    <cellStyle name="Note 3 2 5 4 2 2 2" xfId="55782" xr:uid="{10861801-CAF3-4366-B816-98AE6A622312}"/>
    <cellStyle name="Note 3 2 5 4 2 3" xfId="42181" xr:uid="{217BDA57-BAF9-4365-9EE0-AFD2B365148A}"/>
    <cellStyle name="Note 3 2 5 4 3" xfId="21762" xr:uid="{2164E396-90E8-4CD0-B5C6-466EA88439AC}"/>
    <cellStyle name="Note 3 2 5 4 3 2" xfId="48967" xr:uid="{36AFDC62-DCAD-4646-97E6-0262BD316288}"/>
    <cellStyle name="Note 3 2 5 4 4" xfId="35366" xr:uid="{7B9D5FE8-BCE6-447C-96B9-7DA84D6C441D}"/>
    <cellStyle name="Note 3 2 5 5" xfId="8839" xr:uid="{6728EEAF-2BCC-4AD9-8F28-3031DDED3CE3}"/>
    <cellStyle name="Note 3 2 5 5 2" xfId="16198" xr:uid="{BA8F1372-504F-43E0-9963-B530E05BD1B4}"/>
    <cellStyle name="Note 3 2 5 5 2 2" xfId="29829" xr:uid="{0C77F741-86C9-430A-8196-F7AC83E022DC}"/>
    <cellStyle name="Note 3 2 5 5 2 2 2" xfId="57034" xr:uid="{491C20F3-3809-405F-946F-DABF1EF71C7C}"/>
    <cellStyle name="Note 3 2 5 5 2 3" xfId="43433" xr:uid="{FD97E973-4670-48BB-87B7-EE902F2FB540}"/>
    <cellStyle name="Note 3 2 5 5 3" xfId="23032" xr:uid="{280396E9-061F-4A24-B4D6-210BCB97D554}"/>
    <cellStyle name="Note 3 2 5 5 3 2" xfId="50237" xr:uid="{BF2EE15C-45E8-428E-B016-CC4B006CC8BE}"/>
    <cellStyle name="Note 3 2 5 5 4" xfId="36636" xr:uid="{B0E8B46E-5B94-4600-B878-38E074CDFC3C}"/>
    <cellStyle name="Note 3 2 5 6" xfId="10103" xr:uid="{5180128D-EB79-4A2D-9F03-BCD7AC739064}"/>
    <cellStyle name="Note 3 2 5 6 2" xfId="17448" xr:uid="{C3724089-7637-4187-AE26-66FD84D34038}"/>
    <cellStyle name="Note 3 2 5 6 2 2" xfId="31079" xr:uid="{2BE062D1-D578-43F9-8B36-0062FE7DE7B2}"/>
    <cellStyle name="Note 3 2 5 6 2 2 2" xfId="58284" xr:uid="{E05A6AE4-3DE3-406B-BDAB-A815A15E8316}"/>
    <cellStyle name="Note 3 2 5 6 2 3" xfId="44683" xr:uid="{7F67F6B1-CD4F-426F-8266-896A514B0048}"/>
    <cellStyle name="Note 3 2 5 6 3" xfId="24296" xr:uid="{53E0221D-EA40-4852-8265-D71620072876}"/>
    <cellStyle name="Note 3 2 5 6 3 2" xfId="51501" xr:uid="{7ABC67BE-CC80-45A6-98D0-7FF20FD402E7}"/>
    <cellStyle name="Note 3 2 5 6 4" xfId="37900" xr:uid="{1E09592D-00AE-4C9D-B729-723678B38EAA}"/>
    <cellStyle name="Note 3 2 5 7" xfId="12147" xr:uid="{878699B7-B807-4F5B-80A7-E86C25B49A5F}"/>
    <cellStyle name="Note 3 2 5 7 2" xfId="25797" xr:uid="{F064068B-A851-4319-93B6-79E080BE1AA2}"/>
    <cellStyle name="Note 3 2 5 7 2 2" xfId="53002" xr:uid="{52A61A98-18E0-494D-AB20-8235A96B1914}"/>
    <cellStyle name="Note 3 2 5 7 3" xfId="39401" xr:uid="{B96D6CD1-493A-4D8A-9EE7-DDC1582CF6DE}"/>
    <cellStyle name="Note 3 2 5 8" xfId="18940" xr:uid="{D78F7F6F-CFA4-41F9-8D21-251CFC4616F0}"/>
    <cellStyle name="Note 3 2 5 8 2" xfId="46145" xr:uid="{B28072AD-E4B2-4D48-88C9-57325E6E1785}"/>
    <cellStyle name="Note 3 2 5 9" xfId="32544" xr:uid="{539AAF0B-EF07-4361-BB63-35181D359B9C}"/>
    <cellStyle name="Note 3 2 6" xfId="4378" xr:uid="{29BDA071-0E68-4140-B36D-C7E87FCF5519}"/>
    <cellStyle name="Note 3 2 6 2" xfId="5098" xr:uid="{1E5E51E8-D7F1-49E0-9BC4-F9B2AF14FCDA}"/>
    <cellStyle name="Note 3 2 6 2 2" xfId="6667" xr:uid="{B0E42AFA-1CA9-4589-A3FE-49E01C0F749B}"/>
    <cellStyle name="Note 3 2 6 2 2 2" xfId="14055" xr:uid="{95F96A95-D304-4EBE-99CD-E05BBA1C9F80}"/>
    <cellStyle name="Note 3 2 6 2 2 2 2" xfId="27686" xr:uid="{621B21E5-F7CF-4781-8E39-45563A2F4E8F}"/>
    <cellStyle name="Note 3 2 6 2 2 2 2 2" xfId="54891" xr:uid="{B78C0F10-4662-4D2A-B812-7614F43A1A4C}"/>
    <cellStyle name="Note 3 2 6 2 2 2 3" xfId="41290" xr:uid="{11C7CC3C-D43C-4572-B7AE-1021A109EB4E}"/>
    <cellStyle name="Note 3 2 6 2 2 3" xfId="20860" xr:uid="{C597273B-8793-4BBB-9A00-6EA6C99D437B}"/>
    <cellStyle name="Note 3 2 6 2 2 3 2" xfId="48065" xr:uid="{78C1E773-C53E-401B-8E64-E8DEB0085C66}"/>
    <cellStyle name="Note 3 2 6 2 2 4" xfId="34464" xr:uid="{4977C6C1-652E-4E91-98AA-6E23D17BC597}"/>
    <cellStyle name="Note 3 2 6 2 3" xfId="7944" xr:uid="{D32AEFB0-F724-40D3-951C-D5A750DCF13E}"/>
    <cellStyle name="Note 3 2 6 2 3 2" xfId="15313" xr:uid="{89B9BDCE-EC78-430A-9456-6A40A7E1633E}"/>
    <cellStyle name="Note 3 2 6 2 3 2 2" xfId="28944" xr:uid="{EF42FD71-5F14-4311-8045-2FCB422E911D}"/>
    <cellStyle name="Note 3 2 6 2 3 2 2 2" xfId="56149" xr:uid="{3E2149B2-3017-495A-A21C-24D908537C1D}"/>
    <cellStyle name="Note 3 2 6 2 3 2 3" xfId="42548" xr:uid="{BCA24167-1FDF-4F45-AAC2-FCFD602D7DFA}"/>
    <cellStyle name="Note 3 2 6 2 3 3" xfId="22137" xr:uid="{E70010E3-816C-45CF-8881-27589A40EB7F}"/>
    <cellStyle name="Note 3 2 6 2 3 3 2" xfId="49342" xr:uid="{FC33681A-B43B-4CB3-9CA3-2A9472BD95B9}"/>
    <cellStyle name="Note 3 2 6 2 3 4" xfId="35741" xr:uid="{78799A8D-01C0-467C-AC36-3936D20EA3C8}"/>
    <cellStyle name="Note 3 2 6 2 4" xfId="9209" xr:uid="{C24EA0CC-BE35-449E-B8CF-9DC75EB4ED7D}"/>
    <cellStyle name="Note 3 2 6 2 4 2" xfId="16565" xr:uid="{AA154358-BF44-4C76-8431-B782DFB7190F}"/>
    <cellStyle name="Note 3 2 6 2 4 2 2" xfId="30196" xr:uid="{E71FEF77-94EA-4098-8967-C4F233282F7F}"/>
    <cellStyle name="Note 3 2 6 2 4 2 2 2" xfId="57401" xr:uid="{FEBB520B-A6B7-4ED0-867E-147794AE98F1}"/>
    <cellStyle name="Note 3 2 6 2 4 2 3" xfId="43800" xr:uid="{A6928ACD-E585-44A2-92BE-5D3338D58C57}"/>
    <cellStyle name="Note 3 2 6 2 4 3" xfId="23402" xr:uid="{FEF0A4F6-F898-4DBB-ACE9-64B2BBA18755}"/>
    <cellStyle name="Note 3 2 6 2 4 3 2" xfId="50607" xr:uid="{960DBA8C-587D-4F4F-AECB-36F88F03D476}"/>
    <cellStyle name="Note 3 2 6 2 4 4" xfId="37006" xr:uid="{856DF994-937B-4111-8237-F927B35F2E7C}"/>
    <cellStyle name="Note 3 2 6 2 5" xfId="10467" xr:uid="{3634F46D-3FA5-4EAF-ABE8-DEBFE5A09E53}"/>
    <cellStyle name="Note 3 2 6 2 5 2" xfId="17809" xr:uid="{23D5DD61-7B31-4164-BEB4-4A50C6CEC3B6}"/>
    <cellStyle name="Note 3 2 6 2 5 2 2" xfId="31440" xr:uid="{B0E67CE0-1D53-44A7-A6C6-09E8CBC2E62C}"/>
    <cellStyle name="Note 3 2 6 2 5 2 2 2" xfId="58645" xr:uid="{64225A3A-25B5-42EB-B9C3-8FD830A0E5FE}"/>
    <cellStyle name="Note 3 2 6 2 5 2 3" xfId="45044" xr:uid="{066AB623-E26B-4BE3-B1A1-5339678D152C}"/>
    <cellStyle name="Note 3 2 6 2 5 3" xfId="24660" xr:uid="{168CDA69-D45B-467F-8822-E68721DA027A}"/>
    <cellStyle name="Note 3 2 6 2 5 3 2" xfId="51865" xr:uid="{EEC5301C-AD65-4227-B20B-108D5B420A2D}"/>
    <cellStyle name="Note 3 2 6 2 5 4" xfId="38264" xr:uid="{92CBA806-8864-4F35-B995-C7028BFF150A}"/>
    <cellStyle name="Note 3 2 6 2 6" xfId="12532" xr:uid="{BDA8B47A-0128-44BB-A6BE-BB98F6E681DD}"/>
    <cellStyle name="Note 3 2 6 2 6 2" xfId="26169" xr:uid="{BACA9597-1ABD-4542-AE41-8805838C27EC}"/>
    <cellStyle name="Note 3 2 6 2 6 2 2" xfId="53374" xr:uid="{B82CD02D-C440-450B-B098-B11EF2C0F871}"/>
    <cellStyle name="Note 3 2 6 2 6 3" xfId="39773" xr:uid="{AD4BB6A7-8957-4D28-9CA1-75083E568D77}"/>
    <cellStyle name="Note 3 2 6 2 7" xfId="19317" xr:uid="{255ED0B6-5BD0-4AD3-A08D-16DFDF612E12}"/>
    <cellStyle name="Note 3 2 6 2 7 2" xfId="46522" xr:uid="{E1326244-1818-4655-8A34-97C77360C29A}"/>
    <cellStyle name="Note 3 2 6 2 8" xfId="32921" xr:uid="{732C7062-E842-47A1-9085-FFA9B46DD390}"/>
    <cellStyle name="Note 3 2 6 3" xfId="6001" xr:uid="{7AA4BF46-42B0-4A84-BC92-759CACDA76C5}"/>
    <cellStyle name="Note 3 2 6 3 2" xfId="13398" xr:uid="{92EDD803-5C82-462A-9DD3-099CAAC41D64}"/>
    <cellStyle name="Note 3 2 6 3 2 2" xfId="27029" xr:uid="{9300CEA6-ED06-4627-B1B3-5E9B1D5E5C3B}"/>
    <cellStyle name="Note 3 2 6 3 2 2 2" xfId="54234" xr:uid="{006F6A8C-E92A-42F5-8B77-EB3F52DD145C}"/>
    <cellStyle name="Note 3 2 6 3 2 3" xfId="40633" xr:uid="{A1BBFB13-0084-47A0-906C-F755C843A4DE}"/>
    <cellStyle name="Note 3 2 6 3 3" xfId="20198" xr:uid="{152E6C9B-AA0D-4B6B-8926-DA3F9605EAB4}"/>
    <cellStyle name="Note 3 2 6 3 3 2" xfId="47403" xr:uid="{339F1984-71CF-4C6E-A61F-053F35B636AB}"/>
    <cellStyle name="Note 3 2 6 3 4" xfId="33802" xr:uid="{34AE0DC6-77E7-446B-8D95-961D6FA0F94D}"/>
    <cellStyle name="Note 3 2 6 4" xfId="7280" xr:uid="{38EACB1D-2C0B-4623-8198-A5509E7E25F5}"/>
    <cellStyle name="Note 3 2 6 4 2" xfId="14660" xr:uid="{F16A4813-5D65-494C-9975-CDADFC3889D8}"/>
    <cellStyle name="Note 3 2 6 4 2 2" xfId="28291" xr:uid="{B29E05D4-1967-41EE-B33B-54767A336E60}"/>
    <cellStyle name="Note 3 2 6 4 2 2 2" xfId="55496" xr:uid="{49E57376-3419-4D0C-94CD-C2CB1BF2AF5A}"/>
    <cellStyle name="Note 3 2 6 4 2 3" xfId="41895" xr:uid="{8E2449C0-2B75-490D-BDAA-4FC945E51629}"/>
    <cellStyle name="Note 3 2 6 4 3" xfId="21473" xr:uid="{2F10CC6F-3B25-4282-B8CD-7C724E403E9D}"/>
    <cellStyle name="Note 3 2 6 4 3 2" xfId="48678" xr:uid="{DDCDB2FF-7FE7-4413-9F69-E7037E38FEB3}"/>
    <cellStyle name="Note 3 2 6 4 4" xfId="35077" xr:uid="{8DFFC7B6-C622-4DCF-AD9D-C67D0120A89B}"/>
    <cellStyle name="Note 3 2 6 5" xfId="8551" xr:uid="{0CA898A5-BB1C-4276-A079-D049FD7B37E5}"/>
    <cellStyle name="Note 3 2 6 5 2" xfId="15912" xr:uid="{4E90EAEE-0A72-4D06-9796-FF44FFFBC8C5}"/>
    <cellStyle name="Note 3 2 6 5 2 2" xfId="29543" xr:uid="{9480C4FC-BA29-4B93-967A-4569DBA8F654}"/>
    <cellStyle name="Note 3 2 6 5 2 2 2" xfId="56748" xr:uid="{5DDFF4FF-FF42-43F8-9906-3F8C8F9F8720}"/>
    <cellStyle name="Note 3 2 6 5 2 3" xfId="43147" xr:uid="{40B3671B-9325-472F-A28C-122D1EB78AB7}"/>
    <cellStyle name="Note 3 2 6 5 3" xfId="22744" xr:uid="{E216FCE5-95AE-464D-BB2F-D81110851C45}"/>
    <cellStyle name="Note 3 2 6 5 3 2" xfId="49949" xr:uid="{E7E531F9-8A2B-4278-83DD-2468BFC5C079}"/>
    <cellStyle name="Note 3 2 6 5 4" xfId="36348" xr:uid="{10E5CB46-25F6-4216-8082-DA8BF5F5E402}"/>
    <cellStyle name="Note 3 2 6 6" xfId="9814" xr:uid="{DE715136-8FE3-4F3B-B840-821D30946851}"/>
    <cellStyle name="Note 3 2 6 6 2" xfId="17162" xr:uid="{C0411541-F038-4D86-882E-202F698E7A7F}"/>
    <cellStyle name="Note 3 2 6 6 2 2" xfId="30793" xr:uid="{EFF1D346-4EC2-4B68-B1C5-6EC517A92218}"/>
    <cellStyle name="Note 3 2 6 6 2 2 2" xfId="57998" xr:uid="{2DB69F8D-A5A5-46DC-9B87-DB6174ECCB6C}"/>
    <cellStyle name="Note 3 2 6 6 2 3" xfId="44397" xr:uid="{6110B97B-5F32-4838-B2C2-13A0F8C7395A}"/>
    <cellStyle name="Note 3 2 6 6 3" xfId="24007" xr:uid="{3A765837-4717-407B-B30D-ABB751694510}"/>
    <cellStyle name="Note 3 2 6 6 3 2" xfId="51212" xr:uid="{3E5B9897-013F-407B-8DF8-C3DC01E552E7}"/>
    <cellStyle name="Note 3 2 6 6 4" xfId="37611" xr:uid="{A4930843-C4B0-4798-96EB-830AC45E0F86}"/>
    <cellStyle name="Note 3 2 6 7" xfId="11851" xr:uid="{D26F5355-B595-40E3-A916-8786983391B7}"/>
    <cellStyle name="Note 3 2 6 7 2" xfId="25501" xr:uid="{7588BEE5-E67E-49BA-96B4-E44DAE0DD9C5}"/>
    <cellStyle name="Note 3 2 6 7 2 2" xfId="52706" xr:uid="{6FB19BFA-C1F1-4295-87A3-680B7010CD06}"/>
    <cellStyle name="Note 3 2 6 7 3" xfId="39105" xr:uid="{D0817775-58F5-4897-896B-ACD5F7D6454F}"/>
    <cellStyle name="Note 3 2 6 8" xfId="18641" xr:uid="{EDB01CDE-783D-4D7D-A8E4-16D1EB46682A}"/>
    <cellStyle name="Note 3 2 6 8 2" xfId="45846" xr:uid="{534FDEA4-25C6-42F2-BBC2-F8B50C7C066B}"/>
    <cellStyle name="Note 3 2 6 9" xfId="32245" xr:uid="{F9103887-A78F-40E3-9FFE-C197AE61AAA3}"/>
    <cellStyle name="Note 3 2 7" xfId="4641" xr:uid="{DBE90EBB-649E-482F-8A82-D10614E51B51}"/>
    <cellStyle name="Note 3 2 7 2" xfId="5359" xr:uid="{7DFD4F68-1F0A-4829-8FA9-7B7E1A29EACC}"/>
    <cellStyle name="Note 3 2 7 2 2" xfId="6917" xr:uid="{85B59023-00E6-471A-921C-E58FBCBCD171}"/>
    <cellStyle name="Note 3 2 7 2 2 2" xfId="14302" xr:uid="{86A176BF-7B80-46BA-9763-34DFFCE3D75E}"/>
    <cellStyle name="Note 3 2 7 2 2 2 2" xfId="27933" xr:uid="{2580DBCE-44CC-465E-8E6A-D96D6248807C}"/>
    <cellStyle name="Note 3 2 7 2 2 2 2 2" xfId="55138" xr:uid="{8BC28976-B81B-4C81-9F09-8B424F4E38DC}"/>
    <cellStyle name="Note 3 2 7 2 2 2 3" xfId="41537" xr:uid="{22DCC05C-97A7-46DA-9C05-C01BA158BB4C}"/>
    <cellStyle name="Note 3 2 7 2 2 3" xfId="21110" xr:uid="{752C88A7-0DC0-46A0-9119-584FB34FA91E}"/>
    <cellStyle name="Note 3 2 7 2 2 3 2" xfId="48315" xr:uid="{4B1037C0-6173-44C2-86AC-F7B8DEFCDD18}"/>
    <cellStyle name="Note 3 2 7 2 2 4" xfId="34714" xr:uid="{04657F8E-B4E6-4D90-A3AE-6C10975E5C12}"/>
    <cellStyle name="Note 3 2 7 2 3" xfId="8194" xr:uid="{2D8425DF-1CF0-4A18-B36A-DC980F75DEDD}"/>
    <cellStyle name="Note 3 2 7 2 3 2" xfId="15560" xr:uid="{A4FE0145-6DDE-4011-B9D9-F3277A10DA6C}"/>
    <cellStyle name="Note 3 2 7 2 3 2 2" xfId="29191" xr:uid="{F233E26E-DE4C-4FD5-B339-097AFD8A24B6}"/>
    <cellStyle name="Note 3 2 7 2 3 2 2 2" xfId="56396" xr:uid="{E27672CD-30DA-4DCC-A6E8-34CC4BBC909C}"/>
    <cellStyle name="Note 3 2 7 2 3 2 3" xfId="42795" xr:uid="{FCACE84F-9A9F-4616-AECB-36E100629B9F}"/>
    <cellStyle name="Note 3 2 7 2 3 3" xfId="22387" xr:uid="{35A2D86A-9299-4396-9FFB-7B5F8236168A}"/>
    <cellStyle name="Note 3 2 7 2 3 3 2" xfId="49592" xr:uid="{F9F9C668-2645-4AF3-95D7-692D088D666A}"/>
    <cellStyle name="Note 3 2 7 2 3 4" xfId="35991" xr:uid="{84E652AC-D2BF-41A5-BBD5-DC677B894B65}"/>
    <cellStyle name="Note 3 2 7 2 4" xfId="9459" xr:uid="{BC8A3D32-E005-4615-B737-3BA6213D2AA1}"/>
    <cellStyle name="Note 3 2 7 2 4 2" xfId="16812" xr:uid="{943D57D0-C31E-4797-ABBA-9CB54ABDCF05}"/>
    <cellStyle name="Note 3 2 7 2 4 2 2" xfId="30443" xr:uid="{85C25F4F-551A-4B5C-9921-044ACC3B4D90}"/>
    <cellStyle name="Note 3 2 7 2 4 2 2 2" xfId="57648" xr:uid="{BEE32EF5-6A3F-4257-AFDB-71CCEEFB8C25}"/>
    <cellStyle name="Note 3 2 7 2 4 2 3" xfId="44047" xr:uid="{5315BADC-EAF8-4C3E-952F-DE3EEDE4C16A}"/>
    <cellStyle name="Note 3 2 7 2 4 3" xfId="23652" xr:uid="{E7B8E1A8-DA24-48FE-92F9-8EDC2B583DEB}"/>
    <cellStyle name="Note 3 2 7 2 4 3 2" xfId="50857" xr:uid="{A6EB7663-1B20-454D-8D00-37BC87E47DA5}"/>
    <cellStyle name="Note 3 2 7 2 4 4" xfId="37256" xr:uid="{AB151B4E-E9FC-479B-8AC3-AF709338F629}"/>
    <cellStyle name="Note 3 2 7 2 5" xfId="10717" xr:uid="{C6623EFF-2A83-420A-A8ED-A549021BF605}"/>
    <cellStyle name="Note 3 2 7 2 5 2" xfId="18056" xr:uid="{A45F532A-DDF6-4EB4-9A03-2B042F5284F3}"/>
    <cellStyle name="Note 3 2 7 2 5 2 2" xfId="31687" xr:uid="{CE70FE95-5E86-498A-A1FC-63AB15C63072}"/>
    <cellStyle name="Note 3 2 7 2 5 2 2 2" xfId="58892" xr:uid="{84E66D62-0470-4719-865F-90612FEDA32F}"/>
    <cellStyle name="Note 3 2 7 2 5 2 3" xfId="45291" xr:uid="{7990862E-EC3B-4198-8C91-25A1B5CAFC1A}"/>
    <cellStyle name="Note 3 2 7 2 5 3" xfId="24910" xr:uid="{3A36877E-AF1F-49B3-A2F4-058B49844E3D}"/>
    <cellStyle name="Note 3 2 7 2 5 3 2" xfId="52115" xr:uid="{A2BBDA92-D215-4322-AA2F-C46B59EE76A7}"/>
    <cellStyle name="Note 3 2 7 2 5 4" xfId="38514" xr:uid="{F774BDF3-267A-4FCF-842A-ECB221235E88}"/>
    <cellStyle name="Note 3 2 7 2 6" xfId="12790" xr:uid="{8778D6ED-108C-4DFD-9CE8-FB6D00D245BE}"/>
    <cellStyle name="Note 3 2 7 2 6 2" xfId="26427" xr:uid="{20BA50FA-341F-495E-98B3-A62AE03219CD}"/>
    <cellStyle name="Note 3 2 7 2 6 2 2" xfId="53632" xr:uid="{2828F1F5-0594-4BD7-A347-666CC410BFF8}"/>
    <cellStyle name="Note 3 2 7 2 6 3" xfId="40031" xr:uid="{EE90BB67-F742-42CD-A2D4-537214312276}"/>
    <cellStyle name="Note 3 2 7 2 7" xfId="19578" xr:uid="{427AA659-8C4F-4EAB-B5AC-6F2BA54A1973}"/>
    <cellStyle name="Note 3 2 7 2 7 2" xfId="46783" xr:uid="{FAB6B408-E962-4AD2-B22B-D471282D72A2}"/>
    <cellStyle name="Note 3 2 7 2 8" xfId="33182" xr:uid="{F8C44464-7580-4EFD-974C-C65C367BEF88}"/>
    <cellStyle name="Note 3 2 7 3" xfId="6253" xr:uid="{A1AE5ED8-8119-408E-B3C4-3C27777F3B14}"/>
    <cellStyle name="Note 3 2 7 3 2" xfId="13645" xr:uid="{25E81737-647A-4357-B3D7-7517328E438C}"/>
    <cellStyle name="Note 3 2 7 3 2 2" xfId="27276" xr:uid="{5E146F11-7761-45F9-ABDB-F1472A45C724}"/>
    <cellStyle name="Note 3 2 7 3 2 2 2" xfId="54481" xr:uid="{92ED5CE4-3248-4AE2-94F7-7C2B0F2C9C04}"/>
    <cellStyle name="Note 3 2 7 3 2 3" xfId="40880" xr:uid="{11556B37-37BB-421C-8801-53B73FF745AD}"/>
    <cellStyle name="Note 3 2 7 3 3" xfId="20447" xr:uid="{AC619552-4314-41E1-AD58-DD286F059F38}"/>
    <cellStyle name="Note 3 2 7 3 3 2" xfId="47652" xr:uid="{3EFA09EB-3A5F-401C-8EC2-AEDAB5C84D4B}"/>
    <cellStyle name="Note 3 2 7 3 4" xfId="34051" xr:uid="{92662AC4-FEEE-4D99-A6E4-9BF3494341B1}"/>
    <cellStyle name="Note 3 2 7 4" xfId="7530" xr:uid="{DB85D47D-4336-46AE-AC8C-22898B1477B1}"/>
    <cellStyle name="Note 3 2 7 4 2" xfId="14907" xr:uid="{C3809B69-23CC-43BC-BAF5-0D91A425F36A}"/>
    <cellStyle name="Note 3 2 7 4 2 2" xfId="28538" xr:uid="{12B7E945-ECA0-4B9F-B009-1A90BC769D55}"/>
    <cellStyle name="Note 3 2 7 4 2 2 2" xfId="55743" xr:uid="{26DD1CE0-B8C6-4F00-89A9-139AA0B7F457}"/>
    <cellStyle name="Note 3 2 7 4 2 3" xfId="42142" xr:uid="{37BB51AE-CA13-41F0-B38A-F357D83DAAF8}"/>
    <cellStyle name="Note 3 2 7 4 3" xfId="21723" xr:uid="{E11A9B9D-51B5-49EF-B194-9D9C6D85F2FE}"/>
    <cellStyle name="Note 3 2 7 4 3 2" xfId="48928" xr:uid="{51A9A332-502B-42E8-99A4-A62BAFB60278}"/>
    <cellStyle name="Note 3 2 7 4 4" xfId="35327" xr:uid="{88D7E9F0-9B80-4AA4-9FDC-B747007D0B98}"/>
    <cellStyle name="Note 3 2 7 5" xfId="8800" xr:uid="{2528799D-3AF4-435F-BD16-FFE03F508AD0}"/>
    <cellStyle name="Note 3 2 7 5 2" xfId="16159" xr:uid="{2460EC85-87EA-43A2-A866-AA041AFED2F0}"/>
    <cellStyle name="Note 3 2 7 5 2 2" xfId="29790" xr:uid="{6A907E07-7E0F-4173-8DEE-536ACC13604B}"/>
    <cellStyle name="Note 3 2 7 5 2 2 2" xfId="56995" xr:uid="{E88E52ED-B902-45AF-819B-DA6AF66C554F}"/>
    <cellStyle name="Note 3 2 7 5 2 3" xfId="43394" xr:uid="{B3A7DF92-7C55-4524-B11D-FD8163F87595}"/>
    <cellStyle name="Note 3 2 7 5 3" xfId="22993" xr:uid="{A28BFC24-F951-46BC-9290-DB8E952E054D}"/>
    <cellStyle name="Note 3 2 7 5 3 2" xfId="50198" xr:uid="{A90EB5F4-7336-4DA2-A50D-8CF93908FC82}"/>
    <cellStyle name="Note 3 2 7 5 4" xfId="36597" xr:uid="{F04DBB9E-C163-401A-A4BC-9EF6900D43ED}"/>
    <cellStyle name="Note 3 2 7 6" xfId="10064" xr:uid="{D3712A30-6377-4FB4-8370-0A843856BEEE}"/>
    <cellStyle name="Note 3 2 7 6 2" xfId="17409" xr:uid="{B8BA393D-4A48-46D3-8051-7FACBFFAF7F0}"/>
    <cellStyle name="Note 3 2 7 6 2 2" xfId="31040" xr:uid="{B5C9BB83-6CD9-451F-AAFD-555D97F2D478}"/>
    <cellStyle name="Note 3 2 7 6 2 2 2" xfId="58245" xr:uid="{BBE2A39E-CF86-44C3-B458-86764095C43D}"/>
    <cellStyle name="Note 3 2 7 6 2 3" xfId="44644" xr:uid="{40293010-DD78-4B79-A93E-2AE3CE9D6E28}"/>
    <cellStyle name="Note 3 2 7 6 3" xfId="24257" xr:uid="{1DE75F3B-8F51-4380-9DBD-47EAFB294ADB}"/>
    <cellStyle name="Note 3 2 7 6 3 2" xfId="51462" xr:uid="{BC8C2807-FB80-4457-8C6E-F76C6F3AFEF9}"/>
    <cellStyle name="Note 3 2 7 6 4" xfId="37861" xr:uid="{5BC8D78B-C55A-43C3-AD42-55A7B070A61B}"/>
    <cellStyle name="Note 3 2 7 7" xfId="12108" xr:uid="{3604C4D6-7C7B-4538-B8AE-124202868F17}"/>
    <cellStyle name="Note 3 2 7 7 2" xfId="25758" xr:uid="{A241E274-A261-48CC-B402-E98A14EFACC4}"/>
    <cellStyle name="Note 3 2 7 7 2 2" xfId="52963" xr:uid="{8975825F-3D93-484C-B44F-5A981EB70753}"/>
    <cellStyle name="Note 3 2 7 7 3" xfId="39362" xr:uid="{E4CC215E-E896-4BE5-BD2B-7E401E9C27E4}"/>
    <cellStyle name="Note 3 2 7 8" xfId="18901" xr:uid="{6F16C204-ADAE-4CB7-BEC2-B00B665B9D55}"/>
    <cellStyle name="Note 3 2 7 8 2" xfId="46106" xr:uid="{51E46086-2342-4EA6-9FCF-B814A72A8CDB}"/>
    <cellStyle name="Note 3 2 7 9" xfId="32505" xr:uid="{DB8D1266-E94E-4BC1-8020-A204CD61CE51}"/>
    <cellStyle name="Note 3 2 8" xfId="4419" xr:uid="{42BCAAF9-A37B-4B4A-84F2-8AAC6C22EBCD}"/>
    <cellStyle name="Note 3 2 8 2" xfId="5139" xr:uid="{14407DAB-FFE0-4DFE-AEE7-422FAA89339B}"/>
    <cellStyle name="Note 3 2 8 2 2" xfId="6708" xr:uid="{6A64023A-970F-4610-A0AB-46B827713487}"/>
    <cellStyle name="Note 3 2 8 2 2 2" xfId="14096" xr:uid="{D21BEF85-B008-4C07-8891-F0B414E54C33}"/>
    <cellStyle name="Note 3 2 8 2 2 2 2" xfId="27727" xr:uid="{6903D007-7616-4079-B622-FF511BF21D6C}"/>
    <cellStyle name="Note 3 2 8 2 2 2 2 2" xfId="54932" xr:uid="{24B44F6A-27C7-4D02-B020-074C27E4CA0D}"/>
    <cellStyle name="Note 3 2 8 2 2 2 3" xfId="41331" xr:uid="{CA77A846-826C-4E8D-93BA-2AA1C3870F50}"/>
    <cellStyle name="Note 3 2 8 2 2 3" xfId="20901" xr:uid="{C433CF89-FAF9-474E-8F83-010A0D9B119B}"/>
    <cellStyle name="Note 3 2 8 2 2 3 2" xfId="48106" xr:uid="{980F8B23-D3B1-4A28-ADEF-1337C23A1124}"/>
    <cellStyle name="Note 3 2 8 2 2 4" xfId="34505" xr:uid="{3F9FA0FF-14D8-4136-BA8E-20A5CCF08E27}"/>
    <cellStyle name="Note 3 2 8 2 3" xfId="7985" xr:uid="{334C88FA-E844-4448-949B-34D415011E53}"/>
    <cellStyle name="Note 3 2 8 2 3 2" xfId="15354" xr:uid="{7ABFBF84-AF95-4ED4-A6D7-7E812497C604}"/>
    <cellStyle name="Note 3 2 8 2 3 2 2" xfId="28985" xr:uid="{D8A11F7D-C2FD-419C-AE8D-1616157067B5}"/>
    <cellStyle name="Note 3 2 8 2 3 2 2 2" xfId="56190" xr:uid="{7F08703A-3FF9-4EC5-8706-03DCCB1C9493}"/>
    <cellStyle name="Note 3 2 8 2 3 2 3" xfId="42589" xr:uid="{B09C9253-4825-4E4A-918A-ECB1CB228022}"/>
    <cellStyle name="Note 3 2 8 2 3 3" xfId="22178" xr:uid="{33A71D31-93A3-4A47-BB61-2776A2648F02}"/>
    <cellStyle name="Note 3 2 8 2 3 3 2" xfId="49383" xr:uid="{7789180E-C2BD-4B5F-A897-4B1234844C4F}"/>
    <cellStyle name="Note 3 2 8 2 3 4" xfId="35782" xr:uid="{E7A35B28-4EDE-4F63-A021-4F8E546EBC81}"/>
    <cellStyle name="Note 3 2 8 2 4" xfId="9250" xr:uid="{DA1E2623-F3D0-473D-A4AE-5265E1AB6470}"/>
    <cellStyle name="Note 3 2 8 2 4 2" xfId="16606" xr:uid="{EE9B779A-1888-44B5-8F2E-37462DAF00AB}"/>
    <cellStyle name="Note 3 2 8 2 4 2 2" xfId="30237" xr:uid="{D62243C9-8D72-453E-A3F0-2919DCFC44E9}"/>
    <cellStyle name="Note 3 2 8 2 4 2 2 2" xfId="57442" xr:uid="{E05443E8-A77C-4FC1-B7F2-A97546157A18}"/>
    <cellStyle name="Note 3 2 8 2 4 2 3" xfId="43841" xr:uid="{F31DD0BA-1653-4F7B-806E-EC047C5E89AC}"/>
    <cellStyle name="Note 3 2 8 2 4 3" xfId="23443" xr:uid="{141C9E36-AD69-414C-86F6-1D1530A6EB39}"/>
    <cellStyle name="Note 3 2 8 2 4 3 2" xfId="50648" xr:uid="{44153BF7-D6ED-4BFF-BA25-3F94CF54A54B}"/>
    <cellStyle name="Note 3 2 8 2 4 4" xfId="37047" xr:uid="{E66EA60A-0933-4B8D-957F-8D4C5ECCD7F3}"/>
    <cellStyle name="Note 3 2 8 2 5" xfId="10508" xr:uid="{B6CADAC5-1D76-44CF-9B89-DDF7D59A9A6B}"/>
    <cellStyle name="Note 3 2 8 2 5 2" xfId="17850" xr:uid="{1B47E4BF-99D7-4D21-ACFE-E2F631C405BB}"/>
    <cellStyle name="Note 3 2 8 2 5 2 2" xfId="31481" xr:uid="{5A0B27E1-3B67-4DCB-AAC7-9906A5068420}"/>
    <cellStyle name="Note 3 2 8 2 5 2 2 2" xfId="58686" xr:uid="{FFDFAB3D-EC6C-4BE9-A99E-772F22BDA064}"/>
    <cellStyle name="Note 3 2 8 2 5 2 3" xfId="45085" xr:uid="{27AD56CE-A48A-431F-BD04-30107B24D9D3}"/>
    <cellStyle name="Note 3 2 8 2 5 3" xfId="24701" xr:uid="{A6035C06-BBF8-4156-B870-568258965AE3}"/>
    <cellStyle name="Note 3 2 8 2 5 3 2" xfId="51906" xr:uid="{43EC12BF-88AD-47F3-8E66-3EC483158CA9}"/>
    <cellStyle name="Note 3 2 8 2 5 4" xfId="38305" xr:uid="{FD27C1FF-9E5E-4C6A-932B-7C5124D4651D}"/>
    <cellStyle name="Note 3 2 8 2 6" xfId="12573" xr:uid="{395471FD-C735-493F-BD4C-F4BF6B340DF9}"/>
    <cellStyle name="Note 3 2 8 2 6 2" xfId="26210" xr:uid="{563B8E4C-3351-4F58-81A7-E158A07893DC}"/>
    <cellStyle name="Note 3 2 8 2 6 2 2" xfId="53415" xr:uid="{2CB85414-7E48-4059-99D8-12910C733957}"/>
    <cellStyle name="Note 3 2 8 2 6 3" xfId="39814" xr:uid="{4662F07B-9758-407A-A7A0-257DEC7F7BD2}"/>
    <cellStyle name="Note 3 2 8 2 7" xfId="19358" xr:uid="{09EE8C91-D8F1-4C86-AD0D-4CB31B3CF151}"/>
    <cellStyle name="Note 3 2 8 2 7 2" xfId="46563" xr:uid="{BD51FFB6-C9C6-436F-A114-268F241B748A}"/>
    <cellStyle name="Note 3 2 8 2 8" xfId="32962" xr:uid="{17566996-0285-4330-A9BE-FBD0BC4A13C2}"/>
    <cellStyle name="Note 3 2 8 3" xfId="6042" xr:uid="{0A9E772E-A85F-45E7-BBC7-A7B0E870FF51}"/>
    <cellStyle name="Note 3 2 8 3 2" xfId="13439" xr:uid="{9E405282-6FA2-4BC2-BB9F-171B7392FB72}"/>
    <cellStyle name="Note 3 2 8 3 2 2" xfId="27070" xr:uid="{4E3D96AC-F62F-42BB-BEF4-45D68176DAB6}"/>
    <cellStyle name="Note 3 2 8 3 2 2 2" xfId="54275" xr:uid="{4E4E617E-65B1-42B9-8086-E1DB4C521CE1}"/>
    <cellStyle name="Note 3 2 8 3 2 3" xfId="40674" xr:uid="{6E23B09B-7E4A-496D-880D-F0E2EBA42715}"/>
    <cellStyle name="Note 3 2 8 3 3" xfId="20239" xr:uid="{41946344-0EE9-4C29-8AF9-9F06A1081089}"/>
    <cellStyle name="Note 3 2 8 3 3 2" xfId="47444" xr:uid="{9D928B68-CD7D-4769-A4C2-5F9B76F7FAEC}"/>
    <cellStyle name="Note 3 2 8 3 4" xfId="33843" xr:uid="{36AC5E14-8F1C-41BA-846A-0C059F5655A9}"/>
    <cellStyle name="Note 3 2 8 4" xfId="7321" xr:uid="{2C084571-60CF-4483-A4F7-09C107F4A2F8}"/>
    <cellStyle name="Note 3 2 8 4 2" xfId="14701" xr:uid="{8143CCF2-A648-475E-92CE-87DC91A8B02D}"/>
    <cellStyle name="Note 3 2 8 4 2 2" xfId="28332" xr:uid="{8DD46D99-5EFA-49AE-B2CF-15E64115861B}"/>
    <cellStyle name="Note 3 2 8 4 2 2 2" xfId="55537" xr:uid="{7280D621-4C04-456D-BBFF-36A828406A0B}"/>
    <cellStyle name="Note 3 2 8 4 2 3" xfId="41936" xr:uid="{99340476-AC8D-471F-AE65-4F9F00D8D92D}"/>
    <cellStyle name="Note 3 2 8 4 3" xfId="21514" xr:uid="{A04E2617-6375-4054-9398-7135FF508F5D}"/>
    <cellStyle name="Note 3 2 8 4 3 2" xfId="48719" xr:uid="{00D774C1-0071-40A6-87FC-4E72EA2C1069}"/>
    <cellStyle name="Note 3 2 8 4 4" xfId="35118" xr:uid="{A98B6A77-445D-496E-8A36-CC5DB646AB67}"/>
    <cellStyle name="Note 3 2 8 5" xfId="8592" xr:uid="{1F3544A7-E7E3-49C7-98F1-D8DFF4777084}"/>
    <cellStyle name="Note 3 2 8 5 2" xfId="15953" xr:uid="{D6491381-D19D-409F-90CB-6583F0B30510}"/>
    <cellStyle name="Note 3 2 8 5 2 2" xfId="29584" xr:uid="{2105D2CD-369B-4D9D-B8AA-90D3BD13E985}"/>
    <cellStyle name="Note 3 2 8 5 2 2 2" xfId="56789" xr:uid="{0190598A-F39E-4CAF-8D49-4A27B43E383C}"/>
    <cellStyle name="Note 3 2 8 5 2 3" xfId="43188" xr:uid="{770CF410-3E5A-42F5-B0F1-46DF1D231FCB}"/>
    <cellStyle name="Note 3 2 8 5 3" xfId="22785" xr:uid="{65F61FDF-7606-43CD-9436-B65239A3B28C}"/>
    <cellStyle name="Note 3 2 8 5 3 2" xfId="49990" xr:uid="{2700C52B-B2BA-423A-9F58-7352762DF592}"/>
    <cellStyle name="Note 3 2 8 5 4" xfId="36389" xr:uid="{9A6AEFA2-F7C2-4DB6-90CF-1576422345B5}"/>
    <cellStyle name="Note 3 2 8 6" xfId="9855" xr:uid="{75ABB5CB-FA0C-497A-B982-DB79EF35A830}"/>
    <cellStyle name="Note 3 2 8 6 2" xfId="17203" xr:uid="{614CB2C5-7BE0-4249-8DBB-06709E249067}"/>
    <cellStyle name="Note 3 2 8 6 2 2" xfId="30834" xr:uid="{503C1ACE-E764-4176-B17A-C8EF903650A7}"/>
    <cellStyle name="Note 3 2 8 6 2 2 2" xfId="58039" xr:uid="{F8D0B8BC-D407-4195-9AD6-802BC3754304}"/>
    <cellStyle name="Note 3 2 8 6 2 3" xfId="44438" xr:uid="{2F49B13B-FF71-4B27-A846-2619A5614B27}"/>
    <cellStyle name="Note 3 2 8 6 3" xfId="24048" xr:uid="{74B9EDBA-8A24-4064-96AC-B8C9E9EEA2BB}"/>
    <cellStyle name="Note 3 2 8 6 3 2" xfId="51253" xr:uid="{9CECC1F2-4C63-4489-A39C-816974B4DD31}"/>
    <cellStyle name="Note 3 2 8 6 4" xfId="37652" xr:uid="{489B0B8B-9237-46F0-BB56-401824958B00}"/>
    <cellStyle name="Note 3 2 8 7" xfId="11892" xr:uid="{6ED97199-771F-4BD2-8D90-DCE4E1951816}"/>
    <cellStyle name="Note 3 2 8 7 2" xfId="25542" xr:uid="{1EA74AFE-A9E3-4F56-A29E-CFB988C25917}"/>
    <cellStyle name="Note 3 2 8 7 2 2" xfId="52747" xr:uid="{45A39709-D915-412B-8B0A-CB251D43CF76}"/>
    <cellStyle name="Note 3 2 8 7 3" xfId="39146" xr:uid="{EBFFA79E-7BD2-4F47-91A6-390B0F65B639}"/>
    <cellStyle name="Note 3 2 8 8" xfId="18682" xr:uid="{5AA7620C-B20F-4D19-90A0-ED8BCB48BE3E}"/>
    <cellStyle name="Note 3 2 8 8 2" xfId="45887" xr:uid="{BC1FB934-DBF3-4ACB-A940-0B8C9C05DA69}"/>
    <cellStyle name="Note 3 2 8 9" xfId="32286" xr:uid="{3AAB302C-E11E-4757-A3C2-4A72FFEC0A67}"/>
    <cellStyle name="Note 3 3" xfId="4810" xr:uid="{5428A18B-26D1-4994-9BA8-14E6E4BED5F0}"/>
    <cellStyle name="Note 3 3 2" xfId="5526" xr:uid="{7ABC64E4-A893-410C-ABE6-901D25FC41AB}"/>
    <cellStyle name="Note 3 3 2 2" xfId="7082" xr:uid="{5AF401E9-037D-4061-88A4-A328BC2E9A4C}"/>
    <cellStyle name="Note 3 3 2 2 2" xfId="14463" xr:uid="{B22F74E1-ECFB-4830-8D92-B1B044E95A7D}"/>
    <cellStyle name="Note 3 3 2 2 2 2" xfId="28094" xr:uid="{8769544B-B676-4B2F-AE43-F8D1B1F65D58}"/>
    <cellStyle name="Note 3 3 2 2 2 2 2" xfId="55299" xr:uid="{1BB8CB3F-486C-4E23-9D23-20765A000906}"/>
    <cellStyle name="Note 3 3 2 2 2 3" xfId="41698" xr:uid="{A63827C1-719A-406A-9A08-B90E6200DFDE}"/>
    <cellStyle name="Note 3 3 2 2 3" xfId="21275" xr:uid="{6E813BF9-D160-48C8-A00D-675A47263169}"/>
    <cellStyle name="Note 3 3 2 2 3 2" xfId="48480" xr:uid="{B6A4DD57-96DD-4DC9-A974-9A1E7149BC44}"/>
    <cellStyle name="Note 3 3 2 2 4" xfId="34879" xr:uid="{F0ABA571-A902-426E-8035-E72374AACA08}"/>
    <cellStyle name="Note 3 3 2 3" xfId="8359" xr:uid="{691A0ACF-312D-4F09-9370-682A3EDF7CFE}"/>
    <cellStyle name="Note 3 3 2 3 2" xfId="15725" xr:uid="{EDE18FFE-4090-4850-A4E3-E19C3084CB0D}"/>
    <cellStyle name="Note 3 3 2 3 2 2" xfId="29356" xr:uid="{F8B062AC-DC31-41EE-ADB2-A62890C81F0F}"/>
    <cellStyle name="Note 3 3 2 3 2 2 2" xfId="56561" xr:uid="{EF2DAEC1-25E4-4690-83B5-369BAC56BA95}"/>
    <cellStyle name="Note 3 3 2 3 2 3" xfId="42960" xr:uid="{7A2A48C8-9C78-447C-9690-77CFDF27EC0B}"/>
    <cellStyle name="Note 3 3 2 3 3" xfId="22552" xr:uid="{707C5A18-F94F-458D-A039-9B0034CB70A5}"/>
    <cellStyle name="Note 3 3 2 3 3 2" xfId="49757" xr:uid="{684C2FD6-406B-471D-B3C5-491422F330AC}"/>
    <cellStyle name="Note 3 3 2 3 4" xfId="36156" xr:uid="{5055C0FC-2AA5-47CE-B52E-AF1FE72D12D7}"/>
    <cellStyle name="Note 3 3 2 4" xfId="9624" xr:uid="{E37C9D03-64DD-4273-91C8-D9838175F350}"/>
    <cellStyle name="Note 3 3 2 4 2" xfId="16973" xr:uid="{E55F83CE-0F18-403B-AFF3-DF72A73731F9}"/>
    <cellStyle name="Note 3 3 2 4 2 2" xfId="30604" xr:uid="{AF098A40-0B56-492D-941B-95364EEF7B0B}"/>
    <cellStyle name="Note 3 3 2 4 2 2 2" xfId="57809" xr:uid="{5068A018-1716-4163-AA9D-555A94CC5266}"/>
    <cellStyle name="Note 3 3 2 4 2 3" xfId="44208" xr:uid="{4633CCE2-9D70-4FC9-B5F1-42AAD192278C}"/>
    <cellStyle name="Note 3 3 2 4 3" xfId="23817" xr:uid="{CAB8DD52-0A24-4158-8B40-35DE54814BD8}"/>
    <cellStyle name="Note 3 3 2 4 3 2" xfId="51022" xr:uid="{00166599-6714-4A4B-B5E7-21EF0B6F19D6}"/>
    <cellStyle name="Note 3 3 2 4 4" xfId="37421" xr:uid="{E87EBC70-C2FD-426B-9690-EDA1D9249C6A}"/>
    <cellStyle name="Note 3 3 2 5" xfId="10882" xr:uid="{36B906D8-74E8-4148-89A2-6E106B949AC5}"/>
    <cellStyle name="Note 3 3 2 5 2" xfId="18217" xr:uid="{F48D04CE-9C20-4DE1-AD0C-9D5085A5C288}"/>
    <cellStyle name="Note 3 3 2 5 2 2" xfId="31848" xr:uid="{AF3833CE-7239-4F98-BC55-904ABDAF88FD}"/>
    <cellStyle name="Note 3 3 2 5 2 2 2" xfId="59053" xr:uid="{F3BFACBA-FFC3-4470-AEA2-00466E60A666}"/>
    <cellStyle name="Note 3 3 2 5 2 3" xfId="45452" xr:uid="{A06AFE47-AA23-4DE0-B67D-15DBADC3D3A2}"/>
    <cellStyle name="Note 3 3 2 5 3" xfId="25075" xr:uid="{E66CC1C4-0C43-4CBA-92AC-B46739DAA9BB}"/>
    <cellStyle name="Note 3 3 2 5 3 2" xfId="52280" xr:uid="{7BD7EA81-990E-4EA5-AA7F-3774932719A9}"/>
    <cellStyle name="Note 3 3 2 5 4" xfId="38679" xr:uid="{A0143C53-51C1-419F-BA3E-62DCF6B71912}"/>
    <cellStyle name="Note 3 3 2 6" xfId="12953" xr:uid="{FFD8D631-9D66-48BF-97C0-63787D71C3F9}"/>
    <cellStyle name="Note 3 3 2 6 2" xfId="26590" xr:uid="{C2D38CB0-3726-4CA2-9DE0-43DD637185D0}"/>
    <cellStyle name="Note 3 3 2 6 2 2" xfId="53795" xr:uid="{9CF67167-3E6B-4FB6-8CE1-5359F35F71D7}"/>
    <cellStyle name="Note 3 3 2 6 3" xfId="40194" xr:uid="{DA36B0B9-D318-442C-9131-359AA4907F6D}"/>
    <cellStyle name="Note 3 3 2 7" xfId="19745" xr:uid="{D805322D-A84D-49FF-B7E5-155ADC49E9D2}"/>
    <cellStyle name="Note 3 3 2 7 2" xfId="46950" xr:uid="{8B6FF891-5D30-44D8-B6E1-68DF7023483E}"/>
    <cellStyle name="Note 3 3 2 8" xfId="33349" xr:uid="{11A25EE4-4EB0-40BA-ACD6-223CD021193C}"/>
    <cellStyle name="Note 3 3 3" xfId="6418" xr:uid="{64149E42-7E66-46DC-83EF-E653C0818462}"/>
    <cellStyle name="Note 3 3 3 2" xfId="13810" xr:uid="{79116ED7-B3DA-4FD1-915E-FAF343E125B2}"/>
    <cellStyle name="Note 3 3 3 2 2" xfId="27441" xr:uid="{F961126B-5B17-49F8-8D37-24BE8F105949}"/>
    <cellStyle name="Note 3 3 3 2 2 2" xfId="54646" xr:uid="{1B7D59C3-0737-407A-ADAC-3FA1020076E4}"/>
    <cellStyle name="Note 3 3 3 2 3" xfId="41045" xr:uid="{EE798592-50AF-4566-90FD-D3DBBD3DAD56}"/>
    <cellStyle name="Note 3 3 3 3" xfId="20612" xr:uid="{DB473C5D-F138-4D44-A66E-F77185F005D5}"/>
    <cellStyle name="Note 3 3 3 3 2" xfId="47817" xr:uid="{9225ACAB-9FD6-42F1-8555-B1BF1979CC41}"/>
    <cellStyle name="Note 3 3 3 4" xfId="34216" xr:uid="{7B42CA98-7476-4EE5-BCF8-E7596834C15B}"/>
    <cellStyle name="Note 3 3 4" xfId="7695" xr:uid="{E3D2FA46-605D-4901-AE9A-6885EEA6B874}"/>
    <cellStyle name="Note 3 3 4 2" xfId="15072" xr:uid="{C33FA41F-6C9E-47C0-B348-C177A285EB61}"/>
    <cellStyle name="Note 3 3 4 2 2" xfId="28703" xr:uid="{37FA782A-EF71-4F88-A46E-1B5AF8F1CF22}"/>
    <cellStyle name="Note 3 3 4 2 2 2" xfId="55908" xr:uid="{32B3DAC6-B970-4D85-838A-77A494FD511F}"/>
    <cellStyle name="Note 3 3 4 2 3" xfId="42307" xr:uid="{95EF7602-B76D-436B-A467-45987FEFD1CD}"/>
    <cellStyle name="Note 3 3 4 3" xfId="21888" xr:uid="{E7E13FB1-C396-46E9-BDBC-8C9E750358A7}"/>
    <cellStyle name="Note 3 3 4 3 2" xfId="49093" xr:uid="{9080820E-BBAE-4494-94D1-81A63516F50C}"/>
    <cellStyle name="Note 3 3 4 4" xfId="35492" xr:uid="{4E96E5AE-CC45-460A-BCC6-A52A1A4860F4}"/>
    <cellStyle name="Note 3 3 5" xfId="8961" xr:uid="{D07F49F2-62DE-41BE-A28C-FB5984636289}"/>
    <cellStyle name="Note 3 3 5 2" xfId="16320" xr:uid="{19C7078E-0936-4C16-9BA2-E63CF676F255}"/>
    <cellStyle name="Note 3 3 5 2 2" xfId="29951" xr:uid="{380CCE8B-BD60-4E6A-B69F-6E745A14C619}"/>
    <cellStyle name="Note 3 3 5 2 2 2" xfId="57156" xr:uid="{3E8C62DC-E546-470E-9C83-386391343236}"/>
    <cellStyle name="Note 3 3 5 2 3" xfId="43555" xr:uid="{870742BE-CF4D-462E-AF24-C8359FD491B4}"/>
    <cellStyle name="Note 3 3 5 3" xfId="23154" xr:uid="{92A844A9-7396-4236-9796-6C73FC0AB548}"/>
    <cellStyle name="Note 3 3 5 3 2" xfId="50359" xr:uid="{E383CB0E-951D-46CB-A457-DBEEBD39FB6A}"/>
    <cellStyle name="Note 3 3 5 4" xfId="36758" xr:uid="{B18EE66D-4EB5-4589-B638-E28480973B69}"/>
    <cellStyle name="Note 3 3 6" xfId="10225" xr:uid="{906ED526-6268-49D2-862C-1ECE87BB45A2}"/>
    <cellStyle name="Note 3 3 6 2" xfId="17570" xr:uid="{BFBA37B2-C1AB-47DF-9964-984739314CCF}"/>
    <cellStyle name="Note 3 3 6 2 2" xfId="31201" xr:uid="{E9C37A88-2C5F-48A3-AC47-AAA9EAA3100A}"/>
    <cellStyle name="Note 3 3 6 2 2 2" xfId="58406" xr:uid="{666BA7CF-C399-40A6-BBE5-B985B7D874F9}"/>
    <cellStyle name="Note 3 3 6 2 3" xfId="44805" xr:uid="{D150BE1D-1F8C-4A84-A72C-BA066616FFF7}"/>
    <cellStyle name="Note 3 3 6 3" xfId="24418" xr:uid="{AD071C33-FB62-4A38-B8EB-5295620C9F95}"/>
    <cellStyle name="Note 3 3 6 3 2" xfId="51623" xr:uid="{F7621C23-DBA4-4C27-8F7C-B5546ECC10FD}"/>
    <cellStyle name="Note 3 3 6 4" xfId="38022" xr:uid="{96CA90B4-0829-4D5F-9904-77208C3BE84F}"/>
    <cellStyle name="Note 3 3 7" xfId="12273" xr:uid="{2574B0A2-CC9B-4D3D-9960-DEBF3E2E0349}"/>
    <cellStyle name="Note 3 3 7 2" xfId="25923" xr:uid="{AE8FBB99-4DF4-4CCD-9928-634090C7AB77}"/>
    <cellStyle name="Note 3 3 7 2 2" xfId="53128" xr:uid="{0CD7B02A-60D7-43AF-9A05-CA633DEE8C3B}"/>
    <cellStyle name="Note 3 3 7 3" xfId="39527" xr:uid="{324A2D51-8F31-4D6F-B90D-B202EF5C4870}"/>
    <cellStyle name="Note 3 3 8" xfId="19068" xr:uid="{AC5B8432-0160-4504-80B7-F346373E57EF}"/>
    <cellStyle name="Note 3 3 8 2" xfId="46273" xr:uid="{374C5151-87C1-4C67-9D69-82136E8E6967}"/>
    <cellStyle name="Note 3 3 9" xfId="32672" xr:uid="{CC0D721C-8CB7-4054-96FC-C49D85616280}"/>
    <cellStyle name="Note 3 4" xfId="4721" xr:uid="{0EDC8D16-8499-47D6-9CAB-1C0DE840C812}"/>
    <cellStyle name="Note 3 4 2" xfId="5439" xr:uid="{E01508ED-5F97-4D6F-A6BB-BB9E8EF1B93C}"/>
    <cellStyle name="Note 3 4 2 2" xfId="6997" xr:uid="{2659CAF5-E423-421A-9FA9-522723888C38}"/>
    <cellStyle name="Note 3 4 2 2 2" xfId="14382" xr:uid="{60ADF212-833A-408D-9071-38728A6FE0B7}"/>
    <cellStyle name="Note 3 4 2 2 2 2" xfId="28013" xr:uid="{A2CA5DBE-06B9-4303-80E6-C68729DE0D6C}"/>
    <cellStyle name="Note 3 4 2 2 2 2 2" xfId="55218" xr:uid="{C6A3A738-135E-4511-AED2-750C04920100}"/>
    <cellStyle name="Note 3 4 2 2 2 3" xfId="41617" xr:uid="{6618836A-26E9-4977-89F4-11D66FCC72A7}"/>
    <cellStyle name="Note 3 4 2 2 3" xfId="21190" xr:uid="{DC4CC375-3008-4531-9F3F-35A402DD8CA0}"/>
    <cellStyle name="Note 3 4 2 2 3 2" xfId="48395" xr:uid="{638DDF72-E886-4CC5-A2AB-BD812285EE86}"/>
    <cellStyle name="Note 3 4 2 2 4" xfId="34794" xr:uid="{E6E9E3B0-7B70-4F4E-88D3-8CF29A49F0CD}"/>
    <cellStyle name="Note 3 4 2 3" xfId="8274" xr:uid="{EE71B1B6-9993-4AE8-8063-EB6ED455E782}"/>
    <cellStyle name="Note 3 4 2 3 2" xfId="15640" xr:uid="{72BAB502-C5E1-471A-9554-10B1655C8D5F}"/>
    <cellStyle name="Note 3 4 2 3 2 2" xfId="29271" xr:uid="{2ED5C643-71A5-48B1-B392-4D15290F9AA5}"/>
    <cellStyle name="Note 3 4 2 3 2 2 2" xfId="56476" xr:uid="{E5832469-1585-4E1E-9274-CC5BB29F8646}"/>
    <cellStyle name="Note 3 4 2 3 2 3" xfId="42875" xr:uid="{7F997803-1FDB-443B-A593-B161ACC0454B}"/>
    <cellStyle name="Note 3 4 2 3 3" xfId="22467" xr:uid="{B8BD837D-2000-4A0D-8B8B-6B2CE5138FE4}"/>
    <cellStyle name="Note 3 4 2 3 3 2" xfId="49672" xr:uid="{1A13495F-E0E2-4E35-BD24-6EEF0974E98D}"/>
    <cellStyle name="Note 3 4 2 3 4" xfId="36071" xr:uid="{13C882D4-0302-48A0-B538-32FE9A19DB84}"/>
    <cellStyle name="Note 3 4 2 4" xfId="9539" xr:uid="{D5B173EB-8C73-4262-BE9D-0C1D953A97B1}"/>
    <cellStyle name="Note 3 4 2 4 2" xfId="16892" xr:uid="{A14EBE73-4568-4D3E-8BAB-1437D1046C1C}"/>
    <cellStyle name="Note 3 4 2 4 2 2" xfId="30523" xr:uid="{4DDF5549-E52F-43F6-92E2-BC54288451CB}"/>
    <cellStyle name="Note 3 4 2 4 2 2 2" xfId="57728" xr:uid="{1048849B-59D2-40BF-AB2D-61BFA993845A}"/>
    <cellStyle name="Note 3 4 2 4 2 3" xfId="44127" xr:uid="{77031C03-8068-4BAE-9526-352B89CE8BC7}"/>
    <cellStyle name="Note 3 4 2 4 3" xfId="23732" xr:uid="{6C910E0A-446A-43C3-9FB8-CFEC6EAA404E}"/>
    <cellStyle name="Note 3 4 2 4 3 2" xfId="50937" xr:uid="{511441DC-18D7-49B7-9F79-F91C46949BF9}"/>
    <cellStyle name="Note 3 4 2 4 4" xfId="37336" xr:uid="{144C45A9-0210-45C5-9652-779D0FDFCCE7}"/>
    <cellStyle name="Note 3 4 2 5" xfId="10797" xr:uid="{193185F8-50E2-472E-ABFB-411AD2874580}"/>
    <cellStyle name="Note 3 4 2 5 2" xfId="18136" xr:uid="{70CBC838-0883-4187-8315-546836A926C7}"/>
    <cellStyle name="Note 3 4 2 5 2 2" xfId="31767" xr:uid="{08AEE522-A0FF-4172-BF11-69D2A5350DF2}"/>
    <cellStyle name="Note 3 4 2 5 2 2 2" xfId="58972" xr:uid="{3EF6A4B2-8A28-4A93-928F-F2FA7C2D48F3}"/>
    <cellStyle name="Note 3 4 2 5 2 3" xfId="45371" xr:uid="{76FEFAAC-CA99-456E-AB0A-EE15FF6FF11D}"/>
    <cellStyle name="Note 3 4 2 5 3" xfId="24990" xr:uid="{1FAB9246-EF67-4FF5-B395-A98B06863879}"/>
    <cellStyle name="Note 3 4 2 5 3 2" xfId="52195" xr:uid="{0B92003F-C7AA-4B03-ABDE-1FBC71B3C273}"/>
    <cellStyle name="Note 3 4 2 5 4" xfId="38594" xr:uid="{4C358E90-EDBA-440D-9478-200BBF15E67D}"/>
    <cellStyle name="Note 3 4 2 6" xfId="12870" xr:uid="{E195091D-07E9-4E30-835D-9F14F4676179}"/>
    <cellStyle name="Note 3 4 2 6 2" xfId="26507" xr:uid="{F5B2BCC2-9DBA-467C-8904-2013B5FF7657}"/>
    <cellStyle name="Note 3 4 2 6 2 2" xfId="53712" xr:uid="{C30E303B-39EC-43CC-B591-329444BD462F}"/>
    <cellStyle name="Note 3 4 2 6 3" xfId="40111" xr:uid="{C592B9D7-8DE2-41CB-9183-E3295ECFB068}"/>
    <cellStyle name="Note 3 4 2 7" xfId="19658" xr:uid="{73937980-2151-4853-9E8A-DFEB1B425D07}"/>
    <cellStyle name="Note 3 4 2 7 2" xfId="46863" xr:uid="{6D55B399-774E-41CC-B0F5-16CB59CB30F6}"/>
    <cellStyle name="Note 3 4 2 8" xfId="33262" xr:uid="{9B150DE5-A67D-4885-8533-733F46A3C85C}"/>
    <cellStyle name="Note 3 4 3" xfId="6333" xr:uid="{2188F2A6-4A9D-4713-B9AE-80320983FB3E}"/>
    <cellStyle name="Note 3 4 3 2" xfId="13725" xr:uid="{D61C0D25-C479-4D80-9DA4-073E2B2303D5}"/>
    <cellStyle name="Note 3 4 3 2 2" xfId="27356" xr:uid="{90062EFF-EF25-4951-8324-C381A8631466}"/>
    <cellStyle name="Note 3 4 3 2 2 2" xfId="54561" xr:uid="{C65F54F4-C786-44BB-B138-FDEAFA958113}"/>
    <cellStyle name="Note 3 4 3 2 3" xfId="40960" xr:uid="{450AF04B-99C0-4D1F-B5A3-5B29F0388A4B}"/>
    <cellStyle name="Note 3 4 3 3" xfId="20527" xr:uid="{D7F7C9EA-8D21-45DF-8D54-47A345BA235C}"/>
    <cellStyle name="Note 3 4 3 3 2" xfId="47732" xr:uid="{E0F39AF4-0EF1-4569-8B96-218AD10C3362}"/>
    <cellStyle name="Note 3 4 3 4" xfId="34131" xr:uid="{D8827957-9981-4C64-B0A6-B17DBA5D56BA}"/>
    <cellStyle name="Note 3 4 4" xfId="7610" xr:uid="{73CF96E4-7780-4D89-80AD-C2AF9EF061C2}"/>
    <cellStyle name="Note 3 4 4 2" xfId="14987" xr:uid="{182BC4C4-4281-4412-8664-5EF0672617E1}"/>
    <cellStyle name="Note 3 4 4 2 2" xfId="28618" xr:uid="{17E99D52-2010-49FB-B11B-2800AC74F9E3}"/>
    <cellStyle name="Note 3 4 4 2 2 2" xfId="55823" xr:uid="{EE4315F8-55C4-4AFC-B51B-A0B5652695DF}"/>
    <cellStyle name="Note 3 4 4 2 3" xfId="42222" xr:uid="{944791D8-5925-4AA7-8547-07F6A2C71149}"/>
    <cellStyle name="Note 3 4 4 3" xfId="21803" xr:uid="{07A8AB9A-451B-47C5-BB78-CA23187C8119}"/>
    <cellStyle name="Note 3 4 4 3 2" xfId="49008" xr:uid="{5352659E-CE67-4B0D-AEA4-A862B2197743}"/>
    <cellStyle name="Note 3 4 4 4" xfId="35407" xr:uid="{21825A31-A9A6-4B11-A5DB-39E5768E9F58}"/>
    <cellStyle name="Note 3 4 5" xfId="8880" xr:uid="{A098C2CC-3A84-45E6-B6C8-E5F678CDDD29}"/>
    <cellStyle name="Note 3 4 5 2" xfId="16239" xr:uid="{86C96A9E-C08B-492D-93BD-AC85707C4097}"/>
    <cellStyle name="Note 3 4 5 2 2" xfId="29870" xr:uid="{4CD7D7C8-040E-4C67-BED0-BB328F6AFB59}"/>
    <cellStyle name="Note 3 4 5 2 2 2" xfId="57075" xr:uid="{2FEDEBFE-9EE1-4D6B-AE17-A1B60F233275}"/>
    <cellStyle name="Note 3 4 5 2 3" xfId="43474" xr:uid="{D6A6E52B-1DD0-4836-8BFE-86C64B42F305}"/>
    <cellStyle name="Note 3 4 5 3" xfId="23073" xr:uid="{7B4D0F04-211F-4406-810C-69ED41355EED}"/>
    <cellStyle name="Note 3 4 5 3 2" xfId="50278" xr:uid="{84CA3B4B-6C9F-4DDF-B3DC-FF8E10CC61CF}"/>
    <cellStyle name="Note 3 4 5 4" xfId="36677" xr:uid="{6D72BA86-5921-47FB-AA7C-FE7DF9093136}"/>
    <cellStyle name="Note 3 4 6" xfId="10144" xr:uid="{105A0107-D079-41B9-93EC-6BA1E14DB4E6}"/>
    <cellStyle name="Note 3 4 6 2" xfId="17489" xr:uid="{A5D3921A-1A4C-43A4-8DC7-99BB6A9CB3C4}"/>
    <cellStyle name="Note 3 4 6 2 2" xfId="31120" xr:uid="{A9BE1546-DA9C-4DF4-B81A-F5B8BDDEFF51}"/>
    <cellStyle name="Note 3 4 6 2 2 2" xfId="58325" xr:uid="{DD3179B9-80C5-4010-AF38-F2788E9B5F3D}"/>
    <cellStyle name="Note 3 4 6 2 3" xfId="44724" xr:uid="{FE610461-7DD8-4AC2-A6E8-4AC79A50A555}"/>
    <cellStyle name="Note 3 4 6 3" xfId="24337" xr:uid="{A27030BF-F057-4D90-AFB4-DCC846A8D065}"/>
    <cellStyle name="Note 3 4 6 3 2" xfId="51542" xr:uid="{2D6BC323-FD17-4574-BD50-0DA5DE55E0F2}"/>
    <cellStyle name="Note 3 4 6 4" xfId="37941" xr:uid="{FEAA7CF5-4D50-4B24-AA12-2EA7F0B10A93}"/>
    <cellStyle name="Note 3 4 7" xfId="12188" xr:uid="{364EDE6B-7A75-4466-9321-5489551BBBD1}"/>
    <cellStyle name="Note 3 4 7 2" xfId="25838" xr:uid="{BFF81844-A98D-4E6C-897F-6B40FC354A01}"/>
    <cellStyle name="Note 3 4 7 2 2" xfId="53043" xr:uid="{F727F955-045A-40EE-BEC0-996E04D865F9}"/>
    <cellStyle name="Note 3 4 7 3" xfId="39442" xr:uid="{3D11AD86-FFC4-4FD9-AB1B-2BCBC19D3B91}"/>
    <cellStyle name="Note 3 4 8" xfId="18981" xr:uid="{09E9B295-84BC-48DA-826E-E71906ABAADA}"/>
    <cellStyle name="Note 3 4 8 2" xfId="46186" xr:uid="{A4674B02-1288-487D-B1BD-63BE4AA36B68}"/>
    <cellStyle name="Note 3 4 9" xfId="32585" xr:uid="{8386F139-8021-4CEF-B7BD-5015EA617914}"/>
    <cellStyle name="Note 3 5" xfId="4340" xr:uid="{36AA88CE-B372-411A-9C50-AA7E58BFF82E}"/>
    <cellStyle name="Note 3 5 2" xfId="5060" xr:uid="{738195F4-139E-4A30-982E-4C58A3FAEDE6}"/>
    <cellStyle name="Note 3 5 2 2" xfId="6629" xr:uid="{1DCDE49B-9F1B-4CEA-9361-D7F2D3182DCF}"/>
    <cellStyle name="Note 3 5 2 2 2" xfId="14017" xr:uid="{0A6AFD4B-A9B3-4FA4-A873-82549062C7BA}"/>
    <cellStyle name="Note 3 5 2 2 2 2" xfId="27648" xr:uid="{83DDE42B-DAB5-4F68-86FA-26C5E0C923C3}"/>
    <cellStyle name="Note 3 5 2 2 2 2 2" xfId="54853" xr:uid="{F5239019-7932-46C8-BB85-81700676AE88}"/>
    <cellStyle name="Note 3 5 2 2 2 3" xfId="41252" xr:uid="{E65077B1-1F29-44B7-9B32-2D95907059AC}"/>
    <cellStyle name="Note 3 5 2 2 3" xfId="20822" xr:uid="{0324B5C5-56BF-4959-8ED6-A88CC33B3C41}"/>
    <cellStyle name="Note 3 5 2 2 3 2" xfId="48027" xr:uid="{70F2C705-DBEB-40DE-87CD-724859DD6201}"/>
    <cellStyle name="Note 3 5 2 2 4" xfId="34426" xr:uid="{BAF8710E-A8B6-4B47-9AC5-46071C1476EC}"/>
    <cellStyle name="Note 3 5 2 3" xfId="7906" xr:uid="{9BD72DE0-F0B7-421B-8F0E-D0C38B5FB503}"/>
    <cellStyle name="Note 3 5 2 3 2" xfId="15275" xr:uid="{B0DE5F9D-53FA-4B43-A49C-F8080E4FDE35}"/>
    <cellStyle name="Note 3 5 2 3 2 2" xfId="28906" xr:uid="{561DC5AA-0587-4D9B-BAB6-DCEE3B86A813}"/>
    <cellStyle name="Note 3 5 2 3 2 2 2" xfId="56111" xr:uid="{F4ED5C46-148A-4205-9F3B-0D945DF48639}"/>
    <cellStyle name="Note 3 5 2 3 2 3" xfId="42510" xr:uid="{58574367-5099-4DD6-BA59-8B1F8E747B62}"/>
    <cellStyle name="Note 3 5 2 3 3" xfId="22099" xr:uid="{145F7D5F-BC3D-4C17-AD0A-637D8EF64C78}"/>
    <cellStyle name="Note 3 5 2 3 3 2" xfId="49304" xr:uid="{0CFCB617-F43F-415C-9316-B71855515612}"/>
    <cellStyle name="Note 3 5 2 3 4" xfId="35703" xr:uid="{6E4F8716-9E2F-4228-B1FE-4E7EAED48034}"/>
    <cellStyle name="Note 3 5 2 4" xfId="9171" xr:uid="{37F1D370-3438-4BB4-92EE-5F84646D5907}"/>
    <cellStyle name="Note 3 5 2 4 2" xfId="16527" xr:uid="{4735E0FC-67EC-4612-A570-673AFB626390}"/>
    <cellStyle name="Note 3 5 2 4 2 2" xfId="30158" xr:uid="{5FBA47B0-9DF2-45B5-B52F-6231E7558871}"/>
    <cellStyle name="Note 3 5 2 4 2 2 2" xfId="57363" xr:uid="{AE9513AF-C6AA-47EF-82D4-42C05A8A22C6}"/>
    <cellStyle name="Note 3 5 2 4 2 3" xfId="43762" xr:uid="{27368BB2-DBD3-46DC-9C7D-89CC8600636F}"/>
    <cellStyle name="Note 3 5 2 4 3" xfId="23364" xr:uid="{0593F21D-E402-49EC-B9B3-5945508F19D9}"/>
    <cellStyle name="Note 3 5 2 4 3 2" xfId="50569" xr:uid="{B6FEFFA2-D472-4296-BE91-E36FC819D03E}"/>
    <cellStyle name="Note 3 5 2 4 4" xfId="36968" xr:uid="{A572BAC8-FED9-4943-9C68-EF60EE516D04}"/>
    <cellStyle name="Note 3 5 2 5" xfId="10429" xr:uid="{465EA7E7-82BC-4CBF-B060-108A4394C24F}"/>
    <cellStyle name="Note 3 5 2 5 2" xfId="17771" xr:uid="{726E3DA4-005A-46B4-B979-47BB1D33AF25}"/>
    <cellStyle name="Note 3 5 2 5 2 2" xfId="31402" xr:uid="{583413AA-A1F4-41A1-923F-DE22A6275354}"/>
    <cellStyle name="Note 3 5 2 5 2 2 2" xfId="58607" xr:uid="{62355F29-CB20-4024-A62D-B91F84CCE244}"/>
    <cellStyle name="Note 3 5 2 5 2 3" xfId="45006" xr:uid="{C2750709-232E-400C-83DC-E500E343941F}"/>
    <cellStyle name="Note 3 5 2 5 3" xfId="24622" xr:uid="{8D98EBE4-9265-44C7-8F50-86A080A64088}"/>
    <cellStyle name="Note 3 5 2 5 3 2" xfId="51827" xr:uid="{80D0EECF-6ECB-4C71-9454-DB4B945BEB80}"/>
    <cellStyle name="Note 3 5 2 5 4" xfId="38226" xr:uid="{655EC996-80C1-4F5C-82CF-4CC221E7BB0A}"/>
    <cellStyle name="Note 3 5 2 6" xfId="12494" xr:uid="{894F7FE9-1B51-4B47-9141-C5B2449E89C6}"/>
    <cellStyle name="Note 3 5 2 6 2" xfId="26131" xr:uid="{1CB39E71-8877-4691-BC60-A6196830B854}"/>
    <cellStyle name="Note 3 5 2 6 2 2" xfId="53336" xr:uid="{3B632D51-31CB-44CA-98CE-C868F1610F10}"/>
    <cellStyle name="Note 3 5 2 6 3" xfId="39735" xr:uid="{8D1CC281-C590-4F56-8E45-13A1290D9275}"/>
    <cellStyle name="Note 3 5 2 7" xfId="19279" xr:uid="{C56FD620-AF45-480B-A7D7-4F4F18D80E9D}"/>
    <cellStyle name="Note 3 5 2 7 2" xfId="46484" xr:uid="{3A01CEF4-B6C1-4987-811B-A617C4DE32C1}"/>
    <cellStyle name="Note 3 5 2 8" xfId="32883" xr:uid="{62BAB920-0D41-48AA-89EA-794B154A8B0E}"/>
    <cellStyle name="Note 3 5 3" xfId="5963" xr:uid="{4D6CC8B3-6BB9-4CE9-9759-2A91B30B939E}"/>
    <cellStyle name="Note 3 5 3 2" xfId="13360" xr:uid="{68BCE896-0470-4CB0-8D65-66787B6C41E3}"/>
    <cellStyle name="Note 3 5 3 2 2" xfId="26991" xr:uid="{EBB1AD8F-5FD9-4014-9F5D-58AB94833768}"/>
    <cellStyle name="Note 3 5 3 2 2 2" xfId="54196" xr:uid="{6A132947-5F4E-4F63-B339-AD41B370260A}"/>
    <cellStyle name="Note 3 5 3 2 3" xfId="40595" xr:uid="{081A800C-B5EF-4AF6-B9AC-F8DDDA45E676}"/>
    <cellStyle name="Note 3 5 3 3" xfId="20160" xr:uid="{39616FEA-6872-44E1-AB6E-F7600991D53B}"/>
    <cellStyle name="Note 3 5 3 3 2" xfId="47365" xr:uid="{EBEDD3A6-722B-4C5E-BC2F-449A434BA62C}"/>
    <cellStyle name="Note 3 5 3 4" xfId="33764" xr:uid="{B2F7BA62-7A9B-4307-A7B6-828B5729DC13}"/>
    <cellStyle name="Note 3 5 4" xfId="5733" xr:uid="{43809C79-7902-4220-9992-C67C878FA883}"/>
    <cellStyle name="Note 3 5 4 2" xfId="13151" xr:uid="{3AA7AF46-5583-401B-BC55-6574675327D6}"/>
    <cellStyle name="Note 3 5 4 2 2" xfId="26788" xr:uid="{74275A6B-AB8C-44AD-BFB4-99DDD2A09715}"/>
    <cellStyle name="Note 3 5 4 2 2 2" xfId="53993" xr:uid="{336B1C38-A3F3-4522-B29F-F050689BC250}"/>
    <cellStyle name="Note 3 5 4 2 3" xfId="40392" xr:uid="{EC335FF4-1B8B-481C-9744-EBBAB3AB21E2}"/>
    <cellStyle name="Note 3 5 4 3" xfId="19948" xr:uid="{D544C7F7-9CD1-45B5-B02D-69B456F0590C}"/>
    <cellStyle name="Note 3 5 4 3 2" xfId="47153" xr:uid="{61B486D7-47EE-4FFC-B516-46625D67A4A6}"/>
    <cellStyle name="Note 3 5 4 4" xfId="33552" xr:uid="{E73650DA-8902-493A-9EF7-B5813AE8897F}"/>
    <cellStyle name="Note 3 5 5" xfId="5892" xr:uid="{4E20421A-1AE9-4158-BC4B-0E1F5D7950D3}"/>
    <cellStyle name="Note 3 5 5 2" xfId="13293" xr:uid="{BEAE8DBD-FE6F-48B5-9330-ED67268360C7}"/>
    <cellStyle name="Note 3 5 5 2 2" xfId="26926" xr:uid="{2151856C-B546-49E5-B0EE-AA041A7096F1}"/>
    <cellStyle name="Note 3 5 5 2 2 2" xfId="54131" xr:uid="{8243D6D4-39EE-4198-BE03-31C12DD12BAA}"/>
    <cellStyle name="Note 3 5 5 2 3" xfId="40530" xr:uid="{9F928140-395A-4974-B0A8-C39FA5DD4297}"/>
    <cellStyle name="Note 3 5 5 3" xfId="20095" xr:uid="{196AB54A-BF01-40E5-88FB-C5E976869C1A}"/>
    <cellStyle name="Note 3 5 5 3 2" xfId="47300" xr:uid="{E23DF68C-0015-4A3C-A9BE-FF4BCB109597}"/>
    <cellStyle name="Note 3 5 5 4" xfId="33699" xr:uid="{191EAC36-C380-4920-A377-4AD481BE9474}"/>
    <cellStyle name="Note 3 5 6" xfId="5804" xr:uid="{6EEFC3FD-0931-4D66-B0D2-4D67A592D6C7}"/>
    <cellStyle name="Note 3 5 6 2" xfId="13219" xr:uid="{BD197C05-3CA7-4D7C-9D2D-AA66126A8AF2}"/>
    <cellStyle name="Note 3 5 6 2 2" xfId="26854" xr:uid="{59BD9115-34E6-4D21-A1FC-6062FF919148}"/>
    <cellStyle name="Note 3 5 6 2 2 2" xfId="54059" xr:uid="{4A0D8A6C-E5C5-4A8D-80B9-6F4C0899371D}"/>
    <cellStyle name="Note 3 5 6 2 3" xfId="40458" xr:uid="{E9F3930D-BBC8-4E14-8DD9-D503E9453965}"/>
    <cellStyle name="Note 3 5 6 3" xfId="20014" xr:uid="{FD5B5549-A32C-4035-84C7-5BD9D0C0599D}"/>
    <cellStyle name="Note 3 5 6 3 2" xfId="47219" xr:uid="{8A9E9D6C-3058-46AD-980B-1AB5798F46BB}"/>
    <cellStyle name="Note 3 5 6 4" xfId="33618" xr:uid="{DFD1C68D-0616-479C-AEC0-F27280AABD0A}"/>
    <cellStyle name="Note 3 5 7" xfId="11813" xr:uid="{8D8E3173-00A6-4B50-B7A1-0E3AD88304CD}"/>
    <cellStyle name="Note 3 5 7 2" xfId="25463" xr:uid="{A5E4FB90-5FFB-49C6-B4C6-8482F16FD020}"/>
    <cellStyle name="Note 3 5 7 2 2" xfId="52668" xr:uid="{47DFA1E3-9FEB-4B38-9E3F-716B4625FD8C}"/>
    <cellStyle name="Note 3 5 7 3" xfId="39067" xr:uid="{7980D40B-3BC4-4190-B6F8-3D8B53D87A90}"/>
    <cellStyle name="Note 3 5 8" xfId="18603" xr:uid="{7C24A872-CED1-47A6-AD9B-3084BA0816A0}"/>
    <cellStyle name="Note 3 5 8 2" xfId="45808" xr:uid="{E9E7B97D-3F57-4A89-BC3F-7D6C90E5ADA7}"/>
    <cellStyle name="Note 3 5 9" xfId="32207" xr:uid="{FEDAB08E-9FFB-4A42-9892-692CC3B3F9F0}"/>
    <cellStyle name="Note 3 6" xfId="4679" xr:uid="{BE7251E7-7F04-4842-BC47-84FD528BDA90}"/>
    <cellStyle name="Note 3 6 2" xfId="5397" xr:uid="{38651AED-4320-48CA-979F-7BEE2DBEDAC0}"/>
    <cellStyle name="Note 3 6 2 2" xfId="6955" xr:uid="{AA92C8EF-F103-4A07-A2D3-04A0F4FF86CB}"/>
    <cellStyle name="Note 3 6 2 2 2" xfId="14340" xr:uid="{016B5121-C3DA-4382-87B2-67F27AEC00BB}"/>
    <cellStyle name="Note 3 6 2 2 2 2" xfId="27971" xr:uid="{B9B7E3F5-ED9A-4F23-A21F-3E40B72D17FA}"/>
    <cellStyle name="Note 3 6 2 2 2 2 2" xfId="55176" xr:uid="{DFEDFD01-60CE-4EB5-80B3-1CF872329893}"/>
    <cellStyle name="Note 3 6 2 2 2 3" xfId="41575" xr:uid="{A0ADCE70-F8B6-4E77-9E95-5B991FC11899}"/>
    <cellStyle name="Note 3 6 2 2 3" xfId="21148" xr:uid="{FA1395D9-D66F-4836-B885-A05794B29507}"/>
    <cellStyle name="Note 3 6 2 2 3 2" xfId="48353" xr:uid="{510221D5-1893-4382-89A0-4418CCB6B122}"/>
    <cellStyle name="Note 3 6 2 2 4" xfId="34752" xr:uid="{B7E35A84-D7EF-4A2B-B71B-7433DF79E172}"/>
    <cellStyle name="Note 3 6 2 3" xfId="8232" xr:uid="{651BB028-A684-4DFC-9849-C8F493D95CF0}"/>
    <cellStyle name="Note 3 6 2 3 2" xfId="15598" xr:uid="{156997C2-4D0B-4BA4-9D2C-0387DB806C0E}"/>
    <cellStyle name="Note 3 6 2 3 2 2" xfId="29229" xr:uid="{B5D88858-9579-461E-B342-B8E62CAB64AC}"/>
    <cellStyle name="Note 3 6 2 3 2 2 2" xfId="56434" xr:uid="{01499016-49B7-4A44-BB8D-03B142D8B11F}"/>
    <cellStyle name="Note 3 6 2 3 2 3" xfId="42833" xr:uid="{82E7B7A4-DB55-4E75-9373-020E9913DDAD}"/>
    <cellStyle name="Note 3 6 2 3 3" xfId="22425" xr:uid="{6455E36C-B329-4F72-BB07-D42982187DC6}"/>
    <cellStyle name="Note 3 6 2 3 3 2" xfId="49630" xr:uid="{D804790C-889B-4460-8BA7-67E5C927B44A}"/>
    <cellStyle name="Note 3 6 2 3 4" xfId="36029" xr:uid="{D9265B3F-04BB-48C8-A434-6BCEC5D8908B}"/>
    <cellStyle name="Note 3 6 2 4" xfId="9497" xr:uid="{C366876B-1D66-476A-A5D7-C7A0E19F9E33}"/>
    <cellStyle name="Note 3 6 2 4 2" xfId="16850" xr:uid="{82C245AB-EABD-40D0-8927-CAABCB22C9C0}"/>
    <cellStyle name="Note 3 6 2 4 2 2" xfId="30481" xr:uid="{B13C2491-6454-4441-B865-41854B41573A}"/>
    <cellStyle name="Note 3 6 2 4 2 2 2" xfId="57686" xr:uid="{BAB1A63B-8C71-4159-A537-CF3E91A7E91B}"/>
    <cellStyle name="Note 3 6 2 4 2 3" xfId="44085" xr:uid="{B2091BFE-ED54-4974-A531-4A6B761B2A39}"/>
    <cellStyle name="Note 3 6 2 4 3" xfId="23690" xr:uid="{03664657-E802-4F1E-8B87-F53404AC889C}"/>
    <cellStyle name="Note 3 6 2 4 3 2" xfId="50895" xr:uid="{36FDC7AB-143C-42AE-A449-17DB9BACDDD6}"/>
    <cellStyle name="Note 3 6 2 4 4" xfId="37294" xr:uid="{7A0A63BF-EFE1-42CB-AB8A-FECB1F822D13}"/>
    <cellStyle name="Note 3 6 2 5" xfId="10755" xr:uid="{04B20265-1A4E-45DB-B16B-4BA96AC1EE4F}"/>
    <cellStyle name="Note 3 6 2 5 2" xfId="18094" xr:uid="{73FA1D39-03DF-4BCD-B866-B5093E73556C}"/>
    <cellStyle name="Note 3 6 2 5 2 2" xfId="31725" xr:uid="{C5611B2A-29A9-4E71-B52C-B0FB072BAC87}"/>
    <cellStyle name="Note 3 6 2 5 2 2 2" xfId="58930" xr:uid="{3506D798-7B87-42D6-B85B-F2C428E03EE5}"/>
    <cellStyle name="Note 3 6 2 5 2 3" xfId="45329" xr:uid="{F95D4D0E-9C72-47F5-8AF9-8263950F6E76}"/>
    <cellStyle name="Note 3 6 2 5 3" xfId="24948" xr:uid="{EAB78967-B6CA-4081-AAB1-A47CDFC00971}"/>
    <cellStyle name="Note 3 6 2 5 3 2" xfId="52153" xr:uid="{80332CFB-CD8F-4505-9C2A-5683FE2A63DB}"/>
    <cellStyle name="Note 3 6 2 5 4" xfId="38552" xr:uid="{89148A37-F2B1-48EF-9702-03E30E62DC97}"/>
    <cellStyle name="Note 3 6 2 6" xfId="12828" xr:uid="{843806F6-08BA-49D4-B2B1-4D9B68F95D06}"/>
    <cellStyle name="Note 3 6 2 6 2" xfId="26465" xr:uid="{4FCEA70C-62C1-4940-8869-C34900B52AF2}"/>
    <cellStyle name="Note 3 6 2 6 2 2" xfId="53670" xr:uid="{465D25E9-113D-40EC-A16C-6AE49B8A063A}"/>
    <cellStyle name="Note 3 6 2 6 3" xfId="40069" xr:uid="{56FB5292-80BB-4151-893A-A177181EC382}"/>
    <cellStyle name="Note 3 6 2 7" xfId="19616" xr:uid="{5FA7464E-6715-4C0C-A169-E6A335A1126F}"/>
    <cellStyle name="Note 3 6 2 7 2" xfId="46821" xr:uid="{AA8E6A22-BB36-4190-9D79-AC3A14BEAD51}"/>
    <cellStyle name="Note 3 6 2 8" xfId="33220" xr:uid="{AD93CF1C-7220-418E-80E2-D8227402191A}"/>
    <cellStyle name="Note 3 6 3" xfId="6291" xr:uid="{207DD40A-4A3C-4919-AC5B-F5CCCDFECEBB}"/>
    <cellStyle name="Note 3 6 3 2" xfId="13683" xr:uid="{40B5EFAE-108D-408A-8FBB-A0C9E0A03AD9}"/>
    <cellStyle name="Note 3 6 3 2 2" xfId="27314" xr:uid="{19F4B5DF-325D-4661-9C41-B4F34238E484}"/>
    <cellStyle name="Note 3 6 3 2 2 2" xfId="54519" xr:uid="{7DB52D15-C2E1-4B13-8D2F-BC210EA1D0F2}"/>
    <cellStyle name="Note 3 6 3 2 3" xfId="40918" xr:uid="{37CAF55A-FF16-42E9-82F2-5C08483A0AD9}"/>
    <cellStyle name="Note 3 6 3 3" xfId="20485" xr:uid="{77BFBE97-75F2-4672-83F5-AC734F215D44}"/>
    <cellStyle name="Note 3 6 3 3 2" xfId="47690" xr:uid="{F46AE3C3-62A9-4B7A-A04C-67DA9B9FBB97}"/>
    <cellStyle name="Note 3 6 3 4" xfId="34089" xr:uid="{983A2197-68B4-4B9A-A27D-91BB1DEDCC5E}"/>
    <cellStyle name="Note 3 6 4" xfId="7568" xr:uid="{152711FB-921D-4B8E-AE89-EF79E308A4DA}"/>
    <cellStyle name="Note 3 6 4 2" xfId="14945" xr:uid="{20F05D04-C745-4AD2-9BD4-BC1FF2CC011C}"/>
    <cellStyle name="Note 3 6 4 2 2" xfId="28576" xr:uid="{0E1DF6FD-C6C2-4F60-B69D-F8815129CC2D}"/>
    <cellStyle name="Note 3 6 4 2 2 2" xfId="55781" xr:uid="{7AE2B603-6DAE-497E-A831-BB3C460FE428}"/>
    <cellStyle name="Note 3 6 4 2 3" xfId="42180" xr:uid="{A603044B-6C0A-495D-A1F8-D3CB731DBBFE}"/>
    <cellStyle name="Note 3 6 4 3" xfId="21761" xr:uid="{424B5926-FC6C-4502-8184-6167CEC77071}"/>
    <cellStyle name="Note 3 6 4 3 2" xfId="48966" xr:uid="{0CB0469B-589D-4A4B-96AE-A99B6468E6C8}"/>
    <cellStyle name="Note 3 6 4 4" xfId="35365" xr:uid="{62CD2763-C19A-44B4-8DA9-006A621B2940}"/>
    <cellStyle name="Note 3 6 5" xfId="8838" xr:uid="{FF52D18E-CB9C-42D7-80BE-BF4989AF9E17}"/>
    <cellStyle name="Note 3 6 5 2" xfId="16197" xr:uid="{9C3C66F1-7CEC-4B96-8F65-9EF32D5B31F6}"/>
    <cellStyle name="Note 3 6 5 2 2" xfId="29828" xr:uid="{521471E7-CF8C-4AF0-AEB6-2EE39D4DC7B4}"/>
    <cellStyle name="Note 3 6 5 2 2 2" xfId="57033" xr:uid="{76B4AF23-9541-4D6A-BDD3-D487F10ABB38}"/>
    <cellStyle name="Note 3 6 5 2 3" xfId="43432" xr:uid="{618BD228-9B18-4702-894B-B22D6E578CA4}"/>
    <cellStyle name="Note 3 6 5 3" xfId="23031" xr:uid="{01269872-0390-4D6A-B979-08A6F6DFCEF6}"/>
    <cellStyle name="Note 3 6 5 3 2" xfId="50236" xr:uid="{865DD520-4E32-4F86-B143-D217970C05B8}"/>
    <cellStyle name="Note 3 6 5 4" xfId="36635" xr:uid="{9E65D749-A596-47C8-B71A-9A6BEB7B75F7}"/>
    <cellStyle name="Note 3 6 6" xfId="10102" xr:uid="{FA135195-D613-43D4-A511-C879E6BDDD64}"/>
    <cellStyle name="Note 3 6 6 2" xfId="17447" xr:uid="{4616C344-AE79-4600-BA3A-F82D0FA46C7E}"/>
    <cellStyle name="Note 3 6 6 2 2" xfId="31078" xr:uid="{C8E79229-2CE4-48E7-A37B-A374894108CE}"/>
    <cellStyle name="Note 3 6 6 2 2 2" xfId="58283" xr:uid="{1619694B-0F94-45FB-8E3B-82A8A98689A8}"/>
    <cellStyle name="Note 3 6 6 2 3" xfId="44682" xr:uid="{B72DE2E9-73EF-48FC-BA8E-111EEBDE0764}"/>
    <cellStyle name="Note 3 6 6 3" xfId="24295" xr:uid="{6A55474D-6233-4A53-8114-6A80EB61A29F}"/>
    <cellStyle name="Note 3 6 6 3 2" xfId="51500" xr:uid="{E096F0E4-3844-406A-A9E0-1F3446D100B6}"/>
    <cellStyle name="Note 3 6 6 4" xfId="37899" xr:uid="{BA6B53D8-126E-47F2-9C69-3451DA75BD41}"/>
    <cellStyle name="Note 3 6 7" xfId="12146" xr:uid="{2480E0EB-D5F8-4677-9B07-C9832A1D29AD}"/>
    <cellStyle name="Note 3 6 7 2" xfId="25796" xr:uid="{0F54633D-36D4-47F6-B6F3-0B146EFAB440}"/>
    <cellStyle name="Note 3 6 7 2 2" xfId="53001" xr:uid="{C4964F22-13A7-44B3-8EE3-9F27616ABB24}"/>
    <cellStyle name="Note 3 6 7 3" xfId="39400" xr:uid="{C097D58C-67FA-4D5C-BEB3-0BFEBA8D56A1}"/>
    <cellStyle name="Note 3 6 8" xfId="18939" xr:uid="{0274081D-51F6-4A73-B41F-4AA16E1CF73E}"/>
    <cellStyle name="Note 3 6 8 2" xfId="46144" xr:uid="{31D313C5-346B-4383-A5A1-770276F5AD31}"/>
    <cellStyle name="Note 3 6 9" xfId="32543" xr:uid="{99ECFE51-E6D4-4C1C-9938-24648BF9F591}"/>
    <cellStyle name="Note 3 7" xfId="4379" xr:uid="{CC26BF22-612C-48B2-85E9-4F5EF2CC1068}"/>
    <cellStyle name="Note 3 7 2" xfId="5099" xr:uid="{527BEB84-BEF6-4581-A60E-B425539F17E4}"/>
    <cellStyle name="Note 3 7 2 2" xfId="6668" xr:uid="{77878E36-D5A1-4C09-85B4-9C799378C804}"/>
    <cellStyle name="Note 3 7 2 2 2" xfId="14056" xr:uid="{F640EB97-21FE-411F-A5ED-D1B732CACD09}"/>
    <cellStyle name="Note 3 7 2 2 2 2" xfId="27687" xr:uid="{4285BA0B-AE60-4642-A047-3C62AA7D6AE3}"/>
    <cellStyle name="Note 3 7 2 2 2 2 2" xfId="54892" xr:uid="{5045E045-19A4-4AB0-9A90-919F87279E07}"/>
    <cellStyle name="Note 3 7 2 2 2 3" xfId="41291" xr:uid="{E0ECCF9D-8981-4D8A-90E6-3CF794ECB4A8}"/>
    <cellStyle name="Note 3 7 2 2 3" xfId="20861" xr:uid="{DDC4418E-D0D8-4F2F-B16D-2CFED7EF968A}"/>
    <cellStyle name="Note 3 7 2 2 3 2" xfId="48066" xr:uid="{C4842C65-7882-49DC-8815-BC8D18446310}"/>
    <cellStyle name="Note 3 7 2 2 4" xfId="34465" xr:uid="{53D2266F-85B4-4466-A8A2-7FA2A19047C6}"/>
    <cellStyle name="Note 3 7 2 3" xfId="7945" xr:uid="{D13901AD-9794-4A5C-BA48-4FB6655AABCE}"/>
    <cellStyle name="Note 3 7 2 3 2" xfId="15314" xr:uid="{4275C7F2-FEC8-4922-9208-26A773355110}"/>
    <cellStyle name="Note 3 7 2 3 2 2" xfId="28945" xr:uid="{8EAA44CF-50D1-41FC-83E9-0CA691EF8C89}"/>
    <cellStyle name="Note 3 7 2 3 2 2 2" xfId="56150" xr:uid="{017F6DFC-F0DF-4F40-88D9-F957CA30FFFC}"/>
    <cellStyle name="Note 3 7 2 3 2 3" xfId="42549" xr:uid="{05E9F884-6E09-4C73-8FF8-9DE4F5CC91BD}"/>
    <cellStyle name="Note 3 7 2 3 3" xfId="22138" xr:uid="{2AB585AA-29FB-4ED9-952E-C78350AC59C5}"/>
    <cellStyle name="Note 3 7 2 3 3 2" xfId="49343" xr:uid="{32EFFF1B-6B4C-4342-BF1A-15219AC1DA33}"/>
    <cellStyle name="Note 3 7 2 3 4" xfId="35742" xr:uid="{9D84D828-71EF-478F-BED6-47C098C8EED2}"/>
    <cellStyle name="Note 3 7 2 4" xfId="9210" xr:uid="{38A4C2A1-8644-47FA-92FD-A8D72C75FE55}"/>
    <cellStyle name="Note 3 7 2 4 2" xfId="16566" xr:uid="{965658C4-5FC8-4527-8827-7C9F3222EF5F}"/>
    <cellStyle name="Note 3 7 2 4 2 2" xfId="30197" xr:uid="{E7C0B789-07E6-4ED7-8599-721A2B381BCC}"/>
    <cellStyle name="Note 3 7 2 4 2 2 2" xfId="57402" xr:uid="{7C5FA7F3-1BE5-4E66-8D14-C5C59091C2EA}"/>
    <cellStyle name="Note 3 7 2 4 2 3" xfId="43801" xr:uid="{3B3C1434-EAAC-42C9-9678-87DD8BF27D49}"/>
    <cellStyle name="Note 3 7 2 4 3" xfId="23403" xr:uid="{364BF086-59EB-4D75-8886-3624C570E2EB}"/>
    <cellStyle name="Note 3 7 2 4 3 2" xfId="50608" xr:uid="{D904240A-8F27-44F1-A8E9-A637BA82E92E}"/>
    <cellStyle name="Note 3 7 2 4 4" xfId="37007" xr:uid="{611330C4-B59A-4F51-845E-9EDD3AD85B4F}"/>
    <cellStyle name="Note 3 7 2 5" xfId="10468" xr:uid="{15868E7A-A73E-4AFD-9595-B3909157A963}"/>
    <cellStyle name="Note 3 7 2 5 2" xfId="17810" xr:uid="{1071A3E1-BEF3-475A-96BB-5A56C30D33F6}"/>
    <cellStyle name="Note 3 7 2 5 2 2" xfId="31441" xr:uid="{3E052986-26FF-4171-A3FC-6DC051213A0D}"/>
    <cellStyle name="Note 3 7 2 5 2 2 2" xfId="58646" xr:uid="{3A2F403F-237E-4FE0-8B40-D45741974091}"/>
    <cellStyle name="Note 3 7 2 5 2 3" xfId="45045" xr:uid="{100F2329-2220-44ED-8A53-86952C7474E1}"/>
    <cellStyle name="Note 3 7 2 5 3" xfId="24661" xr:uid="{DF6072B5-1AC8-42EC-A263-47819BF65593}"/>
    <cellStyle name="Note 3 7 2 5 3 2" xfId="51866" xr:uid="{2EA61F67-F9F2-4BF2-8522-E9237F63E321}"/>
    <cellStyle name="Note 3 7 2 5 4" xfId="38265" xr:uid="{31153BCC-CC9D-47F3-9AE5-8356306A08D8}"/>
    <cellStyle name="Note 3 7 2 6" xfId="12533" xr:uid="{5892185F-FE9C-4F1D-AED2-C66261EC332D}"/>
    <cellStyle name="Note 3 7 2 6 2" xfId="26170" xr:uid="{14D1B9B1-F0C9-4640-9B99-2750DB99E031}"/>
    <cellStyle name="Note 3 7 2 6 2 2" xfId="53375" xr:uid="{8993F9D1-9D35-4C28-9350-E5E81230FA37}"/>
    <cellStyle name="Note 3 7 2 6 3" xfId="39774" xr:uid="{B1AC6557-D59B-449C-824D-F897981E1F85}"/>
    <cellStyle name="Note 3 7 2 7" xfId="19318" xr:uid="{8771689D-5B4D-4E35-8A40-C8D557BA9D32}"/>
    <cellStyle name="Note 3 7 2 7 2" xfId="46523" xr:uid="{B64C03FC-E8F6-45B3-9412-9BEA56BF0BD5}"/>
    <cellStyle name="Note 3 7 2 8" xfId="32922" xr:uid="{795E502D-B59F-4D7D-83FA-556229665143}"/>
    <cellStyle name="Note 3 7 3" xfId="6002" xr:uid="{55BFDCF1-0C7D-4066-BEB1-845D5552CEFD}"/>
    <cellStyle name="Note 3 7 3 2" xfId="13399" xr:uid="{5B9BC00C-94C5-45E7-980D-387FAC809997}"/>
    <cellStyle name="Note 3 7 3 2 2" xfId="27030" xr:uid="{ADEC12C8-E5C7-4AFD-AD33-7CA43ADD876F}"/>
    <cellStyle name="Note 3 7 3 2 2 2" xfId="54235" xr:uid="{262EA691-6572-42F3-947D-7BCD21EBCD54}"/>
    <cellStyle name="Note 3 7 3 2 3" xfId="40634" xr:uid="{AE88BCAA-687F-4FA4-ADF2-255536C02D8A}"/>
    <cellStyle name="Note 3 7 3 3" xfId="20199" xr:uid="{6EFE6E51-A3D6-465D-A16A-5A76F0831EAB}"/>
    <cellStyle name="Note 3 7 3 3 2" xfId="47404" xr:uid="{775CE6E1-D261-4D9D-B3CF-F09CC595ADE8}"/>
    <cellStyle name="Note 3 7 3 4" xfId="33803" xr:uid="{4D88F0A0-B402-4541-96B5-B205A405F940}"/>
    <cellStyle name="Note 3 7 4" xfId="7281" xr:uid="{DD160B99-0640-4484-8D13-B9E71A3994AA}"/>
    <cellStyle name="Note 3 7 4 2" xfId="14661" xr:uid="{01C90900-C2BA-4752-A684-482DB083ADBD}"/>
    <cellStyle name="Note 3 7 4 2 2" xfId="28292" xr:uid="{C7F18426-5B05-4ABD-8743-A7EE7D829693}"/>
    <cellStyle name="Note 3 7 4 2 2 2" xfId="55497" xr:uid="{86C8D6DD-8C67-445B-B016-BC6223229349}"/>
    <cellStyle name="Note 3 7 4 2 3" xfId="41896" xr:uid="{30F154BE-361C-472F-BF9C-F3E44C1AD643}"/>
    <cellStyle name="Note 3 7 4 3" xfId="21474" xr:uid="{670250C9-EEB6-48ED-AE6F-79F8EE2834AB}"/>
    <cellStyle name="Note 3 7 4 3 2" xfId="48679" xr:uid="{510B1BC9-C8F8-4270-BACD-A927ED8DF81F}"/>
    <cellStyle name="Note 3 7 4 4" xfId="35078" xr:uid="{996C8250-C31C-4EC2-860A-34A08AF1C4D7}"/>
    <cellStyle name="Note 3 7 5" xfId="8552" xr:uid="{B72914C5-D9B8-4C19-80E2-153C7C3E2763}"/>
    <cellStyle name="Note 3 7 5 2" xfId="15913" xr:uid="{0E068E3C-F5C8-42CF-8468-3E126CEE1D90}"/>
    <cellStyle name="Note 3 7 5 2 2" xfId="29544" xr:uid="{5DDA88A3-B6E4-4205-9992-1B87F977AD1E}"/>
    <cellStyle name="Note 3 7 5 2 2 2" xfId="56749" xr:uid="{CFBB6A2B-44A3-4C17-A044-67AAC3C24F6C}"/>
    <cellStyle name="Note 3 7 5 2 3" xfId="43148" xr:uid="{2908473D-1CF7-4633-977D-D7AEAEBD396A}"/>
    <cellStyle name="Note 3 7 5 3" xfId="22745" xr:uid="{6A73E42C-D13C-439A-92B7-9185FFDFB81B}"/>
    <cellStyle name="Note 3 7 5 3 2" xfId="49950" xr:uid="{C8A91714-84D1-4D7D-AD78-1186C435B160}"/>
    <cellStyle name="Note 3 7 5 4" xfId="36349" xr:uid="{91FF4D28-D554-41FC-B95C-AD4A624807F6}"/>
    <cellStyle name="Note 3 7 6" xfId="9815" xr:uid="{AE8391A5-0E2E-4283-8115-C07F20B48BE7}"/>
    <cellStyle name="Note 3 7 6 2" xfId="17163" xr:uid="{BB60B2E7-CF4B-44B6-A68E-280CADF7792A}"/>
    <cellStyle name="Note 3 7 6 2 2" xfId="30794" xr:uid="{42464DF5-CA72-4C82-8B05-DBA90A60DF21}"/>
    <cellStyle name="Note 3 7 6 2 2 2" xfId="57999" xr:uid="{8F42CB8D-6BEB-4AAC-9F46-84469FF2AD60}"/>
    <cellStyle name="Note 3 7 6 2 3" xfId="44398" xr:uid="{48E70A5C-DC8F-4F4B-B2D0-98E8D2F47AE6}"/>
    <cellStyle name="Note 3 7 6 3" xfId="24008" xr:uid="{627F7603-A757-4CED-9088-DA685FC0CF90}"/>
    <cellStyle name="Note 3 7 6 3 2" xfId="51213" xr:uid="{6A1D8D19-1FD8-4C4D-AB7C-1C9FB5D2AE83}"/>
    <cellStyle name="Note 3 7 6 4" xfId="37612" xr:uid="{D5097C79-51BD-4F20-83D6-05C29A21FB82}"/>
    <cellStyle name="Note 3 7 7" xfId="11852" xr:uid="{4FC970B9-0521-40D6-999A-63B707908D38}"/>
    <cellStyle name="Note 3 7 7 2" xfId="25502" xr:uid="{F1819C1A-D010-403E-9202-7088C6415C06}"/>
    <cellStyle name="Note 3 7 7 2 2" xfId="52707" xr:uid="{4864F665-D42A-4172-80D0-D3808B3BEFEB}"/>
    <cellStyle name="Note 3 7 7 3" xfId="39106" xr:uid="{8A258CB8-F626-455E-AA79-B12788D7139C}"/>
    <cellStyle name="Note 3 7 8" xfId="18642" xr:uid="{E778A50E-2F0F-4CF3-A21C-E6A3A179A960}"/>
    <cellStyle name="Note 3 7 8 2" xfId="45847" xr:uid="{F5400F6C-BF37-4109-898B-0576CDD73934}"/>
    <cellStyle name="Note 3 7 9" xfId="32246" xr:uid="{9B305656-D821-4E50-9B6F-A19540657FAB}"/>
    <cellStyle name="Note 3 8" xfId="4640" xr:uid="{495F83E0-0824-48D2-9BB6-5EC571EEE643}"/>
    <cellStyle name="Note 3 8 2" xfId="5358" xr:uid="{E91B9CCA-EAFE-4816-98DC-A6AB38FF3C24}"/>
    <cellStyle name="Note 3 8 2 2" xfId="6916" xr:uid="{DA7FEBCA-0624-4360-A33D-269DA0ECCFE3}"/>
    <cellStyle name="Note 3 8 2 2 2" xfId="14301" xr:uid="{CC4C34FF-0260-458E-AB9A-2DB8FCEFEB83}"/>
    <cellStyle name="Note 3 8 2 2 2 2" xfId="27932" xr:uid="{13F7DBB5-3883-4814-8F2E-30C723E5D0B6}"/>
    <cellStyle name="Note 3 8 2 2 2 2 2" xfId="55137" xr:uid="{D7D88CFC-61E1-4A65-B7F6-67812DEB974C}"/>
    <cellStyle name="Note 3 8 2 2 2 3" xfId="41536" xr:uid="{0B0EFA43-9582-43C4-9E2C-5FF800C856FA}"/>
    <cellStyle name="Note 3 8 2 2 3" xfId="21109" xr:uid="{6F51AF02-2595-41D4-95D5-7EFED7024827}"/>
    <cellStyle name="Note 3 8 2 2 3 2" xfId="48314" xr:uid="{746B74EB-755C-4808-94C9-4A2A83F842B4}"/>
    <cellStyle name="Note 3 8 2 2 4" xfId="34713" xr:uid="{ECBAD14C-5251-4367-9E47-61BDA7BC7F1E}"/>
    <cellStyle name="Note 3 8 2 3" xfId="8193" xr:uid="{B6CA1246-F66B-4BF2-95B6-B62B67DC3898}"/>
    <cellStyle name="Note 3 8 2 3 2" xfId="15559" xr:uid="{A87B5315-9B1F-47B5-9209-C9FFE4A856E6}"/>
    <cellStyle name="Note 3 8 2 3 2 2" xfId="29190" xr:uid="{9D8DAA8E-0D2C-48D0-9FD3-7F08CCCEB6C3}"/>
    <cellStyle name="Note 3 8 2 3 2 2 2" xfId="56395" xr:uid="{2438C37E-5BCE-4E8E-9F94-BD72E003E8D1}"/>
    <cellStyle name="Note 3 8 2 3 2 3" xfId="42794" xr:uid="{4EEBCB8E-F617-426C-AE5A-D52EB1A36AFB}"/>
    <cellStyle name="Note 3 8 2 3 3" xfId="22386" xr:uid="{E1FC6C2F-22C2-4890-84EE-6046DBEB5E5A}"/>
    <cellStyle name="Note 3 8 2 3 3 2" xfId="49591" xr:uid="{4533C8C4-A6C4-4836-B190-084D46089790}"/>
    <cellStyle name="Note 3 8 2 3 4" xfId="35990" xr:uid="{35E73F13-B5EB-460F-A834-EDD6E04B7F56}"/>
    <cellStyle name="Note 3 8 2 4" xfId="9458" xr:uid="{6A476920-D5E6-4A7B-BC90-CA7DFD55C44F}"/>
    <cellStyle name="Note 3 8 2 4 2" xfId="16811" xr:uid="{6DD48EC0-A041-4440-844E-0990A2D2DC11}"/>
    <cellStyle name="Note 3 8 2 4 2 2" xfId="30442" xr:uid="{ECC57D9B-1517-4DD7-A400-82A8B766B823}"/>
    <cellStyle name="Note 3 8 2 4 2 2 2" xfId="57647" xr:uid="{D3AA256A-32EF-4BAE-98E0-2C136A6A26CF}"/>
    <cellStyle name="Note 3 8 2 4 2 3" xfId="44046" xr:uid="{4AD535BE-462E-43BC-8015-18DD388B14E0}"/>
    <cellStyle name="Note 3 8 2 4 3" xfId="23651" xr:uid="{6A6B9BDD-9D86-48A9-B5F8-46A1F5771586}"/>
    <cellStyle name="Note 3 8 2 4 3 2" xfId="50856" xr:uid="{1B4DFEB4-D29F-4BCC-B445-94D42746F50C}"/>
    <cellStyle name="Note 3 8 2 4 4" xfId="37255" xr:uid="{03A1AAFE-50A4-4DC9-8166-87638A87F904}"/>
    <cellStyle name="Note 3 8 2 5" xfId="10716" xr:uid="{4A0A53EC-CC16-4A0E-9209-6E9CD7BA8C66}"/>
    <cellStyle name="Note 3 8 2 5 2" xfId="18055" xr:uid="{C4CE8958-5079-427C-B52B-5960206A5A15}"/>
    <cellStyle name="Note 3 8 2 5 2 2" xfId="31686" xr:uid="{4F097887-F2D4-426E-B0A1-15B0DC4986D0}"/>
    <cellStyle name="Note 3 8 2 5 2 2 2" xfId="58891" xr:uid="{7441B155-E3E2-4A64-8770-CB8F2A26FC80}"/>
    <cellStyle name="Note 3 8 2 5 2 3" xfId="45290" xr:uid="{02EDA879-0D2E-465C-AACF-F7D50B62A527}"/>
    <cellStyle name="Note 3 8 2 5 3" xfId="24909" xr:uid="{6755BD2D-5621-4A83-8246-79629338EE61}"/>
    <cellStyle name="Note 3 8 2 5 3 2" xfId="52114" xr:uid="{8A0B5C3C-6099-40F5-9DEB-D5A04D0F6565}"/>
    <cellStyle name="Note 3 8 2 5 4" xfId="38513" xr:uid="{C1883578-958F-4BF3-8DA6-41351574F227}"/>
    <cellStyle name="Note 3 8 2 6" xfId="12789" xr:uid="{E1090C6C-5A70-48FC-9518-5864A2AB7FEA}"/>
    <cellStyle name="Note 3 8 2 6 2" xfId="26426" xr:uid="{C8BBE8DC-B88F-4433-8FBF-DAE03C5A5C6B}"/>
    <cellStyle name="Note 3 8 2 6 2 2" xfId="53631" xr:uid="{001F726E-38EA-4CD0-85BF-BA40DC30EA6A}"/>
    <cellStyle name="Note 3 8 2 6 3" xfId="40030" xr:uid="{A5F3F7E0-0CDF-476B-88AC-6B3D23B4F517}"/>
    <cellStyle name="Note 3 8 2 7" xfId="19577" xr:uid="{53558628-0720-4E92-9497-6A9E815D3C4A}"/>
    <cellStyle name="Note 3 8 2 7 2" xfId="46782" xr:uid="{0EF59B68-37C1-49E0-9C9F-8D71823BBC18}"/>
    <cellStyle name="Note 3 8 2 8" xfId="33181" xr:uid="{09D6E102-1147-4936-937B-E315B8F1370F}"/>
    <cellStyle name="Note 3 8 3" xfId="6252" xr:uid="{090CD794-3945-4976-A62B-E8C8F4AF03E2}"/>
    <cellStyle name="Note 3 8 3 2" xfId="13644" xr:uid="{26AC9293-E474-4217-8D59-CC264D41A94A}"/>
    <cellStyle name="Note 3 8 3 2 2" xfId="27275" xr:uid="{DECC81D5-23D3-4EBC-9478-729AA2546F51}"/>
    <cellStyle name="Note 3 8 3 2 2 2" xfId="54480" xr:uid="{7443EEE3-A64F-4034-A209-E0D62ECC83DF}"/>
    <cellStyle name="Note 3 8 3 2 3" xfId="40879" xr:uid="{39178667-9457-4084-8EE4-024E6ED90B38}"/>
    <cellStyle name="Note 3 8 3 3" xfId="20446" xr:uid="{5CC40B05-891D-4312-8F1A-99B6F1E94A71}"/>
    <cellStyle name="Note 3 8 3 3 2" xfId="47651" xr:uid="{EE825CEB-9C97-49DD-BE2A-D6589B127A86}"/>
    <cellStyle name="Note 3 8 3 4" xfId="34050" xr:uid="{B62E42FF-830E-4A9C-9B79-E04CB1B8385A}"/>
    <cellStyle name="Note 3 8 4" xfId="7529" xr:uid="{23065864-B7A5-45F5-8D15-7762CFCE6A24}"/>
    <cellStyle name="Note 3 8 4 2" xfId="14906" xr:uid="{678F8DCF-AB5D-4C57-A5BD-58EEEAC0426C}"/>
    <cellStyle name="Note 3 8 4 2 2" xfId="28537" xr:uid="{D48DA74F-2D3F-4196-9FAE-FAC30B138914}"/>
    <cellStyle name="Note 3 8 4 2 2 2" xfId="55742" xr:uid="{929B75E4-1D93-4DA0-B87C-9940C1ED3950}"/>
    <cellStyle name="Note 3 8 4 2 3" xfId="42141" xr:uid="{1AEB8CD5-BE53-40BB-AE6F-040AEE26E047}"/>
    <cellStyle name="Note 3 8 4 3" xfId="21722" xr:uid="{B9D114FE-B137-4F58-AF4F-5451AE3D2E41}"/>
    <cellStyle name="Note 3 8 4 3 2" xfId="48927" xr:uid="{29B833F7-12A3-48D8-8414-2C6C734038F2}"/>
    <cellStyle name="Note 3 8 4 4" xfId="35326" xr:uid="{3F2562EF-75F1-40DA-8970-99011034B781}"/>
    <cellStyle name="Note 3 8 5" xfId="8799" xr:uid="{8C0AA371-77F5-4196-A006-10CF0B27DAED}"/>
    <cellStyle name="Note 3 8 5 2" xfId="16158" xr:uid="{CE3942BB-9A18-44D7-AEFA-67C73C43897B}"/>
    <cellStyle name="Note 3 8 5 2 2" xfId="29789" xr:uid="{1E6F7D1A-0C05-4F1D-A0E4-D60532DAB53C}"/>
    <cellStyle name="Note 3 8 5 2 2 2" xfId="56994" xr:uid="{02A02E5A-7E7B-4D7A-834D-B71052F189DA}"/>
    <cellStyle name="Note 3 8 5 2 3" xfId="43393" xr:uid="{240EBEB2-B56C-4EAA-9CA2-F8120C2AF01B}"/>
    <cellStyle name="Note 3 8 5 3" xfId="22992" xr:uid="{71DCC3C8-03A3-40DB-9B46-06EE09329F76}"/>
    <cellStyle name="Note 3 8 5 3 2" xfId="50197" xr:uid="{4DCFA612-B5A4-47EB-993D-5878D54B7AD3}"/>
    <cellStyle name="Note 3 8 5 4" xfId="36596" xr:uid="{1E4F2CB8-DF4A-4D4C-9EDE-DCC7FC66C779}"/>
    <cellStyle name="Note 3 8 6" xfId="10063" xr:uid="{20E8BE9D-BBE0-443E-9122-7FD83926F88B}"/>
    <cellStyle name="Note 3 8 6 2" xfId="17408" xr:uid="{1A605300-2A10-4423-AD72-740AB10655D9}"/>
    <cellStyle name="Note 3 8 6 2 2" xfId="31039" xr:uid="{DD3326E3-1FA7-47F6-885B-0274E227CCEA}"/>
    <cellStyle name="Note 3 8 6 2 2 2" xfId="58244" xr:uid="{19C48B25-E42E-4B36-A21E-65DB9C05CF87}"/>
    <cellStyle name="Note 3 8 6 2 3" xfId="44643" xr:uid="{1C9B438A-DDDB-4850-BDE6-D5EF5E3D1246}"/>
    <cellStyle name="Note 3 8 6 3" xfId="24256" xr:uid="{59F742A1-7C4F-4B6C-BF0C-29B3C525E411}"/>
    <cellStyle name="Note 3 8 6 3 2" xfId="51461" xr:uid="{0E965D98-D184-45BF-938C-0504B0E1DE3F}"/>
    <cellStyle name="Note 3 8 6 4" xfId="37860" xr:uid="{AC166301-9554-44E0-AB1E-FF0CBE94A5EF}"/>
    <cellStyle name="Note 3 8 7" xfId="12107" xr:uid="{EE94622F-7B97-4747-A058-6E65531362FF}"/>
    <cellStyle name="Note 3 8 7 2" xfId="25757" xr:uid="{AC565CDF-6410-49EE-B695-D55F828F559B}"/>
    <cellStyle name="Note 3 8 7 2 2" xfId="52962" xr:uid="{9B93894C-9391-4631-B959-CD5ADCD53C92}"/>
    <cellStyle name="Note 3 8 7 3" xfId="39361" xr:uid="{47C85AB3-346C-4582-8ED6-2EFD4A0EBF4C}"/>
    <cellStyle name="Note 3 8 8" xfId="18900" xr:uid="{D10F8EB4-A1F3-484C-AE0F-ADC6E83C18F7}"/>
    <cellStyle name="Note 3 8 8 2" xfId="46105" xr:uid="{A3B5B68A-D589-4BCC-B858-9FA2BE127BBA}"/>
    <cellStyle name="Note 3 8 9" xfId="32504" xr:uid="{88E04CC3-E5E8-4F9D-BADA-000499D5733E}"/>
    <cellStyle name="Note 3 9" xfId="4420" xr:uid="{F8679B8B-8078-47B6-8D8E-F3ADF1769705}"/>
    <cellStyle name="Note 3 9 2" xfId="5140" xr:uid="{FFC8D581-E2DD-48C0-8B2F-801D7800CFB6}"/>
    <cellStyle name="Note 3 9 2 2" xfId="6709" xr:uid="{04D5D7DC-37D9-4D09-BFD7-EA7BE33EAC6A}"/>
    <cellStyle name="Note 3 9 2 2 2" xfId="14097" xr:uid="{C8B240D0-623F-4CA2-B765-7912D910EE4D}"/>
    <cellStyle name="Note 3 9 2 2 2 2" xfId="27728" xr:uid="{A4639EA0-2C81-4A8F-BCD1-13E7581B1471}"/>
    <cellStyle name="Note 3 9 2 2 2 2 2" xfId="54933" xr:uid="{A3608D5F-1CEA-4EFA-B3B9-661B9F12EBB9}"/>
    <cellStyle name="Note 3 9 2 2 2 3" xfId="41332" xr:uid="{F5348825-AA22-44C0-93C9-131D94AA733B}"/>
    <cellStyle name="Note 3 9 2 2 3" xfId="20902" xr:uid="{72FEA515-3F9F-42C2-81B7-0444BB613D0B}"/>
    <cellStyle name="Note 3 9 2 2 3 2" xfId="48107" xr:uid="{5BA8E68E-10A2-4A7E-9CC8-6E92E4C54B46}"/>
    <cellStyle name="Note 3 9 2 2 4" xfId="34506" xr:uid="{D1AF08ED-FF14-48F1-A900-93B846031A8B}"/>
    <cellStyle name="Note 3 9 2 3" xfId="7986" xr:uid="{8D0E8618-FAB8-477F-80A4-A89C1ED455B3}"/>
    <cellStyle name="Note 3 9 2 3 2" xfId="15355" xr:uid="{92CECA48-D4CB-4298-90FC-E1293354CC30}"/>
    <cellStyle name="Note 3 9 2 3 2 2" xfId="28986" xr:uid="{39342759-6877-4DD7-8B20-C3EB26BA5C0E}"/>
    <cellStyle name="Note 3 9 2 3 2 2 2" xfId="56191" xr:uid="{0368B390-02BA-41D7-A1E8-074752E35425}"/>
    <cellStyle name="Note 3 9 2 3 2 3" xfId="42590" xr:uid="{48CE6825-BCEE-43B8-999F-2A54D003540B}"/>
    <cellStyle name="Note 3 9 2 3 3" xfId="22179" xr:uid="{A0576AF1-53E8-43DB-8588-A23856DF5553}"/>
    <cellStyle name="Note 3 9 2 3 3 2" xfId="49384" xr:uid="{6AF1AC7E-1D36-42C8-9BE1-3C64FA18A043}"/>
    <cellStyle name="Note 3 9 2 3 4" xfId="35783" xr:uid="{1EF60F64-B66F-4FC2-8CA0-14025F17B474}"/>
    <cellStyle name="Note 3 9 2 4" xfId="9251" xr:uid="{5F2524CF-BF27-47BC-B4A8-0B7D7681530E}"/>
    <cellStyle name="Note 3 9 2 4 2" xfId="16607" xr:uid="{80B32EC0-3AD9-4E73-AF72-E69C6883906C}"/>
    <cellStyle name="Note 3 9 2 4 2 2" xfId="30238" xr:uid="{166B14BA-7BEB-4BD9-8061-E5C2A04F80BD}"/>
    <cellStyle name="Note 3 9 2 4 2 2 2" xfId="57443" xr:uid="{BB7B3952-F674-48D5-AD16-E80DC659660E}"/>
    <cellStyle name="Note 3 9 2 4 2 3" xfId="43842" xr:uid="{39B53E72-9703-4774-B04B-8B5E3AD60159}"/>
    <cellStyle name="Note 3 9 2 4 3" xfId="23444" xr:uid="{0F03BF4D-9BA9-4A3A-8C79-8E22D17E963B}"/>
    <cellStyle name="Note 3 9 2 4 3 2" xfId="50649" xr:uid="{90ACEB87-FDBC-4480-BD59-A47D4B09CAE9}"/>
    <cellStyle name="Note 3 9 2 4 4" xfId="37048" xr:uid="{1D924D5B-3972-4FCC-BD28-05BCF1A0D7C4}"/>
    <cellStyle name="Note 3 9 2 5" xfId="10509" xr:uid="{827A4AE0-06E9-4F7A-9465-1403886F07D4}"/>
    <cellStyle name="Note 3 9 2 5 2" xfId="17851" xr:uid="{542A9C82-A400-476D-AFCB-BAB80BEDF40C}"/>
    <cellStyle name="Note 3 9 2 5 2 2" xfId="31482" xr:uid="{E17BEFD4-8B13-403F-BB74-EDAF7F253A49}"/>
    <cellStyle name="Note 3 9 2 5 2 2 2" xfId="58687" xr:uid="{112F4538-8EC1-41FB-BC72-885AE5C7B90C}"/>
    <cellStyle name="Note 3 9 2 5 2 3" xfId="45086" xr:uid="{D2F550B2-A959-4848-BFF3-80491813F978}"/>
    <cellStyle name="Note 3 9 2 5 3" xfId="24702" xr:uid="{3626C32F-8386-4F1B-B5FD-8F50510535EE}"/>
    <cellStyle name="Note 3 9 2 5 3 2" xfId="51907" xr:uid="{50E5787E-9617-45A1-89CD-A1B6F2163CFB}"/>
    <cellStyle name="Note 3 9 2 5 4" xfId="38306" xr:uid="{0525CCF3-2594-4FC1-AB3F-4C32A5704AF8}"/>
    <cellStyle name="Note 3 9 2 6" xfId="12574" xr:uid="{52EF4CE6-74A2-41FF-A25B-523B639E6EB5}"/>
    <cellStyle name="Note 3 9 2 6 2" xfId="26211" xr:uid="{38438F7A-D09B-4716-BA9B-4B06AA1822D7}"/>
    <cellStyle name="Note 3 9 2 6 2 2" xfId="53416" xr:uid="{C931208D-BAC2-4587-B004-CC0176B6E9EB}"/>
    <cellStyle name="Note 3 9 2 6 3" xfId="39815" xr:uid="{AFCF87E5-D786-4F02-9F2D-EA2D6CBCA10E}"/>
    <cellStyle name="Note 3 9 2 7" xfId="19359" xr:uid="{88B5A58F-8383-4D63-81CA-D206D71F83F6}"/>
    <cellStyle name="Note 3 9 2 7 2" xfId="46564" xr:uid="{0028D880-8C58-4481-875D-E99B00347207}"/>
    <cellStyle name="Note 3 9 2 8" xfId="32963" xr:uid="{D12A5B2F-B2C6-4301-89D2-AB993BDE3F79}"/>
    <cellStyle name="Note 3 9 3" xfId="6043" xr:uid="{E70A8E08-19CC-4EAB-978A-F57647E3D561}"/>
    <cellStyle name="Note 3 9 3 2" xfId="13440" xr:uid="{9D596814-D9D2-4BD5-B608-BD9155944A1C}"/>
    <cellStyle name="Note 3 9 3 2 2" xfId="27071" xr:uid="{CBADE608-243E-4624-9665-81F7776A63B1}"/>
    <cellStyle name="Note 3 9 3 2 2 2" xfId="54276" xr:uid="{A5D3E517-10D1-44A2-8D08-C6D7A69594AB}"/>
    <cellStyle name="Note 3 9 3 2 3" xfId="40675" xr:uid="{2DA90EB7-6DE6-4182-B39B-1381FF45CE34}"/>
    <cellStyle name="Note 3 9 3 3" xfId="20240" xr:uid="{D03919B8-0A6D-480B-A693-AB446B18B7A5}"/>
    <cellStyle name="Note 3 9 3 3 2" xfId="47445" xr:uid="{9138BA13-7322-4958-97FD-ABD657245CDA}"/>
    <cellStyle name="Note 3 9 3 4" xfId="33844" xr:uid="{B385D146-ADD0-4CEB-982C-14C3E8346A58}"/>
    <cellStyle name="Note 3 9 4" xfId="7322" xr:uid="{9B94D9C6-E46E-42DF-9A49-3CF8710052AE}"/>
    <cellStyle name="Note 3 9 4 2" xfId="14702" xr:uid="{3F8BABBE-ADC2-4CAF-ACF8-65D4898F00B7}"/>
    <cellStyle name="Note 3 9 4 2 2" xfId="28333" xr:uid="{05A8414E-875A-4AFE-A627-AEAAC3578BAF}"/>
    <cellStyle name="Note 3 9 4 2 2 2" xfId="55538" xr:uid="{11C838EE-C15D-412F-A4AC-0DF4A1DCCB24}"/>
    <cellStyle name="Note 3 9 4 2 3" xfId="41937" xr:uid="{C115E447-7714-464D-B4DD-486A390B38FB}"/>
    <cellStyle name="Note 3 9 4 3" xfId="21515" xr:uid="{3D31794D-5FA2-4834-A052-61CDE86ACC2C}"/>
    <cellStyle name="Note 3 9 4 3 2" xfId="48720" xr:uid="{3F1BF515-48BA-4584-95FA-48AD6104724C}"/>
    <cellStyle name="Note 3 9 4 4" xfId="35119" xr:uid="{218455A7-DD54-4A87-8AA0-775FBC659111}"/>
    <cellStyle name="Note 3 9 5" xfId="8593" xr:uid="{78894564-925B-4D6B-B29B-53C89BCF8AE6}"/>
    <cellStyle name="Note 3 9 5 2" xfId="15954" xr:uid="{CF0A399A-0A2E-424C-A83D-A8DCA21B165F}"/>
    <cellStyle name="Note 3 9 5 2 2" xfId="29585" xr:uid="{B81112C8-E48A-43CC-9E6B-DCFBD14ED544}"/>
    <cellStyle name="Note 3 9 5 2 2 2" xfId="56790" xr:uid="{1035CA2D-F8CB-4D7A-9680-FCE0EC16976C}"/>
    <cellStyle name="Note 3 9 5 2 3" xfId="43189" xr:uid="{8F320311-08E2-4184-BAE6-1FAE2CC98E2A}"/>
    <cellStyle name="Note 3 9 5 3" xfId="22786" xr:uid="{7392C30B-A9BE-49D0-9262-99F8CEDDE5D6}"/>
    <cellStyle name="Note 3 9 5 3 2" xfId="49991" xr:uid="{A5312E08-F832-41DD-8870-B37E6D332933}"/>
    <cellStyle name="Note 3 9 5 4" xfId="36390" xr:uid="{607DF774-5AF4-488A-91AC-EB913EE0E126}"/>
    <cellStyle name="Note 3 9 6" xfId="9856" xr:uid="{99D1251F-C3E3-4E1C-A46A-3A9DFF382854}"/>
    <cellStyle name="Note 3 9 6 2" xfId="17204" xr:uid="{75775E01-9A0F-42D4-B1AA-CC748FED567C}"/>
    <cellStyle name="Note 3 9 6 2 2" xfId="30835" xr:uid="{5C9EAB92-FED6-4B85-B908-D8097750D80B}"/>
    <cellStyle name="Note 3 9 6 2 2 2" xfId="58040" xr:uid="{E50EEC14-9678-41BB-8DBA-A4904539BAD9}"/>
    <cellStyle name="Note 3 9 6 2 3" xfId="44439" xr:uid="{EEE56D25-6B67-44C3-B7A4-AC432009C253}"/>
    <cellStyle name="Note 3 9 6 3" xfId="24049" xr:uid="{4D6FF476-C74B-4F6A-8613-7740BE18821F}"/>
    <cellStyle name="Note 3 9 6 3 2" xfId="51254" xr:uid="{FFF2A47A-2EEE-4706-AF1D-25D0753BBBEF}"/>
    <cellStyle name="Note 3 9 6 4" xfId="37653" xr:uid="{64BAFB42-A396-4B45-B980-68127C06A11A}"/>
    <cellStyle name="Note 3 9 7" xfId="11893" xr:uid="{3FC218DE-094E-47A4-91CC-9C31971B6A1C}"/>
    <cellStyle name="Note 3 9 7 2" xfId="25543" xr:uid="{6C040201-9D5D-4B60-94D0-DFCD58D69D80}"/>
    <cellStyle name="Note 3 9 7 2 2" xfId="52748" xr:uid="{D069D37B-D136-4CF3-B479-A0D83A293366}"/>
    <cellStyle name="Note 3 9 7 3" xfId="39147" xr:uid="{0CE66805-AC27-4EA1-B0AC-F39213FB9B2E}"/>
    <cellStyle name="Note 3 9 8" xfId="18683" xr:uid="{B309F89D-FD14-4E7B-ABD3-F12DEC9C788C}"/>
    <cellStyle name="Note 3 9 8 2" xfId="45888" xr:uid="{F25272AA-6203-4847-964A-0D1D7C9A08D0}"/>
    <cellStyle name="Note 3 9 9" xfId="32287" xr:uid="{CA12BD54-68B0-4695-B327-D9CC8D707AF7}"/>
    <cellStyle name="Note 4" xfId="3989" xr:uid="{9E58E829-A0BA-4EE7-968F-CD34B31EBCB5}"/>
    <cellStyle name="Note 4 2" xfId="3990" xr:uid="{A5766206-4376-4483-A3AE-C047EF5FB419}"/>
    <cellStyle name="Note 4 2 2" xfId="4813" xr:uid="{9DD38C48-4311-49BC-9CAF-01D1F8B096F1}"/>
    <cellStyle name="Note 4 2 2 2" xfId="5529" xr:uid="{58085C88-B2F3-4566-92A7-788A4E521BF4}"/>
    <cellStyle name="Note 4 2 2 2 2" xfId="7085" xr:uid="{CDC64B4F-76FF-4B1C-BE0E-609490078093}"/>
    <cellStyle name="Note 4 2 2 2 2 2" xfId="14466" xr:uid="{9B4124D9-A399-4B97-B470-5D78D93448A9}"/>
    <cellStyle name="Note 4 2 2 2 2 2 2" xfId="28097" xr:uid="{365D9D11-AFFD-4608-9D8F-6CC052C4FD61}"/>
    <cellStyle name="Note 4 2 2 2 2 2 2 2" xfId="55302" xr:uid="{F3209693-0B80-4E08-AE69-054AFB2EA620}"/>
    <cellStyle name="Note 4 2 2 2 2 2 3" xfId="41701" xr:uid="{788CBBC0-263D-4ED6-84ED-D8F98AE80C01}"/>
    <cellStyle name="Note 4 2 2 2 2 3" xfId="21278" xr:uid="{E7FEC265-78B5-487A-A125-4776CA9DD06E}"/>
    <cellStyle name="Note 4 2 2 2 2 3 2" xfId="48483" xr:uid="{CFA821E6-73FA-422A-A76C-295376C4E5AF}"/>
    <cellStyle name="Note 4 2 2 2 2 4" xfId="34882" xr:uid="{EF1927F9-98FD-4506-A922-792A1D558546}"/>
    <cellStyle name="Note 4 2 2 2 3" xfId="8362" xr:uid="{C4C78BBF-3D02-4B4A-8030-32FF0A2F1FED}"/>
    <cellStyle name="Note 4 2 2 2 3 2" xfId="15728" xr:uid="{BFD2CE88-A876-4B59-A05D-059AD3ADED1B}"/>
    <cellStyle name="Note 4 2 2 2 3 2 2" xfId="29359" xr:uid="{8FF767AD-5244-4FB8-AE74-D5A245694F7E}"/>
    <cellStyle name="Note 4 2 2 2 3 2 2 2" xfId="56564" xr:uid="{1119FD22-E379-4A7B-A616-A1D637DDAE1F}"/>
    <cellStyle name="Note 4 2 2 2 3 2 3" xfId="42963" xr:uid="{49F3F892-B6BE-4D24-A59E-3FDF3EAAFCD9}"/>
    <cellStyle name="Note 4 2 2 2 3 3" xfId="22555" xr:uid="{C9E2A692-198F-46B8-B673-F37433DA4D53}"/>
    <cellStyle name="Note 4 2 2 2 3 3 2" xfId="49760" xr:uid="{EBBB4451-A1CF-43A2-9BE1-85E9A2D18C42}"/>
    <cellStyle name="Note 4 2 2 2 3 4" xfId="36159" xr:uid="{F4D49EA6-B2A5-441D-AD94-7F81ECA7E97D}"/>
    <cellStyle name="Note 4 2 2 2 4" xfId="9627" xr:uid="{07BEAABB-450D-4E5F-99B7-BF35319BBD25}"/>
    <cellStyle name="Note 4 2 2 2 4 2" xfId="16976" xr:uid="{BD18DFF4-28FC-481B-B91F-0983996A1C58}"/>
    <cellStyle name="Note 4 2 2 2 4 2 2" xfId="30607" xr:uid="{78CC5EFF-9B7B-4EF9-B7DF-8BF3FB00F62E}"/>
    <cellStyle name="Note 4 2 2 2 4 2 2 2" xfId="57812" xr:uid="{19D0EA73-D2A6-48DF-82A0-B480AE2031E4}"/>
    <cellStyle name="Note 4 2 2 2 4 2 3" xfId="44211" xr:uid="{7964C536-7C58-4C64-91EA-5752C1E1D139}"/>
    <cellStyle name="Note 4 2 2 2 4 3" xfId="23820" xr:uid="{ED439FC8-404E-4358-A711-43FB9F24F0C8}"/>
    <cellStyle name="Note 4 2 2 2 4 3 2" xfId="51025" xr:uid="{04B02F26-F3B1-4D7D-8944-BB7A4A14511B}"/>
    <cellStyle name="Note 4 2 2 2 4 4" xfId="37424" xr:uid="{6C663634-4A87-4392-8125-A3EC1A6BE6C6}"/>
    <cellStyle name="Note 4 2 2 2 5" xfId="10885" xr:uid="{409833DC-A984-4613-A114-B51BBC42E341}"/>
    <cellStyle name="Note 4 2 2 2 5 2" xfId="18220" xr:uid="{D722C27E-602C-4CD0-B083-7AEDA07203C6}"/>
    <cellStyle name="Note 4 2 2 2 5 2 2" xfId="31851" xr:uid="{5FE9F153-50AE-4D6B-80E1-E2ADE73AACEA}"/>
    <cellStyle name="Note 4 2 2 2 5 2 2 2" xfId="59056" xr:uid="{224E7817-E8CE-4E32-816D-8E93223B192D}"/>
    <cellStyle name="Note 4 2 2 2 5 2 3" xfId="45455" xr:uid="{00F361E9-B3EE-4986-87D5-F5182168B62C}"/>
    <cellStyle name="Note 4 2 2 2 5 3" xfId="25078" xr:uid="{39799CD6-70B3-4B47-AEBB-F948C06D6A9B}"/>
    <cellStyle name="Note 4 2 2 2 5 3 2" xfId="52283" xr:uid="{E26F5B56-20F3-436E-B8CD-56C3B05F8F0C}"/>
    <cellStyle name="Note 4 2 2 2 5 4" xfId="38682" xr:uid="{7DC301C6-96F5-463A-AAEA-4B0EA6BE9877}"/>
    <cellStyle name="Note 4 2 2 2 6" xfId="12956" xr:uid="{00D139D0-9676-4321-AFC1-AECEE35C7803}"/>
    <cellStyle name="Note 4 2 2 2 6 2" xfId="26593" xr:uid="{B5212E4D-E029-4BC0-AE60-818AE603ECD9}"/>
    <cellStyle name="Note 4 2 2 2 6 2 2" xfId="53798" xr:uid="{7511E366-A58D-4B99-9BB3-C022BBBB9338}"/>
    <cellStyle name="Note 4 2 2 2 6 3" xfId="40197" xr:uid="{E3FE6DFD-7CEF-417D-B78B-6238B201D4AB}"/>
    <cellStyle name="Note 4 2 2 2 7" xfId="19748" xr:uid="{5477F583-8CD8-4C67-ABE9-B34AA9513A4E}"/>
    <cellStyle name="Note 4 2 2 2 7 2" xfId="46953" xr:uid="{09A90337-9F62-47D0-BA17-D69D46A81C4B}"/>
    <cellStyle name="Note 4 2 2 2 8" xfId="33352" xr:uid="{95EEBB82-8B78-414A-BF1B-38CCCADB0288}"/>
    <cellStyle name="Note 4 2 2 3" xfId="6421" xr:uid="{A3330B9F-B86D-4FFB-A04C-B2D78282005E}"/>
    <cellStyle name="Note 4 2 2 3 2" xfId="13813" xr:uid="{C061F565-A86C-4DB5-90D3-8FCEE942B5BF}"/>
    <cellStyle name="Note 4 2 2 3 2 2" xfId="27444" xr:uid="{50FF1F71-1314-40FE-B0C0-10AF80358A35}"/>
    <cellStyle name="Note 4 2 2 3 2 2 2" xfId="54649" xr:uid="{D6F9EF20-00A4-4FDA-A486-48C1337711EA}"/>
    <cellStyle name="Note 4 2 2 3 2 3" xfId="41048" xr:uid="{A3B17C84-8666-4C11-A0D1-2847D688CA6F}"/>
    <cellStyle name="Note 4 2 2 3 3" xfId="20615" xr:uid="{C3556DFC-86D1-4D52-95BC-CD8F7C7BB130}"/>
    <cellStyle name="Note 4 2 2 3 3 2" xfId="47820" xr:uid="{BFADCDC7-A235-479D-BC4F-9FB896010564}"/>
    <cellStyle name="Note 4 2 2 3 4" xfId="34219" xr:uid="{8858F425-D44C-490B-BEC8-0DF840AEDE87}"/>
    <cellStyle name="Note 4 2 2 4" xfId="7698" xr:uid="{9A5BD244-FB60-481B-A14A-4657C7DD84EF}"/>
    <cellStyle name="Note 4 2 2 4 2" xfId="15075" xr:uid="{3D7284F8-25A2-493A-87E7-5128D0C76F13}"/>
    <cellStyle name="Note 4 2 2 4 2 2" xfId="28706" xr:uid="{ACA79CB7-A62A-4CC0-8746-3518CD19661F}"/>
    <cellStyle name="Note 4 2 2 4 2 2 2" xfId="55911" xr:uid="{365101DB-01D8-413A-8C10-E2C69DB3D3EC}"/>
    <cellStyle name="Note 4 2 2 4 2 3" xfId="42310" xr:uid="{FDAC2487-37DD-4DCF-8C95-6BB9DD76A342}"/>
    <cellStyle name="Note 4 2 2 4 3" xfId="21891" xr:uid="{42EA407A-109C-496D-9308-87926076EB73}"/>
    <cellStyle name="Note 4 2 2 4 3 2" xfId="49096" xr:uid="{13436D09-32D2-4A8C-82B0-0A03539AE829}"/>
    <cellStyle name="Note 4 2 2 4 4" xfId="35495" xr:uid="{F3068A30-EAEF-4C7E-BE25-61ED213E62FD}"/>
    <cellStyle name="Note 4 2 2 5" xfId="8964" xr:uid="{A51C8BD1-DCFC-4248-9AD7-C0C5E874F71A}"/>
    <cellStyle name="Note 4 2 2 5 2" xfId="16323" xr:uid="{89538026-931F-489B-B775-120E4D7D93FC}"/>
    <cellStyle name="Note 4 2 2 5 2 2" xfId="29954" xr:uid="{388EC526-42B4-49FB-A506-0B8C8F5B923F}"/>
    <cellStyle name="Note 4 2 2 5 2 2 2" xfId="57159" xr:uid="{5B6D8220-3B24-4718-A7B6-49FBF749BC09}"/>
    <cellStyle name="Note 4 2 2 5 2 3" xfId="43558" xr:uid="{0A3993AD-DF69-4FED-9087-70F9592CAC6D}"/>
    <cellStyle name="Note 4 2 2 5 3" xfId="23157" xr:uid="{D4B82950-5795-4918-BF7E-F37B50C7F443}"/>
    <cellStyle name="Note 4 2 2 5 3 2" xfId="50362" xr:uid="{E396DAEF-FE2C-494B-B1B0-2AB17556072B}"/>
    <cellStyle name="Note 4 2 2 5 4" xfId="36761" xr:uid="{E05AB03B-5E78-4866-A8CF-692D25B61FD7}"/>
    <cellStyle name="Note 4 2 2 6" xfId="10228" xr:uid="{980FA85C-EEAB-4293-9D8C-FED29C1043B0}"/>
    <cellStyle name="Note 4 2 2 6 2" xfId="17573" xr:uid="{91F8E624-72A0-4C8A-8637-50923A2C0CBD}"/>
    <cellStyle name="Note 4 2 2 6 2 2" xfId="31204" xr:uid="{8072C55C-A6DF-4B25-9861-719ABBD2243C}"/>
    <cellStyle name="Note 4 2 2 6 2 2 2" xfId="58409" xr:uid="{C0821C4C-6EA3-497E-A8F3-BDA14CC365CD}"/>
    <cellStyle name="Note 4 2 2 6 2 3" xfId="44808" xr:uid="{198E903E-FDA0-424D-BC15-79DF6065643B}"/>
    <cellStyle name="Note 4 2 2 6 3" xfId="24421" xr:uid="{31213B07-01AB-4171-9E9C-4D522FF62C73}"/>
    <cellStyle name="Note 4 2 2 6 3 2" xfId="51626" xr:uid="{F3D9E1F9-E851-4E08-8FB9-812831742EEB}"/>
    <cellStyle name="Note 4 2 2 6 4" xfId="38025" xr:uid="{E231C80B-8749-4F44-A555-CB9DEBCC7BF7}"/>
    <cellStyle name="Note 4 2 2 7" xfId="12276" xr:uid="{2DBC7AD9-CAD3-471E-839B-947348F7121C}"/>
    <cellStyle name="Note 4 2 2 7 2" xfId="25926" xr:uid="{B21FD8CC-1E15-41C7-AA07-C39EA3EBEA50}"/>
    <cellStyle name="Note 4 2 2 7 2 2" xfId="53131" xr:uid="{594630BB-6A32-46D4-AE05-A44F1B073397}"/>
    <cellStyle name="Note 4 2 2 7 3" xfId="39530" xr:uid="{E33E97B6-DC0D-477A-9994-2FF2478077DA}"/>
    <cellStyle name="Note 4 2 2 8" xfId="19071" xr:uid="{1804EB9B-F847-4C65-B5E4-2990643A0643}"/>
    <cellStyle name="Note 4 2 2 8 2" xfId="46276" xr:uid="{0A3FC1CC-58BD-4757-BBEA-2E76D014E7CC}"/>
    <cellStyle name="Note 4 2 2 9" xfId="32675" xr:uid="{DBE55EC1-AD50-4A93-8D53-F29D2068C2FE}"/>
    <cellStyle name="Note 4 2 3" xfId="4724" xr:uid="{C8130858-900C-4CAC-9DA0-7C3DBD219BDB}"/>
    <cellStyle name="Note 4 2 3 2" xfId="5442" xr:uid="{CED189DA-3D60-4892-813C-5F2AB43CCF51}"/>
    <cellStyle name="Note 4 2 3 2 2" xfId="7000" xr:uid="{F6793DE3-3BB8-4080-A804-21E728F935C8}"/>
    <cellStyle name="Note 4 2 3 2 2 2" xfId="14385" xr:uid="{26DFB669-CF2E-4032-9002-00946A0CD7C3}"/>
    <cellStyle name="Note 4 2 3 2 2 2 2" xfId="28016" xr:uid="{2703B0D1-CA67-4F79-BB9E-5D2B5D7D2627}"/>
    <cellStyle name="Note 4 2 3 2 2 2 2 2" xfId="55221" xr:uid="{02F4A187-4329-4439-BCDD-2E1BEE22B05C}"/>
    <cellStyle name="Note 4 2 3 2 2 2 3" xfId="41620" xr:uid="{F788BDB8-205B-4051-8441-9583347613EA}"/>
    <cellStyle name="Note 4 2 3 2 2 3" xfId="21193" xr:uid="{9D67E163-538E-4743-86DD-6C78E296905C}"/>
    <cellStyle name="Note 4 2 3 2 2 3 2" xfId="48398" xr:uid="{F00D3BAB-468E-4F4D-BFD0-195EF125C8F3}"/>
    <cellStyle name="Note 4 2 3 2 2 4" xfId="34797" xr:uid="{6A924550-1879-4E73-ACDA-1AA8BAC9BDEA}"/>
    <cellStyle name="Note 4 2 3 2 3" xfId="8277" xr:uid="{1B10ADD7-1C43-4358-9130-234494F159D8}"/>
    <cellStyle name="Note 4 2 3 2 3 2" xfId="15643" xr:uid="{48D95192-D66B-4A15-A06E-5CA5D97AE784}"/>
    <cellStyle name="Note 4 2 3 2 3 2 2" xfId="29274" xr:uid="{79D59073-AF06-4EC6-944B-113FDF76FC30}"/>
    <cellStyle name="Note 4 2 3 2 3 2 2 2" xfId="56479" xr:uid="{1690172A-86E3-4D72-80CE-FE5189EBACDE}"/>
    <cellStyle name="Note 4 2 3 2 3 2 3" xfId="42878" xr:uid="{7B1512A3-9178-43AF-AEB8-F711B9432E44}"/>
    <cellStyle name="Note 4 2 3 2 3 3" xfId="22470" xr:uid="{C48E4B47-DD6D-4187-8B76-7C3FA3D71623}"/>
    <cellStyle name="Note 4 2 3 2 3 3 2" xfId="49675" xr:uid="{E9C4E9F9-5DB4-4315-BBE6-286AEA0B6E59}"/>
    <cellStyle name="Note 4 2 3 2 3 4" xfId="36074" xr:uid="{D4FA19E7-048B-4F92-BAC2-7BDB8225460B}"/>
    <cellStyle name="Note 4 2 3 2 4" xfId="9542" xr:uid="{ABC2C41A-3A7A-4867-9A88-7996A92EAE17}"/>
    <cellStyle name="Note 4 2 3 2 4 2" xfId="16895" xr:uid="{8F53229C-EB1F-429F-B827-4028EE72AA72}"/>
    <cellStyle name="Note 4 2 3 2 4 2 2" xfId="30526" xr:uid="{F12BC447-52FD-45BB-8887-283A1E3F26D3}"/>
    <cellStyle name="Note 4 2 3 2 4 2 2 2" xfId="57731" xr:uid="{A52B54E4-904C-420C-B022-0327D1684AD4}"/>
    <cellStyle name="Note 4 2 3 2 4 2 3" xfId="44130" xr:uid="{BAF55BA3-1DD2-455B-8120-F0E4E6C004FD}"/>
    <cellStyle name="Note 4 2 3 2 4 3" xfId="23735" xr:uid="{9A4D9BAE-8108-40CA-8876-D5CB00AED43E}"/>
    <cellStyle name="Note 4 2 3 2 4 3 2" xfId="50940" xr:uid="{E8FE30AB-ECE8-4483-A1AB-D6281EE1922C}"/>
    <cellStyle name="Note 4 2 3 2 4 4" xfId="37339" xr:uid="{24E978BE-F46B-4768-BF46-094A7563C6C4}"/>
    <cellStyle name="Note 4 2 3 2 5" xfId="10800" xr:uid="{C84235AD-25CD-4B54-86AD-EB1C0BD05FAF}"/>
    <cellStyle name="Note 4 2 3 2 5 2" xfId="18139" xr:uid="{FE72A3FB-EBE1-4332-8DE7-52610C87A86C}"/>
    <cellStyle name="Note 4 2 3 2 5 2 2" xfId="31770" xr:uid="{106D9107-7839-4337-B938-4FE9EDB0CCC6}"/>
    <cellStyle name="Note 4 2 3 2 5 2 2 2" xfId="58975" xr:uid="{8F4ECDFD-74F1-44FD-AE09-DA73BB03FC76}"/>
    <cellStyle name="Note 4 2 3 2 5 2 3" xfId="45374" xr:uid="{081B3C51-AC15-4B29-9AD3-E6659BE1CE90}"/>
    <cellStyle name="Note 4 2 3 2 5 3" xfId="24993" xr:uid="{CE08A052-4494-4E22-80AF-91800E3306F5}"/>
    <cellStyle name="Note 4 2 3 2 5 3 2" xfId="52198" xr:uid="{3B70CEF7-44F1-4751-8370-368408A33F9E}"/>
    <cellStyle name="Note 4 2 3 2 5 4" xfId="38597" xr:uid="{0B176BEA-714C-42EC-9A68-87791B8A0489}"/>
    <cellStyle name="Note 4 2 3 2 6" xfId="12873" xr:uid="{9CB340C3-80AD-41D5-9E86-AE90B2BB29C5}"/>
    <cellStyle name="Note 4 2 3 2 6 2" xfId="26510" xr:uid="{E7A00713-E032-4813-AB9C-EF078032BC86}"/>
    <cellStyle name="Note 4 2 3 2 6 2 2" xfId="53715" xr:uid="{0E30FC1B-82C1-4E25-960B-6AC61B8B3310}"/>
    <cellStyle name="Note 4 2 3 2 6 3" xfId="40114" xr:uid="{3B51144B-5732-475E-A882-06D22E8A52A8}"/>
    <cellStyle name="Note 4 2 3 2 7" xfId="19661" xr:uid="{D5ECDD71-1B05-4620-8FC5-DB4EFF9E1DFC}"/>
    <cellStyle name="Note 4 2 3 2 7 2" xfId="46866" xr:uid="{90EA769A-53B0-427B-BDBC-77D8DD544E5F}"/>
    <cellStyle name="Note 4 2 3 2 8" xfId="33265" xr:uid="{4D4F8C3E-A4DF-4E45-9770-5493F0CCAEBC}"/>
    <cellStyle name="Note 4 2 3 3" xfId="6336" xr:uid="{3C624376-DD15-43B5-8DA6-312923A99568}"/>
    <cellStyle name="Note 4 2 3 3 2" xfId="13728" xr:uid="{713E4715-D430-4336-BFD4-453BCC45759D}"/>
    <cellStyle name="Note 4 2 3 3 2 2" xfId="27359" xr:uid="{BA6F0242-33C2-462F-8E49-DA08E8DCC071}"/>
    <cellStyle name="Note 4 2 3 3 2 2 2" xfId="54564" xr:uid="{7A920229-5508-4420-9CCE-750418F46771}"/>
    <cellStyle name="Note 4 2 3 3 2 3" xfId="40963" xr:uid="{FF06F083-6731-4EE2-A5D7-ED8F66BDCD32}"/>
    <cellStyle name="Note 4 2 3 3 3" xfId="20530" xr:uid="{E8B4FF2A-F509-4671-BBD6-5D4432FC0E70}"/>
    <cellStyle name="Note 4 2 3 3 3 2" xfId="47735" xr:uid="{399B0210-1D99-4F88-813A-76B69F525B9F}"/>
    <cellStyle name="Note 4 2 3 3 4" xfId="34134" xr:uid="{AA6006F2-BEC2-4DF7-91FA-0D100C99114E}"/>
    <cellStyle name="Note 4 2 3 4" xfId="7613" xr:uid="{16EC424D-1CB9-4D35-BE0A-D0DE8D4B57DD}"/>
    <cellStyle name="Note 4 2 3 4 2" xfId="14990" xr:uid="{3EAEFC75-84E0-4E3E-BF76-027544790A4C}"/>
    <cellStyle name="Note 4 2 3 4 2 2" xfId="28621" xr:uid="{8F42D2FD-641A-4FEE-A1A0-B147C5067860}"/>
    <cellStyle name="Note 4 2 3 4 2 2 2" xfId="55826" xr:uid="{B50A51A3-534C-4B7D-8660-A9C4C1081F61}"/>
    <cellStyle name="Note 4 2 3 4 2 3" xfId="42225" xr:uid="{B40578AD-91E9-43E0-AA23-24AEDE28DDEA}"/>
    <cellStyle name="Note 4 2 3 4 3" xfId="21806" xr:uid="{B470BEE0-BB9B-459E-A67A-7D7161382120}"/>
    <cellStyle name="Note 4 2 3 4 3 2" xfId="49011" xr:uid="{F7E47B53-E1FB-4E0B-9608-FB930911C849}"/>
    <cellStyle name="Note 4 2 3 4 4" xfId="35410" xr:uid="{592B75BA-F20D-4644-8253-69D83BEC22E1}"/>
    <cellStyle name="Note 4 2 3 5" xfId="8883" xr:uid="{231B9132-2E07-44BC-AD98-E8865E4C2C96}"/>
    <cellStyle name="Note 4 2 3 5 2" xfId="16242" xr:uid="{8D858059-7F2D-4839-8140-33ECC84FB335}"/>
    <cellStyle name="Note 4 2 3 5 2 2" xfId="29873" xr:uid="{A726AB1B-A927-478E-89F4-83BFEC27150E}"/>
    <cellStyle name="Note 4 2 3 5 2 2 2" xfId="57078" xr:uid="{1FFA45AB-E82E-4EFC-B868-88C7614E747B}"/>
    <cellStyle name="Note 4 2 3 5 2 3" xfId="43477" xr:uid="{F81E4229-0A8E-4602-BE45-65B81D14C020}"/>
    <cellStyle name="Note 4 2 3 5 3" xfId="23076" xr:uid="{077F514D-2516-45FF-A08E-59B98AF313E7}"/>
    <cellStyle name="Note 4 2 3 5 3 2" xfId="50281" xr:uid="{F72750C2-58A9-4477-AB14-AB5F55883205}"/>
    <cellStyle name="Note 4 2 3 5 4" xfId="36680" xr:uid="{EEE2FC02-2A6D-4693-AB94-6B6ABDEF0AB3}"/>
    <cellStyle name="Note 4 2 3 6" xfId="10147" xr:uid="{7B7AEB2C-3747-43A1-9D39-2A5A08062EF5}"/>
    <cellStyle name="Note 4 2 3 6 2" xfId="17492" xr:uid="{27CC0996-A4D3-4536-A896-5C67E4F87E4B}"/>
    <cellStyle name="Note 4 2 3 6 2 2" xfId="31123" xr:uid="{F1CB3D49-36FF-4A20-8112-7DE9A4A3039A}"/>
    <cellStyle name="Note 4 2 3 6 2 2 2" xfId="58328" xr:uid="{1808952E-0820-4A1A-A4AB-A4206BD5CE65}"/>
    <cellStyle name="Note 4 2 3 6 2 3" xfId="44727" xr:uid="{B998DAB6-794A-4FE8-9BE8-9CF1562E1E18}"/>
    <cellStyle name="Note 4 2 3 6 3" xfId="24340" xr:uid="{3DD3B8C4-6B03-4D18-B07E-C3846BD1E3BC}"/>
    <cellStyle name="Note 4 2 3 6 3 2" xfId="51545" xr:uid="{467A2FA9-8B2F-4105-9F42-3E362EBA672A}"/>
    <cellStyle name="Note 4 2 3 6 4" xfId="37944" xr:uid="{523290E6-E4CC-4BEB-B6BB-97DAC392E8C5}"/>
    <cellStyle name="Note 4 2 3 7" xfId="12191" xr:uid="{969EDEB3-D022-4843-B15B-68420A12DA18}"/>
    <cellStyle name="Note 4 2 3 7 2" xfId="25841" xr:uid="{D870DCE4-C29C-4A82-A631-5ACFD87B3EBB}"/>
    <cellStyle name="Note 4 2 3 7 2 2" xfId="53046" xr:uid="{7E8B9D1D-97BD-4E1C-BF8C-1D39880DDAA9}"/>
    <cellStyle name="Note 4 2 3 7 3" xfId="39445" xr:uid="{D3330552-9B8B-44B4-9407-0476284BFF7F}"/>
    <cellStyle name="Note 4 2 3 8" xfId="18984" xr:uid="{F832A65C-ED41-41E1-9004-0DE2FF78FD13}"/>
    <cellStyle name="Note 4 2 3 8 2" xfId="46189" xr:uid="{CE15E559-8333-4AA1-A878-8B18B2BE593C}"/>
    <cellStyle name="Note 4 2 3 9" xfId="32588" xr:uid="{2F887488-B485-451E-BC73-8907A94CF931}"/>
    <cellStyle name="Note 4 2 4" xfId="4337" xr:uid="{AEF99C9B-5E0C-4B96-82EB-14C6AA3F805B}"/>
    <cellStyle name="Note 4 2 4 2" xfId="5057" xr:uid="{95D6E052-1F5C-45D0-B54E-BC61A06C7A4A}"/>
    <cellStyle name="Note 4 2 4 2 2" xfId="6626" xr:uid="{8EC8C3B6-C1B1-4BF4-B61D-32875A800931}"/>
    <cellStyle name="Note 4 2 4 2 2 2" xfId="14014" xr:uid="{976A9BC6-CE83-47BC-A16E-1A7045A3BCF9}"/>
    <cellStyle name="Note 4 2 4 2 2 2 2" xfId="27645" xr:uid="{416D0376-E735-4B92-A793-BE013B996EA0}"/>
    <cellStyle name="Note 4 2 4 2 2 2 2 2" xfId="54850" xr:uid="{5B80C601-0965-4C14-8FF7-F2E7CCCA2DFF}"/>
    <cellStyle name="Note 4 2 4 2 2 2 3" xfId="41249" xr:uid="{D3578CBE-E3AD-4803-B99B-197F44F85797}"/>
    <cellStyle name="Note 4 2 4 2 2 3" xfId="20819" xr:uid="{81E118C0-C6BA-40ED-811D-8101BC05B453}"/>
    <cellStyle name="Note 4 2 4 2 2 3 2" xfId="48024" xr:uid="{1F02AA3C-74D0-45D4-BD21-DC186D138F49}"/>
    <cellStyle name="Note 4 2 4 2 2 4" xfId="34423" xr:uid="{CC56F598-78AF-43F6-92E3-6B9535FBA9A2}"/>
    <cellStyle name="Note 4 2 4 2 3" xfId="7903" xr:uid="{E1E7D4D8-5C30-4C4D-BD14-0243EE10A167}"/>
    <cellStyle name="Note 4 2 4 2 3 2" xfId="15272" xr:uid="{F4DC15BD-D8EB-4B3A-A05D-5FACC37741DD}"/>
    <cellStyle name="Note 4 2 4 2 3 2 2" xfId="28903" xr:uid="{45BD2091-8339-4A5F-AE67-9CD5DBA8B5C8}"/>
    <cellStyle name="Note 4 2 4 2 3 2 2 2" xfId="56108" xr:uid="{1B404ACA-A144-445A-B183-FBBF741498B6}"/>
    <cellStyle name="Note 4 2 4 2 3 2 3" xfId="42507" xr:uid="{1645A87B-E4BE-4C2A-AE4C-C37CA994BF47}"/>
    <cellStyle name="Note 4 2 4 2 3 3" xfId="22096" xr:uid="{4745B2D1-9969-4327-81F7-029F5E10C916}"/>
    <cellStyle name="Note 4 2 4 2 3 3 2" xfId="49301" xr:uid="{CFE38E85-6CF5-49AC-9F95-D5C52F1E3E48}"/>
    <cellStyle name="Note 4 2 4 2 3 4" xfId="35700" xr:uid="{3D37C6AE-FD57-4077-8072-D2B5479FDCDC}"/>
    <cellStyle name="Note 4 2 4 2 4" xfId="9168" xr:uid="{E6822507-234E-49B5-8F5C-952C02119DBC}"/>
    <cellStyle name="Note 4 2 4 2 4 2" xfId="16524" xr:uid="{33BD0E83-2878-4E4A-B416-9791FE10293B}"/>
    <cellStyle name="Note 4 2 4 2 4 2 2" xfId="30155" xr:uid="{34CFC993-EAD4-4E23-A276-620498AFAF3B}"/>
    <cellStyle name="Note 4 2 4 2 4 2 2 2" xfId="57360" xr:uid="{1FDE78F7-D0AB-4AA8-B510-C04F225280F9}"/>
    <cellStyle name="Note 4 2 4 2 4 2 3" xfId="43759" xr:uid="{E6CB1DB8-7454-4459-9931-FC79B3ADDFA8}"/>
    <cellStyle name="Note 4 2 4 2 4 3" xfId="23361" xr:uid="{0F90F32B-2B3E-4999-BF91-5A6A21AFA46C}"/>
    <cellStyle name="Note 4 2 4 2 4 3 2" xfId="50566" xr:uid="{6F8D98FE-72B6-48AC-B817-7B15D4CFBBF7}"/>
    <cellStyle name="Note 4 2 4 2 4 4" xfId="36965" xr:uid="{EAB70FDC-997E-44DE-A4A5-BFAC36779A00}"/>
    <cellStyle name="Note 4 2 4 2 5" xfId="10426" xr:uid="{6F5EEE26-4606-4753-A6E5-E163B334E966}"/>
    <cellStyle name="Note 4 2 4 2 5 2" xfId="17768" xr:uid="{10654B79-083C-4C3C-A1EE-2C52F576E9D1}"/>
    <cellStyle name="Note 4 2 4 2 5 2 2" xfId="31399" xr:uid="{60310EB5-27A0-4ED5-84DB-94E847B9A050}"/>
    <cellStyle name="Note 4 2 4 2 5 2 2 2" xfId="58604" xr:uid="{F2F622B2-F4D3-46F5-9CD2-08000AE76494}"/>
    <cellStyle name="Note 4 2 4 2 5 2 3" xfId="45003" xr:uid="{754D277C-43CD-4152-9ACF-1A66A3685DB9}"/>
    <cellStyle name="Note 4 2 4 2 5 3" xfId="24619" xr:uid="{5BFBE06E-DBA1-4304-B597-430D0FA76E90}"/>
    <cellStyle name="Note 4 2 4 2 5 3 2" xfId="51824" xr:uid="{3C839CF0-A8F3-4D70-8C4C-8E373533B7F7}"/>
    <cellStyle name="Note 4 2 4 2 5 4" xfId="38223" xr:uid="{5C7D4C76-22AD-42ED-8D12-D11F96E0F8D1}"/>
    <cellStyle name="Note 4 2 4 2 6" xfId="12491" xr:uid="{49CB781F-B45A-4A27-9D25-41798F5A96A0}"/>
    <cellStyle name="Note 4 2 4 2 6 2" xfId="26128" xr:uid="{7E4A900D-9379-481D-B07D-ED13E963E5A7}"/>
    <cellStyle name="Note 4 2 4 2 6 2 2" xfId="53333" xr:uid="{7028BA6B-11B4-4782-9522-8C15CD30F94E}"/>
    <cellStyle name="Note 4 2 4 2 6 3" xfId="39732" xr:uid="{45A5C2E6-C125-4A22-A6E3-396603162C9B}"/>
    <cellStyle name="Note 4 2 4 2 7" xfId="19276" xr:uid="{6B0AE10C-1E99-47AE-A185-A10D80D451E8}"/>
    <cellStyle name="Note 4 2 4 2 7 2" xfId="46481" xr:uid="{EB719D32-0414-402B-9D9C-D56506FF0994}"/>
    <cellStyle name="Note 4 2 4 2 8" xfId="32880" xr:uid="{0F8B24B7-7281-4907-843A-0BCCCC40BAC3}"/>
    <cellStyle name="Note 4 2 4 3" xfId="5960" xr:uid="{8875562D-317D-4C72-A8F3-E7437C85B28F}"/>
    <cellStyle name="Note 4 2 4 3 2" xfId="13357" xr:uid="{B9132083-A5EF-486E-B96E-A06CC8FBE76A}"/>
    <cellStyle name="Note 4 2 4 3 2 2" xfId="26988" xr:uid="{78785A47-BD1D-4D53-91FF-211CEAD1F370}"/>
    <cellStyle name="Note 4 2 4 3 2 2 2" xfId="54193" xr:uid="{7EE36D2C-836C-4F02-8C3F-C577BDC47677}"/>
    <cellStyle name="Note 4 2 4 3 2 3" xfId="40592" xr:uid="{986265F3-F6FD-40C3-BE88-65C84C8BF7B5}"/>
    <cellStyle name="Note 4 2 4 3 3" xfId="20157" xr:uid="{838D09B1-357D-4A76-B9EC-A3CEA6E03D06}"/>
    <cellStyle name="Note 4 2 4 3 3 2" xfId="47362" xr:uid="{66D9A4B3-1EB4-474A-B273-642A7EDFB0AC}"/>
    <cellStyle name="Note 4 2 4 3 4" xfId="33761" xr:uid="{747503A0-6609-4D82-B008-2E1D6729508D}"/>
    <cellStyle name="Note 4 2 4 4" xfId="5736" xr:uid="{D29B8C72-C368-4A15-825E-BA00B2BD7388}"/>
    <cellStyle name="Note 4 2 4 4 2" xfId="13154" xr:uid="{255252E7-CFA6-42F5-A8CB-9B3992994EEB}"/>
    <cellStyle name="Note 4 2 4 4 2 2" xfId="26791" xr:uid="{6C4A5647-669F-48BC-94BB-1EF209DF2090}"/>
    <cellStyle name="Note 4 2 4 4 2 2 2" xfId="53996" xr:uid="{DE500AD4-16D7-47AF-8D20-E79E2D5DC39E}"/>
    <cellStyle name="Note 4 2 4 4 2 3" xfId="40395" xr:uid="{128343D4-7D92-44DB-8E82-6FBEF7B33E03}"/>
    <cellStyle name="Note 4 2 4 4 3" xfId="19951" xr:uid="{BB822C19-5301-401F-B8E9-712F5CF87F5F}"/>
    <cellStyle name="Note 4 2 4 4 3 2" xfId="47156" xr:uid="{C303D45A-3439-4FFE-8914-370BD6B85F1D}"/>
    <cellStyle name="Note 4 2 4 4 4" xfId="33555" xr:uid="{105C135A-15AF-4DC3-948C-913379692515}"/>
    <cellStyle name="Note 4 2 4 5" xfId="5889" xr:uid="{01724374-2501-452E-905A-E5C59AD9444A}"/>
    <cellStyle name="Note 4 2 4 5 2" xfId="13290" xr:uid="{C146A40E-186E-44CB-9CFC-48CD3DDF5412}"/>
    <cellStyle name="Note 4 2 4 5 2 2" xfId="26923" xr:uid="{38C6E93A-8B58-4C13-B1B5-731CEA15310F}"/>
    <cellStyle name="Note 4 2 4 5 2 2 2" xfId="54128" xr:uid="{5B3658D3-3223-4BC2-B9A7-22F853CBE337}"/>
    <cellStyle name="Note 4 2 4 5 2 3" xfId="40527" xr:uid="{0CE9D6C0-CCA5-4035-83AB-14F990C3FC72}"/>
    <cellStyle name="Note 4 2 4 5 3" xfId="20092" xr:uid="{6EC44E85-7542-4A88-A7C6-610AB3BB8B51}"/>
    <cellStyle name="Note 4 2 4 5 3 2" xfId="47297" xr:uid="{94DA5864-EE78-41BD-99D5-7AD94E2AD407}"/>
    <cellStyle name="Note 4 2 4 5 4" xfId="33696" xr:uid="{69763021-99F7-4474-88BB-0336F1239390}"/>
    <cellStyle name="Note 4 2 4 6" xfId="5807" xr:uid="{B744236E-AA3B-4344-95F4-63C2FD32C35D}"/>
    <cellStyle name="Note 4 2 4 6 2" xfId="13222" xr:uid="{C2FB90DE-CF41-4DB9-A835-773F224149B4}"/>
    <cellStyle name="Note 4 2 4 6 2 2" xfId="26857" xr:uid="{0E5C1E83-9079-486C-A392-4EBC72C124EC}"/>
    <cellStyle name="Note 4 2 4 6 2 2 2" xfId="54062" xr:uid="{5A0C6E91-6B3A-463A-9396-527D538379C7}"/>
    <cellStyle name="Note 4 2 4 6 2 3" xfId="40461" xr:uid="{E00E5D5F-A2B5-4A00-B457-B0A581A6E171}"/>
    <cellStyle name="Note 4 2 4 6 3" xfId="20017" xr:uid="{E79B3EDE-58CB-409D-BFF6-22B3A0A43BF7}"/>
    <cellStyle name="Note 4 2 4 6 3 2" xfId="47222" xr:uid="{22F295F5-6A10-4EE9-A500-AEDAFCF38EA7}"/>
    <cellStyle name="Note 4 2 4 6 4" xfId="33621" xr:uid="{692AF3B3-39EF-4AA6-B376-DE52F9166413}"/>
    <cellStyle name="Note 4 2 4 7" xfId="11810" xr:uid="{B9489B61-A46C-4202-945C-D173729DE704}"/>
    <cellStyle name="Note 4 2 4 7 2" xfId="25460" xr:uid="{6243A660-E05A-4F8C-80BB-9C700B4901CE}"/>
    <cellStyle name="Note 4 2 4 7 2 2" xfId="52665" xr:uid="{3330902D-89F0-43B6-B9D4-CA6F2422B769}"/>
    <cellStyle name="Note 4 2 4 7 3" xfId="39064" xr:uid="{0EB524B4-C755-483B-93FD-47802BBFFAA0}"/>
    <cellStyle name="Note 4 2 4 8" xfId="18600" xr:uid="{C4FE3082-3FF2-4D33-9164-15C0754FDE45}"/>
    <cellStyle name="Note 4 2 4 8 2" xfId="45805" xr:uid="{C04EE6E7-3F06-4A53-B2E8-1ACECC789265}"/>
    <cellStyle name="Note 4 2 4 9" xfId="32204" xr:uid="{54B19F40-0653-47B5-A387-3CA03145CB92}"/>
    <cellStyle name="Note 4 2 5" xfId="4682" xr:uid="{A139322C-B574-4CB2-B817-DC5BC7A14D56}"/>
    <cellStyle name="Note 4 2 5 2" xfId="5400" xr:uid="{D2E77A07-0B41-41E5-A487-3C1E007164F4}"/>
    <cellStyle name="Note 4 2 5 2 2" xfId="6958" xr:uid="{916B92DB-B0B8-4CCB-B3B9-8A5D710F4F0C}"/>
    <cellStyle name="Note 4 2 5 2 2 2" xfId="14343" xr:uid="{A2D248DA-EF80-4F87-B65C-56F236384063}"/>
    <cellStyle name="Note 4 2 5 2 2 2 2" xfId="27974" xr:uid="{B6A43747-3865-4E3A-9002-E52141357FAB}"/>
    <cellStyle name="Note 4 2 5 2 2 2 2 2" xfId="55179" xr:uid="{BD748991-D947-4D8A-B9BE-36A0A55900BB}"/>
    <cellStyle name="Note 4 2 5 2 2 2 3" xfId="41578" xr:uid="{1D56DAD4-DA3E-4EB0-8803-8F3EA6518BC0}"/>
    <cellStyle name="Note 4 2 5 2 2 3" xfId="21151" xr:uid="{35FDD1BC-7C93-492D-B572-0555F0B75FE2}"/>
    <cellStyle name="Note 4 2 5 2 2 3 2" xfId="48356" xr:uid="{E4EB223C-55C4-4A5A-842F-11F1730C28CF}"/>
    <cellStyle name="Note 4 2 5 2 2 4" xfId="34755" xr:uid="{1B60D6CF-B775-43E6-8BF3-822FDDB55AA8}"/>
    <cellStyle name="Note 4 2 5 2 3" xfId="8235" xr:uid="{588F36E2-7947-4970-BDE4-19507E635373}"/>
    <cellStyle name="Note 4 2 5 2 3 2" xfId="15601" xr:uid="{BDE98C40-85BF-4E29-84D2-616FAAA8F958}"/>
    <cellStyle name="Note 4 2 5 2 3 2 2" xfId="29232" xr:uid="{1787F708-F2DA-4248-AE42-82CD3AE0A37E}"/>
    <cellStyle name="Note 4 2 5 2 3 2 2 2" xfId="56437" xr:uid="{BA9CC189-F429-45BE-887A-D4281F126357}"/>
    <cellStyle name="Note 4 2 5 2 3 2 3" xfId="42836" xr:uid="{A6F34A2B-A0A2-4000-9D1E-72684AC5AB59}"/>
    <cellStyle name="Note 4 2 5 2 3 3" xfId="22428" xr:uid="{F74807A3-2A1C-4D2E-97E5-687A6BECDD28}"/>
    <cellStyle name="Note 4 2 5 2 3 3 2" xfId="49633" xr:uid="{E84E701B-2C97-4179-BD8A-41D0C578D202}"/>
    <cellStyle name="Note 4 2 5 2 3 4" xfId="36032" xr:uid="{C37295D4-3AC4-4A38-A168-E25AAC41C6F4}"/>
    <cellStyle name="Note 4 2 5 2 4" xfId="9500" xr:uid="{6B0AC504-D5E8-49C7-B87F-10093DB2BC59}"/>
    <cellStyle name="Note 4 2 5 2 4 2" xfId="16853" xr:uid="{4DF20B33-CCF9-4620-9539-093F0796D721}"/>
    <cellStyle name="Note 4 2 5 2 4 2 2" xfId="30484" xr:uid="{FC931B36-A92F-4EF1-BA44-8A455646BD6F}"/>
    <cellStyle name="Note 4 2 5 2 4 2 2 2" xfId="57689" xr:uid="{81C47F76-BE19-4D47-BC8B-F9198A640ACD}"/>
    <cellStyle name="Note 4 2 5 2 4 2 3" xfId="44088" xr:uid="{967EDFE6-7843-48E7-A036-0A0ED754547D}"/>
    <cellStyle name="Note 4 2 5 2 4 3" xfId="23693" xr:uid="{F19802A9-13D7-4285-8FA8-62138656BA51}"/>
    <cellStyle name="Note 4 2 5 2 4 3 2" xfId="50898" xr:uid="{98265264-2CD3-4344-8665-D1B431AF4413}"/>
    <cellStyle name="Note 4 2 5 2 4 4" xfId="37297" xr:uid="{D1B00280-749D-4A4F-8311-987C3E144672}"/>
    <cellStyle name="Note 4 2 5 2 5" xfId="10758" xr:uid="{5A9DDE6D-02BF-4F20-8E1B-9D6C5A197D19}"/>
    <cellStyle name="Note 4 2 5 2 5 2" xfId="18097" xr:uid="{AB1AEA22-BB13-4943-B72B-272FCF89DE8D}"/>
    <cellStyle name="Note 4 2 5 2 5 2 2" xfId="31728" xr:uid="{CB83A036-83C4-492D-A2C7-5317A3FDCB78}"/>
    <cellStyle name="Note 4 2 5 2 5 2 2 2" xfId="58933" xr:uid="{03E1D32B-2CBC-4901-9604-ECBD1756624F}"/>
    <cellStyle name="Note 4 2 5 2 5 2 3" xfId="45332" xr:uid="{28076091-5517-4C4A-8B34-3692CAC36B01}"/>
    <cellStyle name="Note 4 2 5 2 5 3" xfId="24951" xr:uid="{A04E8CAA-31A7-44F5-A18E-08B089F0234C}"/>
    <cellStyle name="Note 4 2 5 2 5 3 2" xfId="52156" xr:uid="{AF6808A8-F3C7-42FB-BDE6-FEB5B3E83FDC}"/>
    <cellStyle name="Note 4 2 5 2 5 4" xfId="38555" xr:uid="{8FCC63A7-4047-4DC1-86F9-5AC4251344BC}"/>
    <cellStyle name="Note 4 2 5 2 6" xfId="12831" xr:uid="{BE85964D-D291-45DD-B4AB-6385EE1FE832}"/>
    <cellStyle name="Note 4 2 5 2 6 2" xfId="26468" xr:uid="{A6D23F19-B5D0-4DAD-82B2-94A67F86EB6E}"/>
    <cellStyle name="Note 4 2 5 2 6 2 2" xfId="53673" xr:uid="{EF929D0A-F092-4DF8-B901-62963D6DAB95}"/>
    <cellStyle name="Note 4 2 5 2 6 3" xfId="40072" xr:uid="{759B57B7-EA4E-4050-9880-E8E61B23E5FD}"/>
    <cellStyle name="Note 4 2 5 2 7" xfId="19619" xr:uid="{286901D2-2EE2-4A27-800C-9A72882ABD22}"/>
    <cellStyle name="Note 4 2 5 2 7 2" xfId="46824" xr:uid="{05274475-D13E-4EE6-B4DB-A711865A5877}"/>
    <cellStyle name="Note 4 2 5 2 8" xfId="33223" xr:uid="{512BD94C-3F54-47AE-A973-708967624E79}"/>
    <cellStyle name="Note 4 2 5 3" xfId="6294" xr:uid="{49E65088-7881-4C18-ADB6-1807B221EDF4}"/>
    <cellStyle name="Note 4 2 5 3 2" xfId="13686" xr:uid="{E0233A1F-F335-4B05-AA8C-9787AAC9680E}"/>
    <cellStyle name="Note 4 2 5 3 2 2" xfId="27317" xr:uid="{2804B75C-F5BE-40E7-BF97-46915CA000C9}"/>
    <cellStyle name="Note 4 2 5 3 2 2 2" xfId="54522" xr:uid="{40D44627-8DCF-4583-A434-D7C6FDFCC3F4}"/>
    <cellStyle name="Note 4 2 5 3 2 3" xfId="40921" xr:uid="{028FFED2-CAC4-4E85-B1E1-1448683D74D2}"/>
    <cellStyle name="Note 4 2 5 3 3" xfId="20488" xr:uid="{C2FAF52F-26F7-4312-B109-D293C30A4242}"/>
    <cellStyle name="Note 4 2 5 3 3 2" xfId="47693" xr:uid="{2DCECE59-E554-4BFE-BB93-A21D7A688047}"/>
    <cellStyle name="Note 4 2 5 3 4" xfId="34092" xr:uid="{64FD4ED1-A4C0-47C4-9F93-DD3FCFBB49F4}"/>
    <cellStyle name="Note 4 2 5 4" xfId="7571" xr:uid="{F218274A-C9DF-4E7B-B744-E1389E3399DA}"/>
    <cellStyle name="Note 4 2 5 4 2" xfId="14948" xr:uid="{BEB45A06-B6B7-4401-B5AD-CB641690E9D5}"/>
    <cellStyle name="Note 4 2 5 4 2 2" xfId="28579" xr:uid="{BB5364E8-4AEF-4434-8826-23ED7D4E5E1D}"/>
    <cellStyle name="Note 4 2 5 4 2 2 2" xfId="55784" xr:uid="{0FC4CFD8-4A8F-4784-A681-1DC4B32AEC8B}"/>
    <cellStyle name="Note 4 2 5 4 2 3" xfId="42183" xr:uid="{697ECF90-6E78-481B-91C3-6BAEF235CB4D}"/>
    <cellStyle name="Note 4 2 5 4 3" xfId="21764" xr:uid="{2A36E490-2A1A-466C-93A9-8AAD66379F24}"/>
    <cellStyle name="Note 4 2 5 4 3 2" xfId="48969" xr:uid="{0A2405A4-8C0A-47CA-AE2C-2336CA67F2F2}"/>
    <cellStyle name="Note 4 2 5 4 4" xfId="35368" xr:uid="{B9DD983D-3A85-4F8D-B687-73DA6BC5F455}"/>
    <cellStyle name="Note 4 2 5 5" xfId="8841" xr:uid="{025A737F-FABE-4A16-B85D-3B819FA83638}"/>
    <cellStyle name="Note 4 2 5 5 2" xfId="16200" xr:uid="{3B949551-8271-4ABF-A543-4814C4C44F3C}"/>
    <cellStyle name="Note 4 2 5 5 2 2" xfId="29831" xr:uid="{A93C4DB0-B659-49BA-85CF-9AE2A2D09375}"/>
    <cellStyle name="Note 4 2 5 5 2 2 2" xfId="57036" xr:uid="{3219260A-751C-41B4-BEEE-B59AD6C8688A}"/>
    <cellStyle name="Note 4 2 5 5 2 3" xfId="43435" xr:uid="{3C4BA6A5-D65F-419D-981E-6EB49F842B33}"/>
    <cellStyle name="Note 4 2 5 5 3" xfId="23034" xr:uid="{241CD3D1-CC02-436F-9879-9366EBE6D8C8}"/>
    <cellStyle name="Note 4 2 5 5 3 2" xfId="50239" xr:uid="{3D8BA88F-9210-4CA3-81A4-69B539FC56E3}"/>
    <cellStyle name="Note 4 2 5 5 4" xfId="36638" xr:uid="{36C2A6C1-D4A9-43E3-817D-E8142FA0DC08}"/>
    <cellStyle name="Note 4 2 5 6" xfId="10105" xr:uid="{3DC71C8B-00DE-4643-ADE2-C33D6D837B1B}"/>
    <cellStyle name="Note 4 2 5 6 2" xfId="17450" xr:uid="{7C25A37F-B2E6-4C3C-93CD-603C6C3C20BA}"/>
    <cellStyle name="Note 4 2 5 6 2 2" xfId="31081" xr:uid="{39BE2895-A438-43D1-9157-987FC9390323}"/>
    <cellStyle name="Note 4 2 5 6 2 2 2" xfId="58286" xr:uid="{A8AEBC2B-43C1-4FBD-AD5E-CC231CC1A507}"/>
    <cellStyle name="Note 4 2 5 6 2 3" xfId="44685" xr:uid="{DDC9E477-F486-4A79-A47D-C469F6B99F93}"/>
    <cellStyle name="Note 4 2 5 6 3" xfId="24298" xr:uid="{A91ECAFE-4DAA-488D-BF6C-44E6415A8DCF}"/>
    <cellStyle name="Note 4 2 5 6 3 2" xfId="51503" xr:uid="{0B121AB9-7A4B-480B-B9C4-A20D89D22B00}"/>
    <cellStyle name="Note 4 2 5 6 4" xfId="37902" xr:uid="{3C7B3101-5376-4740-8F8E-AFB990489B72}"/>
    <cellStyle name="Note 4 2 5 7" xfId="12149" xr:uid="{802BA106-51F9-4C32-8159-5CF1C93670E1}"/>
    <cellStyle name="Note 4 2 5 7 2" xfId="25799" xr:uid="{B77F17D5-0241-438E-9510-CB43CD58BF3A}"/>
    <cellStyle name="Note 4 2 5 7 2 2" xfId="53004" xr:uid="{F1FE16F1-9F83-428B-9200-C56E27426064}"/>
    <cellStyle name="Note 4 2 5 7 3" xfId="39403" xr:uid="{5D923772-6C12-4A4D-9C31-6973583BECBB}"/>
    <cellStyle name="Note 4 2 5 8" xfId="18942" xr:uid="{FE275026-E669-48F6-AFEC-9DD20E31BE47}"/>
    <cellStyle name="Note 4 2 5 8 2" xfId="46147" xr:uid="{418F5E21-D595-4917-B16F-D19979DA9793}"/>
    <cellStyle name="Note 4 2 5 9" xfId="32546" xr:uid="{64BE85DF-5DDC-4274-900D-9BC6556D0DB5}"/>
    <cellStyle name="Note 4 2 6" xfId="4376" xr:uid="{CD5DB470-861F-4952-9F09-C82D21F40238}"/>
    <cellStyle name="Note 4 2 6 2" xfId="5096" xr:uid="{5C1CFFF7-13B0-4F6F-B5F8-5344F910A67C}"/>
    <cellStyle name="Note 4 2 6 2 2" xfId="6665" xr:uid="{4D6A2AF8-CB76-4116-84B7-78611A095704}"/>
    <cellStyle name="Note 4 2 6 2 2 2" xfId="14053" xr:uid="{AF4108B3-ABDF-42B9-B1FE-55049E56304E}"/>
    <cellStyle name="Note 4 2 6 2 2 2 2" xfId="27684" xr:uid="{E4376659-684B-4EEE-813F-BB09E219CC65}"/>
    <cellStyle name="Note 4 2 6 2 2 2 2 2" xfId="54889" xr:uid="{060BD7A0-8463-4433-B527-9C8991886489}"/>
    <cellStyle name="Note 4 2 6 2 2 2 3" xfId="41288" xr:uid="{79E4E825-7575-4D18-9D06-66D7DCD219EA}"/>
    <cellStyle name="Note 4 2 6 2 2 3" xfId="20858" xr:uid="{0C647ECD-26B3-466E-96D9-DA72F1745D9F}"/>
    <cellStyle name="Note 4 2 6 2 2 3 2" xfId="48063" xr:uid="{8A8FE32C-FC70-4950-915A-C8A4A601AA64}"/>
    <cellStyle name="Note 4 2 6 2 2 4" xfId="34462" xr:uid="{7E015E83-CF83-49DA-A7B4-2B59127645D5}"/>
    <cellStyle name="Note 4 2 6 2 3" xfId="7942" xr:uid="{E35A46A8-53CC-4266-82F3-02E7D0220318}"/>
    <cellStyle name="Note 4 2 6 2 3 2" xfId="15311" xr:uid="{C1D1A525-976C-4B67-B5D8-ECD25AE3B2C0}"/>
    <cellStyle name="Note 4 2 6 2 3 2 2" xfId="28942" xr:uid="{AD3C369A-46EF-4938-989E-137D3A6DA86F}"/>
    <cellStyle name="Note 4 2 6 2 3 2 2 2" xfId="56147" xr:uid="{7C4A661A-8DD3-42AA-8C80-8A1F1ADBDCF6}"/>
    <cellStyle name="Note 4 2 6 2 3 2 3" xfId="42546" xr:uid="{3DB3BE28-23AA-489B-9059-2F8B79978ACA}"/>
    <cellStyle name="Note 4 2 6 2 3 3" xfId="22135" xr:uid="{90B569F4-1257-4296-9B30-63518DA90265}"/>
    <cellStyle name="Note 4 2 6 2 3 3 2" xfId="49340" xr:uid="{CB5BA26A-A674-49EB-805E-87B174D87F0F}"/>
    <cellStyle name="Note 4 2 6 2 3 4" xfId="35739" xr:uid="{000EC355-A618-4F2D-9F03-39050A52863C}"/>
    <cellStyle name="Note 4 2 6 2 4" xfId="9207" xr:uid="{0414C666-0AF8-4C12-AD03-BD3908D0DD7A}"/>
    <cellStyle name="Note 4 2 6 2 4 2" xfId="16563" xr:uid="{44A7D64F-A862-4A1F-9C83-D51A4FEC0CB8}"/>
    <cellStyle name="Note 4 2 6 2 4 2 2" xfId="30194" xr:uid="{E691176F-64ED-4687-88AC-89B7DCCAD5A0}"/>
    <cellStyle name="Note 4 2 6 2 4 2 2 2" xfId="57399" xr:uid="{FCAE6D84-599F-4BFB-BCA8-DBF199AE6B18}"/>
    <cellStyle name="Note 4 2 6 2 4 2 3" xfId="43798" xr:uid="{1AF4A9DE-9091-46A8-84D6-9890FA5906F7}"/>
    <cellStyle name="Note 4 2 6 2 4 3" xfId="23400" xr:uid="{9D651BD4-59B8-4855-A127-E5A38FD20F0C}"/>
    <cellStyle name="Note 4 2 6 2 4 3 2" xfId="50605" xr:uid="{9AAAE4B9-4837-4E28-AEA2-96D6BC3CC905}"/>
    <cellStyle name="Note 4 2 6 2 4 4" xfId="37004" xr:uid="{8DD5CD9C-EE30-4DA7-AF74-AD2F7DBA9A14}"/>
    <cellStyle name="Note 4 2 6 2 5" xfId="10465" xr:uid="{1CF78025-FABC-4A0E-A80B-E15CF4F658BA}"/>
    <cellStyle name="Note 4 2 6 2 5 2" xfId="17807" xr:uid="{140CB43A-DC73-4116-AA63-273E7EEF5545}"/>
    <cellStyle name="Note 4 2 6 2 5 2 2" xfId="31438" xr:uid="{75907A87-CB66-431E-99DA-3EC2B9BB7765}"/>
    <cellStyle name="Note 4 2 6 2 5 2 2 2" xfId="58643" xr:uid="{1548FC6B-C57C-4838-ACDE-7BAEF5F5599E}"/>
    <cellStyle name="Note 4 2 6 2 5 2 3" xfId="45042" xr:uid="{837ABFA7-D24C-4C4E-8DD1-BABE7B828906}"/>
    <cellStyle name="Note 4 2 6 2 5 3" xfId="24658" xr:uid="{5ABE2996-AAB7-4325-967F-8B26CC68D87E}"/>
    <cellStyle name="Note 4 2 6 2 5 3 2" xfId="51863" xr:uid="{DBA79835-0A71-43AE-8123-ADADB24A677B}"/>
    <cellStyle name="Note 4 2 6 2 5 4" xfId="38262" xr:uid="{1B48A17A-0B66-419A-AA0B-6F72CD1A14A5}"/>
    <cellStyle name="Note 4 2 6 2 6" xfId="12530" xr:uid="{5894CB28-58DD-4A81-BF5E-EBEA53E453A4}"/>
    <cellStyle name="Note 4 2 6 2 6 2" xfId="26167" xr:uid="{372E79BE-5CE9-426E-8D7E-30B70D756D6F}"/>
    <cellStyle name="Note 4 2 6 2 6 2 2" xfId="53372" xr:uid="{834F3E2F-449A-4033-8ACE-0C05F3470EF3}"/>
    <cellStyle name="Note 4 2 6 2 6 3" xfId="39771" xr:uid="{D75174CE-561A-4549-9D85-BF28D882DDC4}"/>
    <cellStyle name="Note 4 2 6 2 7" xfId="19315" xr:uid="{2285B920-90E4-413E-85D2-9D89D2330D09}"/>
    <cellStyle name="Note 4 2 6 2 7 2" xfId="46520" xr:uid="{77CC4E98-A777-4AB0-BA11-3C5D43036957}"/>
    <cellStyle name="Note 4 2 6 2 8" xfId="32919" xr:uid="{0DD22759-623B-4688-96FB-F7E05D9BFC5C}"/>
    <cellStyle name="Note 4 2 6 3" xfId="5999" xr:uid="{0D7D02A1-00FF-47F9-BE51-634B0A25FC35}"/>
    <cellStyle name="Note 4 2 6 3 2" xfId="13396" xr:uid="{312B2C6F-C991-4134-94BC-D18446DBC84D}"/>
    <cellStyle name="Note 4 2 6 3 2 2" xfId="27027" xr:uid="{85EC0DD1-E465-4D39-A7F4-2C67ACEF38A6}"/>
    <cellStyle name="Note 4 2 6 3 2 2 2" xfId="54232" xr:uid="{2C44D2E9-24A5-416B-A911-784FDB54881F}"/>
    <cellStyle name="Note 4 2 6 3 2 3" xfId="40631" xr:uid="{0DCD9C9D-2E51-45AE-B39E-1799C717E8E1}"/>
    <cellStyle name="Note 4 2 6 3 3" xfId="20196" xr:uid="{22288739-A013-415B-AC0A-1FAB5AE49FBC}"/>
    <cellStyle name="Note 4 2 6 3 3 2" xfId="47401" xr:uid="{494DD5B1-1C2F-495C-84ED-4FC148C2FB1D}"/>
    <cellStyle name="Note 4 2 6 3 4" xfId="33800" xr:uid="{17C81A6E-0F35-4030-9507-902B0F877000}"/>
    <cellStyle name="Note 4 2 6 4" xfId="7278" xr:uid="{FF0BC6CC-BC8A-4493-BD04-A68BA9B4CB46}"/>
    <cellStyle name="Note 4 2 6 4 2" xfId="14658" xr:uid="{F752DE1C-C4C3-47D6-BB2D-2B8EC2E15349}"/>
    <cellStyle name="Note 4 2 6 4 2 2" xfId="28289" xr:uid="{A8030C27-E8D1-48B7-9C1B-6024A2A9DBB0}"/>
    <cellStyle name="Note 4 2 6 4 2 2 2" xfId="55494" xr:uid="{44D5E978-ED9D-4FD8-A0A7-132BD9A0F96C}"/>
    <cellStyle name="Note 4 2 6 4 2 3" xfId="41893" xr:uid="{BF4C4030-FD62-4894-9D2E-211B633457B0}"/>
    <cellStyle name="Note 4 2 6 4 3" xfId="21471" xr:uid="{56D086B1-1B56-4087-8912-18554AAB5E31}"/>
    <cellStyle name="Note 4 2 6 4 3 2" xfId="48676" xr:uid="{F4A62AE8-4F5C-4B40-B819-1AD7A3BDC5F7}"/>
    <cellStyle name="Note 4 2 6 4 4" xfId="35075" xr:uid="{0498780F-0264-41FD-97BC-3AA83614B5C9}"/>
    <cellStyle name="Note 4 2 6 5" xfId="8549" xr:uid="{2A96F9C3-F836-47BC-8058-3405C1C7FC7D}"/>
    <cellStyle name="Note 4 2 6 5 2" xfId="15910" xr:uid="{02EDA053-4CF8-439E-BF77-71B59DC72BF3}"/>
    <cellStyle name="Note 4 2 6 5 2 2" xfId="29541" xr:uid="{1A14B7D0-28FD-4FCE-B6DB-E6C0569842A8}"/>
    <cellStyle name="Note 4 2 6 5 2 2 2" xfId="56746" xr:uid="{3780AC57-8F14-4ABA-8032-7A618D7F02B8}"/>
    <cellStyle name="Note 4 2 6 5 2 3" xfId="43145" xr:uid="{D19B5FD8-825D-49D0-B1BB-114AACEDF9F8}"/>
    <cellStyle name="Note 4 2 6 5 3" xfId="22742" xr:uid="{169A255E-80FA-4BC5-A733-DB639ED51F32}"/>
    <cellStyle name="Note 4 2 6 5 3 2" xfId="49947" xr:uid="{720D6153-22BF-4514-80C3-BE7ABA0DE1DF}"/>
    <cellStyle name="Note 4 2 6 5 4" xfId="36346" xr:uid="{786A1A6A-795C-481F-A97D-1F63E1677E5E}"/>
    <cellStyle name="Note 4 2 6 6" xfId="9812" xr:uid="{E203D6EC-FD30-4EEA-8984-A533E44F523E}"/>
    <cellStyle name="Note 4 2 6 6 2" xfId="17160" xr:uid="{E010F38A-12B9-4D07-9EC9-C1DA10869FBD}"/>
    <cellStyle name="Note 4 2 6 6 2 2" xfId="30791" xr:uid="{2FFDD57E-BB1E-4516-8B8C-D9D0899C3EC3}"/>
    <cellStyle name="Note 4 2 6 6 2 2 2" xfId="57996" xr:uid="{27F26250-8868-4B70-8C1F-1BB3666EE404}"/>
    <cellStyle name="Note 4 2 6 6 2 3" xfId="44395" xr:uid="{43EE7925-B59C-466F-BADF-398F198E37BA}"/>
    <cellStyle name="Note 4 2 6 6 3" xfId="24005" xr:uid="{02C817A3-EFB4-4EEE-B97A-10492A591186}"/>
    <cellStyle name="Note 4 2 6 6 3 2" xfId="51210" xr:uid="{25A1B627-8B83-49CD-BD30-D883E3E71E61}"/>
    <cellStyle name="Note 4 2 6 6 4" xfId="37609" xr:uid="{73CA3A09-17AB-4832-8119-353CD5DE7FD7}"/>
    <cellStyle name="Note 4 2 6 7" xfId="11849" xr:uid="{5DA99726-A869-4349-9C72-17B1FA576582}"/>
    <cellStyle name="Note 4 2 6 7 2" xfId="25499" xr:uid="{95D57564-68C5-4112-850A-248A64DAF978}"/>
    <cellStyle name="Note 4 2 6 7 2 2" xfId="52704" xr:uid="{A5B495BB-757A-4564-8FE7-B66850A3ED04}"/>
    <cellStyle name="Note 4 2 6 7 3" xfId="39103" xr:uid="{BE5FF5ED-CD43-47D3-921F-E7B2181B9A91}"/>
    <cellStyle name="Note 4 2 6 8" xfId="18639" xr:uid="{73A61754-1E91-4EF3-AA65-0824C0855C56}"/>
    <cellStyle name="Note 4 2 6 8 2" xfId="45844" xr:uid="{BA1C6963-71DF-4DCC-B6DB-2AF1614DDCA3}"/>
    <cellStyle name="Note 4 2 6 9" xfId="32243" xr:uid="{6B8B7A83-18CA-4A4A-B12B-F14A0BA527E5}"/>
    <cellStyle name="Note 4 2 7" xfId="4643" xr:uid="{6848F757-AB82-4375-9CFD-291C8AF1C96F}"/>
    <cellStyle name="Note 4 2 7 2" xfId="5361" xr:uid="{AEB07C8C-8D6B-4279-8658-777BDC36E2F1}"/>
    <cellStyle name="Note 4 2 7 2 2" xfId="6919" xr:uid="{49A0F849-C2B4-44B8-8E5E-FA664A0FABBB}"/>
    <cellStyle name="Note 4 2 7 2 2 2" xfId="14304" xr:uid="{E3C16E0B-1F48-410F-9D9F-4680AFAA9602}"/>
    <cellStyle name="Note 4 2 7 2 2 2 2" xfId="27935" xr:uid="{D83AA1F4-AD26-4C50-A99B-C1076FB63FF1}"/>
    <cellStyle name="Note 4 2 7 2 2 2 2 2" xfId="55140" xr:uid="{0FEEA556-DA75-4A58-B8F6-B6049AF5FF48}"/>
    <cellStyle name="Note 4 2 7 2 2 2 3" xfId="41539" xr:uid="{6F5434AD-A258-45F1-80DD-09A6ADD07249}"/>
    <cellStyle name="Note 4 2 7 2 2 3" xfId="21112" xr:uid="{1D5F162E-EC5B-4E5E-BA63-EE86CFC2FA2E}"/>
    <cellStyle name="Note 4 2 7 2 2 3 2" xfId="48317" xr:uid="{AB4123F5-25B8-4730-A661-E9A9A9BC7348}"/>
    <cellStyle name="Note 4 2 7 2 2 4" xfId="34716" xr:uid="{15467368-5602-4FE4-9751-F1A8DC9A7B2D}"/>
    <cellStyle name="Note 4 2 7 2 3" xfId="8196" xr:uid="{38F402AB-04CF-4A40-89ED-9DB59FFB213B}"/>
    <cellStyle name="Note 4 2 7 2 3 2" xfId="15562" xr:uid="{9348E279-86E3-4AE7-BE73-3E84CB91381E}"/>
    <cellStyle name="Note 4 2 7 2 3 2 2" xfId="29193" xr:uid="{D113D2BD-C41E-4844-8508-F03042864FD8}"/>
    <cellStyle name="Note 4 2 7 2 3 2 2 2" xfId="56398" xr:uid="{70D29DE1-B0C6-4E35-8437-937855E74798}"/>
    <cellStyle name="Note 4 2 7 2 3 2 3" xfId="42797" xr:uid="{81AEC717-32F4-4141-8204-1648E94B6D1A}"/>
    <cellStyle name="Note 4 2 7 2 3 3" xfId="22389" xr:uid="{96B1C7BE-FB8B-440E-A9D4-9052109F96CE}"/>
    <cellStyle name="Note 4 2 7 2 3 3 2" xfId="49594" xr:uid="{DBD7114E-AE85-4F44-BDC4-24A116A13226}"/>
    <cellStyle name="Note 4 2 7 2 3 4" xfId="35993" xr:uid="{7CB5C00B-EC99-45D1-A5FE-623156D63F1C}"/>
    <cellStyle name="Note 4 2 7 2 4" xfId="9461" xr:uid="{C30D490C-7D2C-47EF-9548-9CED21D48D09}"/>
    <cellStyle name="Note 4 2 7 2 4 2" xfId="16814" xr:uid="{B9EF8A75-787F-44E2-899B-B709B9074561}"/>
    <cellStyle name="Note 4 2 7 2 4 2 2" xfId="30445" xr:uid="{C158B556-2862-47B3-A401-5695D6CFDF47}"/>
    <cellStyle name="Note 4 2 7 2 4 2 2 2" xfId="57650" xr:uid="{280BE53E-98C1-4D31-BCD0-AAD94E88CA32}"/>
    <cellStyle name="Note 4 2 7 2 4 2 3" xfId="44049" xr:uid="{E0D0B6F1-CE33-4F25-BD4D-C3A7C5226EAB}"/>
    <cellStyle name="Note 4 2 7 2 4 3" xfId="23654" xr:uid="{D950A55F-1A57-431F-B415-05B93D889AA3}"/>
    <cellStyle name="Note 4 2 7 2 4 3 2" xfId="50859" xr:uid="{9CB462CF-D286-4FD5-90F8-20EAAAD28500}"/>
    <cellStyle name="Note 4 2 7 2 4 4" xfId="37258" xr:uid="{961C59EA-F0FC-4780-91D2-5A8961B264AB}"/>
    <cellStyle name="Note 4 2 7 2 5" xfId="10719" xr:uid="{7788D637-214D-4918-BB86-D1337EACE7AA}"/>
    <cellStyle name="Note 4 2 7 2 5 2" xfId="18058" xr:uid="{3DF37EDA-5171-4947-8053-C1D430A34743}"/>
    <cellStyle name="Note 4 2 7 2 5 2 2" xfId="31689" xr:uid="{6B6C1A94-2D47-4D7D-80D6-267B0D446591}"/>
    <cellStyle name="Note 4 2 7 2 5 2 2 2" xfId="58894" xr:uid="{BDC64416-EB61-4494-B7C5-C6A5125A0753}"/>
    <cellStyle name="Note 4 2 7 2 5 2 3" xfId="45293" xr:uid="{DE322728-94A5-4A36-A38E-BBC062F2E64D}"/>
    <cellStyle name="Note 4 2 7 2 5 3" xfId="24912" xr:uid="{A73484FC-7E62-4D21-AE03-5E5C9895E123}"/>
    <cellStyle name="Note 4 2 7 2 5 3 2" xfId="52117" xr:uid="{50958748-0D59-4036-96A2-E5AFEC0B62BF}"/>
    <cellStyle name="Note 4 2 7 2 5 4" xfId="38516" xr:uid="{5A9D297D-CA04-45FB-9B4D-E1119BC5BEAC}"/>
    <cellStyle name="Note 4 2 7 2 6" xfId="12792" xr:uid="{2690681D-39D6-4608-A9CF-2AE2D15A6659}"/>
    <cellStyle name="Note 4 2 7 2 6 2" xfId="26429" xr:uid="{2391903B-71B4-4996-B8F7-5B36E911F378}"/>
    <cellStyle name="Note 4 2 7 2 6 2 2" xfId="53634" xr:uid="{6C05EE66-0B10-40A2-AB9D-5CFB16875634}"/>
    <cellStyle name="Note 4 2 7 2 6 3" xfId="40033" xr:uid="{F47D85E8-D92E-47DD-9A5A-E1A6D9406BC5}"/>
    <cellStyle name="Note 4 2 7 2 7" xfId="19580" xr:uid="{FEAD0355-6DA4-4540-B55A-9ABEFA916F8F}"/>
    <cellStyle name="Note 4 2 7 2 7 2" xfId="46785" xr:uid="{9823819B-C4CA-4234-B56C-0445C425AF93}"/>
    <cellStyle name="Note 4 2 7 2 8" xfId="33184" xr:uid="{79DDF80E-CF2C-450E-9A3D-7D94E9220E9C}"/>
    <cellStyle name="Note 4 2 7 3" xfId="6255" xr:uid="{92F852F0-5EAA-4D16-8058-8189C41438F5}"/>
    <cellStyle name="Note 4 2 7 3 2" xfId="13647" xr:uid="{3F4EA241-CB75-45B6-8A6C-EFA7A7F41948}"/>
    <cellStyle name="Note 4 2 7 3 2 2" xfId="27278" xr:uid="{935D3671-1F26-4CA5-8EF1-000D927C81E6}"/>
    <cellStyle name="Note 4 2 7 3 2 2 2" xfId="54483" xr:uid="{6935DF6E-505D-45F8-836E-2B1345FCBF7F}"/>
    <cellStyle name="Note 4 2 7 3 2 3" xfId="40882" xr:uid="{BE685722-6403-41E2-9EC1-47822B60FF3B}"/>
    <cellStyle name="Note 4 2 7 3 3" xfId="20449" xr:uid="{8A30D1A1-83AA-4E9F-9697-5C1457AF1468}"/>
    <cellStyle name="Note 4 2 7 3 3 2" xfId="47654" xr:uid="{BCFBDCD6-3BF0-4246-BF49-15CDC81A47F4}"/>
    <cellStyle name="Note 4 2 7 3 4" xfId="34053" xr:uid="{74FD7A41-8778-432B-A65D-AC1FD5354292}"/>
    <cellStyle name="Note 4 2 7 4" xfId="7532" xr:uid="{3ECE633A-D5F8-4E43-8D7B-FC90055927E6}"/>
    <cellStyle name="Note 4 2 7 4 2" xfId="14909" xr:uid="{80EDBCF8-FCCC-4A81-A212-FF292065CF91}"/>
    <cellStyle name="Note 4 2 7 4 2 2" xfId="28540" xr:uid="{48A648CA-6A08-4AF1-9C2C-49336177BAAD}"/>
    <cellStyle name="Note 4 2 7 4 2 2 2" xfId="55745" xr:uid="{C60E01B1-70DB-4614-819F-8D9292E7783F}"/>
    <cellStyle name="Note 4 2 7 4 2 3" xfId="42144" xr:uid="{A26487CB-F61B-4284-BD2C-BF7F8ED04B90}"/>
    <cellStyle name="Note 4 2 7 4 3" xfId="21725" xr:uid="{3A2C8D2D-685C-428D-95AF-FF39F247B29D}"/>
    <cellStyle name="Note 4 2 7 4 3 2" xfId="48930" xr:uid="{C287D72B-17E3-4D80-9890-91E7936F29B2}"/>
    <cellStyle name="Note 4 2 7 4 4" xfId="35329" xr:uid="{942E3FD0-3391-44A2-9C6D-D7B1217AE6BD}"/>
    <cellStyle name="Note 4 2 7 5" xfId="8802" xr:uid="{464EE9B9-51A8-4925-9EB8-9B73DD60AEFC}"/>
    <cellStyle name="Note 4 2 7 5 2" xfId="16161" xr:uid="{C77D9383-385A-426A-81AA-C9AEE9DDC1A6}"/>
    <cellStyle name="Note 4 2 7 5 2 2" xfId="29792" xr:uid="{21E0024E-2EE4-40DC-A59B-72BEAF08FC47}"/>
    <cellStyle name="Note 4 2 7 5 2 2 2" xfId="56997" xr:uid="{FD9BACE0-A043-4181-AACB-9715CB5528F8}"/>
    <cellStyle name="Note 4 2 7 5 2 3" xfId="43396" xr:uid="{6C67CE5A-999B-4FBF-A12F-1B1254EAD5B5}"/>
    <cellStyle name="Note 4 2 7 5 3" xfId="22995" xr:uid="{B4773EA7-5C2C-4694-B313-8E85E9468882}"/>
    <cellStyle name="Note 4 2 7 5 3 2" xfId="50200" xr:uid="{F34F7667-B4F2-4B79-9240-E42DE66B83AF}"/>
    <cellStyle name="Note 4 2 7 5 4" xfId="36599" xr:uid="{A68BBAC9-FAD6-4512-BBDB-A636C86E8D0A}"/>
    <cellStyle name="Note 4 2 7 6" xfId="10066" xr:uid="{940F1303-6263-4396-9FF9-8A461B9B48EE}"/>
    <cellStyle name="Note 4 2 7 6 2" xfId="17411" xr:uid="{36603B3A-6782-4D35-86BE-7F4C365397FF}"/>
    <cellStyle name="Note 4 2 7 6 2 2" xfId="31042" xr:uid="{A5ACE64D-4863-4C1E-AA09-3377A18D2825}"/>
    <cellStyle name="Note 4 2 7 6 2 2 2" xfId="58247" xr:uid="{CFC991A4-D41F-4A74-A3A0-B767FE7DBDF9}"/>
    <cellStyle name="Note 4 2 7 6 2 3" xfId="44646" xr:uid="{DFC0FE2C-4154-4038-BEFF-8BE8DD82223C}"/>
    <cellStyle name="Note 4 2 7 6 3" xfId="24259" xr:uid="{4A7DF74C-781A-4001-9C7F-758FB167DB40}"/>
    <cellStyle name="Note 4 2 7 6 3 2" xfId="51464" xr:uid="{C159261C-D7F7-4DE1-AC3C-68559850873C}"/>
    <cellStyle name="Note 4 2 7 6 4" xfId="37863" xr:uid="{182CE285-FB7E-4BCC-8E06-9FFC80962309}"/>
    <cellStyle name="Note 4 2 7 7" xfId="12110" xr:uid="{C1F70E43-9497-47C7-921C-4758FF694945}"/>
    <cellStyle name="Note 4 2 7 7 2" xfId="25760" xr:uid="{14D78421-2C40-4074-9F52-C7F418C5E51B}"/>
    <cellStyle name="Note 4 2 7 7 2 2" xfId="52965" xr:uid="{4D9CD182-3B6F-4171-A684-CEAFBDE9A6AC}"/>
    <cellStyle name="Note 4 2 7 7 3" xfId="39364" xr:uid="{1F7932C0-4D1F-4979-9316-2055F2982801}"/>
    <cellStyle name="Note 4 2 7 8" xfId="18903" xr:uid="{8A449665-2CF4-4E62-8667-553686B92258}"/>
    <cellStyle name="Note 4 2 7 8 2" xfId="46108" xr:uid="{D38C7B59-8F73-46F7-9DD2-D59AC46321AE}"/>
    <cellStyle name="Note 4 2 7 9" xfId="32507" xr:uid="{615871E1-B5FD-48A2-A026-EA09762A2CDA}"/>
    <cellStyle name="Note 4 2 8" xfId="4417" xr:uid="{9EFF199E-4ED4-4D78-B5AD-B5E1F0530780}"/>
    <cellStyle name="Note 4 2 8 2" xfId="5137" xr:uid="{E828258D-52A6-4E25-8A50-FA6E7506CC4F}"/>
    <cellStyle name="Note 4 2 8 2 2" xfId="6706" xr:uid="{EEC65F9F-0838-4EFC-8351-CD7942F72409}"/>
    <cellStyle name="Note 4 2 8 2 2 2" xfId="14094" xr:uid="{1287D5E0-F79D-48A2-833C-83C0004309F7}"/>
    <cellStyle name="Note 4 2 8 2 2 2 2" xfId="27725" xr:uid="{AA008D66-4CC0-47B1-8B28-D9FC5EA4F0EF}"/>
    <cellStyle name="Note 4 2 8 2 2 2 2 2" xfId="54930" xr:uid="{EAA56560-4607-4BC5-9CD8-7E15FF1D95E7}"/>
    <cellStyle name="Note 4 2 8 2 2 2 3" xfId="41329" xr:uid="{B3AE861B-3018-43AC-84B4-43391923A0B1}"/>
    <cellStyle name="Note 4 2 8 2 2 3" xfId="20899" xr:uid="{62D1B65D-80C1-49F2-AAB8-A62DC9E8F34E}"/>
    <cellStyle name="Note 4 2 8 2 2 3 2" xfId="48104" xr:uid="{664492C5-48CE-44F7-9A50-F2FADA633C3C}"/>
    <cellStyle name="Note 4 2 8 2 2 4" xfId="34503" xr:uid="{AF579CDB-2D1E-4BAE-9E98-4BCA853453E5}"/>
    <cellStyle name="Note 4 2 8 2 3" xfId="7983" xr:uid="{E31DCD93-98D4-4A73-94ED-CB0B79B449B5}"/>
    <cellStyle name="Note 4 2 8 2 3 2" xfId="15352" xr:uid="{D500CE8C-D404-4B04-B981-B66E052F9B6A}"/>
    <cellStyle name="Note 4 2 8 2 3 2 2" xfId="28983" xr:uid="{46D0C9E9-85BA-4884-ABB0-31A187EA9DDC}"/>
    <cellStyle name="Note 4 2 8 2 3 2 2 2" xfId="56188" xr:uid="{28951130-01A4-41B9-BDCA-D22393E14AAE}"/>
    <cellStyle name="Note 4 2 8 2 3 2 3" xfId="42587" xr:uid="{0653D5E8-87F0-45A1-91C6-A3C0A20D23B8}"/>
    <cellStyle name="Note 4 2 8 2 3 3" xfId="22176" xr:uid="{3F08826A-C60D-402B-B0F1-0643CF1482E4}"/>
    <cellStyle name="Note 4 2 8 2 3 3 2" xfId="49381" xr:uid="{1B916F3C-C5A2-4A78-9AF3-771B23C71A00}"/>
    <cellStyle name="Note 4 2 8 2 3 4" xfId="35780" xr:uid="{42E79152-6F16-4CEB-86B2-C0CC6E527FD8}"/>
    <cellStyle name="Note 4 2 8 2 4" xfId="9248" xr:uid="{1CE197CC-0083-405D-91E4-E667EF891582}"/>
    <cellStyle name="Note 4 2 8 2 4 2" xfId="16604" xr:uid="{487EEA7A-D1C4-4059-A8F5-8951161C57C8}"/>
    <cellStyle name="Note 4 2 8 2 4 2 2" xfId="30235" xr:uid="{6AFD8E9C-CC09-48C0-A19A-B7C0723670E5}"/>
    <cellStyle name="Note 4 2 8 2 4 2 2 2" xfId="57440" xr:uid="{A13131C7-5EF8-441B-A15A-82984EA5F19A}"/>
    <cellStyle name="Note 4 2 8 2 4 2 3" xfId="43839" xr:uid="{6165C269-637F-468C-BA10-7C66375BCEFB}"/>
    <cellStyle name="Note 4 2 8 2 4 3" xfId="23441" xr:uid="{DBC29210-C7C4-4720-B520-26BFFDA3DB02}"/>
    <cellStyle name="Note 4 2 8 2 4 3 2" xfId="50646" xr:uid="{A3DE7E76-5E6F-4DAD-A70D-FFC513637A5C}"/>
    <cellStyle name="Note 4 2 8 2 4 4" xfId="37045" xr:uid="{C971C4AE-BFF4-46D6-9741-AD8E360D8FD7}"/>
    <cellStyle name="Note 4 2 8 2 5" xfId="10506" xr:uid="{51E9BF4D-9940-4CDF-9AD6-350466348EF6}"/>
    <cellStyle name="Note 4 2 8 2 5 2" xfId="17848" xr:uid="{E46F8207-44C0-4ACA-B0E2-681C8C3AB140}"/>
    <cellStyle name="Note 4 2 8 2 5 2 2" xfId="31479" xr:uid="{18ED3E4A-9080-41C5-B7C5-F4203EE0B5B2}"/>
    <cellStyle name="Note 4 2 8 2 5 2 2 2" xfId="58684" xr:uid="{DF7DA87C-4E55-4508-83EA-25EB6F3C7595}"/>
    <cellStyle name="Note 4 2 8 2 5 2 3" xfId="45083" xr:uid="{39EBBF6C-E54D-4B43-8E36-812D143EC1AA}"/>
    <cellStyle name="Note 4 2 8 2 5 3" xfId="24699" xr:uid="{DA123B90-0325-4BD9-9F4B-DB78404CA972}"/>
    <cellStyle name="Note 4 2 8 2 5 3 2" xfId="51904" xr:uid="{FE72F788-DA4E-4AD0-93CF-912138F98A77}"/>
    <cellStyle name="Note 4 2 8 2 5 4" xfId="38303" xr:uid="{901DFEDF-6068-4946-9089-74094E3A8075}"/>
    <cellStyle name="Note 4 2 8 2 6" xfId="12571" xr:uid="{FDDF7564-7B36-4270-BDEA-8D2AAF7EA355}"/>
    <cellStyle name="Note 4 2 8 2 6 2" xfId="26208" xr:uid="{F1571BD2-3CF6-413A-993E-868DE723BFFC}"/>
    <cellStyle name="Note 4 2 8 2 6 2 2" xfId="53413" xr:uid="{B5533B51-BBDA-41CC-A1AF-E494AA6AF6C6}"/>
    <cellStyle name="Note 4 2 8 2 6 3" xfId="39812" xr:uid="{C6929786-B7E1-4605-B2FF-ABA45C79FE59}"/>
    <cellStyle name="Note 4 2 8 2 7" xfId="19356" xr:uid="{998BB6A5-E66D-4DC8-BF82-2C6A29A3527C}"/>
    <cellStyle name="Note 4 2 8 2 7 2" xfId="46561" xr:uid="{E8BD4F79-5EED-4B29-A55F-73C72D87E694}"/>
    <cellStyle name="Note 4 2 8 2 8" xfId="32960" xr:uid="{6332840B-7CBB-472D-91CE-0B69FE8A3E9C}"/>
    <cellStyle name="Note 4 2 8 3" xfId="6040" xr:uid="{3F97C037-B9E1-477A-AAC5-87B537B00A96}"/>
    <cellStyle name="Note 4 2 8 3 2" xfId="13437" xr:uid="{9AE9C146-6F4C-4ADF-85D4-0417E90EDA14}"/>
    <cellStyle name="Note 4 2 8 3 2 2" xfId="27068" xr:uid="{43772E34-B0F4-4D09-B250-517C113AA8F7}"/>
    <cellStyle name="Note 4 2 8 3 2 2 2" xfId="54273" xr:uid="{5946A779-748B-40DF-A546-EA882A9A3161}"/>
    <cellStyle name="Note 4 2 8 3 2 3" xfId="40672" xr:uid="{EDB1E05E-0748-40EE-9D57-1D3A61CC91B2}"/>
    <cellStyle name="Note 4 2 8 3 3" xfId="20237" xr:uid="{12A22024-27EC-4029-A4E7-1335007424BD}"/>
    <cellStyle name="Note 4 2 8 3 3 2" xfId="47442" xr:uid="{0A4A4896-39D9-45FC-9ADB-7D44AF830411}"/>
    <cellStyle name="Note 4 2 8 3 4" xfId="33841" xr:uid="{D91E95C5-0354-4295-8B05-8CDA26C145AB}"/>
    <cellStyle name="Note 4 2 8 4" xfId="7319" xr:uid="{30CDCB68-8446-47A7-BEE3-41AF36F5AFE4}"/>
    <cellStyle name="Note 4 2 8 4 2" xfId="14699" xr:uid="{C7576E7D-3C5C-4F73-82D0-391FF03865AA}"/>
    <cellStyle name="Note 4 2 8 4 2 2" xfId="28330" xr:uid="{E690FE31-A6E9-4BC4-9FD0-05CE82A35E7D}"/>
    <cellStyle name="Note 4 2 8 4 2 2 2" xfId="55535" xr:uid="{F590D33D-0227-40BC-A820-650D50001BD0}"/>
    <cellStyle name="Note 4 2 8 4 2 3" xfId="41934" xr:uid="{3D3007F7-273F-4FBE-BAE5-B39866B1624E}"/>
    <cellStyle name="Note 4 2 8 4 3" xfId="21512" xr:uid="{DAB26382-0AF5-4447-A705-C6D921978C85}"/>
    <cellStyle name="Note 4 2 8 4 3 2" xfId="48717" xr:uid="{FEA40212-9E2D-4412-9E1A-11E387275E48}"/>
    <cellStyle name="Note 4 2 8 4 4" xfId="35116" xr:uid="{F837E153-B940-4C13-AC6D-A3754CA500D2}"/>
    <cellStyle name="Note 4 2 8 5" xfId="8590" xr:uid="{7B87A013-88A4-4FB4-BC8D-C0F3E1475AD5}"/>
    <cellStyle name="Note 4 2 8 5 2" xfId="15951" xr:uid="{4F58E4B3-B8F2-4D18-98FF-D3CA7C745462}"/>
    <cellStyle name="Note 4 2 8 5 2 2" xfId="29582" xr:uid="{F0AB1258-1376-4BE7-BDE1-76C6E649A1AB}"/>
    <cellStyle name="Note 4 2 8 5 2 2 2" xfId="56787" xr:uid="{ACE5C30F-0AC6-4E76-8E04-B7996EB1ADB1}"/>
    <cellStyle name="Note 4 2 8 5 2 3" xfId="43186" xr:uid="{F573B335-96B1-4E7E-B0DF-121F3EE48E01}"/>
    <cellStyle name="Note 4 2 8 5 3" xfId="22783" xr:uid="{A6EF6481-1C21-42E1-8F0B-7587FF34C84F}"/>
    <cellStyle name="Note 4 2 8 5 3 2" xfId="49988" xr:uid="{2A60BD6B-7892-4CED-BBB8-00D75C8B51A6}"/>
    <cellStyle name="Note 4 2 8 5 4" xfId="36387" xr:uid="{4B262E47-8D82-481E-BF70-272F6B13CE57}"/>
    <cellStyle name="Note 4 2 8 6" xfId="9853" xr:uid="{9A280598-FA3C-4063-9082-0E77A181665D}"/>
    <cellStyle name="Note 4 2 8 6 2" xfId="17201" xr:uid="{3076D96D-7386-4181-B35F-4470865DED7F}"/>
    <cellStyle name="Note 4 2 8 6 2 2" xfId="30832" xr:uid="{C373DB84-ED90-44C5-BC92-7DA367187952}"/>
    <cellStyle name="Note 4 2 8 6 2 2 2" xfId="58037" xr:uid="{E76F4EB4-A9D2-4DCE-BC8A-F347A57A97E3}"/>
    <cellStyle name="Note 4 2 8 6 2 3" xfId="44436" xr:uid="{274679E9-54B6-4FC5-82CF-9E98FA12FE3B}"/>
    <cellStyle name="Note 4 2 8 6 3" xfId="24046" xr:uid="{0256A30D-CD8A-4520-A245-3E7B5782C920}"/>
    <cellStyle name="Note 4 2 8 6 3 2" xfId="51251" xr:uid="{4D36D226-D618-48D0-AF5B-01744AEAE17E}"/>
    <cellStyle name="Note 4 2 8 6 4" xfId="37650" xr:uid="{914F200B-D80F-4091-9116-37773241E22E}"/>
    <cellStyle name="Note 4 2 8 7" xfId="11890" xr:uid="{C613453F-7439-41AB-BDDA-214FBA762C9C}"/>
    <cellStyle name="Note 4 2 8 7 2" xfId="25540" xr:uid="{7C49303B-DA29-4771-B434-C2C878897DB7}"/>
    <cellStyle name="Note 4 2 8 7 2 2" xfId="52745" xr:uid="{825E764E-67C9-4632-A3CF-3FB2A9911AD9}"/>
    <cellStyle name="Note 4 2 8 7 3" xfId="39144" xr:uid="{58177489-860E-45B3-A388-17739F5C79D3}"/>
    <cellStyle name="Note 4 2 8 8" xfId="18680" xr:uid="{B193DABF-ABD8-4F59-A9FA-A5D3E21EB8E6}"/>
    <cellStyle name="Note 4 2 8 8 2" xfId="45885" xr:uid="{6FE0BC78-FB76-4EF9-84B4-4D0512B0F956}"/>
    <cellStyle name="Note 4 2 8 9" xfId="32284" xr:uid="{92E95C2C-1D46-4CD1-89E6-D18E25FB9F19}"/>
    <cellStyle name="Note 4 3" xfId="4812" xr:uid="{256F08D1-E0C1-46B6-ADC0-1CD9D84AC150}"/>
    <cellStyle name="Note 4 3 2" xfId="5528" xr:uid="{380D33C9-935A-4E3B-8DC4-5FF326CA63D9}"/>
    <cellStyle name="Note 4 3 2 2" xfId="7084" xr:uid="{D6D1CBA3-E394-4632-8694-54869548729C}"/>
    <cellStyle name="Note 4 3 2 2 2" xfId="14465" xr:uid="{8F38FD52-EF6F-49D4-9E2C-E59778E5F76B}"/>
    <cellStyle name="Note 4 3 2 2 2 2" xfId="28096" xr:uid="{7D4742D0-BBF3-4249-823E-1ACDD509C5E8}"/>
    <cellStyle name="Note 4 3 2 2 2 2 2" xfId="55301" xr:uid="{580BB561-1946-4F18-A511-498B2BEAD860}"/>
    <cellStyle name="Note 4 3 2 2 2 3" xfId="41700" xr:uid="{EB1FA8FE-E77F-488E-BA4D-70B12E1FF87E}"/>
    <cellStyle name="Note 4 3 2 2 3" xfId="21277" xr:uid="{812218C1-4F5E-4E29-B803-C9F424B02018}"/>
    <cellStyle name="Note 4 3 2 2 3 2" xfId="48482" xr:uid="{53224264-4647-40F8-AEE5-BEDEBA274C6F}"/>
    <cellStyle name="Note 4 3 2 2 4" xfId="34881" xr:uid="{5CF55AA0-A637-42E9-96E5-C4B394466119}"/>
    <cellStyle name="Note 4 3 2 3" xfId="8361" xr:uid="{95F203AB-A8C6-444D-9AC6-979C7038CE74}"/>
    <cellStyle name="Note 4 3 2 3 2" xfId="15727" xr:uid="{F37FE951-6FAF-486A-99CF-09F375366200}"/>
    <cellStyle name="Note 4 3 2 3 2 2" xfId="29358" xr:uid="{29C09F33-A23C-4FC8-8BE4-B874EA10DB9E}"/>
    <cellStyle name="Note 4 3 2 3 2 2 2" xfId="56563" xr:uid="{A5264E99-6BA2-4B52-AEDF-8D7779ED6F3B}"/>
    <cellStyle name="Note 4 3 2 3 2 3" xfId="42962" xr:uid="{125F498A-4344-4C7E-856F-7F34642C2B3F}"/>
    <cellStyle name="Note 4 3 2 3 3" xfId="22554" xr:uid="{FF537616-3128-4768-8109-1FFD13693104}"/>
    <cellStyle name="Note 4 3 2 3 3 2" xfId="49759" xr:uid="{31B42D90-959A-4FEF-88A9-6632B8E04232}"/>
    <cellStyle name="Note 4 3 2 3 4" xfId="36158" xr:uid="{E13ABAC9-CB37-4DB0-A2CA-CB8FCFDCEB4A}"/>
    <cellStyle name="Note 4 3 2 4" xfId="9626" xr:uid="{BDB017E4-540D-47D9-BF1B-6879FD28D1D9}"/>
    <cellStyle name="Note 4 3 2 4 2" xfId="16975" xr:uid="{2C13CC54-5B3D-4F4D-B508-333007A4E4EB}"/>
    <cellStyle name="Note 4 3 2 4 2 2" xfId="30606" xr:uid="{58B9E54C-C53C-4FCD-A09F-4FB8BACE6756}"/>
    <cellStyle name="Note 4 3 2 4 2 2 2" xfId="57811" xr:uid="{F9268D59-6D6A-4072-B35E-67CCCFDCF15B}"/>
    <cellStyle name="Note 4 3 2 4 2 3" xfId="44210" xr:uid="{E3770EE7-D695-4C78-B1F4-87B939665B59}"/>
    <cellStyle name="Note 4 3 2 4 3" xfId="23819" xr:uid="{376956D8-EDA5-43F8-9F15-7A76FD446D5C}"/>
    <cellStyle name="Note 4 3 2 4 3 2" xfId="51024" xr:uid="{D898219C-429C-40F9-B271-CEDBDD8F9600}"/>
    <cellStyle name="Note 4 3 2 4 4" xfId="37423" xr:uid="{311C66B8-3A20-4F13-BBAA-1C27FF114F67}"/>
    <cellStyle name="Note 4 3 2 5" xfId="10884" xr:uid="{B1DF4C23-818C-44E5-B293-F6822C526E4C}"/>
    <cellStyle name="Note 4 3 2 5 2" xfId="18219" xr:uid="{822CA4B9-6738-46C8-B543-2FBE7246EDAD}"/>
    <cellStyle name="Note 4 3 2 5 2 2" xfId="31850" xr:uid="{3F8F8BED-3644-4FC8-A0DC-C0F3F5CD4FD0}"/>
    <cellStyle name="Note 4 3 2 5 2 2 2" xfId="59055" xr:uid="{2880D988-C23D-45BE-8252-C1B25B961030}"/>
    <cellStyle name="Note 4 3 2 5 2 3" xfId="45454" xr:uid="{23A4F93A-2655-4E4D-8171-23980DCF18CD}"/>
    <cellStyle name="Note 4 3 2 5 3" xfId="25077" xr:uid="{DEB00DF8-4A48-4FE2-B186-8338B08ACC20}"/>
    <cellStyle name="Note 4 3 2 5 3 2" xfId="52282" xr:uid="{1DA2675D-B3C9-4236-B2F9-8B74E5A99F81}"/>
    <cellStyle name="Note 4 3 2 5 4" xfId="38681" xr:uid="{FE39BD81-B359-43AA-A0C1-99A2EBAEBAFD}"/>
    <cellStyle name="Note 4 3 2 6" xfId="12955" xr:uid="{777AF1CF-E0FE-407A-B5D5-BD8036D5CADF}"/>
    <cellStyle name="Note 4 3 2 6 2" xfId="26592" xr:uid="{89BABE6C-FC73-4433-AE73-78874E1A2BE6}"/>
    <cellStyle name="Note 4 3 2 6 2 2" xfId="53797" xr:uid="{64DACA34-BB85-4B0A-BB4B-2029C1480089}"/>
    <cellStyle name="Note 4 3 2 6 3" xfId="40196" xr:uid="{9410D979-A7FF-4F27-AB02-517A8049FFAD}"/>
    <cellStyle name="Note 4 3 2 7" xfId="19747" xr:uid="{16097F59-9DEE-4C7A-B871-7297130BAB94}"/>
    <cellStyle name="Note 4 3 2 7 2" xfId="46952" xr:uid="{A51AC364-C9BE-4644-B153-BF67551F7B18}"/>
    <cellStyle name="Note 4 3 2 8" xfId="33351" xr:uid="{87361A2A-D153-4B6D-829C-638E23AA75A9}"/>
    <cellStyle name="Note 4 3 3" xfId="6420" xr:uid="{F8345D8A-AE5F-4FCB-89AC-5829E234E822}"/>
    <cellStyle name="Note 4 3 3 2" xfId="13812" xr:uid="{2D18320D-4CC5-48E6-B7CE-91DDCC3B1E88}"/>
    <cellStyle name="Note 4 3 3 2 2" xfId="27443" xr:uid="{BC6FCE02-7731-40FF-9567-B4C60B501548}"/>
    <cellStyle name="Note 4 3 3 2 2 2" xfId="54648" xr:uid="{4CDDA4EE-42CB-484B-8675-1EE39D7EA721}"/>
    <cellStyle name="Note 4 3 3 2 3" xfId="41047" xr:uid="{69C53438-6D2E-4985-84F7-21E3993CB05F}"/>
    <cellStyle name="Note 4 3 3 3" xfId="20614" xr:uid="{C73EEEB2-BD88-4DCB-8AB4-A65AB5CF27D9}"/>
    <cellStyle name="Note 4 3 3 3 2" xfId="47819" xr:uid="{7EED6CE3-3030-4183-86BB-D58BDC109733}"/>
    <cellStyle name="Note 4 3 3 4" xfId="34218" xr:uid="{2F740844-0E76-444A-B0B8-6ADB261BAE4C}"/>
    <cellStyle name="Note 4 3 4" xfId="7697" xr:uid="{6E5567A9-EEA1-405C-B547-1B9BFC1A7C3B}"/>
    <cellStyle name="Note 4 3 4 2" xfId="15074" xr:uid="{87476B24-FEBE-48EB-8571-33D3AE0FFBC4}"/>
    <cellStyle name="Note 4 3 4 2 2" xfId="28705" xr:uid="{06B15D20-86EE-468D-9781-2D4505198109}"/>
    <cellStyle name="Note 4 3 4 2 2 2" xfId="55910" xr:uid="{54F660FA-7380-4C73-98D9-640C2502D7CB}"/>
    <cellStyle name="Note 4 3 4 2 3" xfId="42309" xr:uid="{94B3BCE2-F5FD-498F-BAB7-A97C6E80E4CD}"/>
    <cellStyle name="Note 4 3 4 3" xfId="21890" xr:uid="{5FD1C6AC-E1DB-44C9-9643-87E7F2C0F01B}"/>
    <cellStyle name="Note 4 3 4 3 2" xfId="49095" xr:uid="{5276A6BF-1AA8-49B6-A7A2-9ECA1C9DC21B}"/>
    <cellStyle name="Note 4 3 4 4" xfId="35494" xr:uid="{7C2624B2-AE34-4498-B955-4C6A3A11C0DF}"/>
    <cellStyle name="Note 4 3 5" xfId="8963" xr:uid="{9A1A5F6D-44C5-44DC-9476-096E3FFC1D05}"/>
    <cellStyle name="Note 4 3 5 2" xfId="16322" xr:uid="{89FB25B6-F5FD-479F-B253-EC1C437FFE53}"/>
    <cellStyle name="Note 4 3 5 2 2" xfId="29953" xr:uid="{C638CAA0-5696-42DD-84BA-6FCB6D75DAB1}"/>
    <cellStyle name="Note 4 3 5 2 2 2" xfId="57158" xr:uid="{69C7A501-DAAB-4B0D-A4B3-32982A07BE22}"/>
    <cellStyle name="Note 4 3 5 2 3" xfId="43557" xr:uid="{89633808-E4B5-4D44-9A2C-40D49A061949}"/>
    <cellStyle name="Note 4 3 5 3" xfId="23156" xr:uid="{6EF72374-D814-43A3-A26B-B8913565A257}"/>
    <cellStyle name="Note 4 3 5 3 2" xfId="50361" xr:uid="{8FE8BA1C-344A-4FF8-92D8-BDD000EB63B9}"/>
    <cellStyle name="Note 4 3 5 4" xfId="36760" xr:uid="{C2FFC0E5-F088-4527-AF39-C51DE2EE7D6D}"/>
    <cellStyle name="Note 4 3 6" xfId="10227" xr:uid="{19DFDCA7-67D9-4FCE-97B5-BDF42611A03A}"/>
    <cellStyle name="Note 4 3 6 2" xfId="17572" xr:uid="{644E38CC-5756-4E76-8954-45FA4CD275EE}"/>
    <cellStyle name="Note 4 3 6 2 2" xfId="31203" xr:uid="{F1047BC6-9065-4243-8402-0D14180FD8B7}"/>
    <cellStyle name="Note 4 3 6 2 2 2" xfId="58408" xr:uid="{5BEEA56E-60D3-47E2-9EA2-7E835DEB9931}"/>
    <cellStyle name="Note 4 3 6 2 3" xfId="44807" xr:uid="{D3AB337D-924D-4A6B-A403-D8DECF166900}"/>
    <cellStyle name="Note 4 3 6 3" xfId="24420" xr:uid="{12C0430B-F09D-4BE6-AA36-9F268FE28E22}"/>
    <cellStyle name="Note 4 3 6 3 2" xfId="51625" xr:uid="{D7631789-9841-43F6-B39D-8A6D6ACD7B5E}"/>
    <cellStyle name="Note 4 3 6 4" xfId="38024" xr:uid="{ED57F0E6-5E22-4822-8194-7F1DA27DD53B}"/>
    <cellStyle name="Note 4 3 7" xfId="12275" xr:uid="{D67D6B6F-5CAD-45AB-B527-67B94CA02A08}"/>
    <cellStyle name="Note 4 3 7 2" xfId="25925" xr:uid="{94F3EC32-C1AB-4AC0-868A-F1DB1173ADF4}"/>
    <cellStyle name="Note 4 3 7 2 2" xfId="53130" xr:uid="{8FD0809E-28B0-4766-8115-81C23DCA503F}"/>
    <cellStyle name="Note 4 3 7 3" xfId="39529" xr:uid="{312DBFDB-D238-4BDF-A4D7-8B0DC0F1C65A}"/>
    <cellStyle name="Note 4 3 8" xfId="19070" xr:uid="{9EFEDBB2-84CF-4F08-A507-6EFFA2281B85}"/>
    <cellStyle name="Note 4 3 8 2" xfId="46275" xr:uid="{63E1F8E9-A97E-4575-AC51-50397D47CB89}"/>
    <cellStyle name="Note 4 3 9" xfId="32674" xr:uid="{A02499D9-8425-4115-A430-E810C7A9630B}"/>
    <cellStyle name="Note 4 4" xfId="4723" xr:uid="{C91CE275-FE5E-4A99-95B7-E89481872E82}"/>
    <cellStyle name="Note 4 4 2" xfId="5441" xr:uid="{C8BD9913-9773-41D5-9304-5D031EEF4338}"/>
    <cellStyle name="Note 4 4 2 2" xfId="6999" xr:uid="{F773199E-DF83-47D0-8D91-4521EA8851E8}"/>
    <cellStyle name="Note 4 4 2 2 2" xfId="14384" xr:uid="{851DEC17-8437-4324-9A58-F0A5FF474D03}"/>
    <cellStyle name="Note 4 4 2 2 2 2" xfId="28015" xr:uid="{84B18E7D-3D16-42FC-AB8E-74396AE8A29B}"/>
    <cellStyle name="Note 4 4 2 2 2 2 2" xfId="55220" xr:uid="{CE254320-6A86-4D6E-B675-FAB4D3EA1F15}"/>
    <cellStyle name="Note 4 4 2 2 2 3" xfId="41619" xr:uid="{33B57A78-A537-4308-997E-756DAE203528}"/>
    <cellStyle name="Note 4 4 2 2 3" xfId="21192" xr:uid="{B24F7F14-53CD-4C87-8C64-233452FD2389}"/>
    <cellStyle name="Note 4 4 2 2 3 2" xfId="48397" xr:uid="{30D3A60D-7CB6-411F-9917-E3822A9BB2DB}"/>
    <cellStyle name="Note 4 4 2 2 4" xfId="34796" xr:uid="{3B1E4D71-B275-4F15-A552-887ED89971BC}"/>
    <cellStyle name="Note 4 4 2 3" xfId="8276" xr:uid="{20F340DB-BA03-4836-BCB5-8A3091C1AC38}"/>
    <cellStyle name="Note 4 4 2 3 2" xfId="15642" xr:uid="{BB5532DA-3777-4D35-BD73-17D4C7959C3D}"/>
    <cellStyle name="Note 4 4 2 3 2 2" xfId="29273" xr:uid="{5AB760DB-BE1F-4D93-BCF7-862828E23C31}"/>
    <cellStyle name="Note 4 4 2 3 2 2 2" xfId="56478" xr:uid="{4B9F7246-55A0-49BA-B57B-13FBDC7BE369}"/>
    <cellStyle name="Note 4 4 2 3 2 3" xfId="42877" xr:uid="{3F2D182C-319B-4273-B248-F8E31E9DF649}"/>
    <cellStyle name="Note 4 4 2 3 3" xfId="22469" xr:uid="{BAD6E431-97C8-409F-8646-6372F1A81877}"/>
    <cellStyle name="Note 4 4 2 3 3 2" xfId="49674" xr:uid="{81D9E869-0D1F-4EC2-963F-584FF4A5A965}"/>
    <cellStyle name="Note 4 4 2 3 4" xfId="36073" xr:uid="{58DB33B5-6904-4007-8C2F-58D2991193A1}"/>
    <cellStyle name="Note 4 4 2 4" xfId="9541" xr:uid="{88FE36FA-4C4B-45C8-B247-9AC426DB9F9D}"/>
    <cellStyle name="Note 4 4 2 4 2" xfId="16894" xr:uid="{7A716359-0EBE-42B0-A9EF-240AE38F03ED}"/>
    <cellStyle name="Note 4 4 2 4 2 2" xfId="30525" xr:uid="{354DD9C3-D210-4C32-BE65-59DFC372624A}"/>
    <cellStyle name="Note 4 4 2 4 2 2 2" xfId="57730" xr:uid="{25AC6457-C789-4246-B39C-FB6CFF237430}"/>
    <cellStyle name="Note 4 4 2 4 2 3" xfId="44129" xr:uid="{F74C3AE6-D501-464B-817C-1CC43A450B85}"/>
    <cellStyle name="Note 4 4 2 4 3" xfId="23734" xr:uid="{490971AB-F509-4A1F-87DE-24F4FB416300}"/>
    <cellStyle name="Note 4 4 2 4 3 2" xfId="50939" xr:uid="{14C76CDE-1C56-4C5A-B49F-3CEB6CD6D5A9}"/>
    <cellStyle name="Note 4 4 2 4 4" xfId="37338" xr:uid="{73D369EB-6580-4232-BBDF-4E58027BA9F3}"/>
    <cellStyle name="Note 4 4 2 5" xfId="10799" xr:uid="{577C9F6D-E905-403F-95F0-2D1835A82CE4}"/>
    <cellStyle name="Note 4 4 2 5 2" xfId="18138" xr:uid="{67339641-AF6D-4290-9964-FAE3B0252A30}"/>
    <cellStyle name="Note 4 4 2 5 2 2" xfId="31769" xr:uid="{43604BA2-2C1B-4471-845F-774A47551462}"/>
    <cellStyle name="Note 4 4 2 5 2 2 2" xfId="58974" xr:uid="{4CBA1342-E86E-48DE-8A62-38FB4D69060F}"/>
    <cellStyle name="Note 4 4 2 5 2 3" xfId="45373" xr:uid="{50E8F1B0-BC8F-40C1-AA9D-F5A47FEF2382}"/>
    <cellStyle name="Note 4 4 2 5 3" xfId="24992" xr:uid="{3190EFA7-056C-487D-AFB7-46CA35DD2E97}"/>
    <cellStyle name="Note 4 4 2 5 3 2" xfId="52197" xr:uid="{74B0ADB0-E7D2-4BEC-A02C-8FA8EBEFBE9A}"/>
    <cellStyle name="Note 4 4 2 5 4" xfId="38596" xr:uid="{4C8BC440-6E9F-47B6-A2B6-2D696D32B0B9}"/>
    <cellStyle name="Note 4 4 2 6" xfId="12872" xr:uid="{DC95DD13-AAEE-4B1F-8C44-D3C07F9AC4B0}"/>
    <cellStyle name="Note 4 4 2 6 2" xfId="26509" xr:uid="{06773407-41B7-443F-8F82-2653F5613D42}"/>
    <cellStyle name="Note 4 4 2 6 2 2" xfId="53714" xr:uid="{0E0C7ACE-EA20-46C4-85C6-A45B9759C398}"/>
    <cellStyle name="Note 4 4 2 6 3" xfId="40113" xr:uid="{3653F718-42CB-4F16-9B52-A133C87351A8}"/>
    <cellStyle name="Note 4 4 2 7" xfId="19660" xr:uid="{4FF3E5EE-B2E9-4005-878E-18CF9FA1F83C}"/>
    <cellStyle name="Note 4 4 2 7 2" xfId="46865" xr:uid="{857DD416-9307-4829-98F9-0A5BC53A7A10}"/>
    <cellStyle name="Note 4 4 2 8" xfId="33264" xr:uid="{F17A15FB-9B02-4FC0-8689-015D981CECC4}"/>
    <cellStyle name="Note 4 4 3" xfId="6335" xr:uid="{B833E8EE-54EF-4C77-B745-B6D309C31B45}"/>
    <cellStyle name="Note 4 4 3 2" xfId="13727" xr:uid="{A662A651-5F84-4912-9CE4-0D7970F9B0F6}"/>
    <cellStyle name="Note 4 4 3 2 2" xfId="27358" xr:uid="{35F2C1CD-2FB2-41D0-BBD3-3C89C1FC66B0}"/>
    <cellStyle name="Note 4 4 3 2 2 2" xfId="54563" xr:uid="{CA81C0F0-6E5D-41B7-816A-C3F7ABEA2384}"/>
    <cellStyle name="Note 4 4 3 2 3" xfId="40962" xr:uid="{E0446C47-BCA9-4B22-844C-8C7925C53616}"/>
    <cellStyle name="Note 4 4 3 3" xfId="20529" xr:uid="{2CABD232-DB63-4201-B024-1C1BFAA12ADF}"/>
    <cellStyle name="Note 4 4 3 3 2" xfId="47734" xr:uid="{714973C0-2188-4B2A-9DA2-C8434D22F83B}"/>
    <cellStyle name="Note 4 4 3 4" xfId="34133" xr:uid="{53961460-7EC5-407A-9220-95749BB25B8E}"/>
    <cellStyle name="Note 4 4 4" xfId="7612" xr:uid="{2C45999F-0B33-4CE7-891E-80753416BFF0}"/>
    <cellStyle name="Note 4 4 4 2" xfId="14989" xr:uid="{00E8021D-5465-49E3-94D3-58A5649B8083}"/>
    <cellStyle name="Note 4 4 4 2 2" xfId="28620" xr:uid="{1BEE30EE-1ACA-4151-9645-7FE14132BD6B}"/>
    <cellStyle name="Note 4 4 4 2 2 2" xfId="55825" xr:uid="{E87E297E-988A-4C78-BF76-AE1313655C5F}"/>
    <cellStyle name="Note 4 4 4 2 3" xfId="42224" xr:uid="{75805833-76D7-44E6-AEE2-3CB4DC73915A}"/>
    <cellStyle name="Note 4 4 4 3" xfId="21805" xr:uid="{AE25ACE8-90D8-44B2-ADA2-18D58AE20F3D}"/>
    <cellStyle name="Note 4 4 4 3 2" xfId="49010" xr:uid="{3A3B78BA-4F15-44F8-AE8E-DDB47EDEFB3E}"/>
    <cellStyle name="Note 4 4 4 4" xfId="35409" xr:uid="{8ED1DAFE-470B-42F0-B76B-4045C5CC2E45}"/>
    <cellStyle name="Note 4 4 5" xfId="8882" xr:uid="{4213F619-46DE-4E4C-AE44-D7D9B7F8FD15}"/>
    <cellStyle name="Note 4 4 5 2" xfId="16241" xr:uid="{58EB1839-0870-4661-A18B-9B596E58864F}"/>
    <cellStyle name="Note 4 4 5 2 2" xfId="29872" xr:uid="{60285783-558B-42A2-9BFF-6E6C6F1280B7}"/>
    <cellStyle name="Note 4 4 5 2 2 2" xfId="57077" xr:uid="{12F4464C-1ABB-436E-9FA5-F3D059A0DEA6}"/>
    <cellStyle name="Note 4 4 5 2 3" xfId="43476" xr:uid="{151564D8-BE0A-46DB-8CEA-7FA22FC8E8F2}"/>
    <cellStyle name="Note 4 4 5 3" xfId="23075" xr:uid="{AE80C49B-B930-4890-992A-7965C97F0C84}"/>
    <cellStyle name="Note 4 4 5 3 2" xfId="50280" xr:uid="{5FF5A2A3-477F-43C5-9AD9-CAAEC1A6752F}"/>
    <cellStyle name="Note 4 4 5 4" xfId="36679" xr:uid="{D664B65C-64CE-4E62-A2F8-A0AEA1E973A8}"/>
    <cellStyle name="Note 4 4 6" xfId="10146" xr:uid="{105A9121-FD16-4A24-A438-59F47F4D9E73}"/>
    <cellStyle name="Note 4 4 6 2" xfId="17491" xr:uid="{B0A3E253-A5EE-4732-8104-03089FBAF8A9}"/>
    <cellStyle name="Note 4 4 6 2 2" xfId="31122" xr:uid="{EE851D92-42D2-4299-B3E6-F41261C55BFC}"/>
    <cellStyle name="Note 4 4 6 2 2 2" xfId="58327" xr:uid="{A880A169-B3E2-47B2-9EB3-0E3142364C54}"/>
    <cellStyle name="Note 4 4 6 2 3" xfId="44726" xr:uid="{98470700-222B-445B-B0D7-78CC5CA218A6}"/>
    <cellStyle name="Note 4 4 6 3" xfId="24339" xr:uid="{FFFDD71F-B05C-48E4-AAA6-AFAC959D7241}"/>
    <cellStyle name="Note 4 4 6 3 2" xfId="51544" xr:uid="{7C184AC2-56A9-4FA5-815C-05773ED7EEC4}"/>
    <cellStyle name="Note 4 4 6 4" xfId="37943" xr:uid="{844B96BB-DED9-4AB4-BC9F-6BA1827F3B14}"/>
    <cellStyle name="Note 4 4 7" xfId="12190" xr:uid="{3A420A78-7817-4FCE-96E9-8858C2D6E2C4}"/>
    <cellStyle name="Note 4 4 7 2" xfId="25840" xr:uid="{31911E5D-257D-4535-92A8-56F9E152CC78}"/>
    <cellStyle name="Note 4 4 7 2 2" xfId="53045" xr:uid="{037CD43F-0ED8-463A-AECF-9B8974B70040}"/>
    <cellStyle name="Note 4 4 7 3" xfId="39444" xr:uid="{AABCF413-E6FA-4C29-9140-F1D03DBE0371}"/>
    <cellStyle name="Note 4 4 8" xfId="18983" xr:uid="{31CB5381-55D4-410D-B7C4-B9ED9DA2AA78}"/>
    <cellStyle name="Note 4 4 8 2" xfId="46188" xr:uid="{3D4DF6E0-4BDD-4126-A9B4-C82CF0583501}"/>
    <cellStyle name="Note 4 4 9" xfId="32587" xr:uid="{DAB2CB9F-3EAD-4767-9261-82570E41861A}"/>
    <cellStyle name="Note 4 5" xfId="4338" xr:uid="{D829EE01-84C7-41EB-8330-34CDE12F3DD5}"/>
    <cellStyle name="Note 4 5 2" xfId="5058" xr:uid="{72B44D97-9785-44AB-83E9-5DAAC57D0446}"/>
    <cellStyle name="Note 4 5 2 2" xfId="6627" xr:uid="{EC178167-4683-4BAF-8CCA-EE9830B4052A}"/>
    <cellStyle name="Note 4 5 2 2 2" xfId="14015" xr:uid="{7693FCFA-825C-466B-AFAD-8328216E6200}"/>
    <cellStyle name="Note 4 5 2 2 2 2" xfId="27646" xr:uid="{EA922EBE-6B12-4F68-9BF9-C61CE49F2375}"/>
    <cellStyle name="Note 4 5 2 2 2 2 2" xfId="54851" xr:uid="{1230622D-39DF-496C-B54E-2819478A6192}"/>
    <cellStyle name="Note 4 5 2 2 2 3" xfId="41250" xr:uid="{25B4FD65-E521-4997-9BAF-AC041159B06D}"/>
    <cellStyle name="Note 4 5 2 2 3" xfId="20820" xr:uid="{782768EF-EDF9-45E2-B8AE-85099D218438}"/>
    <cellStyle name="Note 4 5 2 2 3 2" xfId="48025" xr:uid="{0409F3F9-2A6D-4327-BFD0-14C0BE6A7FAD}"/>
    <cellStyle name="Note 4 5 2 2 4" xfId="34424" xr:uid="{244E15B1-38DC-4668-87D5-BA82AFEDF73F}"/>
    <cellStyle name="Note 4 5 2 3" xfId="7904" xr:uid="{C399DA89-848F-4116-8824-44915477F376}"/>
    <cellStyle name="Note 4 5 2 3 2" xfId="15273" xr:uid="{59AE604D-2172-4B6D-841F-E475C698620D}"/>
    <cellStyle name="Note 4 5 2 3 2 2" xfId="28904" xr:uid="{89D21B90-9DBB-4E33-AE81-A104361CA561}"/>
    <cellStyle name="Note 4 5 2 3 2 2 2" xfId="56109" xr:uid="{F5D1FF2B-ED90-475B-92F7-F6911514A1D8}"/>
    <cellStyle name="Note 4 5 2 3 2 3" xfId="42508" xr:uid="{BB17B402-82EF-4347-A098-A475F13B257B}"/>
    <cellStyle name="Note 4 5 2 3 3" xfId="22097" xr:uid="{BBF60091-9D47-4769-8D88-82C923A1C7A1}"/>
    <cellStyle name="Note 4 5 2 3 3 2" xfId="49302" xr:uid="{E4D5871B-4AC3-47DA-85EB-3D6EA234B125}"/>
    <cellStyle name="Note 4 5 2 3 4" xfId="35701" xr:uid="{E5502BC5-F5EE-4775-85FA-D907BA7B5DD9}"/>
    <cellStyle name="Note 4 5 2 4" xfId="9169" xr:uid="{DFF3B8AC-EE1E-4CC0-ADA2-D80D23DA90A5}"/>
    <cellStyle name="Note 4 5 2 4 2" xfId="16525" xr:uid="{D6744F7E-78B6-4BCE-9941-97D4C4F5FD04}"/>
    <cellStyle name="Note 4 5 2 4 2 2" xfId="30156" xr:uid="{7507921A-7231-4CAB-81A7-5C298600069E}"/>
    <cellStyle name="Note 4 5 2 4 2 2 2" xfId="57361" xr:uid="{9138ECF9-52CD-469A-893E-2F997DF6A873}"/>
    <cellStyle name="Note 4 5 2 4 2 3" xfId="43760" xr:uid="{DA97A322-BB9F-46ED-9448-9C9EFDF4D134}"/>
    <cellStyle name="Note 4 5 2 4 3" xfId="23362" xr:uid="{4934D870-C78A-419F-AFC2-981F5806F193}"/>
    <cellStyle name="Note 4 5 2 4 3 2" xfId="50567" xr:uid="{AD90797A-B9CB-4C5D-97D8-76DC13EA7838}"/>
    <cellStyle name="Note 4 5 2 4 4" xfId="36966" xr:uid="{0211329D-092E-476A-A123-3392FB313FCA}"/>
    <cellStyle name="Note 4 5 2 5" xfId="10427" xr:uid="{8A3362B9-DA94-431A-9447-DD69FE4CD39E}"/>
    <cellStyle name="Note 4 5 2 5 2" xfId="17769" xr:uid="{050186BD-DC43-48F4-9451-BAB33E158977}"/>
    <cellStyle name="Note 4 5 2 5 2 2" xfId="31400" xr:uid="{777227E0-CDB6-4482-B6C7-6CF013E5AFEC}"/>
    <cellStyle name="Note 4 5 2 5 2 2 2" xfId="58605" xr:uid="{E169678A-3795-450E-B7A8-B3062951A6CC}"/>
    <cellStyle name="Note 4 5 2 5 2 3" xfId="45004" xr:uid="{AEB44760-22CE-4E16-AA2A-96C4C0B5C49E}"/>
    <cellStyle name="Note 4 5 2 5 3" xfId="24620" xr:uid="{C82A1283-7D3C-4A39-996D-4B8BBDDEB336}"/>
    <cellStyle name="Note 4 5 2 5 3 2" xfId="51825" xr:uid="{3BFE4E4D-11F8-4392-AF43-27B1AB97466C}"/>
    <cellStyle name="Note 4 5 2 5 4" xfId="38224" xr:uid="{1ABED446-FD97-4B5C-9D69-D3B32308CA3F}"/>
    <cellStyle name="Note 4 5 2 6" xfId="12492" xr:uid="{33D09514-7D5B-44DA-8F58-15CD4A94141A}"/>
    <cellStyle name="Note 4 5 2 6 2" xfId="26129" xr:uid="{008570E0-C011-4EDF-BB0C-62F26D31757A}"/>
    <cellStyle name="Note 4 5 2 6 2 2" xfId="53334" xr:uid="{A70C1539-DA33-4E35-8ADA-AA1E785C8E92}"/>
    <cellStyle name="Note 4 5 2 6 3" xfId="39733" xr:uid="{3BE62156-754C-4FA6-9428-8F914145EFEC}"/>
    <cellStyle name="Note 4 5 2 7" xfId="19277" xr:uid="{01E4EB13-7B17-4992-8E13-C51D0E6E9ABE}"/>
    <cellStyle name="Note 4 5 2 7 2" xfId="46482" xr:uid="{9228D737-F012-4E65-8838-33F1EECAB487}"/>
    <cellStyle name="Note 4 5 2 8" xfId="32881" xr:uid="{4B70B306-720F-4B08-AB2D-669D0E2DA4A0}"/>
    <cellStyle name="Note 4 5 3" xfId="5961" xr:uid="{67F54C31-7B7A-43F5-85B2-50BC309C3B21}"/>
    <cellStyle name="Note 4 5 3 2" xfId="13358" xr:uid="{90C8C91F-63AC-4144-8C5A-8AB4FE772C5A}"/>
    <cellStyle name="Note 4 5 3 2 2" xfId="26989" xr:uid="{450CEF13-F7B7-4AA1-99EC-7FA9F1CB30BE}"/>
    <cellStyle name="Note 4 5 3 2 2 2" xfId="54194" xr:uid="{06280D15-8F30-4223-9819-7EEC33FED530}"/>
    <cellStyle name="Note 4 5 3 2 3" xfId="40593" xr:uid="{1913D686-BFFB-4505-8830-97F50CAB5B58}"/>
    <cellStyle name="Note 4 5 3 3" xfId="20158" xr:uid="{54AE8AED-6783-4E54-A416-AFF53CEA62FB}"/>
    <cellStyle name="Note 4 5 3 3 2" xfId="47363" xr:uid="{6857820E-74A7-461C-8E8B-7F1203AB675E}"/>
    <cellStyle name="Note 4 5 3 4" xfId="33762" xr:uid="{B8CB5864-2B1A-433C-8CEF-499A4ADF11B6}"/>
    <cellStyle name="Note 4 5 4" xfId="5735" xr:uid="{B3DD5151-5FE7-4D25-B15B-0B31099E89C1}"/>
    <cellStyle name="Note 4 5 4 2" xfId="13153" xr:uid="{B1C607CF-5E87-40E6-884C-E02DF529E2E6}"/>
    <cellStyle name="Note 4 5 4 2 2" xfId="26790" xr:uid="{644A35E3-B2D9-459E-BCC9-70FF5DF0764B}"/>
    <cellStyle name="Note 4 5 4 2 2 2" xfId="53995" xr:uid="{A4C3C8F0-8D83-4DCB-A0FF-4ADB72C83F0D}"/>
    <cellStyle name="Note 4 5 4 2 3" xfId="40394" xr:uid="{43DCF10E-4C93-447E-9D6E-81BD6738FE42}"/>
    <cellStyle name="Note 4 5 4 3" xfId="19950" xr:uid="{8916C9D2-2E7C-4200-B24F-D69B9BCC0EA1}"/>
    <cellStyle name="Note 4 5 4 3 2" xfId="47155" xr:uid="{EA784232-AA35-41DC-89AB-59349F5F60A6}"/>
    <cellStyle name="Note 4 5 4 4" xfId="33554" xr:uid="{C53CD89A-5702-47CA-9D62-4A93E3539DDF}"/>
    <cellStyle name="Note 4 5 5" xfId="5890" xr:uid="{9698705C-F29A-41C0-9B07-DF5D436027F1}"/>
    <cellStyle name="Note 4 5 5 2" xfId="13291" xr:uid="{F772C37E-B0C3-4DE4-BD6C-6134D89DDE0C}"/>
    <cellStyle name="Note 4 5 5 2 2" xfId="26924" xr:uid="{9BB1ACF8-3745-471E-A59E-629CA6710B65}"/>
    <cellStyle name="Note 4 5 5 2 2 2" xfId="54129" xr:uid="{9E061612-152F-4570-9B4D-C9A98BDEF550}"/>
    <cellStyle name="Note 4 5 5 2 3" xfId="40528" xr:uid="{78BB26AD-27C7-4588-997D-44B017C06563}"/>
    <cellStyle name="Note 4 5 5 3" xfId="20093" xr:uid="{CF92D40A-141D-4126-A1B9-2565BF1C24A3}"/>
    <cellStyle name="Note 4 5 5 3 2" xfId="47298" xr:uid="{1EB40658-29DB-4A1E-B96B-81B626602785}"/>
    <cellStyle name="Note 4 5 5 4" xfId="33697" xr:uid="{4DE710D4-F9B0-431E-A093-9D6C7284B389}"/>
    <cellStyle name="Note 4 5 6" xfId="5806" xr:uid="{427F5AB2-AD0C-4B8A-9568-EC7EA2D2DAA8}"/>
    <cellStyle name="Note 4 5 6 2" xfId="13221" xr:uid="{EDE31135-165D-4587-B070-BB2697F293A8}"/>
    <cellStyle name="Note 4 5 6 2 2" xfId="26856" xr:uid="{6094975A-B06A-4925-9822-BA0B1E8559F5}"/>
    <cellStyle name="Note 4 5 6 2 2 2" xfId="54061" xr:uid="{54180199-7934-4A68-BA0E-D59ADAE2C737}"/>
    <cellStyle name="Note 4 5 6 2 3" xfId="40460" xr:uid="{1491E7DC-0DA5-4342-9B05-82D0D243FCD1}"/>
    <cellStyle name="Note 4 5 6 3" xfId="20016" xr:uid="{6E7FFFAF-8225-4345-91A9-F82B4F6BCA1A}"/>
    <cellStyle name="Note 4 5 6 3 2" xfId="47221" xr:uid="{D65A5602-54BF-4944-96B7-C9DFE9DB31C7}"/>
    <cellStyle name="Note 4 5 6 4" xfId="33620" xr:uid="{28635DB4-71BC-4291-93CA-E01F561D727A}"/>
    <cellStyle name="Note 4 5 7" xfId="11811" xr:uid="{95505C8A-BB6A-41D6-82B2-61E86D023474}"/>
    <cellStyle name="Note 4 5 7 2" xfId="25461" xr:uid="{6DE49D7B-8496-403C-B3C8-F474D9B5C1A6}"/>
    <cellStyle name="Note 4 5 7 2 2" xfId="52666" xr:uid="{094DC17B-5DF3-425E-83F9-08315DA8A411}"/>
    <cellStyle name="Note 4 5 7 3" xfId="39065" xr:uid="{C92C637D-529C-45D4-8D64-AC5032BED913}"/>
    <cellStyle name="Note 4 5 8" xfId="18601" xr:uid="{9EFC4A9E-9612-4B59-A555-34EB8E6C1993}"/>
    <cellStyle name="Note 4 5 8 2" xfId="45806" xr:uid="{DEA5F0B1-4438-410C-8B55-347373942605}"/>
    <cellStyle name="Note 4 5 9" xfId="32205" xr:uid="{900293E3-55BB-4E1A-813C-D6AC7A218E10}"/>
    <cellStyle name="Note 4 6" xfId="4681" xr:uid="{C7238E10-0245-4F50-BC6B-2A8060A83916}"/>
    <cellStyle name="Note 4 6 2" xfId="5399" xr:uid="{D317369B-41E9-4F45-9B78-56079BD7FEF4}"/>
    <cellStyle name="Note 4 6 2 2" xfId="6957" xr:uid="{5DFAA242-765C-4A39-8AEE-618E7B0E3852}"/>
    <cellStyle name="Note 4 6 2 2 2" xfId="14342" xr:uid="{101C0CC8-7DE0-454C-B276-E65044B3D9A7}"/>
    <cellStyle name="Note 4 6 2 2 2 2" xfId="27973" xr:uid="{6F4B18EE-858E-4B5A-9400-8D9E611E50C4}"/>
    <cellStyle name="Note 4 6 2 2 2 2 2" xfId="55178" xr:uid="{342948E4-543B-48CA-A6CF-17401190C2E4}"/>
    <cellStyle name="Note 4 6 2 2 2 3" xfId="41577" xr:uid="{9C793E48-4E0E-43BB-ADF2-C7CFA0D2FA81}"/>
    <cellStyle name="Note 4 6 2 2 3" xfId="21150" xr:uid="{B718412A-65DC-4402-AAB8-146091038F25}"/>
    <cellStyle name="Note 4 6 2 2 3 2" xfId="48355" xr:uid="{6B73693B-DC60-4143-B7B1-46E6233E86E9}"/>
    <cellStyle name="Note 4 6 2 2 4" xfId="34754" xr:uid="{386849A6-1618-4EA1-ADBB-F6F30F921426}"/>
    <cellStyle name="Note 4 6 2 3" xfId="8234" xr:uid="{FC919857-AE6D-499E-80DD-D69487E2E962}"/>
    <cellStyle name="Note 4 6 2 3 2" xfId="15600" xr:uid="{EB08E8C0-DBB5-4A1E-A8BD-0B4082748080}"/>
    <cellStyle name="Note 4 6 2 3 2 2" xfId="29231" xr:uid="{CE8C0168-12AB-482F-BC81-8A8F2BAC53E5}"/>
    <cellStyle name="Note 4 6 2 3 2 2 2" xfId="56436" xr:uid="{5E8B7117-C7C5-475D-8AA1-77E7186B5EB2}"/>
    <cellStyle name="Note 4 6 2 3 2 3" xfId="42835" xr:uid="{E40EBC06-D30A-4E47-817D-7AE58130ACA2}"/>
    <cellStyle name="Note 4 6 2 3 3" xfId="22427" xr:uid="{656A57BF-23FB-4B08-879F-23B8DF1ED1AA}"/>
    <cellStyle name="Note 4 6 2 3 3 2" xfId="49632" xr:uid="{1F95EA3C-5425-4699-B03B-CC51E68581E9}"/>
    <cellStyle name="Note 4 6 2 3 4" xfId="36031" xr:uid="{79B80EA5-1604-4A1E-A198-383ACBDF88CB}"/>
    <cellStyle name="Note 4 6 2 4" xfId="9499" xr:uid="{B4778F2B-99E8-455D-A8A7-ED466126BA80}"/>
    <cellStyle name="Note 4 6 2 4 2" xfId="16852" xr:uid="{C0FB6D05-6704-4E3B-8A2D-FF4A998F9FC2}"/>
    <cellStyle name="Note 4 6 2 4 2 2" xfId="30483" xr:uid="{7767F1A7-6A78-453F-A258-518143DDF94D}"/>
    <cellStyle name="Note 4 6 2 4 2 2 2" xfId="57688" xr:uid="{8BB4FBEE-8C37-45F6-A83E-2AFAF25EE77E}"/>
    <cellStyle name="Note 4 6 2 4 2 3" xfId="44087" xr:uid="{9E86294C-EF36-4CE5-BEF6-948368DF631F}"/>
    <cellStyle name="Note 4 6 2 4 3" xfId="23692" xr:uid="{A082331E-A9EB-4A07-B4D7-A3A50E85E4DA}"/>
    <cellStyle name="Note 4 6 2 4 3 2" xfId="50897" xr:uid="{4BD4E332-4B9E-4918-801F-67FE3F01C27D}"/>
    <cellStyle name="Note 4 6 2 4 4" xfId="37296" xr:uid="{417C2294-A6A2-4FCD-BFE4-AF63E9417FE0}"/>
    <cellStyle name="Note 4 6 2 5" xfId="10757" xr:uid="{1723F908-1611-467A-9E90-F1DE96F2CDEE}"/>
    <cellStyle name="Note 4 6 2 5 2" xfId="18096" xr:uid="{33809F31-2C50-4E02-A1D2-29FBB888E079}"/>
    <cellStyle name="Note 4 6 2 5 2 2" xfId="31727" xr:uid="{75884B44-4A72-4EB0-BE87-07FF1BEB7C69}"/>
    <cellStyle name="Note 4 6 2 5 2 2 2" xfId="58932" xr:uid="{833D329F-54B6-4E99-A0CE-B5E9939E79A7}"/>
    <cellStyle name="Note 4 6 2 5 2 3" xfId="45331" xr:uid="{454D70F8-E9C2-49D0-9C8D-32459DC8C707}"/>
    <cellStyle name="Note 4 6 2 5 3" xfId="24950" xr:uid="{BF77BDDC-3F1C-400E-8B13-A4CAC7D9D732}"/>
    <cellStyle name="Note 4 6 2 5 3 2" xfId="52155" xr:uid="{8B3F7430-A904-47B4-88A8-3455AECBA68D}"/>
    <cellStyle name="Note 4 6 2 5 4" xfId="38554" xr:uid="{FD9D88B6-66F2-4739-9202-8055E84FC936}"/>
    <cellStyle name="Note 4 6 2 6" xfId="12830" xr:uid="{5CF7DCB1-BE97-4D79-862A-1CAA008E0002}"/>
    <cellStyle name="Note 4 6 2 6 2" xfId="26467" xr:uid="{5F710564-E6EE-4C1D-83D7-147E6E3DD2DD}"/>
    <cellStyle name="Note 4 6 2 6 2 2" xfId="53672" xr:uid="{24267B0F-B4DB-4AF0-9946-5F2B9713CDB5}"/>
    <cellStyle name="Note 4 6 2 6 3" xfId="40071" xr:uid="{2802C0A9-0F5F-434C-BF1C-30737A5C77C2}"/>
    <cellStyle name="Note 4 6 2 7" xfId="19618" xr:uid="{C5DED609-1B7F-486E-AA96-F32FF21A1FFF}"/>
    <cellStyle name="Note 4 6 2 7 2" xfId="46823" xr:uid="{A13B2AC0-8FE2-4726-91CA-4257B937B1A4}"/>
    <cellStyle name="Note 4 6 2 8" xfId="33222" xr:uid="{2FDDB4CF-1985-4DBD-8205-697D84B173B3}"/>
    <cellStyle name="Note 4 6 3" xfId="6293" xr:uid="{CFACDADE-DCA2-4BD4-A397-0407152F6B6C}"/>
    <cellStyle name="Note 4 6 3 2" xfId="13685" xr:uid="{1C33281B-E457-4CB2-BEC5-95E98841B3E9}"/>
    <cellStyle name="Note 4 6 3 2 2" xfId="27316" xr:uid="{B0DE5123-3BA5-447D-B2C9-A778FF507127}"/>
    <cellStyle name="Note 4 6 3 2 2 2" xfId="54521" xr:uid="{E8A5BEC3-53FC-402A-A8D0-A549D490CDC5}"/>
    <cellStyle name="Note 4 6 3 2 3" xfId="40920" xr:uid="{7D3E6A10-C1F2-4768-AF49-4E3B92E129ED}"/>
    <cellStyle name="Note 4 6 3 3" xfId="20487" xr:uid="{57D10F65-995F-429C-91BE-B3E200951B58}"/>
    <cellStyle name="Note 4 6 3 3 2" xfId="47692" xr:uid="{12E60733-C646-485B-9D85-00F3139C8D55}"/>
    <cellStyle name="Note 4 6 3 4" xfId="34091" xr:uid="{B737B8E5-9E17-4C3F-9FDC-1FFB6300ABE1}"/>
    <cellStyle name="Note 4 6 4" xfId="7570" xr:uid="{0F09C3EF-A92E-4F71-8FC3-05C90F16AAF2}"/>
    <cellStyle name="Note 4 6 4 2" xfId="14947" xr:uid="{09CE8093-77E4-4F34-88A9-6E94BF431DBD}"/>
    <cellStyle name="Note 4 6 4 2 2" xfId="28578" xr:uid="{4F05A370-2330-455B-A496-EDC4D742C502}"/>
    <cellStyle name="Note 4 6 4 2 2 2" xfId="55783" xr:uid="{8B4B724E-C843-4FBD-940C-CC52AF17BE08}"/>
    <cellStyle name="Note 4 6 4 2 3" xfId="42182" xr:uid="{4BCB83EF-A388-4E55-8544-CEF9C29D6FE1}"/>
    <cellStyle name="Note 4 6 4 3" xfId="21763" xr:uid="{D202D9A6-9F8B-47C5-B1B9-7DEAEF6DF140}"/>
    <cellStyle name="Note 4 6 4 3 2" xfId="48968" xr:uid="{89EEF26A-2120-4E31-882F-A2E28CE0D2C3}"/>
    <cellStyle name="Note 4 6 4 4" xfId="35367" xr:uid="{A0CA964A-B599-4CB7-AD45-492F3C4CCC66}"/>
    <cellStyle name="Note 4 6 5" xfId="8840" xr:uid="{59744D3D-6B6F-4DFA-9B6D-2FD891A7CA22}"/>
    <cellStyle name="Note 4 6 5 2" xfId="16199" xr:uid="{8756BE8E-6D90-4860-A221-DF7138D29937}"/>
    <cellStyle name="Note 4 6 5 2 2" xfId="29830" xr:uid="{7FA0C649-D97B-4D68-A1AD-8AEB06DE528C}"/>
    <cellStyle name="Note 4 6 5 2 2 2" xfId="57035" xr:uid="{F25B8A1F-C521-4A06-ABFE-D9861D50764C}"/>
    <cellStyle name="Note 4 6 5 2 3" xfId="43434" xr:uid="{51DF85BC-86CB-4642-9DD3-B4639270965C}"/>
    <cellStyle name="Note 4 6 5 3" xfId="23033" xr:uid="{CF033398-A992-4804-A046-50BD90C62051}"/>
    <cellStyle name="Note 4 6 5 3 2" xfId="50238" xr:uid="{B8FB08DE-CD15-41F0-AB1D-34E6869FF3BE}"/>
    <cellStyle name="Note 4 6 5 4" xfId="36637" xr:uid="{6DED97D1-BFF6-4430-B6D3-A007F20DAC7E}"/>
    <cellStyle name="Note 4 6 6" xfId="10104" xr:uid="{FF3D7AFF-4D7A-4E1E-8AF8-AA164BDBF32F}"/>
    <cellStyle name="Note 4 6 6 2" xfId="17449" xr:uid="{B6B308A6-1276-4480-B3D1-5DD56A4CB97A}"/>
    <cellStyle name="Note 4 6 6 2 2" xfId="31080" xr:uid="{2A8C2152-93E0-49F3-A780-4B832E5BDB1D}"/>
    <cellStyle name="Note 4 6 6 2 2 2" xfId="58285" xr:uid="{5A8FDAD6-0D5F-432E-9944-7627DC3A8B57}"/>
    <cellStyle name="Note 4 6 6 2 3" xfId="44684" xr:uid="{AC6200B1-6901-4B15-AB30-81762918AB4A}"/>
    <cellStyle name="Note 4 6 6 3" xfId="24297" xr:uid="{D7C6250E-7675-49C9-B7BE-13F993E95798}"/>
    <cellStyle name="Note 4 6 6 3 2" xfId="51502" xr:uid="{2DE5FBA0-8EC7-41FD-8485-21DC3059AA50}"/>
    <cellStyle name="Note 4 6 6 4" xfId="37901" xr:uid="{9A6FBEFE-8445-48D9-8EE6-F533310652A4}"/>
    <cellStyle name="Note 4 6 7" xfId="12148" xr:uid="{D3DB4D65-849B-4F75-9405-08E7FBEB234B}"/>
    <cellStyle name="Note 4 6 7 2" xfId="25798" xr:uid="{C2D91223-E7F5-4026-9C1F-9A1B64950D86}"/>
    <cellStyle name="Note 4 6 7 2 2" xfId="53003" xr:uid="{C7A43652-7077-4B45-A78C-A09D4B757230}"/>
    <cellStyle name="Note 4 6 7 3" xfId="39402" xr:uid="{2D49482A-9251-4B98-99D3-9BB1B90A2EF6}"/>
    <cellStyle name="Note 4 6 8" xfId="18941" xr:uid="{CEE9B471-7E2D-4A46-B2DB-7C330D0E9954}"/>
    <cellStyle name="Note 4 6 8 2" xfId="46146" xr:uid="{1E0133F2-D524-498F-B1A4-349CB25C5D39}"/>
    <cellStyle name="Note 4 6 9" xfId="32545" xr:uid="{9D2A87A7-EC32-45E3-991F-A9BAFE041B93}"/>
    <cellStyle name="Note 4 7" xfId="4377" xr:uid="{D542F17B-4BD2-46FF-937B-98B7CFF302EF}"/>
    <cellStyle name="Note 4 7 2" xfId="5097" xr:uid="{F9D69333-B29E-41F0-AB4D-118EBAC066E5}"/>
    <cellStyle name="Note 4 7 2 2" xfId="6666" xr:uid="{6EEA2938-5471-4F63-9561-E3874CCC578A}"/>
    <cellStyle name="Note 4 7 2 2 2" xfId="14054" xr:uid="{2297FD82-F010-46F5-9912-668A1CFD0079}"/>
    <cellStyle name="Note 4 7 2 2 2 2" xfId="27685" xr:uid="{0033C9D1-81C4-447E-B240-0891294DABA4}"/>
    <cellStyle name="Note 4 7 2 2 2 2 2" xfId="54890" xr:uid="{C34AD3E1-7F84-4467-B1AF-16D087B9C1CF}"/>
    <cellStyle name="Note 4 7 2 2 2 3" xfId="41289" xr:uid="{3FC91A57-AE42-4951-8415-63FECDF7F8BC}"/>
    <cellStyle name="Note 4 7 2 2 3" xfId="20859" xr:uid="{EC0ACEF2-08EB-47E2-B782-D2053615DE25}"/>
    <cellStyle name="Note 4 7 2 2 3 2" xfId="48064" xr:uid="{D2654272-889B-42A4-89B6-D52B91554475}"/>
    <cellStyle name="Note 4 7 2 2 4" xfId="34463" xr:uid="{4A5FAD4B-3DE7-4EC4-A360-27D77FDDA995}"/>
    <cellStyle name="Note 4 7 2 3" xfId="7943" xr:uid="{09B0E9DE-4C3B-4856-B594-3E9358FEF6BC}"/>
    <cellStyle name="Note 4 7 2 3 2" xfId="15312" xr:uid="{19D73086-8B47-443A-8496-23CD594902A2}"/>
    <cellStyle name="Note 4 7 2 3 2 2" xfId="28943" xr:uid="{E8E0CF40-894E-4D3D-A8E9-231F1808EF74}"/>
    <cellStyle name="Note 4 7 2 3 2 2 2" xfId="56148" xr:uid="{E26D8857-BB6A-4E5F-A76E-78D25475DA00}"/>
    <cellStyle name="Note 4 7 2 3 2 3" xfId="42547" xr:uid="{8E236688-561A-455D-96C0-C6DF7341AE1C}"/>
    <cellStyle name="Note 4 7 2 3 3" xfId="22136" xr:uid="{45659932-3AD1-4544-AAE2-06E3E382C3C8}"/>
    <cellStyle name="Note 4 7 2 3 3 2" xfId="49341" xr:uid="{57EB5EF1-1593-4973-946A-3248A87BC8A8}"/>
    <cellStyle name="Note 4 7 2 3 4" xfId="35740" xr:uid="{5D25E925-CFB0-4D25-8A6B-0BCEEFDDB1B9}"/>
    <cellStyle name="Note 4 7 2 4" xfId="9208" xr:uid="{4DFFD16B-4407-4039-B873-20E2D2B2CB22}"/>
    <cellStyle name="Note 4 7 2 4 2" xfId="16564" xr:uid="{CC22484E-A74F-46FE-BD93-0DC81DEC1FCA}"/>
    <cellStyle name="Note 4 7 2 4 2 2" xfId="30195" xr:uid="{EB4EFD86-B386-49EA-A264-20E647901E00}"/>
    <cellStyle name="Note 4 7 2 4 2 2 2" xfId="57400" xr:uid="{6696C3EE-8D8E-4600-BD5E-1ABF412CE2FE}"/>
    <cellStyle name="Note 4 7 2 4 2 3" xfId="43799" xr:uid="{CFA313FB-CBD0-420C-9999-08E5A8B9BEFB}"/>
    <cellStyle name="Note 4 7 2 4 3" xfId="23401" xr:uid="{A3CAEB4A-C749-4E96-ADFC-9DBBE366E290}"/>
    <cellStyle name="Note 4 7 2 4 3 2" xfId="50606" xr:uid="{8E773556-233E-4D74-B957-89DD009BC0D6}"/>
    <cellStyle name="Note 4 7 2 4 4" xfId="37005" xr:uid="{F740E308-8602-4C7B-9F55-B899210EC607}"/>
    <cellStyle name="Note 4 7 2 5" xfId="10466" xr:uid="{E2D9ECC3-CE32-4569-B13E-027C760436A5}"/>
    <cellStyle name="Note 4 7 2 5 2" xfId="17808" xr:uid="{31548142-D4A5-4DDA-8452-071E20486E0D}"/>
    <cellStyle name="Note 4 7 2 5 2 2" xfId="31439" xr:uid="{B100CBE4-416F-4A2D-A5A6-3111F8C85CAC}"/>
    <cellStyle name="Note 4 7 2 5 2 2 2" xfId="58644" xr:uid="{33F6CB79-BDC8-414D-BF33-F5F5F8B6E879}"/>
    <cellStyle name="Note 4 7 2 5 2 3" xfId="45043" xr:uid="{8BBBC4B5-5DBC-40EA-B24E-5C6142CF0C99}"/>
    <cellStyle name="Note 4 7 2 5 3" xfId="24659" xr:uid="{C18540D8-BB27-416C-B0EF-7B2968BFD33F}"/>
    <cellStyle name="Note 4 7 2 5 3 2" xfId="51864" xr:uid="{CB728188-CDA5-4200-A5F3-ACCDC3F23C91}"/>
    <cellStyle name="Note 4 7 2 5 4" xfId="38263" xr:uid="{B4B155E4-A399-4B32-83CF-F29A51CC3679}"/>
    <cellStyle name="Note 4 7 2 6" xfId="12531" xr:uid="{4186DE24-8878-428E-8490-7BE55083AD5E}"/>
    <cellStyle name="Note 4 7 2 6 2" xfId="26168" xr:uid="{1A5E57FE-38F4-4F62-8021-80E1E1E216C4}"/>
    <cellStyle name="Note 4 7 2 6 2 2" xfId="53373" xr:uid="{74C5F944-1140-4192-A011-044AE8858358}"/>
    <cellStyle name="Note 4 7 2 6 3" xfId="39772" xr:uid="{1BC2257C-2E17-4A35-AFD8-52C5BFA3B5C4}"/>
    <cellStyle name="Note 4 7 2 7" xfId="19316" xr:uid="{F5443277-0CBD-45D8-89FA-0053E67AB8C8}"/>
    <cellStyle name="Note 4 7 2 7 2" xfId="46521" xr:uid="{8D64A56E-4FB4-4DA3-9188-08BA53748205}"/>
    <cellStyle name="Note 4 7 2 8" xfId="32920" xr:uid="{EAB2A8DA-6C7D-45A2-8B42-478B550A5368}"/>
    <cellStyle name="Note 4 7 3" xfId="6000" xr:uid="{FFEBA24D-76B8-45D9-A22E-1AE72D5A347D}"/>
    <cellStyle name="Note 4 7 3 2" xfId="13397" xr:uid="{D134EA30-E4BB-422D-A247-1F15FCF1D062}"/>
    <cellStyle name="Note 4 7 3 2 2" xfId="27028" xr:uid="{996C8CF1-C580-4DEE-839C-82E84F086E99}"/>
    <cellStyle name="Note 4 7 3 2 2 2" xfId="54233" xr:uid="{668DC918-11E2-4C35-A9CE-9D9561E17C48}"/>
    <cellStyle name="Note 4 7 3 2 3" xfId="40632" xr:uid="{0CD505A5-912B-4CF5-AD8B-028C06AE9CBD}"/>
    <cellStyle name="Note 4 7 3 3" xfId="20197" xr:uid="{A63439A4-07CA-4D8F-892A-9364532B0FCF}"/>
    <cellStyle name="Note 4 7 3 3 2" xfId="47402" xr:uid="{AD48FF16-47F7-4826-A39B-4C189F2DF23E}"/>
    <cellStyle name="Note 4 7 3 4" xfId="33801" xr:uid="{B18AED80-1835-4566-9EBA-59AC1266C0DA}"/>
    <cellStyle name="Note 4 7 4" xfId="7279" xr:uid="{A8DA6CE8-EE50-4E7E-9846-EA9CC4015232}"/>
    <cellStyle name="Note 4 7 4 2" xfId="14659" xr:uid="{AE60843D-7A68-4B71-95DE-A462836CA971}"/>
    <cellStyle name="Note 4 7 4 2 2" xfId="28290" xr:uid="{4B4B2D16-9E9D-42E3-A000-CA8E994FC118}"/>
    <cellStyle name="Note 4 7 4 2 2 2" xfId="55495" xr:uid="{4D0CF1AD-6EC5-4827-A449-77AC333EDDD7}"/>
    <cellStyle name="Note 4 7 4 2 3" xfId="41894" xr:uid="{E8F85D43-959B-4BF5-8FF1-202B2DBE3303}"/>
    <cellStyle name="Note 4 7 4 3" xfId="21472" xr:uid="{42C0A193-2DDE-438B-ADAB-5CC6AF262FC5}"/>
    <cellStyle name="Note 4 7 4 3 2" xfId="48677" xr:uid="{882DF045-79D3-4FB5-A283-FD28BB98D78E}"/>
    <cellStyle name="Note 4 7 4 4" xfId="35076" xr:uid="{5939611F-AF5B-4579-B831-26E8FEC14321}"/>
    <cellStyle name="Note 4 7 5" xfId="8550" xr:uid="{7661E01F-FE6C-4AA8-82D9-B79A9500EF80}"/>
    <cellStyle name="Note 4 7 5 2" xfId="15911" xr:uid="{F1B94432-CDC8-4A3C-9905-2B78C8564A15}"/>
    <cellStyle name="Note 4 7 5 2 2" xfId="29542" xr:uid="{C67C331D-F845-4353-85D0-6031B652227C}"/>
    <cellStyle name="Note 4 7 5 2 2 2" xfId="56747" xr:uid="{1D0BCA16-9FA6-4EA4-9740-AC497FB5D3B9}"/>
    <cellStyle name="Note 4 7 5 2 3" xfId="43146" xr:uid="{98893BB1-3733-4BE2-B38C-C3B04FCC42DB}"/>
    <cellStyle name="Note 4 7 5 3" xfId="22743" xr:uid="{60C6577C-A0C2-4F78-B728-B24FF59B26F6}"/>
    <cellStyle name="Note 4 7 5 3 2" xfId="49948" xr:uid="{00866209-CD0C-44CA-8E63-E861D5432BDC}"/>
    <cellStyle name="Note 4 7 5 4" xfId="36347" xr:uid="{DC675216-EC82-4933-A461-6D463BEC6842}"/>
    <cellStyle name="Note 4 7 6" xfId="9813" xr:uid="{A7A8B55E-7283-486F-9D3A-4DB9AABEB74F}"/>
    <cellStyle name="Note 4 7 6 2" xfId="17161" xr:uid="{29636BF2-7F16-4860-9DD3-83C4BD86BE86}"/>
    <cellStyle name="Note 4 7 6 2 2" xfId="30792" xr:uid="{B604EF3C-AE17-43B7-B10C-0567DBCAE614}"/>
    <cellStyle name="Note 4 7 6 2 2 2" xfId="57997" xr:uid="{55F87BAF-67EC-4BEE-A128-CD0D0FC5DE65}"/>
    <cellStyle name="Note 4 7 6 2 3" xfId="44396" xr:uid="{EBC8F07A-0E8D-4AB8-8AF2-A0CA57761F0E}"/>
    <cellStyle name="Note 4 7 6 3" xfId="24006" xr:uid="{B5607C46-0A60-49F9-A04E-C9E18D57DA3F}"/>
    <cellStyle name="Note 4 7 6 3 2" xfId="51211" xr:uid="{B0C543D9-A8E1-4373-B2DC-973133C765FB}"/>
    <cellStyle name="Note 4 7 6 4" xfId="37610" xr:uid="{D4A069EB-F430-4385-9718-5D7FAA6B80A3}"/>
    <cellStyle name="Note 4 7 7" xfId="11850" xr:uid="{9AD5ED61-E405-4F74-83A9-4EF5E381CF65}"/>
    <cellStyle name="Note 4 7 7 2" xfId="25500" xr:uid="{3E713867-0668-4637-A613-FF5755A86D26}"/>
    <cellStyle name="Note 4 7 7 2 2" xfId="52705" xr:uid="{E1C9C076-4560-4715-87D9-52E86DD1176B}"/>
    <cellStyle name="Note 4 7 7 3" xfId="39104" xr:uid="{B86D6234-A7C9-49FF-900E-C85384232F8E}"/>
    <cellStyle name="Note 4 7 8" xfId="18640" xr:uid="{659E1CC1-E784-4D4E-89A0-8B6F8958B1EF}"/>
    <cellStyle name="Note 4 7 8 2" xfId="45845" xr:uid="{3120C2DA-4A1B-452F-91CD-EA38D1E58D7F}"/>
    <cellStyle name="Note 4 7 9" xfId="32244" xr:uid="{3A5819CF-346C-4B5D-80DE-4ED69F7CDE5D}"/>
    <cellStyle name="Note 4 8" xfId="4642" xr:uid="{1BBF646A-5163-4E9B-9E60-2BD48EF87E54}"/>
    <cellStyle name="Note 4 8 2" xfId="5360" xr:uid="{0A62C1E0-31C5-43D2-A9EE-C4957B09AEF0}"/>
    <cellStyle name="Note 4 8 2 2" xfId="6918" xr:uid="{1BA94811-CC10-46A4-9F31-04AAB82391EA}"/>
    <cellStyle name="Note 4 8 2 2 2" xfId="14303" xr:uid="{DA97EE03-DB51-4451-8EC4-150EEDC2C658}"/>
    <cellStyle name="Note 4 8 2 2 2 2" xfId="27934" xr:uid="{A83F2ABF-7086-4A9C-91DD-F2A04B0D420B}"/>
    <cellStyle name="Note 4 8 2 2 2 2 2" xfId="55139" xr:uid="{D523E4C6-BF42-453D-8BC8-CB4AE3927614}"/>
    <cellStyle name="Note 4 8 2 2 2 3" xfId="41538" xr:uid="{B8F5F04A-8B06-4B28-B446-0EB6B20DAE25}"/>
    <cellStyle name="Note 4 8 2 2 3" xfId="21111" xr:uid="{1ADC4717-7938-4A57-842B-89A3E261EF63}"/>
    <cellStyle name="Note 4 8 2 2 3 2" xfId="48316" xr:uid="{646ACFC0-58F0-49DA-B8FA-31F81A0D10D2}"/>
    <cellStyle name="Note 4 8 2 2 4" xfId="34715" xr:uid="{6D0BA46F-6C44-4048-8FAC-62C0E1F6F491}"/>
    <cellStyle name="Note 4 8 2 3" xfId="8195" xr:uid="{9EDE8BC0-8350-4A0E-9DC4-6295DC25A75F}"/>
    <cellStyle name="Note 4 8 2 3 2" xfId="15561" xr:uid="{F3466517-62F9-4E60-BB79-1331201F16BF}"/>
    <cellStyle name="Note 4 8 2 3 2 2" xfId="29192" xr:uid="{704DCAF4-F45A-4073-AB96-319CD9F0B77C}"/>
    <cellStyle name="Note 4 8 2 3 2 2 2" xfId="56397" xr:uid="{E36881CC-BE74-4BBE-929D-6B36D74AF324}"/>
    <cellStyle name="Note 4 8 2 3 2 3" xfId="42796" xr:uid="{A6A3D927-A694-4183-B070-72913B5BD0B9}"/>
    <cellStyle name="Note 4 8 2 3 3" xfId="22388" xr:uid="{E3F4844E-C9B3-4CB3-9FDA-B0CCA1A35251}"/>
    <cellStyle name="Note 4 8 2 3 3 2" xfId="49593" xr:uid="{CB19BF90-47D2-43E5-A21F-D71DCF084019}"/>
    <cellStyle name="Note 4 8 2 3 4" xfId="35992" xr:uid="{F200D880-A89E-4C6D-A601-FFCE7A96C8F6}"/>
    <cellStyle name="Note 4 8 2 4" xfId="9460" xr:uid="{F3265E59-81CF-4498-BD9D-6E289A39D748}"/>
    <cellStyle name="Note 4 8 2 4 2" xfId="16813" xr:uid="{32C3D87A-233F-421A-A805-089D3D25EDD0}"/>
    <cellStyle name="Note 4 8 2 4 2 2" xfId="30444" xr:uid="{C129036E-2CFD-4085-8839-6C5E714BE952}"/>
    <cellStyle name="Note 4 8 2 4 2 2 2" xfId="57649" xr:uid="{B39DA694-CC6D-4EB4-B7B1-835A6D0C059C}"/>
    <cellStyle name="Note 4 8 2 4 2 3" xfId="44048" xr:uid="{1CE207BF-B636-4B22-866C-5DC3EBEB101A}"/>
    <cellStyle name="Note 4 8 2 4 3" xfId="23653" xr:uid="{CEE0DAF5-6A7D-4740-B6E5-742007613D38}"/>
    <cellStyle name="Note 4 8 2 4 3 2" xfId="50858" xr:uid="{856A81DD-4695-4360-860C-A47A86349FCA}"/>
    <cellStyle name="Note 4 8 2 4 4" xfId="37257" xr:uid="{62395638-D4E3-4B86-9787-14EA44F049F0}"/>
    <cellStyle name="Note 4 8 2 5" xfId="10718" xr:uid="{B3C1903B-026F-4775-BEA1-403ED79B0FC9}"/>
    <cellStyle name="Note 4 8 2 5 2" xfId="18057" xr:uid="{43F005E6-1FB1-4D49-939E-D0F7E6D8C606}"/>
    <cellStyle name="Note 4 8 2 5 2 2" xfId="31688" xr:uid="{BBAE61D3-0FAE-44EE-BC5E-DA6EB1DC63F3}"/>
    <cellStyle name="Note 4 8 2 5 2 2 2" xfId="58893" xr:uid="{4F69342B-C852-4BBF-961A-74F3DCD34524}"/>
    <cellStyle name="Note 4 8 2 5 2 3" xfId="45292" xr:uid="{3A7CA6BE-74FC-4342-A4BE-B71AEC6047FC}"/>
    <cellStyle name="Note 4 8 2 5 3" xfId="24911" xr:uid="{48E5CA26-CFF9-45E5-B92F-FAA822C2DE8B}"/>
    <cellStyle name="Note 4 8 2 5 3 2" xfId="52116" xr:uid="{BD2380F1-232C-4DED-B897-C2ADEEE3DA9F}"/>
    <cellStyle name="Note 4 8 2 5 4" xfId="38515" xr:uid="{EA628B57-E188-4D8D-9B48-533E3ED24C3E}"/>
    <cellStyle name="Note 4 8 2 6" xfId="12791" xr:uid="{E1A3934B-C42A-4CDF-A56F-91903D52A4C0}"/>
    <cellStyle name="Note 4 8 2 6 2" xfId="26428" xr:uid="{9C4E5545-276C-4CD4-BE5B-79F26F3D77BD}"/>
    <cellStyle name="Note 4 8 2 6 2 2" xfId="53633" xr:uid="{A368D9A6-D47E-41FE-951E-9D4C99434A77}"/>
    <cellStyle name="Note 4 8 2 6 3" xfId="40032" xr:uid="{715F75A2-7DC1-427B-A70C-E64A8DC99023}"/>
    <cellStyle name="Note 4 8 2 7" xfId="19579" xr:uid="{8566545E-D02F-4A66-AA41-AD4CB668B0FE}"/>
    <cellStyle name="Note 4 8 2 7 2" xfId="46784" xr:uid="{3B0B4390-C3A6-4B50-9EAD-0C7ABA65E3B9}"/>
    <cellStyle name="Note 4 8 2 8" xfId="33183" xr:uid="{C9980722-33C3-4AA1-A6D8-C3C1DCD1F736}"/>
    <cellStyle name="Note 4 8 3" xfId="6254" xr:uid="{6D8342B0-AA33-4DF0-840C-F7ACB836D5B0}"/>
    <cellStyle name="Note 4 8 3 2" xfId="13646" xr:uid="{DE064D75-34CD-4FDE-A2AB-C149FD5EF7EF}"/>
    <cellStyle name="Note 4 8 3 2 2" xfId="27277" xr:uid="{A6874FE9-59A7-43F8-A9F5-75DFCEED0489}"/>
    <cellStyle name="Note 4 8 3 2 2 2" xfId="54482" xr:uid="{4D328000-8E40-44FF-A981-5AB695947588}"/>
    <cellStyle name="Note 4 8 3 2 3" xfId="40881" xr:uid="{FB57EDFD-8495-4EB4-8041-328C9439FA67}"/>
    <cellStyle name="Note 4 8 3 3" xfId="20448" xr:uid="{B71EAB1C-8D46-4402-AF2D-AD8C53264AB5}"/>
    <cellStyle name="Note 4 8 3 3 2" xfId="47653" xr:uid="{95FB7F3E-19B3-42A1-B979-15E43371935F}"/>
    <cellStyle name="Note 4 8 3 4" xfId="34052" xr:uid="{E662AF18-B89B-484F-9283-9183FB6EB2CC}"/>
    <cellStyle name="Note 4 8 4" xfId="7531" xr:uid="{E57CAC51-A918-49F4-AC4C-F0851B9FA189}"/>
    <cellStyle name="Note 4 8 4 2" xfId="14908" xr:uid="{CD8C013E-27BC-4AB6-8112-56A2079CD512}"/>
    <cellStyle name="Note 4 8 4 2 2" xfId="28539" xr:uid="{7C546AF9-334E-479D-B13A-1792C185040A}"/>
    <cellStyle name="Note 4 8 4 2 2 2" xfId="55744" xr:uid="{A29E4F3F-7A6F-4A2B-94D9-519696B53800}"/>
    <cellStyle name="Note 4 8 4 2 3" xfId="42143" xr:uid="{918BA5C8-DF93-4C06-9783-E033BD66EEFB}"/>
    <cellStyle name="Note 4 8 4 3" xfId="21724" xr:uid="{BD9D1D5B-281A-4C0B-BBBE-5D660A7F9BC0}"/>
    <cellStyle name="Note 4 8 4 3 2" xfId="48929" xr:uid="{553C45C4-A1F1-4A02-A5E7-892FA73E5DBF}"/>
    <cellStyle name="Note 4 8 4 4" xfId="35328" xr:uid="{AAE56A6B-A9E5-4510-ABE8-AA745DA159B7}"/>
    <cellStyle name="Note 4 8 5" xfId="8801" xr:uid="{E5E8DF9F-F81E-40F0-9B71-499FC73116F4}"/>
    <cellStyle name="Note 4 8 5 2" xfId="16160" xr:uid="{A07453F1-5314-454E-A004-AA4EA69525B6}"/>
    <cellStyle name="Note 4 8 5 2 2" xfId="29791" xr:uid="{DDAEE92E-1EF0-48A1-AB4B-929569996A93}"/>
    <cellStyle name="Note 4 8 5 2 2 2" xfId="56996" xr:uid="{14E3170E-84F5-48AF-9A79-1D78E4E564F9}"/>
    <cellStyle name="Note 4 8 5 2 3" xfId="43395" xr:uid="{86307B31-470E-47E9-9BFC-B63641E84C18}"/>
    <cellStyle name="Note 4 8 5 3" xfId="22994" xr:uid="{5437AB16-9224-4335-9102-C6C61C499F4F}"/>
    <cellStyle name="Note 4 8 5 3 2" xfId="50199" xr:uid="{397404C6-AE23-4245-9E1D-61CCAC3BA881}"/>
    <cellStyle name="Note 4 8 5 4" xfId="36598" xr:uid="{B9DCCA0E-BCBF-49B8-9F9F-5B45D101A8D4}"/>
    <cellStyle name="Note 4 8 6" xfId="10065" xr:uid="{FF5D1022-458A-414B-8316-F14315B3A1CA}"/>
    <cellStyle name="Note 4 8 6 2" xfId="17410" xr:uid="{490F08B0-889D-474D-A730-E92B900EB31F}"/>
    <cellStyle name="Note 4 8 6 2 2" xfId="31041" xr:uid="{6BE042A3-F366-40C1-B57C-46D7601E1F7C}"/>
    <cellStyle name="Note 4 8 6 2 2 2" xfId="58246" xr:uid="{7FDED72D-99BA-4F22-9D7E-812AFE5684D4}"/>
    <cellStyle name="Note 4 8 6 2 3" xfId="44645" xr:uid="{312B611F-D6F3-4678-B8F4-A817E3D51608}"/>
    <cellStyle name="Note 4 8 6 3" xfId="24258" xr:uid="{8E369622-261A-40C3-8066-8C13481E57B7}"/>
    <cellStyle name="Note 4 8 6 3 2" xfId="51463" xr:uid="{53224527-2A5B-4668-8AD7-6504881C45E9}"/>
    <cellStyle name="Note 4 8 6 4" xfId="37862" xr:uid="{B110D19A-9A71-474F-9002-8A09C32AB107}"/>
    <cellStyle name="Note 4 8 7" xfId="12109" xr:uid="{7E07413F-F98E-4F40-994B-7BEDB95A799A}"/>
    <cellStyle name="Note 4 8 7 2" xfId="25759" xr:uid="{C2813C2E-FF63-4AE8-B227-7384C833C6DD}"/>
    <cellStyle name="Note 4 8 7 2 2" xfId="52964" xr:uid="{06C649C8-CA1A-4D9E-9240-28A52C5E5527}"/>
    <cellStyle name="Note 4 8 7 3" xfId="39363" xr:uid="{06D4D87F-C731-4E57-8DDC-5B4638727AD5}"/>
    <cellStyle name="Note 4 8 8" xfId="18902" xr:uid="{1DBC82BC-7BF3-4ED6-B851-DC7AD345ED14}"/>
    <cellStyle name="Note 4 8 8 2" xfId="46107" xr:uid="{DAB11810-D09D-4B1F-A315-A7F7D5DD1747}"/>
    <cellStyle name="Note 4 8 9" xfId="32506" xr:uid="{75E1410D-6E86-4864-B187-4D6E85C2A25D}"/>
    <cellStyle name="Note 4 9" xfId="4418" xr:uid="{76E6B28F-DDFE-4C61-9495-180C749C3B0D}"/>
    <cellStyle name="Note 4 9 2" xfId="5138" xr:uid="{98A552FC-51BD-44C1-B735-C8AC85CA893B}"/>
    <cellStyle name="Note 4 9 2 2" xfId="6707" xr:uid="{1770CF1F-F387-452A-A390-89C57C0CCBEC}"/>
    <cellStyle name="Note 4 9 2 2 2" xfId="14095" xr:uid="{D8EF4635-47F0-47C0-A3ED-51DA94494B77}"/>
    <cellStyle name="Note 4 9 2 2 2 2" xfId="27726" xr:uid="{F0AF7246-1175-4218-94D3-8C911FD774D8}"/>
    <cellStyle name="Note 4 9 2 2 2 2 2" xfId="54931" xr:uid="{06E70C07-7DF0-4B34-8FCC-83A5A38F2E2A}"/>
    <cellStyle name="Note 4 9 2 2 2 3" xfId="41330" xr:uid="{3B07ECFB-5A36-49A9-AE99-26F7D5B3D113}"/>
    <cellStyle name="Note 4 9 2 2 3" xfId="20900" xr:uid="{0D5D27EE-3D25-480A-924C-FB69CED08F7F}"/>
    <cellStyle name="Note 4 9 2 2 3 2" xfId="48105" xr:uid="{08D7114E-C36C-4877-9C0C-F32FB03D8A39}"/>
    <cellStyle name="Note 4 9 2 2 4" xfId="34504" xr:uid="{CC44FE60-D411-46F6-9D33-7B6F20D05F37}"/>
    <cellStyle name="Note 4 9 2 3" xfId="7984" xr:uid="{0C5C9617-FAC9-49D0-ADF0-3047C2C78A4A}"/>
    <cellStyle name="Note 4 9 2 3 2" xfId="15353" xr:uid="{9B42CB72-A217-433C-A099-2B1FE0C42E2F}"/>
    <cellStyle name="Note 4 9 2 3 2 2" xfId="28984" xr:uid="{8372F8AB-B87E-4A13-959A-810103C0E3A4}"/>
    <cellStyle name="Note 4 9 2 3 2 2 2" xfId="56189" xr:uid="{4B9BF610-9FB5-4DC5-AB6D-AA88C54D6525}"/>
    <cellStyle name="Note 4 9 2 3 2 3" xfId="42588" xr:uid="{8704A45F-3F14-4EAC-93AC-00E2E07164AB}"/>
    <cellStyle name="Note 4 9 2 3 3" xfId="22177" xr:uid="{3655902C-F5F2-46D1-8796-6AE1D8F9E8B4}"/>
    <cellStyle name="Note 4 9 2 3 3 2" xfId="49382" xr:uid="{3ECBD146-F978-40B7-8B12-5310339DDF51}"/>
    <cellStyle name="Note 4 9 2 3 4" xfId="35781" xr:uid="{D2A346CD-5822-4CAA-A541-BEE1ABC48004}"/>
    <cellStyle name="Note 4 9 2 4" xfId="9249" xr:uid="{368FABDA-E08D-449A-8EFA-28CE013A6EEA}"/>
    <cellStyle name="Note 4 9 2 4 2" xfId="16605" xr:uid="{7F45E878-D66D-43A4-AB6C-C0DA194DA42E}"/>
    <cellStyle name="Note 4 9 2 4 2 2" xfId="30236" xr:uid="{5C94CD79-A596-461E-AE35-2B2AB6CEE49F}"/>
    <cellStyle name="Note 4 9 2 4 2 2 2" xfId="57441" xr:uid="{EEF69887-CCC7-490A-AAD1-2964F1D83801}"/>
    <cellStyle name="Note 4 9 2 4 2 3" xfId="43840" xr:uid="{CB546164-BB5D-4BEB-BBD6-FCEE27B3435D}"/>
    <cellStyle name="Note 4 9 2 4 3" xfId="23442" xr:uid="{429C6A41-8690-4319-B0F4-C229AB6FC89A}"/>
    <cellStyle name="Note 4 9 2 4 3 2" xfId="50647" xr:uid="{1399FA78-4399-404F-A38D-3E68E8439B69}"/>
    <cellStyle name="Note 4 9 2 4 4" xfId="37046" xr:uid="{5F324AC4-65DB-401F-9315-D820845F38A3}"/>
    <cellStyle name="Note 4 9 2 5" xfId="10507" xr:uid="{150DF90F-C2C2-4E5E-8BB8-A2E3AB9F6DCF}"/>
    <cellStyle name="Note 4 9 2 5 2" xfId="17849" xr:uid="{059A40A0-3698-43BC-989B-3165660348FA}"/>
    <cellStyle name="Note 4 9 2 5 2 2" xfId="31480" xr:uid="{C836B75F-3A1B-497B-9BC4-D27B033D3CDC}"/>
    <cellStyle name="Note 4 9 2 5 2 2 2" xfId="58685" xr:uid="{81F713D0-0E47-4AE2-9B98-EA280616F2F8}"/>
    <cellStyle name="Note 4 9 2 5 2 3" xfId="45084" xr:uid="{5AF0C2EB-6E94-44A5-941B-1D13EBF4E602}"/>
    <cellStyle name="Note 4 9 2 5 3" xfId="24700" xr:uid="{780B0BA5-0651-4A58-A11A-A333BD44A346}"/>
    <cellStyle name="Note 4 9 2 5 3 2" xfId="51905" xr:uid="{969F6500-4F9A-4930-BA8B-29DB20B4F9BA}"/>
    <cellStyle name="Note 4 9 2 5 4" xfId="38304" xr:uid="{569431E0-7062-40F6-A8E3-10E29809A330}"/>
    <cellStyle name="Note 4 9 2 6" xfId="12572" xr:uid="{9D6ED466-5BE4-43B2-9EF4-D044C51BC397}"/>
    <cellStyle name="Note 4 9 2 6 2" xfId="26209" xr:uid="{5546FE80-AA71-4150-B111-DD22648BAFE5}"/>
    <cellStyle name="Note 4 9 2 6 2 2" xfId="53414" xr:uid="{D36B5258-3510-45EB-8F53-E3DD0E0585D2}"/>
    <cellStyle name="Note 4 9 2 6 3" xfId="39813" xr:uid="{4D181549-BC9E-4F32-B32D-53DDF4B65B96}"/>
    <cellStyle name="Note 4 9 2 7" xfId="19357" xr:uid="{5FF510D0-6AC0-4C1D-90B6-9E2B724680E0}"/>
    <cellStyle name="Note 4 9 2 7 2" xfId="46562" xr:uid="{01435375-9978-417F-95F0-ED532B2DCFFE}"/>
    <cellStyle name="Note 4 9 2 8" xfId="32961" xr:uid="{0EA92404-130A-486F-A2D7-01131B92FF17}"/>
    <cellStyle name="Note 4 9 3" xfId="6041" xr:uid="{03DE214B-2CAB-4FF2-8EB1-2A3FD127A0F6}"/>
    <cellStyle name="Note 4 9 3 2" xfId="13438" xr:uid="{25D99DC0-B9C8-4C6C-A031-B426B8DE46FC}"/>
    <cellStyle name="Note 4 9 3 2 2" xfId="27069" xr:uid="{A2F0F247-744D-4AF5-AD5A-BA8D0BEA0902}"/>
    <cellStyle name="Note 4 9 3 2 2 2" xfId="54274" xr:uid="{78071085-DA24-4B72-B443-25BB276B4956}"/>
    <cellStyle name="Note 4 9 3 2 3" xfId="40673" xr:uid="{4ACAB925-ABCB-4FF0-9A4F-D79733BA3A51}"/>
    <cellStyle name="Note 4 9 3 3" xfId="20238" xr:uid="{41BDE0ED-3F5F-45FE-8406-7AA775BB50DA}"/>
    <cellStyle name="Note 4 9 3 3 2" xfId="47443" xr:uid="{68C3909A-BA54-4D58-8575-50671F756354}"/>
    <cellStyle name="Note 4 9 3 4" xfId="33842" xr:uid="{8161E5A5-F8CE-49DB-9768-6905AFA770CB}"/>
    <cellStyle name="Note 4 9 4" xfId="7320" xr:uid="{51614FD4-6DDF-43C1-B63F-A85A559495F4}"/>
    <cellStyle name="Note 4 9 4 2" xfId="14700" xr:uid="{85615400-C524-43D7-B686-717F8D0C6E84}"/>
    <cellStyle name="Note 4 9 4 2 2" xfId="28331" xr:uid="{2DB5FE79-6F88-465C-98B3-77E7E5CA1E57}"/>
    <cellStyle name="Note 4 9 4 2 2 2" xfId="55536" xr:uid="{3BF39459-4DDB-4058-BFE8-08039E3C2EC6}"/>
    <cellStyle name="Note 4 9 4 2 3" xfId="41935" xr:uid="{4B689C11-2C36-4630-A4D9-2EC11CA7A971}"/>
    <cellStyle name="Note 4 9 4 3" xfId="21513" xr:uid="{14099C03-6653-42BC-B044-0ECAB70E3EFE}"/>
    <cellStyle name="Note 4 9 4 3 2" xfId="48718" xr:uid="{DDC9F154-6F96-4A0D-8323-A769DD91CC1D}"/>
    <cellStyle name="Note 4 9 4 4" xfId="35117" xr:uid="{E5040494-1017-4B16-81B9-61E508C0FF62}"/>
    <cellStyle name="Note 4 9 5" xfId="8591" xr:uid="{2777893C-888D-4DB8-907A-184FC4156A01}"/>
    <cellStyle name="Note 4 9 5 2" xfId="15952" xr:uid="{2F1AA755-A2DE-4DF5-B8C5-0FBEEC62650E}"/>
    <cellStyle name="Note 4 9 5 2 2" xfId="29583" xr:uid="{4694A2DD-DD02-4BE6-AB65-194AA04115AA}"/>
    <cellStyle name="Note 4 9 5 2 2 2" xfId="56788" xr:uid="{C94F38B4-3D75-4F26-8903-974E2ED31EA3}"/>
    <cellStyle name="Note 4 9 5 2 3" xfId="43187" xr:uid="{3AE64018-BB5B-449D-8E76-4720C2FC22C5}"/>
    <cellStyle name="Note 4 9 5 3" xfId="22784" xr:uid="{97B80BC8-EC9E-44D0-8384-2AA62A45AE5D}"/>
    <cellStyle name="Note 4 9 5 3 2" xfId="49989" xr:uid="{8B896BC9-FEEF-4A99-8ED1-4C3E183953EB}"/>
    <cellStyle name="Note 4 9 5 4" xfId="36388" xr:uid="{4958E95B-FEF5-4A29-804E-0929908D2105}"/>
    <cellStyle name="Note 4 9 6" xfId="9854" xr:uid="{D595B498-7620-4423-85DF-3D825FFCA24C}"/>
    <cellStyle name="Note 4 9 6 2" xfId="17202" xr:uid="{B8C40417-830D-4BC0-BC8E-4AF69F4F9405}"/>
    <cellStyle name="Note 4 9 6 2 2" xfId="30833" xr:uid="{07A68653-D8E1-4A47-8153-B4CB346F1099}"/>
    <cellStyle name="Note 4 9 6 2 2 2" xfId="58038" xr:uid="{2D2652AF-95C8-486B-90B3-42062D658D06}"/>
    <cellStyle name="Note 4 9 6 2 3" xfId="44437" xr:uid="{3F89A4F9-C1B3-41FD-B3AA-C87D2A5176B3}"/>
    <cellStyle name="Note 4 9 6 3" xfId="24047" xr:uid="{A41E6C4F-D327-4C5B-84AF-DFD4F1C8802D}"/>
    <cellStyle name="Note 4 9 6 3 2" xfId="51252" xr:uid="{56D9CADE-24CE-4358-A10A-32D4A6996FB7}"/>
    <cellStyle name="Note 4 9 6 4" xfId="37651" xr:uid="{76C98BF4-B4CE-405F-99BE-C2FC344C7D65}"/>
    <cellStyle name="Note 4 9 7" xfId="11891" xr:uid="{12744E61-9A5E-4D19-BBC3-9F67FCD86DB9}"/>
    <cellStyle name="Note 4 9 7 2" xfId="25541" xr:uid="{938FA8E1-9066-4A38-9C40-EA5BF632ACD3}"/>
    <cellStyle name="Note 4 9 7 2 2" xfId="52746" xr:uid="{F4777E20-ACBF-4088-96AF-BA5A5D991477}"/>
    <cellStyle name="Note 4 9 7 3" xfId="39145" xr:uid="{48416A75-0FA1-4675-A662-9A1519F5CC83}"/>
    <cellStyle name="Note 4 9 8" xfId="18681" xr:uid="{67DA25EB-5B3A-417E-8749-2DD91F556E2B}"/>
    <cellStyle name="Note 4 9 8 2" xfId="45886" xr:uid="{E3A2C497-46A8-43FB-ABB1-B5744D9A6303}"/>
    <cellStyle name="Note 4 9 9" xfId="32285" xr:uid="{1CE32E24-1CD2-4E16-BF2B-5CE2B5A77B6F}"/>
    <cellStyle name="Note 5" xfId="3991" xr:uid="{83BC316A-322C-48F5-A899-6A2E183BE95D}"/>
    <cellStyle name="Note 5 2" xfId="3992" xr:uid="{8F3D32CE-CBC3-4078-8BA1-D0EA2A05AC33}"/>
    <cellStyle name="Note 5 2 2" xfId="4815" xr:uid="{5889DB58-9A7A-4D60-891A-D3A64D1D947D}"/>
    <cellStyle name="Note 5 2 2 2" xfId="5531" xr:uid="{783FC5A6-E23A-43E7-9372-D5EA82B4422A}"/>
    <cellStyle name="Note 5 2 2 2 2" xfId="7087" xr:uid="{D56BC427-33CA-42C8-9F65-7051A061E528}"/>
    <cellStyle name="Note 5 2 2 2 2 2" xfId="14468" xr:uid="{C2570BC5-635D-4586-A019-CDB55883A5F2}"/>
    <cellStyle name="Note 5 2 2 2 2 2 2" xfId="28099" xr:uid="{1DC97A54-BF01-44D4-A1AE-0E98FC867E2D}"/>
    <cellStyle name="Note 5 2 2 2 2 2 2 2" xfId="55304" xr:uid="{5804360C-8A79-45C4-9F32-98DBA2CC670F}"/>
    <cellStyle name="Note 5 2 2 2 2 2 3" xfId="41703" xr:uid="{7F1F8B99-CB39-41AF-842D-7E66C8F72E4A}"/>
    <cellStyle name="Note 5 2 2 2 2 3" xfId="21280" xr:uid="{7BAED250-A2D9-4754-89F4-5B0439859C82}"/>
    <cellStyle name="Note 5 2 2 2 2 3 2" xfId="48485" xr:uid="{36A9A468-2921-42BC-BD5C-A78BA5AFEB7D}"/>
    <cellStyle name="Note 5 2 2 2 2 4" xfId="34884" xr:uid="{F54FE6C9-3975-45F8-AA44-65B51923B373}"/>
    <cellStyle name="Note 5 2 2 2 3" xfId="8364" xr:uid="{14405872-6A43-42E1-A6E0-ACF227909B37}"/>
    <cellStyle name="Note 5 2 2 2 3 2" xfId="15730" xr:uid="{8D2C2EA7-29DE-4675-BB07-634C1B935B86}"/>
    <cellStyle name="Note 5 2 2 2 3 2 2" xfId="29361" xr:uid="{CE7C7387-DC0C-4828-A2B5-6D2CB301B2A5}"/>
    <cellStyle name="Note 5 2 2 2 3 2 2 2" xfId="56566" xr:uid="{8715553B-0E21-43DE-BF9C-689D0EF460FF}"/>
    <cellStyle name="Note 5 2 2 2 3 2 3" xfId="42965" xr:uid="{E2AC55F2-B01A-404B-A53F-0545CE62FC61}"/>
    <cellStyle name="Note 5 2 2 2 3 3" xfId="22557" xr:uid="{1527C4B4-89A4-4739-805C-537C1A8F0449}"/>
    <cellStyle name="Note 5 2 2 2 3 3 2" xfId="49762" xr:uid="{89236BCA-0C8D-4BC7-B591-502820925663}"/>
    <cellStyle name="Note 5 2 2 2 3 4" xfId="36161" xr:uid="{31996555-6E0F-4BD1-BFC9-427B26E1E5F6}"/>
    <cellStyle name="Note 5 2 2 2 4" xfId="9629" xr:uid="{C31694D1-2E05-4E84-9771-A7CD30B8E87A}"/>
    <cellStyle name="Note 5 2 2 2 4 2" xfId="16978" xr:uid="{E10EBC3E-4D17-46A4-82D4-D9E3F1601585}"/>
    <cellStyle name="Note 5 2 2 2 4 2 2" xfId="30609" xr:uid="{40881211-C07C-4F7B-97D7-D5FE1BE8F865}"/>
    <cellStyle name="Note 5 2 2 2 4 2 2 2" xfId="57814" xr:uid="{925BFE5E-1525-4E6B-B7F6-C364103F9E86}"/>
    <cellStyle name="Note 5 2 2 2 4 2 3" xfId="44213" xr:uid="{384E3373-88E7-45A1-8062-D7C53BA20D39}"/>
    <cellStyle name="Note 5 2 2 2 4 3" xfId="23822" xr:uid="{955B9245-AF30-40AB-9078-C8E000879C69}"/>
    <cellStyle name="Note 5 2 2 2 4 3 2" xfId="51027" xr:uid="{3DABBFBC-B473-4D01-A05D-F40C115E3788}"/>
    <cellStyle name="Note 5 2 2 2 4 4" xfId="37426" xr:uid="{4192F0EA-FFF8-412A-81EA-538550445911}"/>
    <cellStyle name="Note 5 2 2 2 5" xfId="10887" xr:uid="{E78E9128-0491-430E-A1F1-BA076D8259DA}"/>
    <cellStyle name="Note 5 2 2 2 5 2" xfId="18222" xr:uid="{5BEB9504-7E41-4301-87CE-0CAEB8F919F5}"/>
    <cellStyle name="Note 5 2 2 2 5 2 2" xfId="31853" xr:uid="{7ED9DE55-8C24-4B02-91C4-9A07914E794F}"/>
    <cellStyle name="Note 5 2 2 2 5 2 2 2" xfId="59058" xr:uid="{5C0803EB-6C8B-4B1B-906D-2E8F1200B051}"/>
    <cellStyle name="Note 5 2 2 2 5 2 3" xfId="45457" xr:uid="{3E65A972-E92D-4667-B295-BAD214319505}"/>
    <cellStyle name="Note 5 2 2 2 5 3" xfId="25080" xr:uid="{0AD880BB-140C-4C8F-AEC2-78B0CEB12256}"/>
    <cellStyle name="Note 5 2 2 2 5 3 2" xfId="52285" xr:uid="{29CB7758-7FE3-4735-BFFD-EB2701D7EF80}"/>
    <cellStyle name="Note 5 2 2 2 5 4" xfId="38684" xr:uid="{B2BF6B98-23AA-4F8A-8288-21A864C0BF1F}"/>
    <cellStyle name="Note 5 2 2 2 6" xfId="12958" xr:uid="{8388AA38-46C0-41AD-9EDF-C3DE0068BF9B}"/>
    <cellStyle name="Note 5 2 2 2 6 2" xfId="26595" xr:uid="{42816584-E24C-4A69-8D08-FD47E43197D3}"/>
    <cellStyle name="Note 5 2 2 2 6 2 2" xfId="53800" xr:uid="{44A2C8D3-269C-4A28-9E2D-4C135457B000}"/>
    <cellStyle name="Note 5 2 2 2 6 3" xfId="40199" xr:uid="{C26F59DA-A54C-43A6-AE21-FD813A8E6A67}"/>
    <cellStyle name="Note 5 2 2 2 7" xfId="19750" xr:uid="{2BAAF973-1A46-4975-8DCA-271796059991}"/>
    <cellStyle name="Note 5 2 2 2 7 2" xfId="46955" xr:uid="{62C49CE7-1D95-42EA-BE55-49C8F5080234}"/>
    <cellStyle name="Note 5 2 2 2 8" xfId="33354" xr:uid="{0C6C5982-3A7C-4F62-921D-3043ED1EA102}"/>
    <cellStyle name="Note 5 2 2 3" xfId="6423" xr:uid="{8C5A8DA7-9145-4160-A9AF-B084B262DD00}"/>
    <cellStyle name="Note 5 2 2 3 2" xfId="13815" xr:uid="{9C823881-6CDC-46C6-AEA6-64F84DD36D3B}"/>
    <cellStyle name="Note 5 2 2 3 2 2" xfId="27446" xr:uid="{8E663EAF-E069-4663-B19B-CA78CFBB9F68}"/>
    <cellStyle name="Note 5 2 2 3 2 2 2" xfId="54651" xr:uid="{CF13CA6F-F776-4A9A-8E71-1EC29B5CBDFB}"/>
    <cellStyle name="Note 5 2 2 3 2 3" xfId="41050" xr:uid="{41670CE4-7C2D-4C4A-AB58-722A428DC1E7}"/>
    <cellStyle name="Note 5 2 2 3 3" xfId="20617" xr:uid="{B518564F-A42C-426C-91F2-A02A8FD8C2C6}"/>
    <cellStyle name="Note 5 2 2 3 3 2" xfId="47822" xr:uid="{94CB6B94-AB17-422C-941A-9F64195E3CA2}"/>
    <cellStyle name="Note 5 2 2 3 4" xfId="34221" xr:uid="{BD0B0B26-EEF7-419E-AE5C-96DBECAAC27F}"/>
    <cellStyle name="Note 5 2 2 4" xfId="7700" xr:uid="{7F91C28E-4A33-478B-81A2-C16145A8EA2C}"/>
    <cellStyle name="Note 5 2 2 4 2" xfId="15077" xr:uid="{59F2B869-06D5-4336-B8A3-7DF0479A73D9}"/>
    <cellStyle name="Note 5 2 2 4 2 2" xfId="28708" xr:uid="{E2E0EAC9-178F-4541-8E76-48EB7D23FB82}"/>
    <cellStyle name="Note 5 2 2 4 2 2 2" xfId="55913" xr:uid="{B19C25B3-7F9B-40CE-BA1F-428CBF769AE3}"/>
    <cellStyle name="Note 5 2 2 4 2 3" xfId="42312" xr:uid="{B1D05943-9EC3-4F2E-B1C7-BB39A506BDC1}"/>
    <cellStyle name="Note 5 2 2 4 3" xfId="21893" xr:uid="{383DD428-D4C4-4592-889C-F38EF0CC8D0E}"/>
    <cellStyle name="Note 5 2 2 4 3 2" xfId="49098" xr:uid="{1DB813BC-1DA0-47B0-9872-9F94A170EF22}"/>
    <cellStyle name="Note 5 2 2 4 4" xfId="35497" xr:uid="{AAD285E5-C33F-46E8-A2C7-C27D635BD757}"/>
    <cellStyle name="Note 5 2 2 5" xfId="8966" xr:uid="{961AB4AF-1735-4E6A-B412-5DB7373AD1F6}"/>
    <cellStyle name="Note 5 2 2 5 2" xfId="16325" xr:uid="{2CB585A2-CBF8-45E1-9F92-27713D39C877}"/>
    <cellStyle name="Note 5 2 2 5 2 2" xfId="29956" xr:uid="{76E103B5-6206-4039-9FFB-69BF83D1D57C}"/>
    <cellStyle name="Note 5 2 2 5 2 2 2" xfId="57161" xr:uid="{98CDF9DE-0642-4E31-8F9E-9C62A822D3CA}"/>
    <cellStyle name="Note 5 2 2 5 2 3" xfId="43560" xr:uid="{7342A38B-7C11-4FB3-B642-E323FD863503}"/>
    <cellStyle name="Note 5 2 2 5 3" xfId="23159" xr:uid="{2EE45AAD-5771-4D3A-9337-889FD0CF202C}"/>
    <cellStyle name="Note 5 2 2 5 3 2" xfId="50364" xr:uid="{608DC627-03A7-4A45-BB87-161DD9B460B4}"/>
    <cellStyle name="Note 5 2 2 5 4" xfId="36763" xr:uid="{8221F5D6-0EA5-495B-BE41-1FD96A8AA000}"/>
    <cellStyle name="Note 5 2 2 6" xfId="10230" xr:uid="{CE4E8758-10D1-4DEC-A4FC-893473141E7E}"/>
    <cellStyle name="Note 5 2 2 6 2" xfId="17575" xr:uid="{03995FEF-B03A-4A1B-A062-8AA6D9ADE854}"/>
    <cellStyle name="Note 5 2 2 6 2 2" xfId="31206" xr:uid="{0444037F-025B-4097-A04B-48D2435AAD0E}"/>
    <cellStyle name="Note 5 2 2 6 2 2 2" xfId="58411" xr:uid="{548767AE-2667-4971-802A-F3714F6DF2C1}"/>
    <cellStyle name="Note 5 2 2 6 2 3" xfId="44810" xr:uid="{035206AE-341B-4860-88CC-4D64C36D22E4}"/>
    <cellStyle name="Note 5 2 2 6 3" xfId="24423" xr:uid="{491D71A2-595B-44C3-8176-F5FCDC0AFB26}"/>
    <cellStyle name="Note 5 2 2 6 3 2" xfId="51628" xr:uid="{43978EDB-A13D-431E-B423-A936A4D3F710}"/>
    <cellStyle name="Note 5 2 2 6 4" xfId="38027" xr:uid="{676BF9E9-9170-4F93-8D33-3169BA9C961F}"/>
    <cellStyle name="Note 5 2 2 7" xfId="12278" xr:uid="{402F6848-9400-4EE6-95DE-6309FB4DBAC4}"/>
    <cellStyle name="Note 5 2 2 7 2" xfId="25928" xr:uid="{6FAB0690-2206-4FDD-9DAA-B411DBCD3B27}"/>
    <cellStyle name="Note 5 2 2 7 2 2" xfId="53133" xr:uid="{347ACB75-FA71-48DE-8F28-601C67FA3517}"/>
    <cellStyle name="Note 5 2 2 7 3" xfId="39532" xr:uid="{1D789533-5B0B-4879-A61D-198343A2625F}"/>
    <cellStyle name="Note 5 2 2 8" xfId="19073" xr:uid="{E9C2D8CF-6C60-476C-838D-88C02D1D2868}"/>
    <cellStyle name="Note 5 2 2 8 2" xfId="46278" xr:uid="{C9B78FB6-E726-4034-AB44-7BE4E1F671AB}"/>
    <cellStyle name="Note 5 2 2 9" xfId="32677" xr:uid="{9B8834D0-E90A-4401-A363-FD3E86C894AE}"/>
    <cellStyle name="Note 5 2 3" xfId="4726" xr:uid="{D47F8BCB-EFF6-4B1C-BB3B-6BDA9CB4EA55}"/>
    <cellStyle name="Note 5 2 3 2" xfId="5444" xr:uid="{FADCA2DE-C1EA-4F5C-957A-22469EBFA78A}"/>
    <cellStyle name="Note 5 2 3 2 2" xfId="7002" xr:uid="{36C68B53-6E93-456A-BBE5-97D8CB5A0B2E}"/>
    <cellStyle name="Note 5 2 3 2 2 2" xfId="14387" xr:uid="{8B5DE74F-0BC2-4ADA-9D4F-16FA23FA2F4C}"/>
    <cellStyle name="Note 5 2 3 2 2 2 2" xfId="28018" xr:uid="{63F4D35B-070D-490C-923D-97C4F7710959}"/>
    <cellStyle name="Note 5 2 3 2 2 2 2 2" xfId="55223" xr:uid="{659F82C0-75A1-410D-BE30-3511154D180F}"/>
    <cellStyle name="Note 5 2 3 2 2 2 3" xfId="41622" xr:uid="{501F6185-6B01-463B-9C71-0B11DC2078DA}"/>
    <cellStyle name="Note 5 2 3 2 2 3" xfId="21195" xr:uid="{ABE7612A-9CA9-4496-BA77-41B0A2695ED7}"/>
    <cellStyle name="Note 5 2 3 2 2 3 2" xfId="48400" xr:uid="{8C0A89B8-77B7-4EB2-BB8B-394F443BD29D}"/>
    <cellStyle name="Note 5 2 3 2 2 4" xfId="34799" xr:uid="{A308D898-5335-433C-B371-FCA4E27148DD}"/>
    <cellStyle name="Note 5 2 3 2 3" xfId="8279" xr:uid="{301F1DBB-574C-4CBF-92C8-A6C4EF6E439A}"/>
    <cellStyle name="Note 5 2 3 2 3 2" xfId="15645" xr:uid="{68F018D2-C8B8-4A1A-B976-FA445C0C7AB9}"/>
    <cellStyle name="Note 5 2 3 2 3 2 2" xfId="29276" xr:uid="{09F3FC92-3795-4055-B2B1-96DD01CD31B2}"/>
    <cellStyle name="Note 5 2 3 2 3 2 2 2" xfId="56481" xr:uid="{92A681A8-A7D7-4C65-8FD2-7D807FF4194A}"/>
    <cellStyle name="Note 5 2 3 2 3 2 3" xfId="42880" xr:uid="{4BFBFF49-18D6-418F-B842-FDB6EF966344}"/>
    <cellStyle name="Note 5 2 3 2 3 3" xfId="22472" xr:uid="{F7A016FB-2131-4301-808A-93B7F4635F51}"/>
    <cellStyle name="Note 5 2 3 2 3 3 2" xfId="49677" xr:uid="{B493F71E-18D1-4C6F-BC3B-7848A04080CF}"/>
    <cellStyle name="Note 5 2 3 2 3 4" xfId="36076" xr:uid="{424CA958-3CA8-4F89-9EDD-728410418218}"/>
    <cellStyle name="Note 5 2 3 2 4" xfId="9544" xr:uid="{5204B421-2AB7-47B5-8FB2-102256BFB3CB}"/>
    <cellStyle name="Note 5 2 3 2 4 2" xfId="16897" xr:uid="{33B9961A-AAF7-4D03-A1C2-EC447F80F7CC}"/>
    <cellStyle name="Note 5 2 3 2 4 2 2" xfId="30528" xr:uid="{2B24A954-2BD2-48D7-83E1-9962951C1D3D}"/>
    <cellStyle name="Note 5 2 3 2 4 2 2 2" xfId="57733" xr:uid="{9B909FC6-EACD-4CAB-971C-D626708FD578}"/>
    <cellStyle name="Note 5 2 3 2 4 2 3" xfId="44132" xr:uid="{20D24A8B-B831-498B-93BF-CABF9B8B38EA}"/>
    <cellStyle name="Note 5 2 3 2 4 3" xfId="23737" xr:uid="{1398D1D6-5A55-4EFF-A3FE-C241FDAD2C28}"/>
    <cellStyle name="Note 5 2 3 2 4 3 2" xfId="50942" xr:uid="{1D0E85B6-2906-4DF7-943F-3B2A9279B3E9}"/>
    <cellStyle name="Note 5 2 3 2 4 4" xfId="37341" xr:uid="{C43067CC-577B-4955-A63F-73A4F6580B51}"/>
    <cellStyle name="Note 5 2 3 2 5" xfId="10802" xr:uid="{8094219C-0948-43A6-8097-2E1A334D39ED}"/>
    <cellStyle name="Note 5 2 3 2 5 2" xfId="18141" xr:uid="{4D31658C-5B2E-4F32-86E1-F6AFBD276448}"/>
    <cellStyle name="Note 5 2 3 2 5 2 2" xfId="31772" xr:uid="{957220A7-4989-4453-888C-9EA97E24BB0D}"/>
    <cellStyle name="Note 5 2 3 2 5 2 2 2" xfId="58977" xr:uid="{F8654B09-BA5E-45B9-A53A-C81A3240059A}"/>
    <cellStyle name="Note 5 2 3 2 5 2 3" xfId="45376" xr:uid="{37047742-1A25-4B5F-898B-46D379D2AC90}"/>
    <cellStyle name="Note 5 2 3 2 5 3" xfId="24995" xr:uid="{9CAB8ABA-DB09-4DA9-9594-0B7BFC12CBDD}"/>
    <cellStyle name="Note 5 2 3 2 5 3 2" xfId="52200" xr:uid="{6810FA2A-0747-4D39-809D-DA0CC0B384E5}"/>
    <cellStyle name="Note 5 2 3 2 5 4" xfId="38599" xr:uid="{F164F1B0-8C27-4C2A-A3EE-90696EA16F8B}"/>
    <cellStyle name="Note 5 2 3 2 6" xfId="12875" xr:uid="{A8D0A501-B74E-414B-B19B-1764A0B50910}"/>
    <cellStyle name="Note 5 2 3 2 6 2" xfId="26512" xr:uid="{ED18D675-5108-4A19-BA03-45A41D509537}"/>
    <cellStyle name="Note 5 2 3 2 6 2 2" xfId="53717" xr:uid="{5A692273-712C-435D-9BE1-FE960BDBB0A0}"/>
    <cellStyle name="Note 5 2 3 2 6 3" xfId="40116" xr:uid="{C50CA7D7-03C4-4368-AAF0-667187E3AF92}"/>
    <cellStyle name="Note 5 2 3 2 7" xfId="19663" xr:uid="{EAC30965-0185-42E2-8B67-1F43CEE6AE32}"/>
    <cellStyle name="Note 5 2 3 2 7 2" xfId="46868" xr:uid="{3E445E0C-124E-493B-9058-31455196D40F}"/>
    <cellStyle name="Note 5 2 3 2 8" xfId="33267" xr:uid="{96CDD98C-DDB8-4258-8705-FA6168994D41}"/>
    <cellStyle name="Note 5 2 3 3" xfId="6338" xr:uid="{315D589D-505C-4E23-91D9-A58A3B06C8C4}"/>
    <cellStyle name="Note 5 2 3 3 2" xfId="13730" xr:uid="{1295EDDA-288F-44D4-BC5A-AFB58D7BBFCC}"/>
    <cellStyle name="Note 5 2 3 3 2 2" xfId="27361" xr:uid="{63DCA859-953E-4C4A-87EC-82544B829ABC}"/>
    <cellStyle name="Note 5 2 3 3 2 2 2" xfId="54566" xr:uid="{311FE12D-480B-477A-B058-BDAFCC506CFF}"/>
    <cellStyle name="Note 5 2 3 3 2 3" xfId="40965" xr:uid="{458F8A8C-B725-4578-99B6-8FBCCBD87250}"/>
    <cellStyle name="Note 5 2 3 3 3" xfId="20532" xr:uid="{81C52009-0257-482E-84A2-CB0F2DA81804}"/>
    <cellStyle name="Note 5 2 3 3 3 2" xfId="47737" xr:uid="{7E5F8AB1-A6BA-4649-80BD-F82E7EBCB49E}"/>
    <cellStyle name="Note 5 2 3 3 4" xfId="34136" xr:uid="{1FA211C6-517C-4C48-923F-097442E8DEBD}"/>
    <cellStyle name="Note 5 2 3 4" xfId="7615" xr:uid="{3A33CAF9-FAAD-40AB-9D8D-41204745B3E9}"/>
    <cellStyle name="Note 5 2 3 4 2" xfId="14992" xr:uid="{4B9AC886-3195-45C6-A4D2-093EC6051F9F}"/>
    <cellStyle name="Note 5 2 3 4 2 2" xfId="28623" xr:uid="{05E26F11-1F36-41C4-B735-37C4F6328EF1}"/>
    <cellStyle name="Note 5 2 3 4 2 2 2" xfId="55828" xr:uid="{3B5DEC2F-D426-41D3-8A7A-D939EE5F9069}"/>
    <cellStyle name="Note 5 2 3 4 2 3" xfId="42227" xr:uid="{C2F076CD-10A4-40C3-99FA-C3731052F611}"/>
    <cellStyle name="Note 5 2 3 4 3" xfId="21808" xr:uid="{C82F0ED8-20E6-421A-8AEE-78AFB5E9B690}"/>
    <cellStyle name="Note 5 2 3 4 3 2" xfId="49013" xr:uid="{95207122-43DB-4E5D-A530-92613A571C29}"/>
    <cellStyle name="Note 5 2 3 4 4" xfId="35412" xr:uid="{3CDACD5B-DC61-42F4-A0C4-BF6064C2D73C}"/>
    <cellStyle name="Note 5 2 3 5" xfId="8885" xr:uid="{29FF14FB-AA69-436B-B8E5-40F2338CD2CD}"/>
    <cellStyle name="Note 5 2 3 5 2" xfId="16244" xr:uid="{6463FED9-1013-4D4E-BD93-8CDF59C90F35}"/>
    <cellStyle name="Note 5 2 3 5 2 2" xfId="29875" xr:uid="{4885681E-D4C4-42F3-9D93-EC533CD30A60}"/>
    <cellStyle name="Note 5 2 3 5 2 2 2" xfId="57080" xr:uid="{CFE1AC7E-E277-4BF2-A386-592A8B5C9FF1}"/>
    <cellStyle name="Note 5 2 3 5 2 3" xfId="43479" xr:uid="{B79BB232-F301-44E1-BE01-251139CCE542}"/>
    <cellStyle name="Note 5 2 3 5 3" xfId="23078" xr:uid="{1D1C5F12-B408-4BC6-8071-861DB5F71704}"/>
    <cellStyle name="Note 5 2 3 5 3 2" xfId="50283" xr:uid="{AFD12611-9734-403F-86E6-67E3FDCE4B27}"/>
    <cellStyle name="Note 5 2 3 5 4" xfId="36682" xr:uid="{67079910-9F00-48D2-A9A6-224B630AF207}"/>
    <cellStyle name="Note 5 2 3 6" xfId="10149" xr:uid="{4A19F8F0-6B18-4494-A9C3-B0012C2EA730}"/>
    <cellStyle name="Note 5 2 3 6 2" xfId="17494" xr:uid="{B0EC1DC0-5148-4E2F-A918-28BEA14908AD}"/>
    <cellStyle name="Note 5 2 3 6 2 2" xfId="31125" xr:uid="{7174B579-635D-4261-B574-B2BBA01E9818}"/>
    <cellStyle name="Note 5 2 3 6 2 2 2" xfId="58330" xr:uid="{D3C946FB-91BD-4068-BE5E-1FBB7FC24FC1}"/>
    <cellStyle name="Note 5 2 3 6 2 3" xfId="44729" xr:uid="{2E6BACBB-C756-432C-94B9-F765ABE12858}"/>
    <cellStyle name="Note 5 2 3 6 3" xfId="24342" xr:uid="{91CA07C7-BBF7-4536-844A-41AE30285D8B}"/>
    <cellStyle name="Note 5 2 3 6 3 2" xfId="51547" xr:uid="{49FAFACF-CBAE-480C-A2CC-FE0F36D4C288}"/>
    <cellStyle name="Note 5 2 3 6 4" xfId="37946" xr:uid="{3E004E0B-A092-4CAD-BAD3-11EEA0C15843}"/>
    <cellStyle name="Note 5 2 3 7" xfId="12193" xr:uid="{D2DEEB3F-7FA1-4432-A40E-493B915A9AF5}"/>
    <cellStyle name="Note 5 2 3 7 2" xfId="25843" xr:uid="{07EECB5C-0AB5-48E0-845F-6DA6FE42BE37}"/>
    <cellStyle name="Note 5 2 3 7 2 2" xfId="53048" xr:uid="{F8E59DAD-F9FF-4448-9399-3B87A735129C}"/>
    <cellStyle name="Note 5 2 3 7 3" xfId="39447" xr:uid="{73DF79DA-445F-44FE-A12C-193CA7931D07}"/>
    <cellStyle name="Note 5 2 3 8" xfId="18986" xr:uid="{A65047BB-2065-454B-977B-D383FA6552E2}"/>
    <cellStyle name="Note 5 2 3 8 2" xfId="46191" xr:uid="{2445BE89-1861-49CA-B3A1-1FBE29E891C3}"/>
    <cellStyle name="Note 5 2 3 9" xfId="32590" xr:uid="{CEE4613D-CD5D-4820-A7B2-60D7505D96ED}"/>
    <cellStyle name="Note 5 2 4" xfId="4335" xr:uid="{9B90552B-B3A2-423F-BEC9-DE3A76B3E4EC}"/>
    <cellStyle name="Note 5 2 4 2" xfId="5055" xr:uid="{20607562-4BC9-47C4-A420-12AEE3DBAA3B}"/>
    <cellStyle name="Note 5 2 4 2 2" xfId="6624" xr:uid="{7B63A0FD-D4F0-45EB-A9EF-4AB78D59901A}"/>
    <cellStyle name="Note 5 2 4 2 2 2" xfId="14012" xr:uid="{4E3172D5-18D0-4BA6-87B8-6CC66E64DDA0}"/>
    <cellStyle name="Note 5 2 4 2 2 2 2" xfId="27643" xr:uid="{892E88F7-8013-40DE-B916-B9083282AF7E}"/>
    <cellStyle name="Note 5 2 4 2 2 2 2 2" xfId="54848" xr:uid="{6969BAD2-7691-43CF-8AC3-C47BE3DE5F2D}"/>
    <cellStyle name="Note 5 2 4 2 2 2 3" xfId="41247" xr:uid="{AA8CB3D0-D76A-4AD6-8209-5FC82665E491}"/>
    <cellStyle name="Note 5 2 4 2 2 3" xfId="20817" xr:uid="{FE046BC7-1CCD-4209-9CB5-819D1D4178DC}"/>
    <cellStyle name="Note 5 2 4 2 2 3 2" xfId="48022" xr:uid="{EA0DC074-26FC-4DDA-AC7A-8FAAE55E886A}"/>
    <cellStyle name="Note 5 2 4 2 2 4" xfId="34421" xr:uid="{AD7EDF68-C024-4B4D-9AC6-37DFB89C6720}"/>
    <cellStyle name="Note 5 2 4 2 3" xfId="7901" xr:uid="{E9322436-17F3-473A-B527-01FA5AB7A5A2}"/>
    <cellStyle name="Note 5 2 4 2 3 2" xfId="15270" xr:uid="{4571521E-F780-4D0F-8768-E06C7C31D962}"/>
    <cellStyle name="Note 5 2 4 2 3 2 2" xfId="28901" xr:uid="{6856B62B-5FDB-491D-8943-1665E569CB7A}"/>
    <cellStyle name="Note 5 2 4 2 3 2 2 2" xfId="56106" xr:uid="{303A008C-789F-4B8B-BC6C-8C00EDF76908}"/>
    <cellStyle name="Note 5 2 4 2 3 2 3" xfId="42505" xr:uid="{BE235EE2-D751-4F4F-A3B9-CD668A0C99A9}"/>
    <cellStyle name="Note 5 2 4 2 3 3" xfId="22094" xr:uid="{85F92D6D-2CAC-4FE9-B633-D9135F3B8DAC}"/>
    <cellStyle name="Note 5 2 4 2 3 3 2" xfId="49299" xr:uid="{05A3200C-ACDB-4768-AA4A-FBEDEDA1CB81}"/>
    <cellStyle name="Note 5 2 4 2 3 4" xfId="35698" xr:uid="{EE4E6843-8112-4790-B4ED-EA0135EF6A50}"/>
    <cellStyle name="Note 5 2 4 2 4" xfId="9166" xr:uid="{8427554B-6D56-4BF4-94BE-2A52CF0AC959}"/>
    <cellStyle name="Note 5 2 4 2 4 2" xfId="16522" xr:uid="{DF69485E-FC4D-4767-8371-D3E6B5CD8481}"/>
    <cellStyle name="Note 5 2 4 2 4 2 2" xfId="30153" xr:uid="{C2AF3423-CB19-49DB-A00C-E42B95ECA6C1}"/>
    <cellStyle name="Note 5 2 4 2 4 2 2 2" xfId="57358" xr:uid="{E7468DFB-2CA9-4106-A28F-ECB28095DC76}"/>
    <cellStyle name="Note 5 2 4 2 4 2 3" xfId="43757" xr:uid="{A49765DE-52AB-4305-909D-6310011F49A8}"/>
    <cellStyle name="Note 5 2 4 2 4 3" xfId="23359" xr:uid="{EF24B772-D105-42DF-901C-FB7F41DF2500}"/>
    <cellStyle name="Note 5 2 4 2 4 3 2" xfId="50564" xr:uid="{48757186-0BAC-4895-B950-07E862C9571F}"/>
    <cellStyle name="Note 5 2 4 2 4 4" xfId="36963" xr:uid="{3558325E-075A-450B-B286-AAF8E87516FD}"/>
    <cellStyle name="Note 5 2 4 2 5" xfId="10424" xr:uid="{0244654A-AB09-4307-808A-9E9D2D58F595}"/>
    <cellStyle name="Note 5 2 4 2 5 2" xfId="17766" xr:uid="{2C79389F-4A36-45D2-8B06-38D48C4D6D2E}"/>
    <cellStyle name="Note 5 2 4 2 5 2 2" xfId="31397" xr:uid="{529048E6-E134-4CFA-BF06-DA031B5ED98C}"/>
    <cellStyle name="Note 5 2 4 2 5 2 2 2" xfId="58602" xr:uid="{E4B696F2-C96A-4E91-BF93-DCF623BE9FC4}"/>
    <cellStyle name="Note 5 2 4 2 5 2 3" xfId="45001" xr:uid="{11B42539-625D-42B9-9B77-43856D55EF35}"/>
    <cellStyle name="Note 5 2 4 2 5 3" xfId="24617" xr:uid="{696CB9C1-352B-4448-8C8A-0B51588AB61F}"/>
    <cellStyle name="Note 5 2 4 2 5 3 2" xfId="51822" xr:uid="{C8CB0044-DF81-4D69-866C-48EC92C39E6E}"/>
    <cellStyle name="Note 5 2 4 2 5 4" xfId="38221" xr:uid="{0B0F2ED6-686B-4721-B0F6-E55FF575B6B9}"/>
    <cellStyle name="Note 5 2 4 2 6" xfId="12489" xr:uid="{74027F21-BC5C-4D30-8651-C787E04355DB}"/>
    <cellStyle name="Note 5 2 4 2 6 2" xfId="26126" xr:uid="{2039309D-3796-4FDF-8961-733A4A82A102}"/>
    <cellStyle name="Note 5 2 4 2 6 2 2" xfId="53331" xr:uid="{61E5008E-252D-41C3-BC16-4959EE2C664B}"/>
    <cellStyle name="Note 5 2 4 2 6 3" xfId="39730" xr:uid="{348A781E-73BE-4FB4-B29F-3B3A6A839422}"/>
    <cellStyle name="Note 5 2 4 2 7" xfId="19274" xr:uid="{17B48990-8B49-416E-A3E8-9F289D89B09D}"/>
    <cellStyle name="Note 5 2 4 2 7 2" xfId="46479" xr:uid="{9365473B-B85A-46F3-BCFB-BA4D88630FBC}"/>
    <cellStyle name="Note 5 2 4 2 8" xfId="32878" xr:uid="{528BFBC3-2549-497E-B62B-318FEFE4D048}"/>
    <cellStyle name="Note 5 2 4 3" xfId="5958" xr:uid="{0933861C-5979-4780-8CD8-CDAFDDF64D7F}"/>
    <cellStyle name="Note 5 2 4 3 2" xfId="13355" xr:uid="{0124C7C8-94F2-43B8-8934-0C4CCCF7E3BC}"/>
    <cellStyle name="Note 5 2 4 3 2 2" xfId="26986" xr:uid="{7DED910B-B621-4CA4-A631-256EE2C98E81}"/>
    <cellStyle name="Note 5 2 4 3 2 2 2" xfId="54191" xr:uid="{8B83D31C-3E9A-4DFD-8226-EF64DD2A595C}"/>
    <cellStyle name="Note 5 2 4 3 2 3" xfId="40590" xr:uid="{B625EB4C-3330-4C6A-8210-9B1742247804}"/>
    <cellStyle name="Note 5 2 4 3 3" xfId="20155" xr:uid="{EB9E51B2-8A5C-4F32-80A5-3AEC0C7AEE1F}"/>
    <cellStyle name="Note 5 2 4 3 3 2" xfId="47360" xr:uid="{C6B492E5-59EF-42A1-A000-CE6A27A5D0A7}"/>
    <cellStyle name="Note 5 2 4 3 4" xfId="33759" xr:uid="{D2D7E4C2-0AAD-4CFA-9856-1BD54BEFC08B}"/>
    <cellStyle name="Note 5 2 4 4" xfId="5738" xr:uid="{A54E69B1-A8C5-4525-BB15-D4F91F97E848}"/>
    <cellStyle name="Note 5 2 4 4 2" xfId="13156" xr:uid="{0207BE5F-349F-4374-8D04-B7DE34EB5608}"/>
    <cellStyle name="Note 5 2 4 4 2 2" xfId="26793" xr:uid="{A4118BC5-A4C8-44DE-B349-2CC3A5C97E2F}"/>
    <cellStyle name="Note 5 2 4 4 2 2 2" xfId="53998" xr:uid="{A2B2F5A5-4EA1-4AD2-BF3D-D6C60C866839}"/>
    <cellStyle name="Note 5 2 4 4 2 3" xfId="40397" xr:uid="{B8A52BDD-EA4D-469E-915E-AFE90E6B6D20}"/>
    <cellStyle name="Note 5 2 4 4 3" xfId="19953" xr:uid="{6CFD1E4E-8375-425A-A0B4-B223575C7965}"/>
    <cellStyle name="Note 5 2 4 4 3 2" xfId="47158" xr:uid="{0990D75E-6901-4A88-A814-738C04241D45}"/>
    <cellStyle name="Note 5 2 4 4 4" xfId="33557" xr:uid="{D6C3227A-CB34-4C17-9793-EFBDA3F42C13}"/>
    <cellStyle name="Note 5 2 4 5" xfId="5887" xr:uid="{FED72713-D170-41ED-9F88-947BD9E78703}"/>
    <cellStyle name="Note 5 2 4 5 2" xfId="13288" xr:uid="{FB02E61C-1A61-48D1-8F26-9FC08878F07F}"/>
    <cellStyle name="Note 5 2 4 5 2 2" xfId="26921" xr:uid="{6EDA5B69-4708-462E-B182-FC3099B38FB4}"/>
    <cellStyle name="Note 5 2 4 5 2 2 2" xfId="54126" xr:uid="{02D5A7CB-13F3-402D-AD87-08B5AB6FAFC9}"/>
    <cellStyle name="Note 5 2 4 5 2 3" xfId="40525" xr:uid="{1DE2F7A4-6EE3-4228-B9FE-169B21B26006}"/>
    <cellStyle name="Note 5 2 4 5 3" xfId="20090" xr:uid="{B61BC3C9-9449-434F-95AB-F34157B3377A}"/>
    <cellStyle name="Note 5 2 4 5 3 2" xfId="47295" xr:uid="{57E58259-2249-4322-AFFD-C4A4FA7432EB}"/>
    <cellStyle name="Note 5 2 4 5 4" xfId="33694" xr:uid="{3B59B40A-6DE2-4A62-9962-A3F35B73BF09}"/>
    <cellStyle name="Note 5 2 4 6" xfId="5809" xr:uid="{92F23FE5-9D0A-4F49-A8D0-86807F62B6FD}"/>
    <cellStyle name="Note 5 2 4 6 2" xfId="13224" xr:uid="{93E6EB55-F47E-4A94-ADAF-0F9A76D73FF2}"/>
    <cellStyle name="Note 5 2 4 6 2 2" xfId="26859" xr:uid="{67BB23AC-46AF-41BA-B421-F542FAB24E68}"/>
    <cellStyle name="Note 5 2 4 6 2 2 2" xfId="54064" xr:uid="{6E24D9E1-207B-459F-9F8C-84D97FAB9DD7}"/>
    <cellStyle name="Note 5 2 4 6 2 3" xfId="40463" xr:uid="{2EA07CFA-C63A-45D2-A1EF-2A850E71A0F8}"/>
    <cellStyle name="Note 5 2 4 6 3" xfId="20019" xr:uid="{8DACAB6F-29DB-4042-AED9-D78B9358C7F3}"/>
    <cellStyle name="Note 5 2 4 6 3 2" xfId="47224" xr:uid="{46A9206D-630D-4F45-99C9-7CE244243F98}"/>
    <cellStyle name="Note 5 2 4 6 4" xfId="33623" xr:uid="{3FC2B1D8-2B34-4F22-82C2-50180F2C886E}"/>
    <cellStyle name="Note 5 2 4 7" xfId="11808" xr:uid="{21A82BEB-76ED-4AE3-AF2B-EED78EF20666}"/>
    <cellStyle name="Note 5 2 4 7 2" xfId="25458" xr:uid="{5EB688BB-53D6-4339-A24C-466C411B3371}"/>
    <cellStyle name="Note 5 2 4 7 2 2" xfId="52663" xr:uid="{C538C964-E046-405C-A37A-87D66A6173AD}"/>
    <cellStyle name="Note 5 2 4 7 3" xfId="39062" xr:uid="{0B0D3363-8851-4680-8256-F2A8E46DDBAE}"/>
    <cellStyle name="Note 5 2 4 8" xfId="18598" xr:uid="{52C2D593-8E6C-4B87-9DBD-7EF0E3395334}"/>
    <cellStyle name="Note 5 2 4 8 2" xfId="45803" xr:uid="{86CEBE16-4A0F-4865-9957-F4B2F9CD102F}"/>
    <cellStyle name="Note 5 2 4 9" xfId="32202" xr:uid="{0EA03A32-F2D4-4E1D-BFD1-CF338A17095B}"/>
    <cellStyle name="Note 5 2 5" xfId="4684" xr:uid="{3BA9E2E5-7052-4B77-8CC0-DA52B3CA20DF}"/>
    <cellStyle name="Note 5 2 5 2" xfId="5402" xr:uid="{FA28AC28-DA34-48F9-8AF3-4A737BB412D4}"/>
    <cellStyle name="Note 5 2 5 2 2" xfId="6960" xr:uid="{912CF62B-0080-4EC9-A1B6-8B21DDBD760E}"/>
    <cellStyle name="Note 5 2 5 2 2 2" xfId="14345" xr:uid="{AA1540C3-96E8-46C1-B80E-3B2601F2CD2C}"/>
    <cellStyle name="Note 5 2 5 2 2 2 2" xfId="27976" xr:uid="{167BBEB5-E08D-45B3-ADBC-CCE7F22CA03D}"/>
    <cellStyle name="Note 5 2 5 2 2 2 2 2" xfId="55181" xr:uid="{96B62534-5870-47C1-A488-5C275B7BF3CA}"/>
    <cellStyle name="Note 5 2 5 2 2 2 3" xfId="41580" xr:uid="{D0EDF495-E40F-4FB1-90B8-92DA6F76F572}"/>
    <cellStyle name="Note 5 2 5 2 2 3" xfId="21153" xr:uid="{019A68F5-0BD6-4986-84DD-CACEF938AFE1}"/>
    <cellStyle name="Note 5 2 5 2 2 3 2" xfId="48358" xr:uid="{E7F82B71-9E9B-4DE3-8CE8-AB6F5BCAC7D7}"/>
    <cellStyle name="Note 5 2 5 2 2 4" xfId="34757" xr:uid="{528A0168-41C1-4E17-B183-79242DE23869}"/>
    <cellStyle name="Note 5 2 5 2 3" xfId="8237" xr:uid="{4B9506FD-2F3B-4DD8-B26A-09650F002E3E}"/>
    <cellStyle name="Note 5 2 5 2 3 2" xfId="15603" xr:uid="{59C7554A-FEBA-4C3E-962F-DB7F06611DF4}"/>
    <cellStyle name="Note 5 2 5 2 3 2 2" xfId="29234" xr:uid="{33229655-D5D2-499E-97D9-B6D20987DB85}"/>
    <cellStyle name="Note 5 2 5 2 3 2 2 2" xfId="56439" xr:uid="{10DAB831-B82D-4402-A206-F99102FB5C11}"/>
    <cellStyle name="Note 5 2 5 2 3 2 3" xfId="42838" xr:uid="{EDF4679F-4A40-4BF2-8038-033A7104335B}"/>
    <cellStyle name="Note 5 2 5 2 3 3" xfId="22430" xr:uid="{A447DE6A-21E1-4C4A-9217-C99943043129}"/>
    <cellStyle name="Note 5 2 5 2 3 3 2" xfId="49635" xr:uid="{91132B84-FC58-4099-863C-40528BFBF1E8}"/>
    <cellStyle name="Note 5 2 5 2 3 4" xfId="36034" xr:uid="{D48FEDF2-818E-4380-B6C4-75B95174A07D}"/>
    <cellStyle name="Note 5 2 5 2 4" xfId="9502" xr:uid="{526322BD-7695-4CC3-9ACE-260A71BD2C7F}"/>
    <cellStyle name="Note 5 2 5 2 4 2" xfId="16855" xr:uid="{67590F12-51FE-4B9D-9723-882013E005CC}"/>
    <cellStyle name="Note 5 2 5 2 4 2 2" xfId="30486" xr:uid="{1CEC827E-4068-4DDB-8046-58312F33F42C}"/>
    <cellStyle name="Note 5 2 5 2 4 2 2 2" xfId="57691" xr:uid="{0CA05AA2-1BC1-496E-9896-6E91AA0061D7}"/>
    <cellStyle name="Note 5 2 5 2 4 2 3" xfId="44090" xr:uid="{FE6109F6-F190-4928-8B17-12DF98A5AC74}"/>
    <cellStyle name="Note 5 2 5 2 4 3" xfId="23695" xr:uid="{33C6AADB-5E26-4DFD-A60B-98322F5FC636}"/>
    <cellStyle name="Note 5 2 5 2 4 3 2" xfId="50900" xr:uid="{A2C8BE7E-9DBB-4D80-806F-E99A1D6BC213}"/>
    <cellStyle name="Note 5 2 5 2 4 4" xfId="37299" xr:uid="{E51127F4-8028-4D28-AC65-BBDB64B51B9F}"/>
    <cellStyle name="Note 5 2 5 2 5" xfId="10760" xr:uid="{16624028-A371-4278-AFAD-DDC4B3952581}"/>
    <cellStyle name="Note 5 2 5 2 5 2" xfId="18099" xr:uid="{EC53C0F6-EC52-4C15-8194-712ED7686823}"/>
    <cellStyle name="Note 5 2 5 2 5 2 2" xfId="31730" xr:uid="{790FD303-6810-4097-84EA-BB012548196C}"/>
    <cellStyle name="Note 5 2 5 2 5 2 2 2" xfId="58935" xr:uid="{525549B6-E8E3-460D-B48E-C80F632971EB}"/>
    <cellStyle name="Note 5 2 5 2 5 2 3" xfId="45334" xr:uid="{14589313-393B-42BD-B339-998654E4A982}"/>
    <cellStyle name="Note 5 2 5 2 5 3" xfId="24953" xr:uid="{366C4699-CBFC-43DA-A837-6916E2E4CBA7}"/>
    <cellStyle name="Note 5 2 5 2 5 3 2" xfId="52158" xr:uid="{EAF454C0-89BA-4F40-A793-48D214101762}"/>
    <cellStyle name="Note 5 2 5 2 5 4" xfId="38557" xr:uid="{54FA687E-508E-4C26-BB5A-EA74CB1B940E}"/>
    <cellStyle name="Note 5 2 5 2 6" xfId="12833" xr:uid="{D14367C5-2830-4411-9DE8-9E13F55803E0}"/>
    <cellStyle name="Note 5 2 5 2 6 2" xfId="26470" xr:uid="{EAC0BCE8-3A8F-4769-82AF-5758E302908D}"/>
    <cellStyle name="Note 5 2 5 2 6 2 2" xfId="53675" xr:uid="{089717C7-FF42-4F2F-82CC-389444722C00}"/>
    <cellStyle name="Note 5 2 5 2 6 3" xfId="40074" xr:uid="{9CD62E00-6D3A-4EE8-ACB2-2F5C7BDB8C70}"/>
    <cellStyle name="Note 5 2 5 2 7" xfId="19621" xr:uid="{FEFB0FCF-DB57-48BF-BFEC-8F278FE686DF}"/>
    <cellStyle name="Note 5 2 5 2 7 2" xfId="46826" xr:uid="{59793A9C-9F1F-4C89-9A47-29AFB7121B62}"/>
    <cellStyle name="Note 5 2 5 2 8" xfId="33225" xr:uid="{1465AE91-F6C7-4FE2-837B-685431629EF1}"/>
    <cellStyle name="Note 5 2 5 3" xfId="6296" xr:uid="{D5140E7A-0FAE-49F4-8D0F-F3B0A0EECDB1}"/>
    <cellStyle name="Note 5 2 5 3 2" xfId="13688" xr:uid="{F94182C6-0768-433E-AC6E-E43C22862EED}"/>
    <cellStyle name="Note 5 2 5 3 2 2" xfId="27319" xr:uid="{C5219C4F-8A0A-4015-9562-2877778EDFED}"/>
    <cellStyle name="Note 5 2 5 3 2 2 2" xfId="54524" xr:uid="{56B0A10B-5CFB-4AAA-B39F-086AC848F131}"/>
    <cellStyle name="Note 5 2 5 3 2 3" xfId="40923" xr:uid="{C4B2C186-FB25-4D01-95BB-294DCB332196}"/>
    <cellStyle name="Note 5 2 5 3 3" xfId="20490" xr:uid="{19F5FB65-F77D-45E5-A93A-C19CA1F44463}"/>
    <cellStyle name="Note 5 2 5 3 3 2" xfId="47695" xr:uid="{50DFC55E-1607-428E-A6DF-B4B134D746FD}"/>
    <cellStyle name="Note 5 2 5 3 4" xfId="34094" xr:uid="{49FFB99B-0C04-4343-9005-FA477E54B3BA}"/>
    <cellStyle name="Note 5 2 5 4" xfId="7573" xr:uid="{7D98A9A4-208F-4756-AA30-38D5131045E6}"/>
    <cellStyle name="Note 5 2 5 4 2" xfId="14950" xr:uid="{28934784-8C3F-4135-B622-88B465DC1BA7}"/>
    <cellStyle name="Note 5 2 5 4 2 2" xfId="28581" xr:uid="{F8058577-AA21-49B2-9FF2-0D064F523609}"/>
    <cellStyle name="Note 5 2 5 4 2 2 2" xfId="55786" xr:uid="{F4B2409C-E0E0-486D-8528-F211A74CF3FD}"/>
    <cellStyle name="Note 5 2 5 4 2 3" xfId="42185" xr:uid="{9732FCBD-B4FF-4010-B50B-F635B32D211A}"/>
    <cellStyle name="Note 5 2 5 4 3" xfId="21766" xr:uid="{A44E2B07-0777-47E5-9234-9521063665F5}"/>
    <cellStyle name="Note 5 2 5 4 3 2" xfId="48971" xr:uid="{8C39C16D-EEEC-4B1E-BD67-3D0A24B64574}"/>
    <cellStyle name="Note 5 2 5 4 4" xfId="35370" xr:uid="{F0FA5F12-3486-4CDC-911F-C402F5A8B194}"/>
    <cellStyle name="Note 5 2 5 5" xfId="8843" xr:uid="{E61E2531-76D6-436C-B743-8429C02F062B}"/>
    <cellStyle name="Note 5 2 5 5 2" xfId="16202" xr:uid="{A2B6329D-FE43-4F0A-AB51-AEEF7CFE48D2}"/>
    <cellStyle name="Note 5 2 5 5 2 2" xfId="29833" xr:uid="{113CBBC6-CA4F-491C-B8E9-57354B66CE75}"/>
    <cellStyle name="Note 5 2 5 5 2 2 2" xfId="57038" xr:uid="{1547DFFD-2E1D-4339-A2B1-50252DC5870F}"/>
    <cellStyle name="Note 5 2 5 5 2 3" xfId="43437" xr:uid="{34622694-5336-45C9-BEE3-4FD4755468EC}"/>
    <cellStyle name="Note 5 2 5 5 3" xfId="23036" xr:uid="{2A9BD5DE-26D7-41C7-87F0-A83191B42AC3}"/>
    <cellStyle name="Note 5 2 5 5 3 2" xfId="50241" xr:uid="{DC8DE004-E009-4136-A754-B5BF40C9C772}"/>
    <cellStyle name="Note 5 2 5 5 4" xfId="36640" xr:uid="{924F0816-B24A-4586-8EB5-9991623D0152}"/>
    <cellStyle name="Note 5 2 5 6" xfId="10107" xr:uid="{F5B93DAF-683E-43D2-B21A-8B7CCA9698F1}"/>
    <cellStyle name="Note 5 2 5 6 2" xfId="17452" xr:uid="{9FC496F5-035B-4772-82B4-1B88094266AC}"/>
    <cellStyle name="Note 5 2 5 6 2 2" xfId="31083" xr:uid="{7AC92F19-2E93-4A89-82E3-B13AF0367C04}"/>
    <cellStyle name="Note 5 2 5 6 2 2 2" xfId="58288" xr:uid="{ADB126F3-7080-4998-8FBE-D01C26E2EDAB}"/>
    <cellStyle name="Note 5 2 5 6 2 3" xfId="44687" xr:uid="{484782C3-0B01-4F31-A039-7A62AF5FAA49}"/>
    <cellStyle name="Note 5 2 5 6 3" xfId="24300" xr:uid="{9AE50106-1755-4AC1-B83C-CD7A00E8D329}"/>
    <cellStyle name="Note 5 2 5 6 3 2" xfId="51505" xr:uid="{D354A591-4B22-47AB-B89D-57793D287400}"/>
    <cellStyle name="Note 5 2 5 6 4" xfId="37904" xr:uid="{F74792A4-50E0-4A5E-AB2D-617982F02F96}"/>
    <cellStyle name="Note 5 2 5 7" xfId="12151" xr:uid="{C50BA1B1-D47C-4E7C-B1FA-B63F5B3112DC}"/>
    <cellStyle name="Note 5 2 5 7 2" xfId="25801" xr:uid="{31E626BB-951C-4FCE-B0E4-697B7F0ABF62}"/>
    <cellStyle name="Note 5 2 5 7 2 2" xfId="53006" xr:uid="{DB4F7D9D-1864-49AA-ACD3-52CBB026C0A4}"/>
    <cellStyle name="Note 5 2 5 7 3" xfId="39405" xr:uid="{EACBEDE4-0785-44AD-ABFD-821987A62C89}"/>
    <cellStyle name="Note 5 2 5 8" xfId="18944" xr:uid="{045E2BA8-A2FD-4499-84CC-FCF1CBF1AE39}"/>
    <cellStyle name="Note 5 2 5 8 2" xfId="46149" xr:uid="{DEB371A4-9F03-4431-B47F-CD643EA929BE}"/>
    <cellStyle name="Note 5 2 5 9" xfId="32548" xr:uid="{56C49541-5201-4A7E-9345-410A7A9C0E9A}"/>
    <cellStyle name="Note 5 2 6" xfId="4374" xr:uid="{C436B8D5-1DED-4434-8D69-1B8B4CE8BF26}"/>
    <cellStyle name="Note 5 2 6 2" xfId="5094" xr:uid="{24AFAA63-B4F8-432D-B87C-C5F14D1BE6D6}"/>
    <cellStyle name="Note 5 2 6 2 2" xfId="6663" xr:uid="{DBB7AED2-BAC6-4109-98A3-32BAC66F0CF6}"/>
    <cellStyle name="Note 5 2 6 2 2 2" xfId="14051" xr:uid="{81C0F6DF-B6BA-4D04-A886-639BCDB8978E}"/>
    <cellStyle name="Note 5 2 6 2 2 2 2" xfId="27682" xr:uid="{7614632A-A4C5-4069-8F74-0EAC57F65881}"/>
    <cellStyle name="Note 5 2 6 2 2 2 2 2" xfId="54887" xr:uid="{DEE16816-6D3D-4209-B70C-2F419712B5BF}"/>
    <cellStyle name="Note 5 2 6 2 2 2 3" xfId="41286" xr:uid="{D9A683D0-81DE-43B1-8968-0E6B0375E329}"/>
    <cellStyle name="Note 5 2 6 2 2 3" xfId="20856" xr:uid="{6529B5D4-7967-4D46-826B-6286CBB2943E}"/>
    <cellStyle name="Note 5 2 6 2 2 3 2" xfId="48061" xr:uid="{8D1B05CB-2EC8-4D8D-9EBA-76F8FFF4DBD5}"/>
    <cellStyle name="Note 5 2 6 2 2 4" xfId="34460" xr:uid="{28B2D663-65FA-4071-BB70-63741A00BF40}"/>
    <cellStyle name="Note 5 2 6 2 3" xfId="7940" xr:uid="{F7EEE7E8-06AD-4847-8E6A-675A71F97145}"/>
    <cellStyle name="Note 5 2 6 2 3 2" xfId="15309" xr:uid="{E7A572C1-88DC-4FD2-9841-6877CE5449E2}"/>
    <cellStyle name="Note 5 2 6 2 3 2 2" xfId="28940" xr:uid="{7379E8C4-A7B1-48E6-B090-97B310ACEA74}"/>
    <cellStyle name="Note 5 2 6 2 3 2 2 2" xfId="56145" xr:uid="{1FA32EF5-BF27-4584-9560-88D74F8CD0A9}"/>
    <cellStyle name="Note 5 2 6 2 3 2 3" xfId="42544" xr:uid="{976A95EA-3AF2-4ED8-B3D4-07EE310B0609}"/>
    <cellStyle name="Note 5 2 6 2 3 3" xfId="22133" xr:uid="{4733E884-988C-4157-9354-EA8C5E70C7BC}"/>
    <cellStyle name="Note 5 2 6 2 3 3 2" xfId="49338" xr:uid="{8F7147C3-AE6B-46EA-94FB-718CBFF83EED}"/>
    <cellStyle name="Note 5 2 6 2 3 4" xfId="35737" xr:uid="{F18F6A10-3598-4EFB-80F9-72E38D827581}"/>
    <cellStyle name="Note 5 2 6 2 4" xfId="9205" xr:uid="{1F2467DA-B758-4645-99B6-5FCABB28EB5F}"/>
    <cellStyle name="Note 5 2 6 2 4 2" xfId="16561" xr:uid="{43FB7E6A-C398-4923-A6E7-18FC7F90E2C4}"/>
    <cellStyle name="Note 5 2 6 2 4 2 2" xfId="30192" xr:uid="{EC74262E-8A9E-4CA2-9F35-B782A67E43F7}"/>
    <cellStyle name="Note 5 2 6 2 4 2 2 2" xfId="57397" xr:uid="{ADA62566-D476-4C8C-A52B-7839D1A58446}"/>
    <cellStyle name="Note 5 2 6 2 4 2 3" xfId="43796" xr:uid="{0A5D6FBF-D5D6-49FC-A135-2A463F134D19}"/>
    <cellStyle name="Note 5 2 6 2 4 3" xfId="23398" xr:uid="{5D4D3039-E588-4EE2-8B13-834E4122614D}"/>
    <cellStyle name="Note 5 2 6 2 4 3 2" xfId="50603" xr:uid="{1D580BD5-FB4A-44A6-B481-D9AF6D8E8FE0}"/>
    <cellStyle name="Note 5 2 6 2 4 4" xfId="37002" xr:uid="{526ADE52-B3E0-4C7B-A07D-CCD53C4B2784}"/>
    <cellStyle name="Note 5 2 6 2 5" xfId="10463" xr:uid="{22CFEA95-4BA6-4222-9CC5-39806D640B93}"/>
    <cellStyle name="Note 5 2 6 2 5 2" xfId="17805" xr:uid="{F34EE5B2-E8CE-4094-8662-A3914D86F7B3}"/>
    <cellStyle name="Note 5 2 6 2 5 2 2" xfId="31436" xr:uid="{AFAD1121-0A3D-462F-98A2-6F24A458BD02}"/>
    <cellStyle name="Note 5 2 6 2 5 2 2 2" xfId="58641" xr:uid="{6027AE61-7207-4E6B-939E-811E2F420D5D}"/>
    <cellStyle name="Note 5 2 6 2 5 2 3" xfId="45040" xr:uid="{C84E42EB-DFA6-42DE-BCD8-0CF01662A64D}"/>
    <cellStyle name="Note 5 2 6 2 5 3" xfId="24656" xr:uid="{04E98977-2D86-4F4B-97B6-06FD04804403}"/>
    <cellStyle name="Note 5 2 6 2 5 3 2" xfId="51861" xr:uid="{7DBDFB11-C72C-4481-AE6F-CEEE43068C09}"/>
    <cellStyle name="Note 5 2 6 2 5 4" xfId="38260" xr:uid="{7A417813-7278-4533-9CFC-3002D5B0404F}"/>
    <cellStyle name="Note 5 2 6 2 6" xfId="12528" xr:uid="{E62ED658-8C2D-48CC-B14D-C5474EC038AA}"/>
    <cellStyle name="Note 5 2 6 2 6 2" xfId="26165" xr:uid="{6B94FC21-7994-4496-8E92-BC359D1BF803}"/>
    <cellStyle name="Note 5 2 6 2 6 2 2" xfId="53370" xr:uid="{E98ED25E-0828-4C34-8165-4F73A8F899A4}"/>
    <cellStyle name="Note 5 2 6 2 6 3" xfId="39769" xr:uid="{2EA3AB39-6A16-477E-B031-6004445D2BE5}"/>
    <cellStyle name="Note 5 2 6 2 7" xfId="19313" xr:uid="{B73AE7E5-9E4F-4120-939C-5E3731AFEE05}"/>
    <cellStyle name="Note 5 2 6 2 7 2" xfId="46518" xr:uid="{8C5F98A0-5E0D-4E76-9001-B11923FD7DDF}"/>
    <cellStyle name="Note 5 2 6 2 8" xfId="32917" xr:uid="{44BB1E8A-9E68-4418-BA67-4D3E150B9C16}"/>
    <cellStyle name="Note 5 2 6 3" xfId="5997" xr:uid="{84A6487F-F853-4C21-9440-20D4A11A3568}"/>
    <cellStyle name="Note 5 2 6 3 2" xfId="13394" xr:uid="{981E8095-8912-4A50-BF22-F94DBDC6C1CB}"/>
    <cellStyle name="Note 5 2 6 3 2 2" xfId="27025" xr:uid="{C1930E9E-5207-4D55-B00F-88D46605273B}"/>
    <cellStyle name="Note 5 2 6 3 2 2 2" xfId="54230" xr:uid="{6FB9AEB2-C952-4661-AD2E-5627B9A57679}"/>
    <cellStyle name="Note 5 2 6 3 2 3" xfId="40629" xr:uid="{8F31FE8D-9BA4-459A-B0A4-7463638FFFB8}"/>
    <cellStyle name="Note 5 2 6 3 3" xfId="20194" xr:uid="{703F4BAC-D7BD-4BCB-A353-FE45ED8713CB}"/>
    <cellStyle name="Note 5 2 6 3 3 2" xfId="47399" xr:uid="{38FFD3EF-5AE8-411E-A645-840372B3194F}"/>
    <cellStyle name="Note 5 2 6 3 4" xfId="33798" xr:uid="{6685D3E5-1A00-4A1A-8A27-15E6F526ABA9}"/>
    <cellStyle name="Note 5 2 6 4" xfId="7276" xr:uid="{E9F12036-E029-4DBD-9AEB-8D5B4D8525F3}"/>
    <cellStyle name="Note 5 2 6 4 2" xfId="14656" xr:uid="{667F20B0-C439-4983-BEDD-541A8A586B8C}"/>
    <cellStyle name="Note 5 2 6 4 2 2" xfId="28287" xr:uid="{8EEA5F4F-32E9-46DE-9D5E-2DF1DB546622}"/>
    <cellStyle name="Note 5 2 6 4 2 2 2" xfId="55492" xr:uid="{5DD83020-8F26-4184-B906-880E5B2200C3}"/>
    <cellStyle name="Note 5 2 6 4 2 3" xfId="41891" xr:uid="{4585A66F-6520-4765-ABD8-B5ED9C62A85A}"/>
    <cellStyle name="Note 5 2 6 4 3" xfId="21469" xr:uid="{390715E6-A0FB-45AF-A799-92B3520274EA}"/>
    <cellStyle name="Note 5 2 6 4 3 2" xfId="48674" xr:uid="{233D29CD-60EC-4F90-A5C6-D45246D53D9C}"/>
    <cellStyle name="Note 5 2 6 4 4" xfId="35073" xr:uid="{31FEAF0C-5F68-41C8-B428-00EEBA8D6B32}"/>
    <cellStyle name="Note 5 2 6 5" xfId="8547" xr:uid="{DFB0FA9C-F0D0-47B9-8258-206C948BE8D0}"/>
    <cellStyle name="Note 5 2 6 5 2" xfId="15908" xr:uid="{05E2DF6C-CEA1-47B4-A273-5C508750BF3B}"/>
    <cellStyle name="Note 5 2 6 5 2 2" xfId="29539" xr:uid="{EB03ADDD-93A2-4922-9B12-8EC264F3FE85}"/>
    <cellStyle name="Note 5 2 6 5 2 2 2" xfId="56744" xr:uid="{B51AD885-0E32-4391-976E-7FADA025A5C8}"/>
    <cellStyle name="Note 5 2 6 5 2 3" xfId="43143" xr:uid="{D43961AB-872B-4FBE-9BC1-1BACE4FC84A4}"/>
    <cellStyle name="Note 5 2 6 5 3" xfId="22740" xr:uid="{884DBE97-ED8D-4D26-98FF-0E8BD1419616}"/>
    <cellStyle name="Note 5 2 6 5 3 2" xfId="49945" xr:uid="{FD179C11-DBE9-4D09-908C-9BB661B8E20D}"/>
    <cellStyle name="Note 5 2 6 5 4" xfId="36344" xr:uid="{A31DF920-B732-4096-B1D7-91BD3867938E}"/>
    <cellStyle name="Note 5 2 6 6" xfId="9810" xr:uid="{69ED6E08-C157-4C85-BA78-BAB786C7B82F}"/>
    <cellStyle name="Note 5 2 6 6 2" xfId="17158" xr:uid="{E4D2B321-FA43-431B-8D4E-2451D00E6C14}"/>
    <cellStyle name="Note 5 2 6 6 2 2" xfId="30789" xr:uid="{A74AC334-F5CE-4A57-99FC-1BF81C9BA173}"/>
    <cellStyle name="Note 5 2 6 6 2 2 2" xfId="57994" xr:uid="{B51682C9-4DFF-422C-9598-D5E6122A0CDA}"/>
    <cellStyle name="Note 5 2 6 6 2 3" xfId="44393" xr:uid="{4801A7A2-65B4-473F-9D12-7815DF6D8126}"/>
    <cellStyle name="Note 5 2 6 6 3" xfId="24003" xr:uid="{927CA287-ACBC-43B8-8F8D-5FC3E02B9B48}"/>
    <cellStyle name="Note 5 2 6 6 3 2" xfId="51208" xr:uid="{BC95170B-DD4E-41C0-9AAE-836AFF384274}"/>
    <cellStyle name="Note 5 2 6 6 4" xfId="37607" xr:uid="{687A0FF4-2A8E-4193-BDF5-D6D1CE97EB83}"/>
    <cellStyle name="Note 5 2 6 7" xfId="11847" xr:uid="{3B1E117A-7924-41A3-85EF-FE6A2290744E}"/>
    <cellStyle name="Note 5 2 6 7 2" xfId="25497" xr:uid="{C006E512-4E13-44C4-95E1-B78F1B7A5B0C}"/>
    <cellStyle name="Note 5 2 6 7 2 2" xfId="52702" xr:uid="{FC757F62-CF9F-4CD1-B9A9-16B9F80E0F7D}"/>
    <cellStyle name="Note 5 2 6 7 3" xfId="39101" xr:uid="{23984308-E15D-4938-BEF8-2079CF8F8E7E}"/>
    <cellStyle name="Note 5 2 6 8" xfId="18637" xr:uid="{1D37337F-957B-4232-93DA-F249F9AB6892}"/>
    <cellStyle name="Note 5 2 6 8 2" xfId="45842" xr:uid="{4494AD74-2B58-4799-B8E1-2C6289BBBA9D}"/>
    <cellStyle name="Note 5 2 6 9" xfId="32241" xr:uid="{1222E92C-DFC2-430C-B6A9-E28FF72A521E}"/>
    <cellStyle name="Note 5 2 7" xfId="4880" xr:uid="{536CEABD-DF73-420A-AB15-3788163E97AA}"/>
    <cellStyle name="Note 5 2 7 2" xfId="5585" xr:uid="{54763152-F23C-4221-9FC7-1456C56ED7EE}"/>
    <cellStyle name="Note 5 2 7 2 2" xfId="7141" xr:uid="{CF673450-709F-49FC-8C64-5A693A14596B}"/>
    <cellStyle name="Note 5 2 7 2 2 2" xfId="14522" xr:uid="{E8503596-2338-413C-BC58-F8C67683BF79}"/>
    <cellStyle name="Note 5 2 7 2 2 2 2" xfId="28153" xr:uid="{B68BA313-F564-469D-9B7C-0FC6D04E5981}"/>
    <cellStyle name="Note 5 2 7 2 2 2 2 2" xfId="55358" xr:uid="{4498AF42-A57F-4811-BC7D-FD0CC09F0FDE}"/>
    <cellStyle name="Note 5 2 7 2 2 2 3" xfId="41757" xr:uid="{9DD7AFB0-719C-469A-8A08-440D8C19BF59}"/>
    <cellStyle name="Note 5 2 7 2 2 3" xfId="21334" xr:uid="{97760693-B521-48B9-9958-B9987E2527B0}"/>
    <cellStyle name="Note 5 2 7 2 2 3 2" xfId="48539" xr:uid="{D8BAE621-11D0-4FAF-9EB9-342BD583538D}"/>
    <cellStyle name="Note 5 2 7 2 2 4" xfId="34938" xr:uid="{C287DEB4-8CE3-4FF1-A516-5EBFF03908F4}"/>
    <cellStyle name="Note 5 2 7 2 3" xfId="8418" xr:uid="{1E1330AC-C030-44AA-99AD-CAFD3D0B0134}"/>
    <cellStyle name="Note 5 2 7 2 3 2" xfId="15779" xr:uid="{C1DBF508-CCE2-4381-9F63-46B0B6A719E5}"/>
    <cellStyle name="Note 5 2 7 2 3 2 2" xfId="29410" xr:uid="{1987AAF2-DCD5-441A-A1E7-64A288EC5355}"/>
    <cellStyle name="Note 5 2 7 2 3 2 2 2" xfId="56615" xr:uid="{550BD853-5E65-41D6-AD9B-4A309E87D575}"/>
    <cellStyle name="Note 5 2 7 2 3 2 3" xfId="43014" xr:uid="{68AAB69F-D2BD-4AED-A5FA-D347A953B13D}"/>
    <cellStyle name="Note 5 2 7 2 3 3" xfId="22611" xr:uid="{067ADB9E-FF22-4782-A2D1-43576B8F19D7}"/>
    <cellStyle name="Note 5 2 7 2 3 3 2" xfId="49816" xr:uid="{5F6F70A3-C224-4E19-908E-AEDDE14A535F}"/>
    <cellStyle name="Note 5 2 7 2 3 4" xfId="36215" xr:uid="{8D952BC6-DFF1-41CF-891E-9B38E3FCE42D}"/>
    <cellStyle name="Note 5 2 7 2 4" xfId="9683" xr:uid="{21E14C88-F496-4D5E-9048-E06F27B0B248}"/>
    <cellStyle name="Note 5 2 7 2 4 2" xfId="17032" xr:uid="{E91BFD72-9652-4626-944E-3DDD8B652C9D}"/>
    <cellStyle name="Note 5 2 7 2 4 2 2" xfId="30663" xr:uid="{BF8ECD69-419F-405B-A224-C078A2D28255}"/>
    <cellStyle name="Note 5 2 7 2 4 2 2 2" xfId="57868" xr:uid="{64F06D49-AC74-46AE-9AD7-AE2D19A8E10C}"/>
    <cellStyle name="Note 5 2 7 2 4 2 3" xfId="44267" xr:uid="{91D520D9-3B30-4077-A06C-4EF3E52D7715}"/>
    <cellStyle name="Note 5 2 7 2 4 3" xfId="23876" xr:uid="{303FA0C4-EC43-4E06-99C0-9994F7445ACB}"/>
    <cellStyle name="Note 5 2 7 2 4 3 2" xfId="51081" xr:uid="{1150ECB4-0F29-4651-88F5-5A66D9471F90}"/>
    <cellStyle name="Note 5 2 7 2 4 4" xfId="37480" xr:uid="{01403AA8-01E5-4C96-B31C-2723FF7FADAD}"/>
    <cellStyle name="Note 5 2 7 2 5" xfId="10941" xr:uid="{570BD86B-EE5D-4D82-8234-92A6EC022CB4}"/>
    <cellStyle name="Note 5 2 7 2 5 2" xfId="18271" xr:uid="{0FAE4499-431D-4F26-B162-9BA9CD0390CD}"/>
    <cellStyle name="Note 5 2 7 2 5 2 2" xfId="31902" xr:uid="{D77E0D43-AF0F-4E49-A68F-51C8F911348B}"/>
    <cellStyle name="Note 5 2 7 2 5 2 2 2" xfId="59107" xr:uid="{FBA909A4-264B-4B79-A505-873A0CBE8BB1}"/>
    <cellStyle name="Note 5 2 7 2 5 2 3" xfId="45506" xr:uid="{EE0B9169-1C0F-4698-A534-928AB5D137EF}"/>
    <cellStyle name="Note 5 2 7 2 5 3" xfId="25134" xr:uid="{F74B91A7-4C9E-4108-AC87-1C4CE9E90A9C}"/>
    <cellStyle name="Note 5 2 7 2 5 3 2" xfId="52339" xr:uid="{CF57EEC7-D278-4B35-9FF3-EF3F2E090C84}"/>
    <cellStyle name="Note 5 2 7 2 5 4" xfId="38738" xr:uid="{E3086304-0F15-4770-9AD2-F54313E3CB71}"/>
    <cellStyle name="Note 5 2 7 2 6" xfId="13009" xr:uid="{2A57DF02-0DDE-435A-81A5-4935D9E48BDB}"/>
    <cellStyle name="Note 5 2 7 2 6 2" xfId="26646" xr:uid="{D48EAD77-67FA-48C8-B1DD-FCCB9887216C}"/>
    <cellStyle name="Note 5 2 7 2 6 2 2" xfId="53851" xr:uid="{ACA20EC1-62CD-47F4-AA02-DA1134A32920}"/>
    <cellStyle name="Note 5 2 7 2 6 3" xfId="40250" xr:uid="{A0D0F138-46B1-4A0E-8350-C12B986B9038}"/>
    <cellStyle name="Note 5 2 7 2 7" xfId="19804" xr:uid="{0D2CC33D-9F73-41E1-8DEF-FD63E26B5612}"/>
    <cellStyle name="Note 5 2 7 2 7 2" xfId="47009" xr:uid="{F0920DB5-C0F6-4908-A50A-8693A9679BE0}"/>
    <cellStyle name="Note 5 2 7 2 8" xfId="33408" xr:uid="{1E379DC1-67D0-4E8D-AD06-724C199BAA6F}"/>
    <cellStyle name="Note 5 2 7 3" xfId="6478" xr:uid="{896A5C86-47F5-4EAD-8B13-F1AEC0D2200A}"/>
    <cellStyle name="Note 5 2 7 3 2" xfId="13869" xr:uid="{5E16D106-9C91-44BD-87A3-5D8901A4F786}"/>
    <cellStyle name="Note 5 2 7 3 2 2" xfId="27500" xr:uid="{D9A72CC7-81C4-40EE-A919-45493995C749}"/>
    <cellStyle name="Note 5 2 7 3 2 2 2" xfId="54705" xr:uid="{FD25597A-B9DE-4634-AFCB-4F01A1059CD2}"/>
    <cellStyle name="Note 5 2 7 3 2 3" xfId="41104" xr:uid="{D54ADFF4-B6B3-407D-BA06-CBAA9099B5D8}"/>
    <cellStyle name="Note 5 2 7 3 3" xfId="20671" xr:uid="{78C97912-428B-46D9-A0AB-2E30438C770D}"/>
    <cellStyle name="Note 5 2 7 3 3 2" xfId="47876" xr:uid="{CA4F56CF-7234-48D3-ADDF-8F6765937719}"/>
    <cellStyle name="Note 5 2 7 3 4" xfId="34275" xr:uid="{AFBD3BCB-F1F2-4D2A-9D57-D7D9945E9AFA}"/>
    <cellStyle name="Note 5 2 7 4" xfId="7755" xr:uid="{0626DBDA-C58E-48B3-853B-1A3B4B75C62C}"/>
    <cellStyle name="Note 5 2 7 4 2" xfId="15127" xr:uid="{5C2023E1-298D-41A8-95CE-5673AD75FDDB}"/>
    <cellStyle name="Note 5 2 7 4 2 2" xfId="28758" xr:uid="{481B30EB-ED3A-4645-83A9-579287DCCC05}"/>
    <cellStyle name="Note 5 2 7 4 2 2 2" xfId="55963" xr:uid="{AE1CDC62-2F8E-4478-90B0-6FF70549714E}"/>
    <cellStyle name="Note 5 2 7 4 2 3" xfId="42362" xr:uid="{0C37FCF8-3D95-4969-8273-8411B6EAD006}"/>
    <cellStyle name="Note 5 2 7 4 3" xfId="21948" xr:uid="{51BBD845-011A-4F82-BC34-0A2538E34629}"/>
    <cellStyle name="Note 5 2 7 4 3 2" xfId="49153" xr:uid="{92A2DBC9-0FD6-49E4-837F-CE3EF2FFC542}"/>
    <cellStyle name="Note 5 2 7 4 4" xfId="35552" xr:uid="{4B3150B8-AA19-4526-8AC0-590F48BA9A2A}"/>
    <cellStyle name="Note 5 2 7 5" xfId="9021" xr:uid="{E621FC1A-7DB0-4E63-A7A1-327051F99398}"/>
    <cellStyle name="Note 5 2 7 5 2" xfId="16380" xr:uid="{76E1838F-4A7C-439B-8CA2-087FBD761E83}"/>
    <cellStyle name="Note 5 2 7 5 2 2" xfId="30011" xr:uid="{349E6528-E5FF-4F62-9AE0-34220FA3A126}"/>
    <cellStyle name="Note 5 2 7 5 2 2 2" xfId="57216" xr:uid="{5F4CAF70-526C-41D3-AD8B-B334483D5B73}"/>
    <cellStyle name="Note 5 2 7 5 2 3" xfId="43615" xr:uid="{DAA0DB22-C783-4E90-8977-D29226A2FD68}"/>
    <cellStyle name="Note 5 2 7 5 3" xfId="23214" xr:uid="{DC35A868-7B57-438E-8E2C-53CAFC6BF1CA}"/>
    <cellStyle name="Note 5 2 7 5 3 2" xfId="50419" xr:uid="{B29C2B1B-8D0C-4EBD-847A-AD055967F92C}"/>
    <cellStyle name="Note 5 2 7 5 4" xfId="36818" xr:uid="{DB5FA79C-772A-40B4-921A-619AD28B05A8}"/>
    <cellStyle name="Note 5 2 7 6" xfId="10279" xr:uid="{A02632EF-0112-4B21-AD75-E4E5BD3AF06A}"/>
    <cellStyle name="Note 5 2 7 6 2" xfId="17624" xr:uid="{05D9479C-4EDD-4392-B4CE-14C8DB4E2CC1}"/>
    <cellStyle name="Note 5 2 7 6 2 2" xfId="31255" xr:uid="{4559A8B7-6007-4CAE-BFEC-A489096372D1}"/>
    <cellStyle name="Note 5 2 7 6 2 2 2" xfId="58460" xr:uid="{2812900E-ADDA-4D73-B8AF-7C2F6E81F4D5}"/>
    <cellStyle name="Note 5 2 7 6 2 3" xfId="44859" xr:uid="{3D202C85-C381-4266-AC5B-2D33C21EC300}"/>
    <cellStyle name="Note 5 2 7 6 3" xfId="24472" xr:uid="{22AF4528-5D23-45DF-B3F6-7FEEB0CB1CCF}"/>
    <cellStyle name="Note 5 2 7 6 3 2" xfId="51677" xr:uid="{97B00729-C871-4542-B58A-F47549866316}"/>
    <cellStyle name="Note 5 2 7 6 4" xfId="38076" xr:uid="{A67305E5-B184-418E-87DC-8B85E2BAE5C1}"/>
    <cellStyle name="Note 5 2 7 7" xfId="12337" xr:uid="{2AE23FB1-7C4A-49D3-AAB8-0E8D4B6713ED}"/>
    <cellStyle name="Note 5 2 7 7 2" xfId="25982" xr:uid="{67502662-A07C-409F-B2FC-E58043A1BE6A}"/>
    <cellStyle name="Note 5 2 7 7 2 2" xfId="53187" xr:uid="{E792D120-2FC7-4891-A084-70CEE27C10A4}"/>
    <cellStyle name="Note 5 2 7 7 3" xfId="39586" xr:uid="{7B3EB138-4C44-481B-B1B0-7F5EDE689227}"/>
    <cellStyle name="Note 5 2 7 8" xfId="19127" xr:uid="{1E410765-D67C-462C-8528-7E8351C77908}"/>
    <cellStyle name="Note 5 2 7 8 2" xfId="46332" xr:uid="{B0DC056D-FE26-4255-B048-5ECBDA826B2C}"/>
    <cellStyle name="Note 5 2 7 9" xfId="32731" xr:uid="{4FE1A196-996B-4654-985C-8434CCC14D38}"/>
    <cellStyle name="Note 5 2 8" xfId="4415" xr:uid="{4283337D-C9F6-4D8E-BFCF-75F3EA1EBB79}"/>
    <cellStyle name="Note 5 2 8 2" xfId="5135" xr:uid="{2129267A-787F-4F0C-80C0-E5A10169A406}"/>
    <cellStyle name="Note 5 2 8 2 2" xfId="6704" xr:uid="{ED2465AC-9AC4-47CE-911F-72557FC4CA2E}"/>
    <cellStyle name="Note 5 2 8 2 2 2" xfId="14092" xr:uid="{30977587-3881-462C-AD93-3734F94DBEA7}"/>
    <cellStyle name="Note 5 2 8 2 2 2 2" xfId="27723" xr:uid="{A183A579-F182-4882-807C-D1E53BA6CA52}"/>
    <cellStyle name="Note 5 2 8 2 2 2 2 2" xfId="54928" xr:uid="{229F86D2-2399-4C6A-A284-6D0543041292}"/>
    <cellStyle name="Note 5 2 8 2 2 2 3" xfId="41327" xr:uid="{BDDC7025-BC16-4F5F-B22E-E99FAD81F7A3}"/>
    <cellStyle name="Note 5 2 8 2 2 3" xfId="20897" xr:uid="{11537E07-24FD-4248-A86C-FE762EC82951}"/>
    <cellStyle name="Note 5 2 8 2 2 3 2" xfId="48102" xr:uid="{A2A74A50-FF16-460E-9A59-2ED2C8A65D29}"/>
    <cellStyle name="Note 5 2 8 2 2 4" xfId="34501" xr:uid="{08719111-255C-4362-831C-AC7640D1BAF5}"/>
    <cellStyle name="Note 5 2 8 2 3" xfId="7981" xr:uid="{522B1567-73E4-405D-8ACE-81A0E7788F72}"/>
    <cellStyle name="Note 5 2 8 2 3 2" xfId="15350" xr:uid="{269F5CF8-6DD8-4C8A-B641-F9B25E434055}"/>
    <cellStyle name="Note 5 2 8 2 3 2 2" xfId="28981" xr:uid="{419B4806-0E34-4F90-AB99-5A54C2B917A7}"/>
    <cellStyle name="Note 5 2 8 2 3 2 2 2" xfId="56186" xr:uid="{6F675F7F-AE0E-46EF-866C-1C354A769427}"/>
    <cellStyle name="Note 5 2 8 2 3 2 3" xfId="42585" xr:uid="{1BEBE150-BF97-498F-B552-1801A05B5CA6}"/>
    <cellStyle name="Note 5 2 8 2 3 3" xfId="22174" xr:uid="{33D0ADEE-56A2-4434-B490-25EC8D292931}"/>
    <cellStyle name="Note 5 2 8 2 3 3 2" xfId="49379" xr:uid="{6573DCB8-7C7E-42FE-9146-CCEB29B1FDAD}"/>
    <cellStyle name="Note 5 2 8 2 3 4" xfId="35778" xr:uid="{C80C6594-1383-4AD7-A2CE-6C0C75DCEF32}"/>
    <cellStyle name="Note 5 2 8 2 4" xfId="9246" xr:uid="{E9533DC1-1E9D-4F00-BDCA-508870709EE8}"/>
    <cellStyle name="Note 5 2 8 2 4 2" xfId="16602" xr:uid="{06D5F909-A4B9-4E6D-A260-796FA76EFDD7}"/>
    <cellStyle name="Note 5 2 8 2 4 2 2" xfId="30233" xr:uid="{717FAB5E-84FB-4990-BBA9-824681F9EED8}"/>
    <cellStyle name="Note 5 2 8 2 4 2 2 2" xfId="57438" xr:uid="{FE6F8AF8-7E8B-46A8-ABB2-FA08F8D5B6BB}"/>
    <cellStyle name="Note 5 2 8 2 4 2 3" xfId="43837" xr:uid="{6787BCDA-6B23-4021-8F01-0C2A9717E2D5}"/>
    <cellStyle name="Note 5 2 8 2 4 3" xfId="23439" xr:uid="{9EFAC32A-C02B-4847-BA1B-9773023F297F}"/>
    <cellStyle name="Note 5 2 8 2 4 3 2" xfId="50644" xr:uid="{DAD9EC14-A7AD-40C2-BA9F-288CAC66DDC5}"/>
    <cellStyle name="Note 5 2 8 2 4 4" xfId="37043" xr:uid="{172924E0-12F1-4A93-BAC5-2D07BD0971E0}"/>
    <cellStyle name="Note 5 2 8 2 5" xfId="10504" xr:uid="{8D9BFD7F-B397-470A-A16C-9B4F87530D50}"/>
    <cellStyle name="Note 5 2 8 2 5 2" xfId="17846" xr:uid="{45501059-A8D6-4D3E-BD49-E54BFF727240}"/>
    <cellStyle name="Note 5 2 8 2 5 2 2" xfId="31477" xr:uid="{3823DBF1-B4B7-4A29-B8BA-271568212FCE}"/>
    <cellStyle name="Note 5 2 8 2 5 2 2 2" xfId="58682" xr:uid="{47728CE0-F620-4AD4-84B3-40D523CFADF2}"/>
    <cellStyle name="Note 5 2 8 2 5 2 3" xfId="45081" xr:uid="{18F76E5A-1261-4BD6-96E5-63C1FFC57B21}"/>
    <cellStyle name="Note 5 2 8 2 5 3" xfId="24697" xr:uid="{267475A8-CD21-4DEB-9789-9CC2383B94B8}"/>
    <cellStyle name="Note 5 2 8 2 5 3 2" xfId="51902" xr:uid="{B84F770E-9B43-4B1D-8E97-524C3E6B76CD}"/>
    <cellStyle name="Note 5 2 8 2 5 4" xfId="38301" xr:uid="{10CEA9A0-2D97-4109-B236-E9D0562C0DCB}"/>
    <cellStyle name="Note 5 2 8 2 6" xfId="12569" xr:uid="{87729712-1A7B-4912-B70B-208B283A74A9}"/>
    <cellStyle name="Note 5 2 8 2 6 2" xfId="26206" xr:uid="{0A78FDCF-A89F-43C4-805C-D24654D52A32}"/>
    <cellStyle name="Note 5 2 8 2 6 2 2" xfId="53411" xr:uid="{6EB4AFF1-0945-4E71-B808-1E4E264CC0A8}"/>
    <cellStyle name="Note 5 2 8 2 6 3" xfId="39810" xr:uid="{DC5F7090-2B64-4E7E-8C76-B0807B1ECC30}"/>
    <cellStyle name="Note 5 2 8 2 7" xfId="19354" xr:uid="{790433E3-6373-4846-80CA-95D8DD0694AA}"/>
    <cellStyle name="Note 5 2 8 2 7 2" xfId="46559" xr:uid="{55FC57CA-08D8-48E9-89A5-5E07A49EC5B3}"/>
    <cellStyle name="Note 5 2 8 2 8" xfId="32958" xr:uid="{7C0C2746-0EFA-40DE-84C2-C517E1B167CE}"/>
    <cellStyle name="Note 5 2 8 3" xfId="6038" xr:uid="{E9989488-C2AD-45FA-9477-DC37A1A72CD5}"/>
    <cellStyle name="Note 5 2 8 3 2" xfId="13435" xr:uid="{7D56AF10-F8EE-4245-AC35-1013CB8C72AB}"/>
    <cellStyle name="Note 5 2 8 3 2 2" xfId="27066" xr:uid="{E51000FD-4AD8-4FCD-BEDB-0C6D3BB27D0D}"/>
    <cellStyle name="Note 5 2 8 3 2 2 2" xfId="54271" xr:uid="{EC794E81-FDE6-47E5-8D05-38BA920BF841}"/>
    <cellStyle name="Note 5 2 8 3 2 3" xfId="40670" xr:uid="{1BFAF7E2-D443-460E-A9CF-084470779A86}"/>
    <cellStyle name="Note 5 2 8 3 3" xfId="20235" xr:uid="{56B965DE-5866-43C1-AEF2-E0912DC94E22}"/>
    <cellStyle name="Note 5 2 8 3 3 2" xfId="47440" xr:uid="{34503EB5-1291-400F-A05A-DD43FFE11458}"/>
    <cellStyle name="Note 5 2 8 3 4" xfId="33839" xr:uid="{8A0E314D-2B10-4728-B430-75CD55294811}"/>
    <cellStyle name="Note 5 2 8 4" xfId="7317" xr:uid="{DC6DD035-1EAF-42EF-8FDE-527A81FB5267}"/>
    <cellStyle name="Note 5 2 8 4 2" xfId="14697" xr:uid="{CF67135D-183A-4F86-BBD9-8EA1FE62679A}"/>
    <cellStyle name="Note 5 2 8 4 2 2" xfId="28328" xr:uid="{1A84E2F0-0B19-4047-95F4-561A8278C848}"/>
    <cellStyle name="Note 5 2 8 4 2 2 2" xfId="55533" xr:uid="{5F49F1C3-65FF-48E5-BC07-C44226C7DEAB}"/>
    <cellStyle name="Note 5 2 8 4 2 3" xfId="41932" xr:uid="{BB81E256-4490-41E3-BA49-67709CB06C5B}"/>
    <cellStyle name="Note 5 2 8 4 3" xfId="21510" xr:uid="{95FA99FC-AB45-4C0E-AC1B-3A7F1472B640}"/>
    <cellStyle name="Note 5 2 8 4 3 2" xfId="48715" xr:uid="{EC7953E7-6E47-4F66-A3D6-7D831B3F237B}"/>
    <cellStyle name="Note 5 2 8 4 4" xfId="35114" xr:uid="{ECC23931-A6EA-4ADB-9082-F03F9280EB21}"/>
    <cellStyle name="Note 5 2 8 5" xfId="8588" xr:uid="{02102709-F040-4B7A-BD51-E255F3E21677}"/>
    <cellStyle name="Note 5 2 8 5 2" xfId="15949" xr:uid="{EBD184ED-9E9B-4BF1-9497-25084F4BA803}"/>
    <cellStyle name="Note 5 2 8 5 2 2" xfId="29580" xr:uid="{74B1A727-80BB-4AA1-80FF-788520934A6B}"/>
    <cellStyle name="Note 5 2 8 5 2 2 2" xfId="56785" xr:uid="{EF988036-EC60-4CBB-BD71-C0AC2078A3A3}"/>
    <cellStyle name="Note 5 2 8 5 2 3" xfId="43184" xr:uid="{F1F60D35-0983-430C-A916-459B9EDB8462}"/>
    <cellStyle name="Note 5 2 8 5 3" xfId="22781" xr:uid="{FB064B22-2B10-4015-8215-81003D30A35F}"/>
    <cellStyle name="Note 5 2 8 5 3 2" xfId="49986" xr:uid="{B3086B03-6BDA-46F5-AA0D-25FFAD000F50}"/>
    <cellStyle name="Note 5 2 8 5 4" xfId="36385" xr:uid="{D4209C63-D32E-41A7-A35B-CC3F2CC0506A}"/>
    <cellStyle name="Note 5 2 8 6" xfId="9851" xr:uid="{C901F321-0AA6-451E-B397-611762517548}"/>
    <cellStyle name="Note 5 2 8 6 2" xfId="17199" xr:uid="{E25772B6-7415-4D8B-A8F7-920D25621170}"/>
    <cellStyle name="Note 5 2 8 6 2 2" xfId="30830" xr:uid="{4078A422-A40D-4D7C-B999-765F2BD2FD7C}"/>
    <cellStyle name="Note 5 2 8 6 2 2 2" xfId="58035" xr:uid="{DC187A2E-B177-4BA3-95C0-F2AB77DC5CE9}"/>
    <cellStyle name="Note 5 2 8 6 2 3" xfId="44434" xr:uid="{CF7A2DAA-4C61-43C3-8A4C-A125FE286102}"/>
    <cellStyle name="Note 5 2 8 6 3" xfId="24044" xr:uid="{FC7A2A1F-8E5D-4881-B7B5-3FC9516F13BA}"/>
    <cellStyle name="Note 5 2 8 6 3 2" xfId="51249" xr:uid="{3227A28F-6380-4668-9536-17CA4F32D48C}"/>
    <cellStyle name="Note 5 2 8 6 4" xfId="37648" xr:uid="{F2ABC3D1-698C-445F-91B6-07171236B23C}"/>
    <cellStyle name="Note 5 2 8 7" xfId="11888" xr:uid="{3ACC5315-62A6-49EE-8C4C-9B278F4EDC28}"/>
    <cellStyle name="Note 5 2 8 7 2" xfId="25538" xr:uid="{F20018F3-E650-4B3D-9F2E-57B635F80049}"/>
    <cellStyle name="Note 5 2 8 7 2 2" xfId="52743" xr:uid="{05EA56BB-DE76-4E85-953B-7293DF5FDA6F}"/>
    <cellStyle name="Note 5 2 8 7 3" xfId="39142" xr:uid="{5F64EA69-21E5-47C3-A5D9-4F7B73D6BABD}"/>
    <cellStyle name="Note 5 2 8 8" xfId="18678" xr:uid="{62EE1D78-9835-4D2E-BFBB-A7FE4282DE6B}"/>
    <cellStyle name="Note 5 2 8 8 2" xfId="45883" xr:uid="{83275BE0-711F-4B01-972D-B8014B833685}"/>
    <cellStyle name="Note 5 2 8 9" xfId="32282" xr:uid="{2FB7C3C2-9990-45BB-906D-8FE784521979}"/>
    <cellStyle name="Note 5 3" xfId="4814" xr:uid="{460AFE52-5A83-46F1-B930-85F6F933C678}"/>
    <cellStyle name="Note 5 3 2" xfId="5530" xr:uid="{1C274030-7711-4076-BB15-40032DB51508}"/>
    <cellStyle name="Note 5 3 2 2" xfId="7086" xr:uid="{BE72129E-CBB7-41B2-9EA2-C7615121AA64}"/>
    <cellStyle name="Note 5 3 2 2 2" xfId="14467" xr:uid="{24EE4E74-BCD7-4B95-8621-25538B3125A1}"/>
    <cellStyle name="Note 5 3 2 2 2 2" xfId="28098" xr:uid="{E66F1B5F-85F2-47C8-BE6B-5EE474931448}"/>
    <cellStyle name="Note 5 3 2 2 2 2 2" xfId="55303" xr:uid="{FE5A5982-CF5E-4918-B880-62D450205487}"/>
    <cellStyle name="Note 5 3 2 2 2 3" xfId="41702" xr:uid="{3060C8AE-6F74-43C2-8A55-9A0283487E8F}"/>
    <cellStyle name="Note 5 3 2 2 3" xfId="21279" xr:uid="{A30D84DB-60FE-42AC-AF09-6EA4D82952ED}"/>
    <cellStyle name="Note 5 3 2 2 3 2" xfId="48484" xr:uid="{862C9EC8-92E4-4F6B-8607-1441E743D920}"/>
    <cellStyle name="Note 5 3 2 2 4" xfId="34883" xr:uid="{48358F84-8F6A-4E8C-B206-5832E17BDD1F}"/>
    <cellStyle name="Note 5 3 2 3" xfId="8363" xr:uid="{7A00B0A0-D779-40A5-A863-A20DE89AE8A2}"/>
    <cellStyle name="Note 5 3 2 3 2" xfId="15729" xr:uid="{BD82AD84-16F6-4A14-BBF5-CD4B41A06854}"/>
    <cellStyle name="Note 5 3 2 3 2 2" xfId="29360" xr:uid="{70A09100-7DAE-4066-81FF-F9A79A405DE6}"/>
    <cellStyle name="Note 5 3 2 3 2 2 2" xfId="56565" xr:uid="{671B2D04-9043-4119-A54B-7A283BC66364}"/>
    <cellStyle name="Note 5 3 2 3 2 3" xfId="42964" xr:uid="{B664E99B-0C61-4445-BD63-A4D9CB6E0D33}"/>
    <cellStyle name="Note 5 3 2 3 3" xfId="22556" xr:uid="{623C50C0-4839-4A31-9898-F973AC6B19A4}"/>
    <cellStyle name="Note 5 3 2 3 3 2" xfId="49761" xr:uid="{493BCE68-C25C-4F26-9F64-F99FDB032411}"/>
    <cellStyle name="Note 5 3 2 3 4" xfId="36160" xr:uid="{94C0536F-21AF-45A3-A0E8-1C1807646621}"/>
    <cellStyle name="Note 5 3 2 4" xfId="9628" xr:uid="{6B4879B0-B744-4009-835E-1F5A9C1F94B5}"/>
    <cellStyle name="Note 5 3 2 4 2" xfId="16977" xr:uid="{D3D999B1-E4F1-439F-B648-C6E6513932B4}"/>
    <cellStyle name="Note 5 3 2 4 2 2" xfId="30608" xr:uid="{D7A7DB91-65B7-447B-A79E-DE13A8EE196D}"/>
    <cellStyle name="Note 5 3 2 4 2 2 2" xfId="57813" xr:uid="{FA54CF00-6ACE-4DF5-A9C4-BF120B1EC688}"/>
    <cellStyle name="Note 5 3 2 4 2 3" xfId="44212" xr:uid="{756E4DED-BB16-4D06-A884-93F170B41A49}"/>
    <cellStyle name="Note 5 3 2 4 3" xfId="23821" xr:uid="{841DA684-2372-4B80-A016-BAB6E15EBC3F}"/>
    <cellStyle name="Note 5 3 2 4 3 2" xfId="51026" xr:uid="{D2263F0F-4F53-4811-B9CA-DA215D5E4CFA}"/>
    <cellStyle name="Note 5 3 2 4 4" xfId="37425" xr:uid="{1259DD0B-F1E6-4635-989A-7E25493E50D1}"/>
    <cellStyle name="Note 5 3 2 5" xfId="10886" xr:uid="{8B15E71C-1007-4DE7-8EF5-428DE5A55535}"/>
    <cellStyle name="Note 5 3 2 5 2" xfId="18221" xr:uid="{2CF68E13-C4B3-43D5-9D14-01CFB256A66F}"/>
    <cellStyle name="Note 5 3 2 5 2 2" xfId="31852" xr:uid="{A311BEB2-AFD0-489F-BADC-B4B982039E7C}"/>
    <cellStyle name="Note 5 3 2 5 2 2 2" xfId="59057" xr:uid="{A57D9A2F-8FC3-4725-9C96-0D0ED75F073F}"/>
    <cellStyle name="Note 5 3 2 5 2 3" xfId="45456" xr:uid="{DEBD36F0-7954-4308-BF8D-BBF22D014F0C}"/>
    <cellStyle name="Note 5 3 2 5 3" xfId="25079" xr:uid="{D43211FE-23D1-43E8-8114-10FC69B41BE9}"/>
    <cellStyle name="Note 5 3 2 5 3 2" xfId="52284" xr:uid="{37D7732E-2D85-4720-A6CB-4BEB784C6743}"/>
    <cellStyle name="Note 5 3 2 5 4" xfId="38683" xr:uid="{BD88B8BD-F396-4C1E-97F9-8525BF6F16C8}"/>
    <cellStyle name="Note 5 3 2 6" xfId="12957" xr:uid="{03E0AAEA-F487-4614-9124-D5F32E2E851D}"/>
    <cellStyle name="Note 5 3 2 6 2" xfId="26594" xr:uid="{B5F257F0-BBD8-4BCA-8514-7D7E2F2F5890}"/>
    <cellStyle name="Note 5 3 2 6 2 2" xfId="53799" xr:uid="{D1FCB471-FD36-4873-AD23-8259BA3D9CD3}"/>
    <cellStyle name="Note 5 3 2 6 3" xfId="40198" xr:uid="{B38BB0C9-B35E-46AA-91B6-97E15565DFE4}"/>
    <cellStyle name="Note 5 3 2 7" xfId="19749" xr:uid="{52A59A46-6FDC-458B-9779-DDDF9926A7F6}"/>
    <cellStyle name="Note 5 3 2 7 2" xfId="46954" xr:uid="{D8C1D877-FC6F-4711-8753-AAF1696412E9}"/>
    <cellStyle name="Note 5 3 2 8" xfId="33353" xr:uid="{AA3A1919-853A-4112-B544-C27E812F1421}"/>
    <cellStyle name="Note 5 3 3" xfId="6422" xr:uid="{23DEC266-A8C2-4A1F-BD3D-88A2A8402D19}"/>
    <cellStyle name="Note 5 3 3 2" xfId="13814" xr:uid="{B862A4B1-6132-4D4B-9F6A-E2D30E7A3F2F}"/>
    <cellStyle name="Note 5 3 3 2 2" xfId="27445" xr:uid="{AF49A48E-78A4-40E9-AB04-53743EAF32F6}"/>
    <cellStyle name="Note 5 3 3 2 2 2" xfId="54650" xr:uid="{88114B03-8F66-4FA0-9658-2512EBEC9576}"/>
    <cellStyle name="Note 5 3 3 2 3" xfId="41049" xr:uid="{2A1EC059-BA25-41EB-B8BF-EAEB1FDDA856}"/>
    <cellStyle name="Note 5 3 3 3" xfId="20616" xr:uid="{41089295-8D08-453D-93E5-F63B8D35D6DA}"/>
    <cellStyle name="Note 5 3 3 3 2" xfId="47821" xr:uid="{C58A5D67-1E5C-4F7D-9333-D6C1CC69A9D2}"/>
    <cellStyle name="Note 5 3 3 4" xfId="34220" xr:uid="{5962F00D-F143-4B93-80E6-5314763CD71B}"/>
    <cellStyle name="Note 5 3 4" xfId="7699" xr:uid="{37C9FCB2-E9F1-48AA-A583-0B0458974833}"/>
    <cellStyle name="Note 5 3 4 2" xfId="15076" xr:uid="{AC093872-C48E-426A-B8A1-D6A0F8FB9AA8}"/>
    <cellStyle name="Note 5 3 4 2 2" xfId="28707" xr:uid="{9C8C5A87-4025-47C2-A683-672A7251A359}"/>
    <cellStyle name="Note 5 3 4 2 2 2" xfId="55912" xr:uid="{06832628-32F2-41B8-B613-A8C67B85CBCE}"/>
    <cellStyle name="Note 5 3 4 2 3" xfId="42311" xr:uid="{4B876F98-ED7B-4F8E-BB3E-BABFC2E60234}"/>
    <cellStyle name="Note 5 3 4 3" xfId="21892" xr:uid="{F2F70CE5-8DA1-4C42-AE90-96AF4114689B}"/>
    <cellStyle name="Note 5 3 4 3 2" xfId="49097" xr:uid="{0DD5B5F5-4488-47A4-90EA-A5232BFC190E}"/>
    <cellStyle name="Note 5 3 4 4" xfId="35496" xr:uid="{C9690075-8F16-4D91-A57B-8F9109A4276A}"/>
    <cellStyle name="Note 5 3 5" xfId="8965" xr:uid="{DDC80A30-5746-4133-A7BF-FEC8CB2A7A68}"/>
    <cellStyle name="Note 5 3 5 2" xfId="16324" xr:uid="{29705F3B-8C86-481E-AB79-0952EA4B721F}"/>
    <cellStyle name="Note 5 3 5 2 2" xfId="29955" xr:uid="{0A73D505-8118-4930-A110-17ADFB0CFB10}"/>
    <cellStyle name="Note 5 3 5 2 2 2" xfId="57160" xr:uid="{91E8F93A-AE46-4143-8202-3BE51F04DB21}"/>
    <cellStyle name="Note 5 3 5 2 3" xfId="43559" xr:uid="{2EF079B4-DFC6-440C-AABB-11D6C1CC4DD0}"/>
    <cellStyle name="Note 5 3 5 3" xfId="23158" xr:uid="{0F8ECBDE-FF8D-410E-8493-8D023B2384C7}"/>
    <cellStyle name="Note 5 3 5 3 2" xfId="50363" xr:uid="{28944BF4-DCED-4D2F-A478-0075AAF5C118}"/>
    <cellStyle name="Note 5 3 5 4" xfId="36762" xr:uid="{57D7023F-E741-4D7B-9093-E1A0CCF19628}"/>
    <cellStyle name="Note 5 3 6" xfId="10229" xr:uid="{6092EF6E-24BD-4206-AFE1-E6BCEF8962FD}"/>
    <cellStyle name="Note 5 3 6 2" xfId="17574" xr:uid="{7A01119F-F86A-4CF8-8759-7BCE22F2AEF1}"/>
    <cellStyle name="Note 5 3 6 2 2" xfId="31205" xr:uid="{4BC78C3B-7781-4AF2-BFC7-814B0789EDD7}"/>
    <cellStyle name="Note 5 3 6 2 2 2" xfId="58410" xr:uid="{A28AF1C2-7C7F-48DA-B424-D62B1E9CA53B}"/>
    <cellStyle name="Note 5 3 6 2 3" xfId="44809" xr:uid="{6CDF9CD6-7959-4DD4-BAB7-BE7DEE4F6D08}"/>
    <cellStyle name="Note 5 3 6 3" xfId="24422" xr:uid="{4A6D33CE-E7D1-42D3-AE47-4FBC80C8D6A5}"/>
    <cellStyle name="Note 5 3 6 3 2" xfId="51627" xr:uid="{CF873330-5E4B-4C9D-9FB9-A089C906990D}"/>
    <cellStyle name="Note 5 3 6 4" xfId="38026" xr:uid="{A600A932-836E-4544-B65F-33AD4AD2E604}"/>
    <cellStyle name="Note 5 3 7" xfId="12277" xr:uid="{C1E03073-B085-4298-BC5D-EF70BF7A1FE6}"/>
    <cellStyle name="Note 5 3 7 2" xfId="25927" xr:uid="{35CDB284-D654-4653-A9CA-9F92A41DA310}"/>
    <cellStyle name="Note 5 3 7 2 2" xfId="53132" xr:uid="{C10AC395-1A5E-4425-82B2-D1E2A426F697}"/>
    <cellStyle name="Note 5 3 7 3" xfId="39531" xr:uid="{4E5AD688-13FD-4171-9B5B-B25A6A2AA22E}"/>
    <cellStyle name="Note 5 3 8" xfId="19072" xr:uid="{6D87B877-8E42-4CC4-AB7D-183AB7E8A263}"/>
    <cellStyle name="Note 5 3 8 2" xfId="46277" xr:uid="{C2766987-D0C8-4A9C-B21F-089C33497F92}"/>
    <cellStyle name="Note 5 3 9" xfId="32676" xr:uid="{FE2B493B-32C3-4179-88F4-10BE1DB7A5F4}"/>
    <cellStyle name="Note 5 4" xfId="4725" xr:uid="{C56251C9-4DD4-42FD-B070-2E5D24CCC625}"/>
    <cellStyle name="Note 5 4 2" xfId="5443" xr:uid="{5F935558-B260-41C9-B4FB-2E71C4ED4C82}"/>
    <cellStyle name="Note 5 4 2 2" xfId="7001" xr:uid="{99C68746-ED9B-4BAB-ACE6-F5485F242AE1}"/>
    <cellStyle name="Note 5 4 2 2 2" xfId="14386" xr:uid="{38707760-7EB9-472C-92EC-217E819E526F}"/>
    <cellStyle name="Note 5 4 2 2 2 2" xfId="28017" xr:uid="{58DB9C1F-3E20-468D-A7ED-F2CB209E7E89}"/>
    <cellStyle name="Note 5 4 2 2 2 2 2" xfId="55222" xr:uid="{8EFD74B7-461F-4E84-A7B9-BC92DC2DC6A4}"/>
    <cellStyle name="Note 5 4 2 2 2 3" xfId="41621" xr:uid="{6B1076A8-430F-4488-98CF-984BC8BE7075}"/>
    <cellStyle name="Note 5 4 2 2 3" xfId="21194" xr:uid="{2A7EE964-E6EE-45AD-9DBC-FB315A1F6BBD}"/>
    <cellStyle name="Note 5 4 2 2 3 2" xfId="48399" xr:uid="{A93AF862-50E3-4B43-986F-1F4186D47607}"/>
    <cellStyle name="Note 5 4 2 2 4" xfId="34798" xr:uid="{C2765904-9EE9-4723-8AC5-D99D9F4096A3}"/>
    <cellStyle name="Note 5 4 2 3" xfId="8278" xr:uid="{9A2059A8-A764-4823-A326-46DDD5F931BD}"/>
    <cellStyle name="Note 5 4 2 3 2" xfId="15644" xr:uid="{44FDB952-EFA8-4EEC-8A95-2E8796D26FB4}"/>
    <cellStyle name="Note 5 4 2 3 2 2" xfId="29275" xr:uid="{298EB2B0-4187-48E2-A527-0D2E48EF9061}"/>
    <cellStyle name="Note 5 4 2 3 2 2 2" xfId="56480" xr:uid="{799E0E39-2707-41C8-829A-CAA95376FB28}"/>
    <cellStyle name="Note 5 4 2 3 2 3" xfId="42879" xr:uid="{37DA3E37-F30A-49D5-B3FB-7849CF085A40}"/>
    <cellStyle name="Note 5 4 2 3 3" xfId="22471" xr:uid="{5AB2B206-B7F2-4A3F-A150-33C9064DFC1B}"/>
    <cellStyle name="Note 5 4 2 3 3 2" xfId="49676" xr:uid="{B4CD050B-567E-4BAC-804C-EEEA892A719C}"/>
    <cellStyle name="Note 5 4 2 3 4" xfId="36075" xr:uid="{A011324C-2733-40C9-8AA5-D0990969C514}"/>
    <cellStyle name="Note 5 4 2 4" xfId="9543" xr:uid="{B397C1AA-6987-465A-82A5-A37E1C51589C}"/>
    <cellStyle name="Note 5 4 2 4 2" xfId="16896" xr:uid="{085729E9-1150-4AB9-BB9C-D831A7BF82F0}"/>
    <cellStyle name="Note 5 4 2 4 2 2" xfId="30527" xr:uid="{3930D883-DD4E-415C-8003-3FBB995356B0}"/>
    <cellStyle name="Note 5 4 2 4 2 2 2" xfId="57732" xr:uid="{9C8EEC60-B13F-4FAB-94CE-6C224B853595}"/>
    <cellStyle name="Note 5 4 2 4 2 3" xfId="44131" xr:uid="{C5041C81-21F7-414A-A080-C9206D4DA569}"/>
    <cellStyle name="Note 5 4 2 4 3" xfId="23736" xr:uid="{F1A8F06F-51FC-45F8-9086-1415B8A35387}"/>
    <cellStyle name="Note 5 4 2 4 3 2" xfId="50941" xr:uid="{D78A8888-CD37-4BCC-9C1D-B4F637C73FB2}"/>
    <cellStyle name="Note 5 4 2 4 4" xfId="37340" xr:uid="{76F32451-4E78-4763-952F-6FBF2A507B60}"/>
    <cellStyle name="Note 5 4 2 5" xfId="10801" xr:uid="{B5366B33-4314-4B17-8FF3-5141BAAF3242}"/>
    <cellStyle name="Note 5 4 2 5 2" xfId="18140" xr:uid="{FE58FE56-8509-4E5D-9FDF-69A2E3054A80}"/>
    <cellStyle name="Note 5 4 2 5 2 2" xfId="31771" xr:uid="{A5BA988D-EE32-491B-9006-2BC148B76C28}"/>
    <cellStyle name="Note 5 4 2 5 2 2 2" xfId="58976" xr:uid="{7454A114-0910-4E8F-A1C1-6A768778D33B}"/>
    <cellStyle name="Note 5 4 2 5 2 3" xfId="45375" xr:uid="{B9D3F3A0-2DFA-4501-A4E5-4982DB1541A2}"/>
    <cellStyle name="Note 5 4 2 5 3" xfId="24994" xr:uid="{E27E9C17-63C5-4CA4-BD48-328D47012590}"/>
    <cellStyle name="Note 5 4 2 5 3 2" xfId="52199" xr:uid="{932D9A08-69CD-4446-A3A3-443C17931357}"/>
    <cellStyle name="Note 5 4 2 5 4" xfId="38598" xr:uid="{A587181B-C04B-49DA-9F68-572EB1917697}"/>
    <cellStyle name="Note 5 4 2 6" xfId="12874" xr:uid="{22FE8ED1-C780-42B0-BEB7-76464F60E38C}"/>
    <cellStyle name="Note 5 4 2 6 2" xfId="26511" xr:uid="{DC43587E-115C-4458-82D4-3CA21E620002}"/>
    <cellStyle name="Note 5 4 2 6 2 2" xfId="53716" xr:uid="{CBE4EC01-6409-44D0-98F5-CF492DBC46CB}"/>
    <cellStyle name="Note 5 4 2 6 3" xfId="40115" xr:uid="{6291DF96-1709-4A2A-8F9B-B55392E89BFC}"/>
    <cellStyle name="Note 5 4 2 7" xfId="19662" xr:uid="{45E5F593-CAC1-45B1-AC53-56A58DBBAA32}"/>
    <cellStyle name="Note 5 4 2 7 2" xfId="46867" xr:uid="{C7650105-93DE-42E9-8022-67D3DED5490E}"/>
    <cellStyle name="Note 5 4 2 8" xfId="33266" xr:uid="{227589B5-7A6C-482E-A555-1E4F6AC41427}"/>
    <cellStyle name="Note 5 4 3" xfId="6337" xr:uid="{8F528EBE-77EC-4A68-A480-83163DCC224F}"/>
    <cellStyle name="Note 5 4 3 2" xfId="13729" xr:uid="{44BC8D1C-3A99-404C-9D1D-831D8125A093}"/>
    <cellStyle name="Note 5 4 3 2 2" xfId="27360" xr:uid="{C4AE9CFE-87D6-485D-BB15-65DE70F66B03}"/>
    <cellStyle name="Note 5 4 3 2 2 2" xfId="54565" xr:uid="{12C41B81-40ED-4F1E-B01A-8F11822103B9}"/>
    <cellStyle name="Note 5 4 3 2 3" xfId="40964" xr:uid="{3BB45854-3858-43E3-BDA8-D96669353BFE}"/>
    <cellStyle name="Note 5 4 3 3" xfId="20531" xr:uid="{B8823382-D38A-446C-B736-E3948AEFD382}"/>
    <cellStyle name="Note 5 4 3 3 2" xfId="47736" xr:uid="{CEE0D408-AF73-448A-8C0D-2AA03EE7629D}"/>
    <cellStyle name="Note 5 4 3 4" xfId="34135" xr:uid="{097AD0AB-8B60-4A7B-A976-8CB771147C1F}"/>
    <cellStyle name="Note 5 4 4" xfId="7614" xr:uid="{DA59116C-FF38-4ED6-8357-43906DF7DAE2}"/>
    <cellStyle name="Note 5 4 4 2" xfId="14991" xr:uid="{29C70E74-B17F-4FBD-A4BC-75C23C0C2150}"/>
    <cellStyle name="Note 5 4 4 2 2" xfId="28622" xr:uid="{F5CECFC9-F2F7-4692-9760-D649CAB5DB4E}"/>
    <cellStyle name="Note 5 4 4 2 2 2" xfId="55827" xr:uid="{5849E371-3BCE-4B62-808E-16CDE888F995}"/>
    <cellStyle name="Note 5 4 4 2 3" xfId="42226" xr:uid="{9A4C7C85-F6F4-44D2-BF7F-7B4F346FA8F6}"/>
    <cellStyle name="Note 5 4 4 3" xfId="21807" xr:uid="{F5F7F97C-DE7E-4D4C-A1A5-23B598D4B9A2}"/>
    <cellStyle name="Note 5 4 4 3 2" xfId="49012" xr:uid="{436F6228-D997-4CA1-BA27-25C63FC35D87}"/>
    <cellStyle name="Note 5 4 4 4" xfId="35411" xr:uid="{5F051E36-5A82-48D8-854A-F88A314C4F2A}"/>
    <cellStyle name="Note 5 4 5" xfId="8884" xr:uid="{824C25C4-7E9B-4567-BFFB-AD709F52AF7F}"/>
    <cellStyle name="Note 5 4 5 2" xfId="16243" xr:uid="{92627FE5-9418-4E02-9864-D44D840DA79E}"/>
    <cellStyle name="Note 5 4 5 2 2" xfId="29874" xr:uid="{AE9FBA54-37B5-4A27-BAF3-B0CE303EFC4A}"/>
    <cellStyle name="Note 5 4 5 2 2 2" xfId="57079" xr:uid="{58C2166A-28DC-41BA-A13B-5F3C311E6C76}"/>
    <cellStyle name="Note 5 4 5 2 3" xfId="43478" xr:uid="{EB8EC317-7A87-4BE2-A722-B391771E2586}"/>
    <cellStyle name="Note 5 4 5 3" xfId="23077" xr:uid="{A0619ADD-CAD3-45DD-BB5C-27C3E8EB61A1}"/>
    <cellStyle name="Note 5 4 5 3 2" xfId="50282" xr:uid="{C9F801B2-820C-420F-AF28-003972B03509}"/>
    <cellStyle name="Note 5 4 5 4" xfId="36681" xr:uid="{6C761A29-DD08-44E1-8601-1C48BB8F3976}"/>
    <cellStyle name="Note 5 4 6" xfId="10148" xr:uid="{0C692758-5409-48A7-B42C-8375CDF0F8C9}"/>
    <cellStyle name="Note 5 4 6 2" xfId="17493" xr:uid="{A516B328-D090-4AD1-85E0-A929D301B09B}"/>
    <cellStyle name="Note 5 4 6 2 2" xfId="31124" xr:uid="{818BCB43-26D0-4477-B208-248A2AA853B3}"/>
    <cellStyle name="Note 5 4 6 2 2 2" xfId="58329" xr:uid="{726E73AE-10A6-421F-A964-520DA0E492F0}"/>
    <cellStyle name="Note 5 4 6 2 3" xfId="44728" xr:uid="{C0D32E64-C579-427B-A455-C7C8B57E4339}"/>
    <cellStyle name="Note 5 4 6 3" xfId="24341" xr:uid="{E14F051C-D614-4B85-BECE-7CBB589446D2}"/>
    <cellStyle name="Note 5 4 6 3 2" xfId="51546" xr:uid="{51E8702D-DC9D-444E-B0F5-2EBF2F3DE911}"/>
    <cellStyle name="Note 5 4 6 4" xfId="37945" xr:uid="{36F6E8A1-F8F7-442D-B917-41171C9E7F4A}"/>
    <cellStyle name="Note 5 4 7" xfId="12192" xr:uid="{28A0B746-5AB6-42A9-A7C6-439B6F3B6ECF}"/>
    <cellStyle name="Note 5 4 7 2" xfId="25842" xr:uid="{0D207C31-EA35-4914-B484-538D8C0CCA6B}"/>
    <cellStyle name="Note 5 4 7 2 2" xfId="53047" xr:uid="{EB4021FF-2CC1-4F06-A1CA-AFC1C46B6248}"/>
    <cellStyle name="Note 5 4 7 3" xfId="39446" xr:uid="{D640A6FA-7D7F-4014-8B8A-BA2CBA287E84}"/>
    <cellStyle name="Note 5 4 8" xfId="18985" xr:uid="{AA58DED5-B880-4A0D-9A10-8ADAAA70F606}"/>
    <cellStyle name="Note 5 4 8 2" xfId="46190" xr:uid="{EFE3DDEB-6623-4886-B5DA-D870CAE75B99}"/>
    <cellStyle name="Note 5 4 9" xfId="32589" xr:uid="{C5C2B5BD-46E6-4424-81F6-F5414C2DB5BC}"/>
    <cellStyle name="Note 5 5" xfId="4336" xr:uid="{3942F4C2-F1F8-43F1-B8C5-EB7CB79FBE58}"/>
    <cellStyle name="Note 5 5 2" xfId="5056" xr:uid="{A4B00B24-F954-411F-9BBC-06F43737F498}"/>
    <cellStyle name="Note 5 5 2 2" xfId="6625" xr:uid="{F7A3D877-A480-4F66-9052-77202077FDFA}"/>
    <cellStyle name="Note 5 5 2 2 2" xfId="14013" xr:uid="{C1001D64-37BB-4CD7-A869-637DEFD941D5}"/>
    <cellStyle name="Note 5 5 2 2 2 2" xfId="27644" xr:uid="{E7206B70-53FD-4510-A4F1-00EF867E4B7D}"/>
    <cellStyle name="Note 5 5 2 2 2 2 2" xfId="54849" xr:uid="{557C52E1-F5A3-490F-82FA-CFEB42448BAC}"/>
    <cellStyle name="Note 5 5 2 2 2 3" xfId="41248" xr:uid="{9C840E0E-EC72-440A-9BD7-157ADAF66BD2}"/>
    <cellStyle name="Note 5 5 2 2 3" xfId="20818" xr:uid="{A2C4BFAE-A71A-4EFB-8B17-CA1DB00D190F}"/>
    <cellStyle name="Note 5 5 2 2 3 2" xfId="48023" xr:uid="{D76EB5B2-FC43-4431-BE49-518FDD4E1EA8}"/>
    <cellStyle name="Note 5 5 2 2 4" xfId="34422" xr:uid="{51F33899-9AA5-4628-9425-BC38545DA6B0}"/>
    <cellStyle name="Note 5 5 2 3" xfId="7902" xr:uid="{B7EC9130-BA3C-4226-B19C-DC34D305E4CA}"/>
    <cellStyle name="Note 5 5 2 3 2" xfId="15271" xr:uid="{D764ADA5-A785-4606-8BC0-DA9766AB6B0D}"/>
    <cellStyle name="Note 5 5 2 3 2 2" xfId="28902" xr:uid="{257A08DB-8C58-432F-A3AE-66B1B0E9DCAB}"/>
    <cellStyle name="Note 5 5 2 3 2 2 2" xfId="56107" xr:uid="{0FBEB182-C903-478D-B52F-6649023B2CA7}"/>
    <cellStyle name="Note 5 5 2 3 2 3" xfId="42506" xr:uid="{CC77CE77-CB3C-4D24-A5FC-D1EE3951E5B8}"/>
    <cellStyle name="Note 5 5 2 3 3" xfId="22095" xr:uid="{AB35FA3B-D0C0-4D89-981E-ED0428038407}"/>
    <cellStyle name="Note 5 5 2 3 3 2" xfId="49300" xr:uid="{2970EB1B-892F-4073-8A3D-1C3CE68A7CC0}"/>
    <cellStyle name="Note 5 5 2 3 4" xfId="35699" xr:uid="{057BAE17-5C34-4CA6-BB57-8CA3135DC406}"/>
    <cellStyle name="Note 5 5 2 4" xfId="9167" xr:uid="{9392DABB-2450-4EAC-B2A7-2CE773B90603}"/>
    <cellStyle name="Note 5 5 2 4 2" xfId="16523" xr:uid="{1FC7B8E2-5216-409F-9AC2-FB7F0DF3ECD5}"/>
    <cellStyle name="Note 5 5 2 4 2 2" xfId="30154" xr:uid="{CA294AAE-138E-480E-B1B2-BFE5FB1D65F2}"/>
    <cellStyle name="Note 5 5 2 4 2 2 2" xfId="57359" xr:uid="{76CB14E5-8959-43AA-B14E-1F84C89A6F4C}"/>
    <cellStyle name="Note 5 5 2 4 2 3" xfId="43758" xr:uid="{9960BCB0-59D4-4A60-8CD5-7FE2B1704485}"/>
    <cellStyle name="Note 5 5 2 4 3" xfId="23360" xr:uid="{3727D9A9-B9BE-4D9A-A4B5-38F2AA7E4EDE}"/>
    <cellStyle name="Note 5 5 2 4 3 2" xfId="50565" xr:uid="{AF5EF7AE-2A57-4223-B4BD-0E5E1F363F32}"/>
    <cellStyle name="Note 5 5 2 4 4" xfId="36964" xr:uid="{CDD31CCC-964A-4A2D-8619-1570464B0F47}"/>
    <cellStyle name="Note 5 5 2 5" xfId="10425" xr:uid="{AF958B28-CCAC-44FD-AC4D-FD1A05A2FBF5}"/>
    <cellStyle name="Note 5 5 2 5 2" xfId="17767" xr:uid="{D416EBDA-CF35-45CA-A0C8-94BEF5246471}"/>
    <cellStyle name="Note 5 5 2 5 2 2" xfId="31398" xr:uid="{CFD16040-D570-477D-BEED-00C714FF98FF}"/>
    <cellStyle name="Note 5 5 2 5 2 2 2" xfId="58603" xr:uid="{36BA5D1F-210B-4A2C-A6F4-9657008045B2}"/>
    <cellStyle name="Note 5 5 2 5 2 3" xfId="45002" xr:uid="{3F27C5E1-9685-46BC-9541-F4447C176FCF}"/>
    <cellStyle name="Note 5 5 2 5 3" xfId="24618" xr:uid="{681D611C-3496-4343-B0C7-AA51420E5338}"/>
    <cellStyle name="Note 5 5 2 5 3 2" xfId="51823" xr:uid="{E662C616-FF04-416A-BFE8-EBE7EB275555}"/>
    <cellStyle name="Note 5 5 2 5 4" xfId="38222" xr:uid="{8A2B2C1F-1E81-4696-95CB-F5CB2154C1BC}"/>
    <cellStyle name="Note 5 5 2 6" xfId="12490" xr:uid="{4E933FEC-DEEF-4602-98E2-261CE8C34987}"/>
    <cellStyle name="Note 5 5 2 6 2" xfId="26127" xr:uid="{8BAC9EFB-6505-40FF-98E7-56CDBB4ACB73}"/>
    <cellStyle name="Note 5 5 2 6 2 2" xfId="53332" xr:uid="{9B25B4E7-3B02-4DB4-B42C-A8BE2A583002}"/>
    <cellStyle name="Note 5 5 2 6 3" xfId="39731" xr:uid="{8714E0B4-A2E5-4F1F-A790-0876F1F1D5C4}"/>
    <cellStyle name="Note 5 5 2 7" xfId="19275" xr:uid="{756C3EE5-8505-47E9-BF41-8A54A4A1C90C}"/>
    <cellStyle name="Note 5 5 2 7 2" xfId="46480" xr:uid="{E858582D-A650-4977-91B7-5266B3F19C1D}"/>
    <cellStyle name="Note 5 5 2 8" xfId="32879" xr:uid="{F789A8B6-F007-4FF7-AFBA-B2F200946B4E}"/>
    <cellStyle name="Note 5 5 3" xfId="5959" xr:uid="{4B4F224D-496E-44A6-A3B6-612FEBD46D3C}"/>
    <cellStyle name="Note 5 5 3 2" xfId="13356" xr:uid="{DEF13F5A-C504-4D77-BD7C-D6FE95C0C3DE}"/>
    <cellStyle name="Note 5 5 3 2 2" xfId="26987" xr:uid="{0A6CCDD7-8062-467E-BF62-583CE5F34513}"/>
    <cellStyle name="Note 5 5 3 2 2 2" xfId="54192" xr:uid="{06857C66-AE81-4BED-B4A5-A4A73FEC6670}"/>
    <cellStyle name="Note 5 5 3 2 3" xfId="40591" xr:uid="{47EDE634-7C58-45A2-823E-2C9383F3C329}"/>
    <cellStyle name="Note 5 5 3 3" xfId="20156" xr:uid="{083FB60E-9065-487F-B721-BD10AD0FA3DD}"/>
    <cellStyle name="Note 5 5 3 3 2" xfId="47361" xr:uid="{D7812C0D-EE95-4B3C-9EEF-9CD1A4C65E23}"/>
    <cellStyle name="Note 5 5 3 4" xfId="33760" xr:uid="{5ED50660-31BD-4B84-B1F5-FF00D926020E}"/>
    <cellStyle name="Note 5 5 4" xfId="5737" xr:uid="{DD11C97A-DE18-4BDC-B34B-0E87A0AB55F8}"/>
    <cellStyle name="Note 5 5 4 2" xfId="13155" xr:uid="{6BE6DCB2-D1B0-497D-8C8E-461C0D031652}"/>
    <cellStyle name="Note 5 5 4 2 2" xfId="26792" xr:uid="{C93EB3B2-F36B-4D55-B1AA-9DAB2D3B1F4F}"/>
    <cellStyle name="Note 5 5 4 2 2 2" xfId="53997" xr:uid="{0EFD5FC8-2EAB-4574-8FBB-3BF01BEAF458}"/>
    <cellStyle name="Note 5 5 4 2 3" xfId="40396" xr:uid="{C7DEFF39-7A85-47D4-B0CB-B5447BBC90FB}"/>
    <cellStyle name="Note 5 5 4 3" xfId="19952" xr:uid="{C424CFED-56F0-4014-AB93-318F904E5475}"/>
    <cellStyle name="Note 5 5 4 3 2" xfId="47157" xr:uid="{25BA347F-0521-4984-A0C7-0BD0CB061659}"/>
    <cellStyle name="Note 5 5 4 4" xfId="33556" xr:uid="{025CB479-CC2F-4001-9C8F-ED80CAD21F9E}"/>
    <cellStyle name="Note 5 5 5" xfId="5888" xr:uid="{9EDA0C4D-1E16-48D0-9CE1-3CA5429E2B4F}"/>
    <cellStyle name="Note 5 5 5 2" xfId="13289" xr:uid="{01D3FEBE-09C3-4685-B644-76CA94FB3036}"/>
    <cellStyle name="Note 5 5 5 2 2" xfId="26922" xr:uid="{5460A0EB-AC20-4549-A555-3E01F371F5B1}"/>
    <cellStyle name="Note 5 5 5 2 2 2" xfId="54127" xr:uid="{73E22FFE-A6B8-4957-A78B-6EAF92B8713F}"/>
    <cellStyle name="Note 5 5 5 2 3" xfId="40526" xr:uid="{0664B879-B06A-45BF-B5D6-5F3AE8E6BE07}"/>
    <cellStyle name="Note 5 5 5 3" xfId="20091" xr:uid="{4055F48B-4A17-4E92-BA3A-31A4D3152621}"/>
    <cellStyle name="Note 5 5 5 3 2" xfId="47296" xr:uid="{DEBA84AA-120C-428C-9174-D14FCF12FD0B}"/>
    <cellStyle name="Note 5 5 5 4" xfId="33695" xr:uid="{01D99611-8D5F-44AB-927F-8C9DE0A46853}"/>
    <cellStyle name="Note 5 5 6" xfId="5808" xr:uid="{D682787C-B131-4368-BB55-EB215C0F09A1}"/>
    <cellStyle name="Note 5 5 6 2" xfId="13223" xr:uid="{29921B02-A2E9-4AD3-93EE-E771E677D3CC}"/>
    <cellStyle name="Note 5 5 6 2 2" xfId="26858" xr:uid="{C9F0052B-0A69-4535-9981-E68D4DC80A1C}"/>
    <cellStyle name="Note 5 5 6 2 2 2" xfId="54063" xr:uid="{E22CA53B-F8AE-42D1-9F90-523CBEAC9CE1}"/>
    <cellStyle name="Note 5 5 6 2 3" xfId="40462" xr:uid="{5DBF7178-B6D8-4561-8D2F-EE6732BEA89F}"/>
    <cellStyle name="Note 5 5 6 3" xfId="20018" xr:uid="{43838AAD-02C0-4FA1-B926-E9D037786D44}"/>
    <cellStyle name="Note 5 5 6 3 2" xfId="47223" xr:uid="{910F6F4D-882A-4C5E-B651-DC0CBC80EAAF}"/>
    <cellStyle name="Note 5 5 6 4" xfId="33622" xr:uid="{40496171-472C-4FAD-BC1D-10FEC73DDF7D}"/>
    <cellStyle name="Note 5 5 7" xfId="11809" xr:uid="{FAE0A138-1AF9-4202-B282-DE35635248EE}"/>
    <cellStyle name="Note 5 5 7 2" xfId="25459" xr:uid="{E5DED10C-DD6C-4F16-914F-E3E51E5D21EB}"/>
    <cellStyle name="Note 5 5 7 2 2" xfId="52664" xr:uid="{4DB13384-1AD4-4472-8525-F0DEF53CD6D1}"/>
    <cellStyle name="Note 5 5 7 3" xfId="39063" xr:uid="{EBD397A3-5B82-42A1-A1CC-BA4D655728DE}"/>
    <cellStyle name="Note 5 5 8" xfId="18599" xr:uid="{14277887-10B1-4509-B487-3336DC35F036}"/>
    <cellStyle name="Note 5 5 8 2" xfId="45804" xr:uid="{D353E56D-833E-44E8-84DA-C24D32DD1111}"/>
    <cellStyle name="Note 5 5 9" xfId="32203" xr:uid="{773AE10F-35E3-4FB2-9A13-BD9D7FB8E756}"/>
    <cellStyle name="Note 5 6" xfId="4683" xr:uid="{C2975F05-31AC-48A3-BEAE-BCCB0A06DAFA}"/>
    <cellStyle name="Note 5 6 2" xfId="5401" xr:uid="{6E701D07-64EC-45BE-95AA-6F59E118BEEA}"/>
    <cellStyle name="Note 5 6 2 2" xfId="6959" xr:uid="{F9062DB1-F979-459D-9357-D9410E6B37C1}"/>
    <cellStyle name="Note 5 6 2 2 2" xfId="14344" xr:uid="{A1CE91AC-33EE-41CB-A593-A8135D5E569D}"/>
    <cellStyle name="Note 5 6 2 2 2 2" xfId="27975" xr:uid="{5054A0B1-69A0-48DB-B5D9-FDE114767F32}"/>
    <cellStyle name="Note 5 6 2 2 2 2 2" xfId="55180" xr:uid="{F5967ADD-8BB2-44EF-8589-BDF04A32A7CD}"/>
    <cellStyle name="Note 5 6 2 2 2 3" xfId="41579" xr:uid="{9F7A6E20-97DD-475A-979C-88C8C0F8F706}"/>
    <cellStyle name="Note 5 6 2 2 3" xfId="21152" xr:uid="{F1C215C6-9235-4F06-A20F-C496674F77C2}"/>
    <cellStyle name="Note 5 6 2 2 3 2" xfId="48357" xr:uid="{A4A3D0C5-F4F9-4D51-9461-7EBE00A6E462}"/>
    <cellStyle name="Note 5 6 2 2 4" xfId="34756" xr:uid="{4C6704C6-EB44-4133-B340-AA350F4284DE}"/>
    <cellStyle name="Note 5 6 2 3" xfId="8236" xr:uid="{994E22DB-EF45-4433-8149-43BB58D3A481}"/>
    <cellStyle name="Note 5 6 2 3 2" xfId="15602" xr:uid="{3DBD0B0D-34C4-4BBE-B9E7-A4992736BE9B}"/>
    <cellStyle name="Note 5 6 2 3 2 2" xfId="29233" xr:uid="{11B242A9-7365-4ADD-8635-AD334876C07E}"/>
    <cellStyle name="Note 5 6 2 3 2 2 2" xfId="56438" xr:uid="{EB688E52-2A23-4E73-9A4D-8F63EB22F377}"/>
    <cellStyle name="Note 5 6 2 3 2 3" xfId="42837" xr:uid="{7B626A18-D9CC-4257-8C66-2E536FEC0C08}"/>
    <cellStyle name="Note 5 6 2 3 3" xfId="22429" xr:uid="{40DCC259-A43F-4E62-9AF5-D8EA321C50D1}"/>
    <cellStyle name="Note 5 6 2 3 3 2" xfId="49634" xr:uid="{B17B030D-620C-4A91-A1A9-0AC9845691E7}"/>
    <cellStyle name="Note 5 6 2 3 4" xfId="36033" xr:uid="{FCA09D8F-6B1B-496E-85FF-6D4456E83A40}"/>
    <cellStyle name="Note 5 6 2 4" xfId="9501" xr:uid="{EF999AF1-9149-4822-983A-B82387BCC0FD}"/>
    <cellStyle name="Note 5 6 2 4 2" xfId="16854" xr:uid="{AF88CBA5-771C-42C7-9F06-72927DCF1A53}"/>
    <cellStyle name="Note 5 6 2 4 2 2" xfId="30485" xr:uid="{F25D5FC5-DA39-4CAB-BD77-97F8019A49B7}"/>
    <cellStyle name="Note 5 6 2 4 2 2 2" xfId="57690" xr:uid="{66584224-A5F1-47A3-81F5-C14589D5C7E7}"/>
    <cellStyle name="Note 5 6 2 4 2 3" xfId="44089" xr:uid="{1D7A2903-116E-460D-A934-55F9F6F8535D}"/>
    <cellStyle name="Note 5 6 2 4 3" xfId="23694" xr:uid="{276139F9-B9B4-41BC-850C-11BE93622516}"/>
    <cellStyle name="Note 5 6 2 4 3 2" xfId="50899" xr:uid="{561C20F6-63DC-408C-939E-6A183B729C0C}"/>
    <cellStyle name="Note 5 6 2 4 4" xfId="37298" xr:uid="{A1E1A47D-3B07-424C-966F-4E5C23A31E3B}"/>
    <cellStyle name="Note 5 6 2 5" xfId="10759" xr:uid="{765840BA-C981-44B4-9E35-058030D0A60A}"/>
    <cellStyle name="Note 5 6 2 5 2" xfId="18098" xr:uid="{E3B94F7F-98D1-4E09-9274-FF6A4EF2214E}"/>
    <cellStyle name="Note 5 6 2 5 2 2" xfId="31729" xr:uid="{65506805-2CCE-4F2C-815D-656CE33A2FFE}"/>
    <cellStyle name="Note 5 6 2 5 2 2 2" xfId="58934" xr:uid="{59F66FB6-1864-4C44-A260-C47FB7DBA316}"/>
    <cellStyle name="Note 5 6 2 5 2 3" xfId="45333" xr:uid="{27FC7B8A-7F28-47C6-9767-8E22FEFEDFB1}"/>
    <cellStyle name="Note 5 6 2 5 3" xfId="24952" xr:uid="{33544241-921D-4C14-9C6E-C7497D3F4094}"/>
    <cellStyle name="Note 5 6 2 5 3 2" xfId="52157" xr:uid="{70A55D01-2C8F-4947-AEF7-272C7752F403}"/>
    <cellStyle name="Note 5 6 2 5 4" xfId="38556" xr:uid="{FC3816EC-88BF-4692-8D31-61E24DF5775E}"/>
    <cellStyle name="Note 5 6 2 6" xfId="12832" xr:uid="{6E55879E-A66A-4065-B666-A125EFDB2C10}"/>
    <cellStyle name="Note 5 6 2 6 2" xfId="26469" xr:uid="{AB42F793-EAAE-4F5E-8529-F3095E0F75D6}"/>
    <cellStyle name="Note 5 6 2 6 2 2" xfId="53674" xr:uid="{4F243088-CE62-4028-BACB-A93B496D7576}"/>
    <cellStyle name="Note 5 6 2 6 3" xfId="40073" xr:uid="{958D57C5-F9D3-49FF-8F17-DC426E0974AE}"/>
    <cellStyle name="Note 5 6 2 7" xfId="19620" xr:uid="{A8FE9305-D967-4221-AC6D-84E07157D518}"/>
    <cellStyle name="Note 5 6 2 7 2" xfId="46825" xr:uid="{8EC57796-F8C2-429E-A2B7-E806ABED98D8}"/>
    <cellStyle name="Note 5 6 2 8" xfId="33224" xr:uid="{862A384C-B195-43A8-BA6E-7F391AD1A7D1}"/>
    <cellStyle name="Note 5 6 3" xfId="6295" xr:uid="{BF902F6D-AAC5-4D60-A7DD-4EC81015C896}"/>
    <cellStyle name="Note 5 6 3 2" xfId="13687" xr:uid="{BC254BAF-7B6B-493C-9CED-1A6044295BB6}"/>
    <cellStyle name="Note 5 6 3 2 2" xfId="27318" xr:uid="{9418460E-5461-4A35-A3BB-458A7437CBD5}"/>
    <cellStyle name="Note 5 6 3 2 2 2" xfId="54523" xr:uid="{AFDFA819-1059-4815-ADFE-810D38517150}"/>
    <cellStyle name="Note 5 6 3 2 3" xfId="40922" xr:uid="{CA428E88-6D85-4577-85EF-7D3DD03A6E0B}"/>
    <cellStyle name="Note 5 6 3 3" xfId="20489" xr:uid="{C2E6446A-7687-4E7C-8742-CAB6512BA032}"/>
    <cellStyle name="Note 5 6 3 3 2" xfId="47694" xr:uid="{DDE50E7E-7AB4-442B-A17A-5E5042CB0DEA}"/>
    <cellStyle name="Note 5 6 3 4" xfId="34093" xr:uid="{9974361A-42C5-42AE-833F-C8CD25906144}"/>
    <cellStyle name="Note 5 6 4" xfId="7572" xr:uid="{16DF84F8-C8E9-4D98-AF9D-33E01DBDA785}"/>
    <cellStyle name="Note 5 6 4 2" xfId="14949" xr:uid="{0D117E07-30F8-4E7F-983E-7F528AFD14CF}"/>
    <cellStyle name="Note 5 6 4 2 2" xfId="28580" xr:uid="{BAD3DB25-5240-442A-BD45-0E3886B50F0D}"/>
    <cellStyle name="Note 5 6 4 2 2 2" xfId="55785" xr:uid="{B7230CBE-AC2A-430D-8200-BF2E6979F3E3}"/>
    <cellStyle name="Note 5 6 4 2 3" xfId="42184" xr:uid="{E93AAFAC-E5E3-4DDD-8FB2-FEB6E8AE83D2}"/>
    <cellStyle name="Note 5 6 4 3" xfId="21765" xr:uid="{2D591BE6-48DE-4893-A547-D0F44E15D488}"/>
    <cellStyle name="Note 5 6 4 3 2" xfId="48970" xr:uid="{26C699B6-CC4B-4BAF-A123-730A7BF84086}"/>
    <cellStyle name="Note 5 6 4 4" xfId="35369" xr:uid="{6E9F12D7-9B65-4DD1-BC40-4AA303A45EE9}"/>
    <cellStyle name="Note 5 6 5" xfId="8842" xr:uid="{F46EAD4B-ED85-43BA-942E-8682B39CC16E}"/>
    <cellStyle name="Note 5 6 5 2" xfId="16201" xr:uid="{82D3ED71-08C0-4662-BC87-004C00F68FE8}"/>
    <cellStyle name="Note 5 6 5 2 2" xfId="29832" xr:uid="{FC9AFD92-4B49-4F08-9A01-987FABC4CC7B}"/>
    <cellStyle name="Note 5 6 5 2 2 2" xfId="57037" xr:uid="{2598E2CC-D4DB-4F22-B8CE-B18B8754E8A9}"/>
    <cellStyle name="Note 5 6 5 2 3" xfId="43436" xr:uid="{B2002863-2627-4B27-AFEA-5B15140BED10}"/>
    <cellStyle name="Note 5 6 5 3" xfId="23035" xr:uid="{0C8AA0D7-C610-4969-9CB0-54A0CDE280FF}"/>
    <cellStyle name="Note 5 6 5 3 2" xfId="50240" xr:uid="{0373C89B-3189-42D9-9315-DBD880150028}"/>
    <cellStyle name="Note 5 6 5 4" xfId="36639" xr:uid="{707C9633-9551-45EE-BA86-B3E239888E1B}"/>
    <cellStyle name="Note 5 6 6" xfId="10106" xr:uid="{1F4410B6-6171-4D1E-9854-A1F9B6D09855}"/>
    <cellStyle name="Note 5 6 6 2" xfId="17451" xr:uid="{A3FDF966-8679-447E-AF1A-E993219C14A9}"/>
    <cellStyle name="Note 5 6 6 2 2" xfId="31082" xr:uid="{5B189052-213E-4AA3-804F-9861D1C436FA}"/>
    <cellStyle name="Note 5 6 6 2 2 2" xfId="58287" xr:uid="{B26B402D-956B-4DCE-8D4E-6595B5072548}"/>
    <cellStyle name="Note 5 6 6 2 3" xfId="44686" xr:uid="{C33FE902-0DD2-4B54-970B-EF914A8973BC}"/>
    <cellStyle name="Note 5 6 6 3" xfId="24299" xr:uid="{5DD3B66C-0625-45DA-879B-7AD334B4B3E0}"/>
    <cellStyle name="Note 5 6 6 3 2" xfId="51504" xr:uid="{A6F886EC-1735-4E2A-A3A3-59FE489A7C13}"/>
    <cellStyle name="Note 5 6 6 4" xfId="37903" xr:uid="{6374DDE7-8FD5-48C5-86D8-A68C3575AA43}"/>
    <cellStyle name="Note 5 6 7" xfId="12150" xr:uid="{959F4021-BCFA-437C-9A88-13AB18346874}"/>
    <cellStyle name="Note 5 6 7 2" xfId="25800" xr:uid="{7379A562-01C4-4F0E-8CE2-DA6A074BD9D9}"/>
    <cellStyle name="Note 5 6 7 2 2" xfId="53005" xr:uid="{4FE49705-7AC1-4279-BA2A-C7D1FA1130F7}"/>
    <cellStyle name="Note 5 6 7 3" xfId="39404" xr:uid="{5CEA04CB-A618-42C4-AD2B-BAF86A7C1B5D}"/>
    <cellStyle name="Note 5 6 8" xfId="18943" xr:uid="{0431EFB1-4157-4AE0-91F9-717D3704F447}"/>
    <cellStyle name="Note 5 6 8 2" xfId="46148" xr:uid="{B72A2C0A-68EB-40A8-B60B-DE27BC23B51A}"/>
    <cellStyle name="Note 5 6 9" xfId="32547" xr:uid="{35AB13C6-2E3D-4CF9-99BF-F0F088FAFAFC}"/>
    <cellStyle name="Note 5 7" xfId="4375" xr:uid="{B30399E0-559C-4507-8D9D-4C508C85EDEF}"/>
    <cellStyle name="Note 5 7 2" xfId="5095" xr:uid="{2DCCEB1E-3598-4EC0-8774-C9E46FDCA750}"/>
    <cellStyle name="Note 5 7 2 2" xfId="6664" xr:uid="{8D52F5F1-848B-4A3C-ABFA-A7E9595A2B41}"/>
    <cellStyle name="Note 5 7 2 2 2" xfId="14052" xr:uid="{F67D6AC3-15C8-4FCF-B6F3-082DF63CBF8B}"/>
    <cellStyle name="Note 5 7 2 2 2 2" xfId="27683" xr:uid="{5FB5DECF-AE22-4DF3-B3B6-5EC9FD73E28C}"/>
    <cellStyle name="Note 5 7 2 2 2 2 2" xfId="54888" xr:uid="{1401ADD6-F226-4EBA-B333-263AAE797780}"/>
    <cellStyle name="Note 5 7 2 2 2 3" xfId="41287" xr:uid="{9F47B083-D9EA-4B72-B47C-A74B15B3B189}"/>
    <cellStyle name="Note 5 7 2 2 3" xfId="20857" xr:uid="{798EE781-2C07-4BE5-BAEB-EF939803D29D}"/>
    <cellStyle name="Note 5 7 2 2 3 2" xfId="48062" xr:uid="{4B121E84-E585-4413-8BFE-F093B8F81EEF}"/>
    <cellStyle name="Note 5 7 2 2 4" xfId="34461" xr:uid="{07CF17FC-55FE-477D-938C-44F7CB0E3BEF}"/>
    <cellStyle name="Note 5 7 2 3" xfId="7941" xr:uid="{74039D1E-736C-4E9F-80AE-AFEB63BF599A}"/>
    <cellStyle name="Note 5 7 2 3 2" xfId="15310" xr:uid="{690139D7-ACAC-4637-9D45-9BBB9472207C}"/>
    <cellStyle name="Note 5 7 2 3 2 2" xfId="28941" xr:uid="{30327804-B2E6-43DE-9149-38C6F1899A3C}"/>
    <cellStyle name="Note 5 7 2 3 2 2 2" xfId="56146" xr:uid="{F1AB94C8-B1D3-4527-9570-E24BEFF11649}"/>
    <cellStyle name="Note 5 7 2 3 2 3" xfId="42545" xr:uid="{4BE034F5-F9DB-46BF-8DA0-A2D85FECFA99}"/>
    <cellStyle name="Note 5 7 2 3 3" xfId="22134" xr:uid="{440050BE-5C7B-4274-A0CE-3874D0B35A62}"/>
    <cellStyle name="Note 5 7 2 3 3 2" xfId="49339" xr:uid="{0D9DFB79-B5F9-4060-829A-3D9FECDDA068}"/>
    <cellStyle name="Note 5 7 2 3 4" xfId="35738" xr:uid="{7D2FBDA2-D869-4DA6-9965-260E694AD320}"/>
    <cellStyle name="Note 5 7 2 4" xfId="9206" xr:uid="{EB3FB494-1700-48BD-B0E4-80C238CD3672}"/>
    <cellStyle name="Note 5 7 2 4 2" xfId="16562" xr:uid="{ACFEF512-B607-4472-8AF6-AE0829D7D657}"/>
    <cellStyle name="Note 5 7 2 4 2 2" xfId="30193" xr:uid="{996713B0-3E69-45FD-8867-1266BDA90B95}"/>
    <cellStyle name="Note 5 7 2 4 2 2 2" xfId="57398" xr:uid="{AE5E1407-FB9C-4765-AB09-69DE0C450981}"/>
    <cellStyle name="Note 5 7 2 4 2 3" xfId="43797" xr:uid="{B89C5CD9-A701-4DD6-B695-E2D2489DF081}"/>
    <cellStyle name="Note 5 7 2 4 3" xfId="23399" xr:uid="{1852D961-772F-4B15-B209-78358E61D687}"/>
    <cellStyle name="Note 5 7 2 4 3 2" xfId="50604" xr:uid="{42DA5AAF-1A88-47F1-B05B-114AB4B2C3CD}"/>
    <cellStyle name="Note 5 7 2 4 4" xfId="37003" xr:uid="{67E1EF04-1B50-4354-8CE9-568F19F1EE9C}"/>
    <cellStyle name="Note 5 7 2 5" xfId="10464" xr:uid="{C484024E-BB90-419E-B04A-B32C15948986}"/>
    <cellStyle name="Note 5 7 2 5 2" xfId="17806" xr:uid="{2E2B05BF-C130-47BA-B1D1-3C9F019E4AA1}"/>
    <cellStyle name="Note 5 7 2 5 2 2" xfId="31437" xr:uid="{B8D6D5EC-FE0A-4D35-89E7-9004B320FAEA}"/>
    <cellStyle name="Note 5 7 2 5 2 2 2" xfId="58642" xr:uid="{E1D80A94-F64A-49EB-8477-C55B6C8FF095}"/>
    <cellStyle name="Note 5 7 2 5 2 3" xfId="45041" xr:uid="{9E8C9236-7D5D-4B48-9A73-20206F1FBC7A}"/>
    <cellStyle name="Note 5 7 2 5 3" xfId="24657" xr:uid="{4F2F7C8B-478B-46A6-94BB-B1749C616879}"/>
    <cellStyle name="Note 5 7 2 5 3 2" xfId="51862" xr:uid="{6FD13C63-D69B-40A0-976B-6F6491A29DB8}"/>
    <cellStyle name="Note 5 7 2 5 4" xfId="38261" xr:uid="{5178DE22-BD6C-4A77-98F0-A4A0B67CD3E7}"/>
    <cellStyle name="Note 5 7 2 6" xfId="12529" xr:uid="{3B38A081-9B40-433D-B789-EE2DD0470D10}"/>
    <cellStyle name="Note 5 7 2 6 2" xfId="26166" xr:uid="{F34B3D4D-43E5-4897-9997-EB3E38212452}"/>
    <cellStyle name="Note 5 7 2 6 2 2" xfId="53371" xr:uid="{DF53E4AE-9963-445E-96E2-ECDA9DD4EF0A}"/>
    <cellStyle name="Note 5 7 2 6 3" xfId="39770" xr:uid="{C4035A06-02DD-498F-B846-AF9B4DCF3DE3}"/>
    <cellStyle name="Note 5 7 2 7" xfId="19314" xr:uid="{43C4D442-172E-44A6-B889-D04CFF75BD37}"/>
    <cellStyle name="Note 5 7 2 7 2" xfId="46519" xr:uid="{B2D56FB0-639F-44ED-A367-8C1755C8CDAD}"/>
    <cellStyle name="Note 5 7 2 8" xfId="32918" xr:uid="{B7753BFF-09FD-4929-B68B-946FF5830305}"/>
    <cellStyle name="Note 5 7 3" xfId="5998" xr:uid="{EFCDD4B4-0759-409A-8F6E-E9C1B1609975}"/>
    <cellStyle name="Note 5 7 3 2" xfId="13395" xr:uid="{29615595-3E40-418D-A824-F558E5B153CD}"/>
    <cellStyle name="Note 5 7 3 2 2" xfId="27026" xr:uid="{76AB1335-BD64-49AE-94D9-5A5EEE3D1B5F}"/>
    <cellStyle name="Note 5 7 3 2 2 2" xfId="54231" xr:uid="{AA3B8E7A-B9F0-4094-B5D1-9D9F5865F6BC}"/>
    <cellStyle name="Note 5 7 3 2 3" xfId="40630" xr:uid="{22754F3E-4DC4-46BB-B60A-059D74981823}"/>
    <cellStyle name="Note 5 7 3 3" xfId="20195" xr:uid="{D8B599AF-FDBA-475F-A802-09AC82AB41A8}"/>
    <cellStyle name="Note 5 7 3 3 2" xfId="47400" xr:uid="{5F683374-D870-4227-B5A7-E947946A26F8}"/>
    <cellStyle name="Note 5 7 3 4" xfId="33799" xr:uid="{AF49E624-33C8-40B4-BAB7-31E2EAC5398F}"/>
    <cellStyle name="Note 5 7 4" xfId="7277" xr:uid="{8D445623-55DE-412D-A7FB-CA7EA4FD0DC9}"/>
    <cellStyle name="Note 5 7 4 2" xfId="14657" xr:uid="{9058F1F1-ACA3-420D-A1AE-176A4279A285}"/>
    <cellStyle name="Note 5 7 4 2 2" xfId="28288" xr:uid="{FD8B8513-9335-4D6A-B0ED-EF1E4C98BCC8}"/>
    <cellStyle name="Note 5 7 4 2 2 2" xfId="55493" xr:uid="{3321F497-ABAD-47B9-BBFF-DFB699391EE6}"/>
    <cellStyle name="Note 5 7 4 2 3" xfId="41892" xr:uid="{A8697810-DB31-45F7-B888-00FFFE1CB72F}"/>
    <cellStyle name="Note 5 7 4 3" xfId="21470" xr:uid="{A8B9E34B-D786-44CB-92F9-2E1F94671869}"/>
    <cellStyle name="Note 5 7 4 3 2" xfId="48675" xr:uid="{158BB9D3-8F50-40A5-8535-72956798BFC4}"/>
    <cellStyle name="Note 5 7 4 4" xfId="35074" xr:uid="{1A828917-3B6D-423F-8F4C-34441DE6D233}"/>
    <cellStyle name="Note 5 7 5" xfId="8548" xr:uid="{669C5C0D-B9A3-4D36-B095-AA57736C5848}"/>
    <cellStyle name="Note 5 7 5 2" xfId="15909" xr:uid="{9173FA16-4AC5-42AA-94DC-19CA01A3848C}"/>
    <cellStyle name="Note 5 7 5 2 2" xfId="29540" xr:uid="{628149AD-C02F-4570-A703-D6546E392560}"/>
    <cellStyle name="Note 5 7 5 2 2 2" xfId="56745" xr:uid="{DB48D174-8CDF-4E29-92E8-831A81F40E94}"/>
    <cellStyle name="Note 5 7 5 2 3" xfId="43144" xr:uid="{C80E8AA3-4658-4D68-A949-506B485803C2}"/>
    <cellStyle name="Note 5 7 5 3" xfId="22741" xr:uid="{1F910C70-C73E-4742-8C60-136A119BF0D1}"/>
    <cellStyle name="Note 5 7 5 3 2" xfId="49946" xr:uid="{AF039A12-58A4-47A7-949C-9B236953F21D}"/>
    <cellStyle name="Note 5 7 5 4" xfId="36345" xr:uid="{BA8B28D7-B80B-4181-9CD0-DF4210818D62}"/>
    <cellStyle name="Note 5 7 6" xfId="9811" xr:uid="{D1C2AC4F-FA95-4AD7-8EE4-F82422168342}"/>
    <cellStyle name="Note 5 7 6 2" xfId="17159" xr:uid="{B3FF5E9F-43F5-4323-8536-114D73B5D68A}"/>
    <cellStyle name="Note 5 7 6 2 2" xfId="30790" xr:uid="{3EA0CCED-639F-4E1E-95FD-7B451CF7AEB5}"/>
    <cellStyle name="Note 5 7 6 2 2 2" xfId="57995" xr:uid="{D65D000C-37DB-4F28-A6CA-F1D048C7B7EA}"/>
    <cellStyle name="Note 5 7 6 2 3" xfId="44394" xr:uid="{F34B5EAB-B9B8-4EB1-989A-B57BFAB2B63B}"/>
    <cellStyle name="Note 5 7 6 3" xfId="24004" xr:uid="{AE52CE3E-AE46-4DA3-9530-6ED8DF8DE6DB}"/>
    <cellStyle name="Note 5 7 6 3 2" xfId="51209" xr:uid="{33195141-166D-456E-BC51-4D3301D46019}"/>
    <cellStyle name="Note 5 7 6 4" xfId="37608" xr:uid="{F475C3CF-ED6C-4322-9A6C-47BAFB1E6B5C}"/>
    <cellStyle name="Note 5 7 7" xfId="11848" xr:uid="{9ECC44E1-FB1B-4547-BB05-5A9000D744D0}"/>
    <cellStyle name="Note 5 7 7 2" xfId="25498" xr:uid="{55E7E360-0C19-481C-8717-FF506DC2E171}"/>
    <cellStyle name="Note 5 7 7 2 2" xfId="52703" xr:uid="{3E120A70-AF46-4948-A509-28D9080EED1A}"/>
    <cellStyle name="Note 5 7 7 3" xfId="39102" xr:uid="{FF1FC907-B32F-4082-9F18-15229395C9AB}"/>
    <cellStyle name="Note 5 7 8" xfId="18638" xr:uid="{46B1E2E5-9759-4C1B-AE3B-9036363CE361}"/>
    <cellStyle name="Note 5 7 8 2" xfId="45843" xr:uid="{2A290912-449B-4B5D-8DAD-3E6EBAB73E58}"/>
    <cellStyle name="Note 5 7 9" xfId="32242" xr:uid="{B373D551-2A2B-4297-9323-7EB1E3BF17B4}"/>
    <cellStyle name="Note 5 8" xfId="4644" xr:uid="{D54417B9-B357-4B9D-9BC3-86C335AFF04A}"/>
    <cellStyle name="Note 5 8 2" xfId="5362" xr:uid="{3A9F86CE-E000-40B5-B1C6-C47A7D6AED3D}"/>
    <cellStyle name="Note 5 8 2 2" xfId="6920" xr:uid="{707F0A4B-3ACC-4FE0-AF92-6DF0B669460D}"/>
    <cellStyle name="Note 5 8 2 2 2" xfId="14305" xr:uid="{7031195F-DD2C-4A18-A2B0-33728E37B6A5}"/>
    <cellStyle name="Note 5 8 2 2 2 2" xfId="27936" xr:uid="{67092F11-AF75-464F-BADE-DEF0A87E4148}"/>
    <cellStyle name="Note 5 8 2 2 2 2 2" xfId="55141" xr:uid="{B0069FE0-77E7-4C67-963E-98A656E472F8}"/>
    <cellStyle name="Note 5 8 2 2 2 3" xfId="41540" xr:uid="{2FCD25B2-93B8-424D-9821-049AE89E98F5}"/>
    <cellStyle name="Note 5 8 2 2 3" xfId="21113" xr:uid="{C960AA19-10FA-4D93-8B9E-6C9A9C2887F2}"/>
    <cellStyle name="Note 5 8 2 2 3 2" xfId="48318" xr:uid="{97C3F9DD-5C54-4DFA-82BA-2ED82B6CEE81}"/>
    <cellStyle name="Note 5 8 2 2 4" xfId="34717" xr:uid="{AC78F9BF-0FBF-4DC8-A14E-3A8C05F788FD}"/>
    <cellStyle name="Note 5 8 2 3" xfId="8197" xr:uid="{516072CB-3448-4B77-8ABD-8145896C0AF4}"/>
    <cellStyle name="Note 5 8 2 3 2" xfId="15563" xr:uid="{17DEC1EC-5819-448E-BB1C-165B4166FDB7}"/>
    <cellStyle name="Note 5 8 2 3 2 2" xfId="29194" xr:uid="{F8E53668-E4E5-4859-BF16-574DAD8FE91F}"/>
    <cellStyle name="Note 5 8 2 3 2 2 2" xfId="56399" xr:uid="{72D6BAC4-DEC8-4688-83C2-E139FB7B6894}"/>
    <cellStyle name="Note 5 8 2 3 2 3" xfId="42798" xr:uid="{A81AB8C6-6A03-43F5-BC4B-6938FE384C0E}"/>
    <cellStyle name="Note 5 8 2 3 3" xfId="22390" xr:uid="{290F6A43-25C1-4427-8FFD-9AA6DFDA60DE}"/>
    <cellStyle name="Note 5 8 2 3 3 2" xfId="49595" xr:uid="{1389825D-2123-4948-898F-7182B11B9214}"/>
    <cellStyle name="Note 5 8 2 3 4" xfId="35994" xr:uid="{D753FD39-8CC3-48DC-9F5C-6ACDAF4EFB32}"/>
    <cellStyle name="Note 5 8 2 4" xfId="9462" xr:uid="{38A4C9CF-1654-4F4B-96A5-A96EF8D3538D}"/>
    <cellStyle name="Note 5 8 2 4 2" xfId="16815" xr:uid="{8BA322FF-3E09-40FA-BB94-C61DB90140F4}"/>
    <cellStyle name="Note 5 8 2 4 2 2" xfId="30446" xr:uid="{3D93B4EB-5506-417C-A8B3-15E07DC60C15}"/>
    <cellStyle name="Note 5 8 2 4 2 2 2" xfId="57651" xr:uid="{AAC2A505-6255-4422-B176-8B43BC2C666E}"/>
    <cellStyle name="Note 5 8 2 4 2 3" xfId="44050" xr:uid="{4B6E10B7-94B5-4B99-A63C-1643BB556278}"/>
    <cellStyle name="Note 5 8 2 4 3" xfId="23655" xr:uid="{5EEA254C-9E4A-45EC-9796-31ACFAD126D5}"/>
    <cellStyle name="Note 5 8 2 4 3 2" xfId="50860" xr:uid="{822205F0-B289-46B4-8033-2EBE1E0950C1}"/>
    <cellStyle name="Note 5 8 2 4 4" xfId="37259" xr:uid="{05C26887-3291-4018-887F-5E2F70A74E0C}"/>
    <cellStyle name="Note 5 8 2 5" xfId="10720" xr:uid="{F36E5497-40CD-4ED6-BC72-FB2B2A6F895D}"/>
    <cellStyle name="Note 5 8 2 5 2" xfId="18059" xr:uid="{691C1925-A820-419B-B1AE-DE2CB3D01362}"/>
    <cellStyle name="Note 5 8 2 5 2 2" xfId="31690" xr:uid="{65A94F4A-B618-4E65-857C-D56E568D57BB}"/>
    <cellStyle name="Note 5 8 2 5 2 2 2" xfId="58895" xr:uid="{9EAD388F-88CE-4304-A499-3D4AC1592119}"/>
    <cellStyle name="Note 5 8 2 5 2 3" xfId="45294" xr:uid="{C9C9FB25-DD52-4359-ADCF-C3308045F7D9}"/>
    <cellStyle name="Note 5 8 2 5 3" xfId="24913" xr:uid="{54ED4DEA-B8F5-484A-8331-2E6625E80DDB}"/>
    <cellStyle name="Note 5 8 2 5 3 2" xfId="52118" xr:uid="{6671BBE1-E298-4E4A-A84D-FDEB7C26D6BB}"/>
    <cellStyle name="Note 5 8 2 5 4" xfId="38517" xr:uid="{3421D3F4-2C26-43BB-B7F8-A143F0257D25}"/>
    <cellStyle name="Note 5 8 2 6" xfId="12793" xr:uid="{E38B2F1B-5BCA-4CEE-9726-749C8D5BEAEF}"/>
    <cellStyle name="Note 5 8 2 6 2" xfId="26430" xr:uid="{02838AC2-AABC-4BCE-9E30-3D2575CC41CD}"/>
    <cellStyle name="Note 5 8 2 6 2 2" xfId="53635" xr:uid="{FAF6921C-F06D-4811-B540-B0E5DD2D6DEF}"/>
    <cellStyle name="Note 5 8 2 6 3" xfId="40034" xr:uid="{BD9EDBA5-1A81-419A-81A5-764726EE74E1}"/>
    <cellStyle name="Note 5 8 2 7" xfId="19581" xr:uid="{402D1E86-DC37-4A18-99C6-0F14E4C1E68B}"/>
    <cellStyle name="Note 5 8 2 7 2" xfId="46786" xr:uid="{2B5FE399-F151-48F1-BB8E-3C18D92EED6E}"/>
    <cellStyle name="Note 5 8 2 8" xfId="33185" xr:uid="{A6C5F27F-F794-4EF3-8800-42F32361888D}"/>
    <cellStyle name="Note 5 8 3" xfId="6256" xr:uid="{682F1BDB-F5B5-4ECF-87B5-DE09AF9E1FA0}"/>
    <cellStyle name="Note 5 8 3 2" xfId="13648" xr:uid="{3A8C64E1-130C-438D-9DE6-E1B95317B978}"/>
    <cellStyle name="Note 5 8 3 2 2" xfId="27279" xr:uid="{93B8B6BC-D174-4A91-957F-87123A7A12EE}"/>
    <cellStyle name="Note 5 8 3 2 2 2" xfId="54484" xr:uid="{25ACDECB-B1D4-4C9F-9C18-AB23081B8CB0}"/>
    <cellStyle name="Note 5 8 3 2 3" xfId="40883" xr:uid="{D61667B8-887A-4997-ADE5-FAAEEF649918}"/>
    <cellStyle name="Note 5 8 3 3" xfId="20450" xr:uid="{39C8786F-6B38-44B6-AD88-015BB663E90E}"/>
    <cellStyle name="Note 5 8 3 3 2" xfId="47655" xr:uid="{B1459468-69C7-430F-B6E4-7870627292D1}"/>
    <cellStyle name="Note 5 8 3 4" xfId="34054" xr:uid="{7D869DE7-55B7-480E-A54E-D190C0449120}"/>
    <cellStyle name="Note 5 8 4" xfId="7533" xr:uid="{129DB2AA-3625-4089-B7A0-4574A62120B1}"/>
    <cellStyle name="Note 5 8 4 2" xfId="14910" xr:uid="{39D319C6-F090-4CA5-921D-6527EAED66AB}"/>
    <cellStyle name="Note 5 8 4 2 2" xfId="28541" xr:uid="{11AF2A9B-FAB2-4B92-8F47-5E39746FE24D}"/>
    <cellStyle name="Note 5 8 4 2 2 2" xfId="55746" xr:uid="{0EC74ECE-C7B2-4559-A431-07F5465A77FC}"/>
    <cellStyle name="Note 5 8 4 2 3" xfId="42145" xr:uid="{B188826E-56DA-40B7-986D-6614BBF643F7}"/>
    <cellStyle name="Note 5 8 4 3" xfId="21726" xr:uid="{7F6CFFD1-0B54-4E25-882B-9B55A6C983BF}"/>
    <cellStyle name="Note 5 8 4 3 2" xfId="48931" xr:uid="{8BBCC80B-9194-4B82-A5E4-855630393235}"/>
    <cellStyle name="Note 5 8 4 4" xfId="35330" xr:uid="{656877DC-77FB-436A-9E2A-B313E020901D}"/>
    <cellStyle name="Note 5 8 5" xfId="8803" xr:uid="{88DAD3D9-5DB7-4EF1-8646-6588E714B7E6}"/>
    <cellStyle name="Note 5 8 5 2" xfId="16162" xr:uid="{778ADE89-F069-4CCB-B140-6B3FE0C142DB}"/>
    <cellStyle name="Note 5 8 5 2 2" xfId="29793" xr:uid="{A5AFED2C-7851-45F1-B3E6-8FB2D34D4568}"/>
    <cellStyle name="Note 5 8 5 2 2 2" xfId="56998" xr:uid="{83CB2EBA-0AF7-44FA-8885-EA4913E0F8C2}"/>
    <cellStyle name="Note 5 8 5 2 3" xfId="43397" xr:uid="{3CE76650-59CA-4F82-AC91-C563E708AF8B}"/>
    <cellStyle name="Note 5 8 5 3" xfId="22996" xr:uid="{F05204CC-B58E-4BD0-A83A-FC22F8F3E6CE}"/>
    <cellStyle name="Note 5 8 5 3 2" xfId="50201" xr:uid="{DDEA759F-03FC-4421-929E-EBB1FCF3230D}"/>
    <cellStyle name="Note 5 8 5 4" xfId="36600" xr:uid="{62FDA0CF-5C02-40A9-AACE-B2251F0F29FD}"/>
    <cellStyle name="Note 5 8 6" xfId="10067" xr:uid="{7F18C9A4-0151-44CC-8B3B-2CA685096EBB}"/>
    <cellStyle name="Note 5 8 6 2" xfId="17412" xr:uid="{9B284032-1B78-4FE2-98E2-60726AB2B9C8}"/>
    <cellStyle name="Note 5 8 6 2 2" xfId="31043" xr:uid="{35B71557-787D-4ABF-B5B9-0DA8DD60974C}"/>
    <cellStyle name="Note 5 8 6 2 2 2" xfId="58248" xr:uid="{0095D755-44B0-49BD-9D40-25F85B0847CB}"/>
    <cellStyle name="Note 5 8 6 2 3" xfId="44647" xr:uid="{F6EA3F29-4797-4AF5-897B-602A052CFE62}"/>
    <cellStyle name="Note 5 8 6 3" xfId="24260" xr:uid="{71EDD9C5-55A4-49F5-ADE4-CDF8A86D9B13}"/>
    <cellStyle name="Note 5 8 6 3 2" xfId="51465" xr:uid="{9B5180B8-C1F4-412A-A8CB-51526316BB53}"/>
    <cellStyle name="Note 5 8 6 4" xfId="37864" xr:uid="{F03E2E1C-BE69-499C-B188-44C0568880DD}"/>
    <cellStyle name="Note 5 8 7" xfId="12111" xr:uid="{71627057-5AC6-4D72-8CBA-D9948E3B7ABC}"/>
    <cellStyle name="Note 5 8 7 2" xfId="25761" xr:uid="{B28031E4-856B-4A6B-876D-A48F9B547785}"/>
    <cellStyle name="Note 5 8 7 2 2" xfId="52966" xr:uid="{670A71EA-C74D-4993-B73B-5A3B512EF657}"/>
    <cellStyle name="Note 5 8 7 3" xfId="39365" xr:uid="{05491624-E7A7-4EE5-8F03-63E2BA9CA9C6}"/>
    <cellStyle name="Note 5 8 8" xfId="18904" xr:uid="{5E98EFDE-5D2A-4E80-86D4-5AC293B709FD}"/>
    <cellStyle name="Note 5 8 8 2" xfId="46109" xr:uid="{19BDB8EF-C1BB-4C69-BAD4-CEC13ECA6ABA}"/>
    <cellStyle name="Note 5 8 9" xfId="32508" xr:uid="{51F5038A-532E-426E-83E1-EA5A34217B39}"/>
    <cellStyle name="Note 5 9" xfId="4416" xr:uid="{4BEAC916-C223-401B-ADE0-45582507F9C7}"/>
    <cellStyle name="Note 5 9 2" xfId="5136" xr:uid="{7469C4B1-8DDB-4E4D-A24E-A0D0DF6FF979}"/>
    <cellStyle name="Note 5 9 2 2" xfId="6705" xr:uid="{A7527B1B-1E85-45B1-9D07-BC49807C9461}"/>
    <cellStyle name="Note 5 9 2 2 2" xfId="14093" xr:uid="{9F2F6C1C-09F1-461D-9581-13F9E340AEE3}"/>
    <cellStyle name="Note 5 9 2 2 2 2" xfId="27724" xr:uid="{EFBC5278-87E2-417C-881B-8E4DDCAD0170}"/>
    <cellStyle name="Note 5 9 2 2 2 2 2" xfId="54929" xr:uid="{FD011E3E-F576-49E3-94E7-EE6048F74876}"/>
    <cellStyle name="Note 5 9 2 2 2 3" xfId="41328" xr:uid="{C1961008-9938-4C85-8952-27AE91BE8CF5}"/>
    <cellStyle name="Note 5 9 2 2 3" xfId="20898" xr:uid="{3CF3853B-7020-4AD2-98C9-21A17C39280D}"/>
    <cellStyle name="Note 5 9 2 2 3 2" xfId="48103" xr:uid="{76A27399-F0AD-41D1-9834-4876204CC5B0}"/>
    <cellStyle name="Note 5 9 2 2 4" xfId="34502" xr:uid="{66132E3C-18C8-43A8-9A90-A9180A82644A}"/>
    <cellStyle name="Note 5 9 2 3" xfId="7982" xr:uid="{4BDBE5DD-5087-48E8-8609-EA6BF33BC324}"/>
    <cellStyle name="Note 5 9 2 3 2" xfId="15351" xr:uid="{4675B86E-9EA2-41E3-B48C-304E29F1377F}"/>
    <cellStyle name="Note 5 9 2 3 2 2" xfId="28982" xr:uid="{98F87F55-29F0-42C0-A39C-E5D3470BD6C0}"/>
    <cellStyle name="Note 5 9 2 3 2 2 2" xfId="56187" xr:uid="{2ACBDB65-8936-4D01-8DC8-483593BEED37}"/>
    <cellStyle name="Note 5 9 2 3 2 3" xfId="42586" xr:uid="{2BB25A2C-C65A-4893-B26F-59F94D8C6646}"/>
    <cellStyle name="Note 5 9 2 3 3" xfId="22175" xr:uid="{32230033-C66B-4D2D-BBBD-CDD2FEA5CBF6}"/>
    <cellStyle name="Note 5 9 2 3 3 2" xfId="49380" xr:uid="{4ACE14AF-DAE8-4F80-90D5-9C2FC2E3B7B4}"/>
    <cellStyle name="Note 5 9 2 3 4" xfId="35779" xr:uid="{A50F380C-2285-4458-893C-A6CFA0A54BFF}"/>
    <cellStyle name="Note 5 9 2 4" xfId="9247" xr:uid="{380ACD4A-FBCA-4699-9172-DE0035FF5424}"/>
    <cellStyle name="Note 5 9 2 4 2" xfId="16603" xr:uid="{0E732C42-90D3-4375-AD9F-D66FD35530E9}"/>
    <cellStyle name="Note 5 9 2 4 2 2" xfId="30234" xr:uid="{C3237309-BBA1-4F69-9E54-736FB3241FBF}"/>
    <cellStyle name="Note 5 9 2 4 2 2 2" xfId="57439" xr:uid="{17540FF0-E95F-4924-8D00-57E31CCE2725}"/>
    <cellStyle name="Note 5 9 2 4 2 3" xfId="43838" xr:uid="{54262F45-34AD-4532-BD2D-84C39D1924C1}"/>
    <cellStyle name="Note 5 9 2 4 3" xfId="23440" xr:uid="{1C3A4CF5-8EB4-4EA6-AC7B-0411AAFE8002}"/>
    <cellStyle name="Note 5 9 2 4 3 2" xfId="50645" xr:uid="{D18627F3-1B39-4E39-8CEB-EF6864622EDC}"/>
    <cellStyle name="Note 5 9 2 4 4" xfId="37044" xr:uid="{985DB40C-A328-424C-A5FB-A15F01F43E43}"/>
    <cellStyle name="Note 5 9 2 5" xfId="10505" xr:uid="{EE550526-8F09-4101-BBD7-26D86AD7E233}"/>
    <cellStyle name="Note 5 9 2 5 2" xfId="17847" xr:uid="{2C176979-C662-4C2A-B093-43E020270581}"/>
    <cellStyle name="Note 5 9 2 5 2 2" xfId="31478" xr:uid="{638006B8-5B6F-4E7E-8164-5A8AE7AE8866}"/>
    <cellStyle name="Note 5 9 2 5 2 2 2" xfId="58683" xr:uid="{50FC6B30-3433-4813-9101-EB32028A112E}"/>
    <cellStyle name="Note 5 9 2 5 2 3" xfId="45082" xr:uid="{625F6098-BA02-47BD-A758-86AD91CCC1EA}"/>
    <cellStyle name="Note 5 9 2 5 3" xfId="24698" xr:uid="{C3CD9767-9E9B-404C-B564-7E83EDD3CDAD}"/>
    <cellStyle name="Note 5 9 2 5 3 2" xfId="51903" xr:uid="{B0D9CE85-169F-4621-81A1-4B788AB8E34F}"/>
    <cellStyle name="Note 5 9 2 5 4" xfId="38302" xr:uid="{730261FD-2CCE-4167-8AD7-C54FD63F7E29}"/>
    <cellStyle name="Note 5 9 2 6" xfId="12570" xr:uid="{60E5BBAC-92C9-4D2D-B25F-532B770E1C5E}"/>
    <cellStyle name="Note 5 9 2 6 2" xfId="26207" xr:uid="{3728AC65-DA98-491E-93A6-1B8FD09F781F}"/>
    <cellStyle name="Note 5 9 2 6 2 2" xfId="53412" xr:uid="{F254010B-3391-4D02-BFB3-31366E560048}"/>
    <cellStyle name="Note 5 9 2 6 3" xfId="39811" xr:uid="{D50D77A9-8028-4B62-9A7E-B2C325760DC8}"/>
    <cellStyle name="Note 5 9 2 7" xfId="19355" xr:uid="{34156863-B5F9-4309-9DF7-7B303A7D7A0B}"/>
    <cellStyle name="Note 5 9 2 7 2" xfId="46560" xr:uid="{2DE50FD8-1095-42C3-995E-6BAAC4580CAA}"/>
    <cellStyle name="Note 5 9 2 8" xfId="32959" xr:uid="{6692848F-5294-4A6D-A67C-88D22A6096AE}"/>
    <cellStyle name="Note 5 9 3" xfId="6039" xr:uid="{23EEA26B-25EA-4961-8BC7-F418E2B59EAE}"/>
    <cellStyle name="Note 5 9 3 2" xfId="13436" xr:uid="{75F6073D-E805-4B25-8874-9322AA6616E3}"/>
    <cellStyle name="Note 5 9 3 2 2" xfId="27067" xr:uid="{F18A7787-9705-4BBC-9087-CA4AA0BA29E9}"/>
    <cellStyle name="Note 5 9 3 2 2 2" xfId="54272" xr:uid="{A9C84D6E-0AE3-4F6C-9F53-FA421AB96323}"/>
    <cellStyle name="Note 5 9 3 2 3" xfId="40671" xr:uid="{84F104C1-87AE-4A69-8568-8E296D7ADFBC}"/>
    <cellStyle name="Note 5 9 3 3" xfId="20236" xr:uid="{BC66B732-1318-4D86-BCF4-FFA16DC4BD31}"/>
    <cellStyle name="Note 5 9 3 3 2" xfId="47441" xr:uid="{BF4D182A-A38C-4CF1-89B3-DC6C29E10496}"/>
    <cellStyle name="Note 5 9 3 4" xfId="33840" xr:uid="{DA31CCB5-FCEF-4807-868D-C4BA0CE1AE82}"/>
    <cellStyle name="Note 5 9 4" xfId="7318" xr:uid="{7536A962-3D1F-403D-8866-94F4A27E3BB0}"/>
    <cellStyle name="Note 5 9 4 2" xfId="14698" xr:uid="{8790F292-6D49-4323-8F85-006C43E69D19}"/>
    <cellStyle name="Note 5 9 4 2 2" xfId="28329" xr:uid="{2529AA41-D00C-4DAB-BE65-54B1CC468033}"/>
    <cellStyle name="Note 5 9 4 2 2 2" xfId="55534" xr:uid="{70B9D546-79D9-41E0-A9B4-D8408D1BF906}"/>
    <cellStyle name="Note 5 9 4 2 3" xfId="41933" xr:uid="{49902B12-F1B1-4AD2-9E46-7476C0CACF11}"/>
    <cellStyle name="Note 5 9 4 3" xfId="21511" xr:uid="{8573ECA0-060C-4B02-BF64-E40C8BAA8C6C}"/>
    <cellStyle name="Note 5 9 4 3 2" xfId="48716" xr:uid="{2C92B53C-FA8A-4493-8346-43A6948E7E92}"/>
    <cellStyle name="Note 5 9 4 4" xfId="35115" xr:uid="{DE8F90FE-8287-4090-8737-346800796A1D}"/>
    <cellStyle name="Note 5 9 5" xfId="8589" xr:uid="{4D72C7E5-0C44-4F67-8D7E-C8CECD71D86B}"/>
    <cellStyle name="Note 5 9 5 2" xfId="15950" xr:uid="{B30D1673-753C-46E9-9BE3-0645BB1AC21B}"/>
    <cellStyle name="Note 5 9 5 2 2" xfId="29581" xr:uid="{1C1CA346-E26C-401B-9CFD-AB00FB6BE992}"/>
    <cellStyle name="Note 5 9 5 2 2 2" xfId="56786" xr:uid="{21DA03E9-F4FA-4BF0-A171-263019C3E262}"/>
    <cellStyle name="Note 5 9 5 2 3" xfId="43185" xr:uid="{4B1AC386-58E5-4D12-ABB7-CB9B80794FB7}"/>
    <cellStyle name="Note 5 9 5 3" xfId="22782" xr:uid="{70BD57DC-D804-4FFB-858A-BBB151E7762A}"/>
    <cellStyle name="Note 5 9 5 3 2" xfId="49987" xr:uid="{FB2473D5-D464-4E6E-B365-4B918365C193}"/>
    <cellStyle name="Note 5 9 5 4" xfId="36386" xr:uid="{C829D987-46CA-491E-8221-DFE50AAFDD85}"/>
    <cellStyle name="Note 5 9 6" xfId="9852" xr:uid="{0FD428AF-2576-4644-A8F6-388D27A227C9}"/>
    <cellStyle name="Note 5 9 6 2" xfId="17200" xr:uid="{A18F3192-628A-4516-8C97-369CF2BC86DF}"/>
    <cellStyle name="Note 5 9 6 2 2" xfId="30831" xr:uid="{48559031-5AE9-4954-9009-2F6F5587D634}"/>
    <cellStyle name="Note 5 9 6 2 2 2" xfId="58036" xr:uid="{50F39DC0-FED4-463F-B0D3-9A9524110C14}"/>
    <cellStyle name="Note 5 9 6 2 3" xfId="44435" xr:uid="{2644678C-7A01-4673-9795-14378884943E}"/>
    <cellStyle name="Note 5 9 6 3" xfId="24045" xr:uid="{88DC1748-568F-45A9-8C35-929A6D8A45E0}"/>
    <cellStyle name="Note 5 9 6 3 2" xfId="51250" xr:uid="{35042F36-244D-46A2-88F5-FAA5AA3EAEA2}"/>
    <cellStyle name="Note 5 9 6 4" xfId="37649" xr:uid="{26C0129C-4B7F-4C70-A3DC-6DFC82F51A97}"/>
    <cellStyle name="Note 5 9 7" xfId="11889" xr:uid="{5DBCE035-8EC8-4F04-BECD-59FB57D0F735}"/>
    <cellStyle name="Note 5 9 7 2" xfId="25539" xr:uid="{B551D916-0CB8-4CD4-8580-111B404BE04C}"/>
    <cellStyle name="Note 5 9 7 2 2" xfId="52744" xr:uid="{3F2163AF-0118-4947-AD6B-81C4A85D10DB}"/>
    <cellStyle name="Note 5 9 7 3" xfId="39143" xr:uid="{CF5D930D-B4B6-4650-A230-8DCFF4FB1C26}"/>
    <cellStyle name="Note 5 9 8" xfId="18679" xr:uid="{EAF74EF9-C7F8-449B-86AC-EE36EF9197F5}"/>
    <cellStyle name="Note 5 9 8 2" xfId="45884" xr:uid="{8E77E32F-3721-4121-B71C-8AEFE486CE41}"/>
    <cellStyle name="Note 5 9 9" xfId="32283" xr:uid="{FE00D61D-D379-485F-BBC4-D7DD5A72F738}"/>
    <cellStyle name="Note 6" xfId="3993" xr:uid="{3A6747E8-3E8B-4E51-A366-567AFA028C42}"/>
    <cellStyle name="Note 6 2" xfId="3994" xr:uid="{C4EA639D-D5F3-4144-893C-94104D8D431C}"/>
    <cellStyle name="Note 6 2 2" xfId="4817" xr:uid="{CE68CDA4-8606-40D6-A855-3BE88CEABBE7}"/>
    <cellStyle name="Note 6 2 2 2" xfId="5533" xr:uid="{0DAE4062-4658-4F59-84BA-2A9392D760FC}"/>
    <cellStyle name="Note 6 2 2 2 2" xfId="7089" xr:uid="{DFB0B775-2C04-46C1-83DE-72FBA3FEB000}"/>
    <cellStyle name="Note 6 2 2 2 2 2" xfId="14470" xr:uid="{2C63F0F8-4B56-4D35-B501-86FEC3D534BA}"/>
    <cellStyle name="Note 6 2 2 2 2 2 2" xfId="28101" xr:uid="{820DE9A6-6799-4C46-8EFE-C17BFC424259}"/>
    <cellStyle name="Note 6 2 2 2 2 2 2 2" xfId="55306" xr:uid="{71547A98-FCE4-4D03-BF6B-29E972D8E693}"/>
    <cellStyle name="Note 6 2 2 2 2 2 3" xfId="41705" xr:uid="{75D7DB99-F7E1-4AE2-B3AB-AB4C57CB19E5}"/>
    <cellStyle name="Note 6 2 2 2 2 3" xfId="21282" xr:uid="{40DF1971-938D-4E1E-BB91-F9EEF159B741}"/>
    <cellStyle name="Note 6 2 2 2 2 3 2" xfId="48487" xr:uid="{30A1AA49-5871-45BA-A9E8-824145F1CD7F}"/>
    <cellStyle name="Note 6 2 2 2 2 4" xfId="34886" xr:uid="{2AF4072E-1704-40A3-AE3A-F2280DC73F64}"/>
    <cellStyle name="Note 6 2 2 2 3" xfId="8366" xr:uid="{E56690CC-4DED-4449-BDB6-18F74063588A}"/>
    <cellStyle name="Note 6 2 2 2 3 2" xfId="15732" xr:uid="{81B4EB97-56B4-46CC-A875-E3AAA7BE2F83}"/>
    <cellStyle name="Note 6 2 2 2 3 2 2" xfId="29363" xr:uid="{F610E7CA-FCEA-42A4-9EBD-F579676111C7}"/>
    <cellStyle name="Note 6 2 2 2 3 2 2 2" xfId="56568" xr:uid="{59C05761-8022-4EB2-A56A-D7D5D4D3AA18}"/>
    <cellStyle name="Note 6 2 2 2 3 2 3" xfId="42967" xr:uid="{3F0A6D18-BEAA-42AF-84F3-DC96925D2881}"/>
    <cellStyle name="Note 6 2 2 2 3 3" xfId="22559" xr:uid="{285EE3C5-1C43-48E1-A1C0-F3D7A36A41EF}"/>
    <cellStyle name="Note 6 2 2 2 3 3 2" xfId="49764" xr:uid="{06E7B40C-6406-475A-BAD2-4435F4AF689C}"/>
    <cellStyle name="Note 6 2 2 2 3 4" xfId="36163" xr:uid="{7F95C36D-55E4-49CD-9446-EF00F0438188}"/>
    <cellStyle name="Note 6 2 2 2 4" xfId="9631" xr:uid="{453C308C-5730-4893-9BF3-9B51D4A6EEAC}"/>
    <cellStyle name="Note 6 2 2 2 4 2" xfId="16980" xr:uid="{4355D283-5F33-4C94-A7EA-75A519075BEA}"/>
    <cellStyle name="Note 6 2 2 2 4 2 2" xfId="30611" xr:uid="{194D94C3-0C63-4C5C-BD2C-AE5317F4A1E3}"/>
    <cellStyle name="Note 6 2 2 2 4 2 2 2" xfId="57816" xr:uid="{584AA1E7-1062-4BAE-89AD-4C54DD15E4E5}"/>
    <cellStyle name="Note 6 2 2 2 4 2 3" xfId="44215" xr:uid="{10046244-F57D-4674-861A-F0ECC2CA6F98}"/>
    <cellStyle name="Note 6 2 2 2 4 3" xfId="23824" xr:uid="{4A088253-A4D3-4133-97E2-1EC016252D2A}"/>
    <cellStyle name="Note 6 2 2 2 4 3 2" xfId="51029" xr:uid="{FD54CD89-C6A8-412D-A10D-627455F16F97}"/>
    <cellStyle name="Note 6 2 2 2 4 4" xfId="37428" xr:uid="{F2C93119-36AF-4D8D-83DA-459A430D3F14}"/>
    <cellStyle name="Note 6 2 2 2 5" xfId="10889" xr:uid="{14914A7F-65CF-4B10-AD58-326A1EF6E729}"/>
    <cellStyle name="Note 6 2 2 2 5 2" xfId="18224" xr:uid="{36BD1526-5244-49F4-9DD6-410AB324222F}"/>
    <cellStyle name="Note 6 2 2 2 5 2 2" xfId="31855" xr:uid="{4D5A75E2-364D-4036-A5AF-F5C6FB8DB675}"/>
    <cellStyle name="Note 6 2 2 2 5 2 2 2" xfId="59060" xr:uid="{33643325-1B4E-4AC4-B4F6-713527C1133F}"/>
    <cellStyle name="Note 6 2 2 2 5 2 3" xfId="45459" xr:uid="{86C018FF-D885-4D5E-9003-256990D9B540}"/>
    <cellStyle name="Note 6 2 2 2 5 3" xfId="25082" xr:uid="{C7888CAB-A0A0-4DCE-AF35-25FF00AADEA2}"/>
    <cellStyle name="Note 6 2 2 2 5 3 2" xfId="52287" xr:uid="{1C95201D-5DC0-446E-AD1D-3770BCE70F64}"/>
    <cellStyle name="Note 6 2 2 2 5 4" xfId="38686" xr:uid="{1E5A2B0E-87C5-4AFB-9EBC-7CE0B2C70FB9}"/>
    <cellStyle name="Note 6 2 2 2 6" xfId="12960" xr:uid="{E3A0E88D-73DC-44A1-B6FC-159B15BCD8E6}"/>
    <cellStyle name="Note 6 2 2 2 6 2" xfId="26597" xr:uid="{934A938D-4C98-4102-8E0A-8EEDAA08F648}"/>
    <cellStyle name="Note 6 2 2 2 6 2 2" xfId="53802" xr:uid="{B257E5C5-FBE0-4B87-8DA5-CCF335D0B490}"/>
    <cellStyle name="Note 6 2 2 2 6 3" xfId="40201" xr:uid="{E60B38D6-6D7A-458B-81BC-2BDD0FC1E186}"/>
    <cellStyle name="Note 6 2 2 2 7" xfId="19752" xr:uid="{22120BD2-BAE5-4404-B828-9E71C1AF59A8}"/>
    <cellStyle name="Note 6 2 2 2 7 2" xfId="46957" xr:uid="{0AC58D91-6972-4D35-9348-DB3DCF53FD57}"/>
    <cellStyle name="Note 6 2 2 2 8" xfId="33356" xr:uid="{4FA95BA1-C7A5-45E8-BCC9-583D6D6D9795}"/>
    <cellStyle name="Note 6 2 2 3" xfId="6425" xr:uid="{9C001D09-C0B9-48CC-85AB-C90E18E21D74}"/>
    <cellStyle name="Note 6 2 2 3 2" xfId="13817" xr:uid="{89188DE5-6CBF-4244-8343-E640DEC9AB1B}"/>
    <cellStyle name="Note 6 2 2 3 2 2" xfId="27448" xr:uid="{A2EA6852-733E-45DA-8345-2DDF88795FE4}"/>
    <cellStyle name="Note 6 2 2 3 2 2 2" xfId="54653" xr:uid="{BB0321B3-9F7C-4E7B-842C-4A2DA06A1CF2}"/>
    <cellStyle name="Note 6 2 2 3 2 3" xfId="41052" xr:uid="{A678E637-EF52-4164-8E82-517F2891A3C4}"/>
    <cellStyle name="Note 6 2 2 3 3" xfId="20619" xr:uid="{161944E5-6903-419B-AFDA-0ADBBBC9CF46}"/>
    <cellStyle name="Note 6 2 2 3 3 2" xfId="47824" xr:uid="{FD0C66E4-B765-4FB7-AB41-71F08B82DA7B}"/>
    <cellStyle name="Note 6 2 2 3 4" xfId="34223" xr:uid="{2EFCD313-CAE8-4782-94A8-854E2C19F5E2}"/>
    <cellStyle name="Note 6 2 2 4" xfId="7702" xr:uid="{F8589845-2B67-4F12-8FD4-BAD65DFCC5E9}"/>
    <cellStyle name="Note 6 2 2 4 2" xfId="15079" xr:uid="{84122D36-E6DF-41B2-B875-04BB1E1392CC}"/>
    <cellStyle name="Note 6 2 2 4 2 2" xfId="28710" xr:uid="{5E2ACFAA-1FE4-4A0B-A5F3-7BB1CA3FC033}"/>
    <cellStyle name="Note 6 2 2 4 2 2 2" xfId="55915" xr:uid="{3D48B476-12A6-43A3-9EFA-67E0584FFA7D}"/>
    <cellStyle name="Note 6 2 2 4 2 3" xfId="42314" xr:uid="{63CDF441-599D-444A-8825-EC3282E3D382}"/>
    <cellStyle name="Note 6 2 2 4 3" xfId="21895" xr:uid="{B6D28420-7080-472C-A088-D34B97D8B861}"/>
    <cellStyle name="Note 6 2 2 4 3 2" xfId="49100" xr:uid="{CBC7D1D9-A8F3-4915-B494-3584F5E660A8}"/>
    <cellStyle name="Note 6 2 2 4 4" xfId="35499" xr:uid="{D8DB72D8-F47F-4546-9870-BD88A84BE5A4}"/>
    <cellStyle name="Note 6 2 2 5" xfId="8968" xr:uid="{25A2CA63-DF60-4436-8A19-3DF09C2D9701}"/>
    <cellStyle name="Note 6 2 2 5 2" xfId="16327" xr:uid="{782E31C6-BF67-425B-99AC-F92EA84304A9}"/>
    <cellStyle name="Note 6 2 2 5 2 2" xfId="29958" xr:uid="{502225F0-7B65-4683-AC48-6DA5CA962B18}"/>
    <cellStyle name="Note 6 2 2 5 2 2 2" xfId="57163" xr:uid="{B0DC528A-6129-471F-A76D-0DBD046A0CDD}"/>
    <cellStyle name="Note 6 2 2 5 2 3" xfId="43562" xr:uid="{16D79FA8-72DE-4DD4-8E0A-5CB365D5C40F}"/>
    <cellStyle name="Note 6 2 2 5 3" xfId="23161" xr:uid="{A6925E1F-1BF8-47C1-891C-D97DEF97D12A}"/>
    <cellStyle name="Note 6 2 2 5 3 2" xfId="50366" xr:uid="{03862B2D-1168-4138-A583-528787D50A61}"/>
    <cellStyle name="Note 6 2 2 5 4" xfId="36765" xr:uid="{F62B2FBC-EB7A-4804-B1FF-C5D6B2391226}"/>
    <cellStyle name="Note 6 2 2 6" xfId="10232" xr:uid="{9BD52F39-98EA-4897-BB8A-136E84783C4E}"/>
    <cellStyle name="Note 6 2 2 6 2" xfId="17577" xr:uid="{F609CCF4-F05F-4A36-ADAD-CBC1E0AB6227}"/>
    <cellStyle name="Note 6 2 2 6 2 2" xfId="31208" xr:uid="{8D27121D-E077-4E76-83A9-C19EDF0F24D9}"/>
    <cellStyle name="Note 6 2 2 6 2 2 2" xfId="58413" xr:uid="{A7AA6883-1F89-4F13-95F8-BF4E880026E0}"/>
    <cellStyle name="Note 6 2 2 6 2 3" xfId="44812" xr:uid="{A7498A46-47BF-419F-8CA5-E6938D9B72A7}"/>
    <cellStyle name="Note 6 2 2 6 3" xfId="24425" xr:uid="{FE10F66E-8B09-4A15-841F-2BEBBE1D43C4}"/>
    <cellStyle name="Note 6 2 2 6 3 2" xfId="51630" xr:uid="{329D90D8-0C68-40DA-A9AC-231154C398D8}"/>
    <cellStyle name="Note 6 2 2 6 4" xfId="38029" xr:uid="{19C4077B-1FF4-473D-88AA-9B3BF08541D4}"/>
    <cellStyle name="Note 6 2 2 7" xfId="12280" xr:uid="{F1642990-C8E2-4C63-AAB0-943F7E0AE3B0}"/>
    <cellStyle name="Note 6 2 2 7 2" xfId="25930" xr:uid="{935A3EB8-BCFF-475C-94B4-4597F9652327}"/>
    <cellStyle name="Note 6 2 2 7 2 2" xfId="53135" xr:uid="{DDDCC68D-4B27-4211-B095-00A3DBFBA8B0}"/>
    <cellStyle name="Note 6 2 2 7 3" xfId="39534" xr:uid="{B4B129E6-55C9-4BB8-A392-A5DBD00C24B0}"/>
    <cellStyle name="Note 6 2 2 8" xfId="19075" xr:uid="{04518009-7153-4B47-996F-B6177ACBD671}"/>
    <cellStyle name="Note 6 2 2 8 2" xfId="46280" xr:uid="{F7B2A80B-6EBE-4187-B038-F7F1E217D61B}"/>
    <cellStyle name="Note 6 2 2 9" xfId="32679" xr:uid="{BEB0F67B-3D4D-4DE8-8095-505BD808A525}"/>
    <cellStyle name="Note 6 2 3" xfId="4308" xr:uid="{6DE20C18-2EC0-4BF6-9096-2F4F11218834}"/>
    <cellStyle name="Note 6 2 3 2" xfId="5028" xr:uid="{265BAF4E-A8A3-4005-9D68-1F25FBA6EF8C}"/>
    <cellStyle name="Note 6 2 3 2 2" xfId="6597" xr:uid="{9EBCCF22-0C36-402E-9B26-E8151F67A8D6}"/>
    <cellStyle name="Note 6 2 3 2 2 2" xfId="13985" xr:uid="{3847065A-8D5C-474A-9DB4-0178264A4B1B}"/>
    <cellStyle name="Note 6 2 3 2 2 2 2" xfId="27616" xr:uid="{28F9B382-5E51-493E-BE51-17C6501E7078}"/>
    <cellStyle name="Note 6 2 3 2 2 2 2 2" xfId="54821" xr:uid="{F16A1268-4E11-4850-A529-C902BDAB5BDB}"/>
    <cellStyle name="Note 6 2 3 2 2 2 3" xfId="41220" xr:uid="{EB9EB3D3-FB2A-4815-A4FD-C271225E05B5}"/>
    <cellStyle name="Note 6 2 3 2 2 3" xfId="20790" xr:uid="{91260228-8D32-4772-AACF-9E3432B07638}"/>
    <cellStyle name="Note 6 2 3 2 2 3 2" xfId="47995" xr:uid="{C3DD2404-44FA-4023-857C-A280711DE372}"/>
    <cellStyle name="Note 6 2 3 2 2 4" xfId="34394" xr:uid="{FAF20D0C-42B4-4C89-8F1A-0C57693ECD66}"/>
    <cellStyle name="Note 6 2 3 2 3" xfId="7874" xr:uid="{ABD07859-5CFE-4FBA-96B4-7B628C8D24BF}"/>
    <cellStyle name="Note 6 2 3 2 3 2" xfId="15243" xr:uid="{1836FFBF-FE37-4558-9513-F6449D9A3E5F}"/>
    <cellStyle name="Note 6 2 3 2 3 2 2" xfId="28874" xr:uid="{C846791A-A31D-4648-B038-C03362F12CFF}"/>
    <cellStyle name="Note 6 2 3 2 3 2 2 2" xfId="56079" xr:uid="{1A6E0A68-3818-4E26-B8FF-39F20D77B392}"/>
    <cellStyle name="Note 6 2 3 2 3 2 3" xfId="42478" xr:uid="{F71C7BC8-BEC0-449C-AFF1-50CC77BA11DB}"/>
    <cellStyle name="Note 6 2 3 2 3 3" xfId="22067" xr:uid="{B05B6F72-9674-4302-8355-F5CE3FBF8FD6}"/>
    <cellStyle name="Note 6 2 3 2 3 3 2" xfId="49272" xr:uid="{1CE60A31-02C3-476B-AB0F-D13B214783A5}"/>
    <cellStyle name="Note 6 2 3 2 3 4" xfId="35671" xr:uid="{A317EB23-7A67-46C2-97E5-E267E77831AC}"/>
    <cellStyle name="Note 6 2 3 2 4" xfId="9139" xr:uid="{56C5DAC2-0C11-4F3E-9E32-4F79B1D6056A}"/>
    <cellStyle name="Note 6 2 3 2 4 2" xfId="16495" xr:uid="{008A206B-E024-4DB2-B30C-478A3E438831}"/>
    <cellStyle name="Note 6 2 3 2 4 2 2" xfId="30126" xr:uid="{0BD257D3-75BF-4864-9C84-8CD63C0F162C}"/>
    <cellStyle name="Note 6 2 3 2 4 2 2 2" xfId="57331" xr:uid="{D54E41FB-0A85-4620-9E45-1E47D2BA74DB}"/>
    <cellStyle name="Note 6 2 3 2 4 2 3" xfId="43730" xr:uid="{2794E573-212F-4E0F-8AC6-A3F0D4F5978A}"/>
    <cellStyle name="Note 6 2 3 2 4 3" xfId="23332" xr:uid="{C1381209-A826-4678-B1A5-65890F10105F}"/>
    <cellStyle name="Note 6 2 3 2 4 3 2" xfId="50537" xr:uid="{214AA694-6A19-45E2-BA4A-182B7199AEA2}"/>
    <cellStyle name="Note 6 2 3 2 4 4" xfId="36936" xr:uid="{5A0FFE5F-CB0B-45D4-A95C-7C789BB9500C}"/>
    <cellStyle name="Note 6 2 3 2 5" xfId="10397" xr:uid="{7C0E94EB-93B6-4D07-B5C7-DB7752EE0F19}"/>
    <cellStyle name="Note 6 2 3 2 5 2" xfId="17739" xr:uid="{AFAB18BE-F446-472D-B703-5A586843EFA6}"/>
    <cellStyle name="Note 6 2 3 2 5 2 2" xfId="31370" xr:uid="{BBB43F03-B933-453A-9346-6992129EFF62}"/>
    <cellStyle name="Note 6 2 3 2 5 2 2 2" xfId="58575" xr:uid="{24619D72-B462-4DE5-A4E9-F683E090EA72}"/>
    <cellStyle name="Note 6 2 3 2 5 2 3" xfId="44974" xr:uid="{94E4AA5E-E2A1-4570-A655-D1A2B28E2ACF}"/>
    <cellStyle name="Note 6 2 3 2 5 3" xfId="24590" xr:uid="{FAB2EE73-59BB-4E6A-93A9-EE78F31D4A27}"/>
    <cellStyle name="Note 6 2 3 2 5 3 2" xfId="51795" xr:uid="{C69B7CBF-1438-40B6-9534-36B3D02FDB11}"/>
    <cellStyle name="Note 6 2 3 2 5 4" xfId="38194" xr:uid="{4323E0ED-769D-4395-AAB8-D1012F96A463}"/>
    <cellStyle name="Note 6 2 3 2 6" xfId="12462" xr:uid="{91E10B54-0D2A-40CB-92FA-D2884E7BFE6C}"/>
    <cellStyle name="Note 6 2 3 2 6 2" xfId="26099" xr:uid="{92613E36-A94D-4DD5-BA45-80540391C50D}"/>
    <cellStyle name="Note 6 2 3 2 6 2 2" xfId="53304" xr:uid="{2996677F-5896-4AF8-B542-2DC2C2776871}"/>
    <cellStyle name="Note 6 2 3 2 6 3" xfId="39703" xr:uid="{E4976B23-2100-4A03-AD25-513DE6D9FB80}"/>
    <cellStyle name="Note 6 2 3 2 7" xfId="19247" xr:uid="{F9EB5522-8E74-4F06-A525-B18E6258D82A}"/>
    <cellStyle name="Note 6 2 3 2 7 2" xfId="46452" xr:uid="{5D102BF3-350B-48BB-96BE-EBEC7D691FAC}"/>
    <cellStyle name="Note 6 2 3 2 8" xfId="32851" xr:uid="{2111C860-7F1D-4B83-8A0F-B9EB24CEFD35}"/>
    <cellStyle name="Note 6 2 3 3" xfId="5931" xr:uid="{550B019F-C0E7-4FE9-8FB6-4A12C0CBC9CC}"/>
    <cellStyle name="Note 6 2 3 3 2" xfId="13328" xr:uid="{B5B998FF-4075-4747-B68B-C06D07403B31}"/>
    <cellStyle name="Note 6 2 3 3 2 2" xfId="26959" xr:uid="{BE0051E4-61CF-4FB8-B75F-8420A8A1982F}"/>
    <cellStyle name="Note 6 2 3 3 2 2 2" xfId="54164" xr:uid="{5C73B39F-F9BE-4761-AED4-C7C85F3353F7}"/>
    <cellStyle name="Note 6 2 3 3 2 3" xfId="40563" xr:uid="{D34915E9-9F6B-413B-9089-84B184F70C36}"/>
    <cellStyle name="Note 6 2 3 3 3" xfId="20128" xr:uid="{46DC5E36-E546-4102-AF0B-77B569B36DDB}"/>
    <cellStyle name="Note 6 2 3 3 3 2" xfId="47333" xr:uid="{3C67DFFF-167D-4632-8F75-2A92281B6C93}"/>
    <cellStyle name="Note 6 2 3 3 4" xfId="33732" xr:uid="{3BEBF15A-A271-482B-8007-2FF8FD00675A}"/>
    <cellStyle name="Note 6 2 3 4" xfId="5765" xr:uid="{C85746D8-ED9B-4DCA-887E-3BCD5E964AEB}"/>
    <cellStyle name="Note 6 2 3 4 2" xfId="13183" xr:uid="{8864F489-86FE-47DB-BAF1-AF4128D7B35A}"/>
    <cellStyle name="Note 6 2 3 4 2 2" xfId="26820" xr:uid="{4C3EAC7B-CA17-493B-A5F9-2A409637847C}"/>
    <cellStyle name="Note 6 2 3 4 2 2 2" xfId="54025" xr:uid="{1E424714-1FDD-448B-A745-F04764A09E9E}"/>
    <cellStyle name="Note 6 2 3 4 2 3" xfId="40424" xr:uid="{CB887E5D-889B-41D6-929F-C0A887D7213C}"/>
    <cellStyle name="Note 6 2 3 4 3" xfId="19980" xr:uid="{F620C8FE-123D-4DC7-9B8A-CA4FAA386E01}"/>
    <cellStyle name="Note 6 2 3 4 3 2" xfId="47185" xr:uid="{FB4BF1AA-A00D-473F-AE72-9463773F8D6A}"/>
    <cellStyle name="Note 6 2 3 4 4" xfId="33584" xr:uid="{15F86672-0AB6-435C-963B-869A8578B967}"/>
    <cellStyle name="Note 6 2 3 5" xfId="5865" xr:uid="{C8C38A6E-5EAF-4216-AF34-CBE473E4F2C5}"/>
    <cellStyle name="Note 6 2 3 5 2" xfId="13266" xr:uid="{760D27E8-4C14-44E2-B7AA-C45463B48DF0}"/>
    <cellStyle name="Note 6 2 3 5 2 2" xfId="26899" xr:uid="{B22E9A27-A29D-45AD-8DBD-19509FEFBAA1}"/>
    <cellStyle name="Note 6 2 3 5 2 2 2" xfId="54104" xr:uid="{F6A88278-82C9-49A5-BE70-0B1BF8FC64B9}"/>
    <cellStyle name="Note 6 2 3 5 2 3" xfId="40503" xr:uid="{BFB3967E-B8EA-4A58-B5B3-E58EE8320183}"/>
    <cellStyle name="Note 6 2 3 5 3" xfId="20068" xr:uid="{847ADDD3-E15F-4DA9-B3F6-5125A1F622C5}"/>
    <cellStyle name="Note 6 2 3 5 3 2" xfId="47273" xr:uid="{98FBC7D0-48B9-4812-AAE1-2B6192E6FB07}"/>
    <cellStyle name="Note 6 2 3 5 4" xfId="33672" xr:uid="{44211243-3B95-47E1-B49C-9EE66D218FA5}"/>
    <cellStyle name="Note 6 2 3 6" xfId="5831" xr:uid="{95E62E9B-40CF-4E9A-9C78-E4FAF1F65448}"/>
    <cellStyle name="Note 6 2 3 6 2" xfId="13246" xr:uid="{CF891CC0-55FB-4633-81B4-FAB02B2260B1}"/>
    <cellStyle name="Note 6 2 3 6 2 2" xfId="26881" xr:uid="{3197B943-F436-47AD-A948-345DCF979BCE}"/>
    <cellStyle name="Note 6 2 3 6 2 2 2" xfId="54086" xr:uid="{E7EB156E-0D80-40E4-908E-66B340D9A7CA}"/>
    <cellStyle name="Note 6 2 3 6 2 3" xfId="40485" xr:uid="{AC68E422-B52E-49EC-ACF2-C905F9481E92}"/>
    <cellStyle name="Note 6 2 3 6 3" xfId="20041" xr:uid="{EE937AD8-7F6B-430C-AB9F-5BDC25AB4674}"/>
    <cellStyle name="Note 6 2 3 6 3 2" xfId="47246" xr:uid="{6A54AFD1-91F0-41D1-A051-76C3FCC49143}"/>
    <cellStyle name="Note 6 2 3 6 4" xfId="33645" xr:uid="{C84D3615-76B5-4F72-AA0B-AA8C930F0B75}"/>
    <cellStyle name="Note 6 2 3 7" xfId="11781" xr:uid="{CC38FC2D-CBFA-4015-AAD7-5B8057EB24F0}"/>
    <cellStyle name="Note 6 2 3 7 2" xfId="25431" xr:uid="{EB3DD5DC-876C-441D-BCAA-3CA3F925C5FC}"/>
    <cellStyle name="Note 6 2 3 7 2 2" xfId="52636" xr:uid="{69A51471-C440-4097-9686-34697CB07C01}"/>
    <cellStyle name="Note 6 2 3 7 3" xfId="39035" xr:uid="{52C9D859-C02C-4F0E-A1A7-753D74F4C432}"/>
    <cellStyle name="Note 6 2 3 8" xfId="18571" xr:uid="{699EF341-CF50-421A-9E18-73B50249C325}"/>
    <cellStyle name="Note 6 2 3 8 2" xfId="45776" xr:uid="{0A7DBED6-4D99-43B9-8F66-D853A3B4DD34}"/>
    <cellStyle name="Note 6 2 3 9" xfId="32175" xr:uid="{8ED26FD3-C528-4A4F-96B3-32CFE5BBC615}"/>
    <cellStyle name="Note 6 2 4" xfId="4333" xr:uid="{8A7A6360-33AB-4BF1-96A7-5E3C13E54C3B}"/>
    <cellStyle name="Note 6 2 4 2" xfId="5053" xr:uid="{8B608B33-C6EA-40A7-A4E6-E6398FDD08A0}"/>
    <cellStyle name="Note 6 2 4 2 2" xfId="6622" xr:uid="{B209D5F7-06DF-4DE3-99B7-21591B5F50C2}"/>
    <cellStyle name="Note 6 2 4 2 2 2" xfId="14010" xr:uid="{A01F548B-9505-44C5-9173-711F6F509D3D}"/>
    <cellStyle name="Note 6 2 4 2 2 2 2" xfId="27641" xr:uid="{FDA819E8-DE4E-4600-BB96-5E63FF33D52F}"/>
    <cellStyle name="Note 6 2 4 2 2 2 2 2" xfId="54846" xr:uid="{44988181-D303-41D6-9571-6ED6449796D9}"/>
    <cellStyle name="Note 6 2 4 2 2 2 3" xfId="41245" xr:uid="{B071D035-DC26-4800-BC89-754EF9E2233B}"/>
    <cellStyle name="Note 6 2 4 2 2 3" xfId="20815" xr:uid="{2B4224D3-2C41-49B4-93CF-118E51BDA31C}"/>
    <cellStyle name="Note 6 2 4 2 2 3 2" xfId="48020" xr:uid="{43F7D739-29D4-4B07-83F2-6EBF73C3D99C}"/>
    <cellStyle name="Note 6 2 4 2 2 4" xfId="34419" xr:uid="{B9B20EAB-982D-4372-9D2F-945EF22B7524}"/>
    <cellStyle name="Note 6 2 4 2 3" xfId="7899" xr:uid="{79FAE494-5A4C-4EAC-AD24-8F8B35F90401}"/>
    <cellStyle name="Note 6 2 4 2 3 2" xfId="15268" xr:uid="{B3468A9A-9D91-446F-A200-1A7A5E28F44F}"/>
    <cellStyle name="Note 6 2 4 2 3 2 2" xfId="28899" xr:uid="{CEB325A0-D59F-4BFC-A189-3F80AE3574C9}"/>
    <cellStyle name="Note 6 2 4 2 3 2 2 2" xfId="56104" xr:uid="{B3F646B7-625E-4243-B276-1084FC971E57}"/>
    <cellStyle name="Note 6 2 4 2 3 2 3" xfId="42503" xr:uid="{798BA5EA-E270-4180-B345-9AC22E58F21F}"/>
    <cellStyle name="Note 6 2 4 2 3 3" xfId="22092" xr:uid="{690B8E6C-C811-4BC9-889B-06DABE770103}"/>
    <cellStyle name="Note 6 2 4 2 3 3 2" xfId="49297" xr:uid="{B1C00F81-988B-4C43-8077-10C0825A86B9}"/>
    <cellStyle name="Note 6 2 4 2 3 4" xfId="35696" xr:uid="{471763F4-10BA-466A-B806-24F41973A491}"/>
    <cellStyle name="Note 6 2 4 2 4" xfId="9164" xr:uid="{C461114B-82C2-47DC-81CF-DDAF1745E844}"/>
    <cellStyle name="Note 6 2 4 2 4 2" xfId="16520" xr:uid="{7D14399E-A6F8-4756-A7F5-8A53D162ED59}"/>
    <cellStyle name="Note 6 2 4 2 4 2 2" xfId="30151" xr:uid="{C4575ED7-FF6F-472C-B74B-8C16A5EDC465}"/>
    <cellStyle name="Note 6 2 4 2 4 2 2 2" xfId="57356" xr:uid="{BF218D58-BD54-452B-A6B8-1BC10C40BEE0}"/>
    <cellStyle name="Note 6 2 4 2 4 2 3" xfId="43755" xr:uid="{F215FFBE-73C9-4422-AA9A-F6872321C9FF}"/>
    <cellStyle name="Note 6 2 4 2 4 3" xfId="23357" xr:uid="{5AFCA905-8D62-42AA-B462-C2BF1B36BB3D}"/>
    <cellStyle name="Note 6 2 4 2 4 3 2" xfId="50562" xr:uid="{5DC9201D-5C0F-4EAE-9D12-77CEE9D38F39}"/>
    <cellStyle name="Note 6 2 4 2 4 4" xfId="36961" xr:uid="{00A540BE-B5F1-4BB3-8219-521F25BD5EAF}"/>
    <cellStyle name="Note 6 2 4 2 5" xfId="10422" xr:uid="{D4CAFA1E-2A53-47E7-8D11-F436EDB91AEC}"/>
    <cellStyle name="Note 6 2 4 2 5 2" xfId="17764" xr:uid="{2908413C-D5C9-4AE1-8F5D-58574624173C}"/>
    <cellStyle name="Note 6 2 4 2 5 2 2" xfId="31395" xr:uid="{0BCB98D9-0102-4EA5-8AB7-E60F29FAB6AA}"/>
    <cellStyle name="Note 6 2 4 2 5 2 2 2" xfId="58600" xr:uid="{BFFC9E34-136B-4DEF-8B90-ECDC06AE4464}"/>
    <cellStyle name="Note 6 2 4 2 5 2 3" xfId="44999" xr:uid="{3A39022C-EA65-4BBA-85DF-F7DCF47EDC42}"/>
    <cellStyle name="Note 6 2 4 2 5 3" xfId="24615" xr:uid="{089DC633-8A0A-4353-BD90-1CEAE0A712C5}"/>
    <cellStyle name="Note 6 2 4 2 5 3 2" xfId="51820" xr:uid="{1198E6B0-E969-4F0B-B4C5-287CEB03DF52}"/>
    <cellStyle name="Note 6 2 4 2 5 4" xfId="38219" xr:uid="{88565929-0D6B-4199-8A01-008E4684C591}"/>
    <cellStyle name="Note 6 2 4 2 6" xfId="12487" xr:uid="{3EAE4813-B372-4301-BF32-9EA03C68EA0B}"/>
    <cellStyle name="Note 6 2 4 2 6 2" xfId="26124" xr:uid="{F06D85C1-4366-462F-8941-F1DE4C949777}"/>
    <cellStyle name="Note 6 2 4 2 6 2 2" xfId="53329" xr:uid="{E734FD9C-35C9-47D6-849A-26D06028D712}"/>
    <cellStyle name="Note 6 2 4 2 6 3" xfId="39728" xr:uid="{916336B4-CD4C-404F-928D-51AC3625F8DC}"/>
    <cellStyle name="Note 6 2 4 2 7" xfId="19272" xr:uid="{10B10844-B75E-4D54-B4CB-D25B3FE31BAC}"/>
    <cellStyle name="Note 6 2 4 2 7 2" xfId="46477" xr:uid="{C6345851-CA20-4156-BDF9-F271AEA6B674}"/>
    <cellStyle name="Note 6 2 4 2 8" xfId="32876" xr:uid="{5C3FB0E0-D11E-43F8-8031-273DEE2ADA15}"/>
    <cellStyle name="Note 6 2 4 3" xfId="5956" xr:uid="{8D040039-2773-47F9-A6BF-F50DC0B58C92}"/>
    <cellStyle name="Note 6 2 4 3 2" xfId="13353" xr:uid="{6C05E4CE-78A5-49B8-B6FA-CC5C75F7D690}"/>
    <cellStyle name="Note 6 2 4 3 2 2" xfId="26984" xr:uid="{FDDED66E-7074-4E51-8FBF-6D91B8C0B357}"/>
    <cellStyle name="Note 6 2 4 3 2 2 2" xfId="54189" xr:uid="{35542196-E326-4732-9350-6755B9AABBFC}"/>
    <cellStyle name="Note 6 2 4 3 2 3" xfId="40588" xr:uid="{E6900EDF-7FC9-4C62-A210-4E3084CA32BF}"/>
    <cellStyle name="Note 6 2 4 3 3" xfId="20153" xr:uid="{8C7FE3DF-B780-4EF9-9ABA-D82EB0220587}"/>
    <cellStyle name="Note 6 2 4 3 3 2" xfId="47358" xr:uid="{EADAD928-5E30-4BE8-A21D-1DABB86D8C52}"/>
    <cellStyle name="Note 6 2 4 3 4" xfId="33757" xr:uid="{8BBDE724-AC93-4416-A77F-29AEBFD35C15}"/>
    <cellStyle name="Note 6 2 4 4" xfId="5740" xr:uid="{2843FC86-0B5B-43B5-84EE-32D5EDA4433C}"/>
    <cellStyle name="Note 6 2 4 4 2" xfId="13158" xr:uid="{98CE0CB5-76F7-4C78-A142-CA8498D69050}"/>
    <cellStyle name="Note 6 2 4 4 2 2" xfId="26795" xr:uid="{D4D0D9D4-2833-49C8-94A9-604357B829B8}"/>
    <cellStyle name="Note 6 2 4 4 2 2 2" xfId="54000" xr:uid="{82408AE5-C06B-4B65-9609-50B237E07002}"/>
    <cellStyle name="Note 6 2 4 4 2 3" xfId="40399" xr:uid="{80235ED0-3C54-4DEC-98FB-5030E93BB20D}"/>
    <cellStyle name="Note 6 2 4 4 3" xfId="19955" xr:uid="{F6A3BB04-0650-4C8B-908E-511B926EDB22}"/>
    <cellStyle name="Note 6 2 4 4 3 2" xfId="47160" xr:uid="{0D020AD6-4745-4E8D-A402-1498976A5921}"/>
    <cellStyle name="Note 6 2 4 4 4" xfId="33559" xr:uid="{EA227E5C-C099-43DE-9B8E-5ACDE128E4DF}"/>
    <cellStyle name="Note 6 2 4 5" xfId="5885" xr:uid="{3E75479E-BC23-4E9E-B916-0E3A2CA141CC}"/>
    <cellStyle name="Note 6 2 4 5 2" xfId="13286" xr:uid="{55499A16-ABBB-4EE6-8414-E96456A6F09F}"/>
    <cellStyle name="Note 6 2 4 5 2 2" xfId="26919" xr:uid="{8FD6C2D4-3D3F-4009-81FD-0DC476D9F5B5}"/>
    <cellStyle name="Note 6 2 4 5 2 2 2" xfId="54124" xr:uid="{4F1EEBE6-932C-4F8D-B1CF-637364039455}"/>
    <cellStyle name="Note 6 2 4 5 2 3" xfId="40523" xr:uid="{21B8CE15-FB01-45E4-8D0A-04C814AC91C7}"/>
    <cellStyle name="Note 6 2 4 5 3" xfId="20088" xr:uid="{009887DF-DBF9-4101-A65B-97D4B74DE052}"/>
    <cellStyle name="Note 6 2 4 5 3 2" xfId="47293" xr:uid="{E9B0F74F-CEFC-4F40-B2C4-2095AFFB3C21}"/>
    <cellStyle name="Note 6 2 4 5 4" xfId="33692" xr:uid="{7EB62B7B-38C5-4158-A1F1-CE6E91151D1E}"/>
    <cellStyle name="Note 6 2 4 6" xfId="5811" xr:uid="{C1708551-0D5C-491E-A79C-B42E647255DB}"/>
    <cellStyle name="Note 6 2 4 6 2" xfId="13226" xr:uid="{A534DF19-C9CC-4426-9968-2BDC92CB470B}"/>
    <cellStyle name="Note 6 2 4 6 2 2" xfId="26861" xr:uid="{CF0451C4-B545-4868-8921-9D729E342601}"/>
    <cellStyle name="Note 6 2 4 6 2 2 2" xfId="54066" xr:uid="{B9BD2ACF-960E-43F8-8EA0-D815193DEE5C}"/>
    <cellStyle name="Note 6 2 4 6 2 3" xfId="40465" xr:uid="{C3F15A4B-86D7-4D53-96A0-287E7B146083}"/>
    <cellStyle name="Note 6 2 4 6 3" xfId="20021" xr:uid="{950C5106-DA3E-4D7F-B029-0481402A15A7}"/>
    <cellStyle name="Note 6 2 4 6 3 2" xfId="47226" xr:uid="{F5CE6D70-C43E-4252-9D47-E0A8DE11FDD0}"/>
    <cellStyle name="Note 6 2 4 6 4" xfId="33625" xr:uid="{E57FD864-1AAF-4D7B-AE89-31A4BF9AC9B8}"/>
    <cellStyle name="Note 6 2 4 7" xfId="11806" xr:uid="{6E51E36C-3CFF-4486-9528-9CC121C505D7}"/>
    <cellStyle name="Note 6 2 4 7 2" xfId="25456" xr:uid="{79FCC71B-3527-408E-B8D0-C4394AA12332}"/>
    <cellStyle name="Note 6 2 4 7 2 2" xfId="52661" xr:uid="{B082112E-6A49-4632-8924-5B52809C7183}"/>
    <cellStyle name="Note 6 2 4 7 3" xfId="39060" xr:uid="{281AB638-0844-4D65-BB4C-BC03A39D5CC7}"/>
    <cellStyle name="Note 6 2 4 8" xfId="18596" xr:uid="{DAF98394-43A2-434F-972A-AEF975759A78}"/>
    <cellStyle name="Note 6 2 4 8 2" xfId="45801" xr:uid="{14CEA2C8-0EA0-4F98-B494-C4A4095590E8}"/>
    <cellStyle name="Note 6 2 4 9" xfId="32200" xr:uid="{3AFADBAB-3D9F-477B-8F47-BEB77EF93C63}"/>
    <cellStyle name="Note 6 2 5" xfId="4686" xr:uid="{B0023D74-DF53-44C2-BB1C-53B755A05EF0}"/>
    <cellStyle name="Note 6 2 5 2" xfId="5404" xr:uid="{65195F02-63DC-43F8-99A0-40504235F593}"/>
    <cellStyle name="Note 6 2 5 2 2" xfId="6962" xr:uid="{18E91D80-68CA-4855-BB53-B8C4BA8D837C}"/>
    <cellStyle name="Note 6 2 5 2 2 2" xfId="14347" xr:uid="{F4FD83E0-A631-4D14-BB3C-5C229E488BCC}"/>
    <cellStyle name="Note 6 2 5 2 2 2 2" xfId="27978" xr:uid="{5F1D164A-5F45-47D2-AF85-18CDFF84D307}"/>
    <cellStyle name="Note 6 2 5 2 2 2 2 2" xfId="55183" xr:uid="{0617B5D6-658D-4042-B244-AA2B0B067C15}"/>
    <cellStyle name="Note 6 2 5 2 2 2 3" xfId="41582" xr:uid="{FEEF80B3-C41B-4A87-9D47-74254908341C}"/>
    <cellStyle name="Note 6 2 5 2 2 3" xfId="21155" xr:uid="{F74E9EE7-67F9-49BB-A5EF-4A8E8B2D28F3}"/>
    <cellStyle name="Note 6 2 5 2 2 3 2" xfId="48360" xr:uid="{679BD4C9-52E3-4925-A23C-90C0B5BE613D}"/>
    <cellStyle name="Note 6 2 5 2 2 4" xfId="34759" xr:uid="{0E0A06D1-950A-48B9-8819-6733C7F6B834}"/>
    <cellStyle name="Note 6 2 5 2 3" xfId="8239" xr:uid="{669E8E3D-CEEA-41E1-A7A7-1EF6D2B1911B}"/>
    <cellStyle name="Note 6 2 5 2 3 2" xfId="15605" xr:uid="{7B3EB32D-11BC-405B-93E3-9666C2CA1D44}"/>
    <cellStyle name="Note 6 2 5 2 3 2 2" xfId="29236" xr:uid="{B8EB27BD-23F0-4EC8-A473-2C8CF6B12FF3}"/>
    <cellStyle name="Note 6 2 5 2 3 2 2 2" xfId="56441" xr:uid="{54080D47-F23F-42ED-872C-DB59E2DA3B4F}"/>
    <cellStyle name="Note 6 2 5 2 3 2 3" xfId="42840" xr:uid="{D28824EF-FF42-464D-905F-2A162DC78643}"/>
    <cellStyle name="Note 6 2 5 2 3 3" xfId="22432" xr:uid="{27935C18-AB80-4294-9568-63978C530D66}"/>
    <cellStyle name="Note 6 2 5 2 3 3 2" xfId="49637" xr:uid="{4E901841-4BB8-40FB-91D9-6AC756C066A1}"/>
    <cellStyle name="Note 6 2 5 2 3 4" xfId="36036" xr:uid="{D8B986ED-937A-4CDE-8D23-E1B0D955279E}"/>
    <cellStyle name="Note 6 2 5 2 4" xfId="9504" xr:uid="{38371A6E-60F9-4AB8-9838-391AA246E33C}"/>
    <cellStyle name="Note 6 2 5 2 4 2" xfId="16857" xr:uid="{9892D4C0-1FDA-49F1-BDED-FD77F5FBDBED}"/>
    <cellStyle name="Note 6 2 5 2 4 2 2" xfId="30488" xr:uid="{5EF76F2A-D832-40DE-9D52-F54696B01F6D}"/>
    <cellStyle name="Note 6 2 5 2 4 2 2 2" xfId="57693" xr:uid="{1D253441-C203-4D19-A297-8026F1A3E9E1}"/>
    <cellStyle name="Note 6 2 5 2 4 2 3" xfId="44092" xr:uid="{9FF15806-95F0-4350-8C14-7226A5D1789D}"/>
    <cellStyle name="Note 6 2 5 2 4 3" xfId="23697" xr:uid="{F0B27F78-13A0-4B4E-BA25-424746A5903D}"/>
    <cellStyle name="Note 6 2 5 2 4 3 2" xfId="50902" xr:uid="{EF34A91F-A155-4EB5-A24E-1C96CBC3DB12}"/>
    <cellStyle name="Note 6 2 5 2 4 4" xfId="37301" xr:uid="{F199D86A-9269-4886-9844-B2B0472ECD09}"/>
    <cellStyle name="Note 6 2 5 2 5" xfId="10762" xr:uid="{427ACDC1-4FB8-407B-A514-BA164D202451}"/>
    <cellStyle name="Note 6 2 5 2 5 2" xfId="18101" xr:uid="{1C5687A6-1CF5-4166-84B6-75537305BEC8}"/>
    <cellStyle name="Note 6 2 5 2 5 2 2" xfId="31732" xr:uid="{ACE2662D-0CC4-4276-A4D3-36954C3F0E6A}"/>
    <cellStyle name="Note 6 2 5 2 5 2 2 2" xfId="58937" xr:uid="{84EB0EAB-C575-4DE1-8CA6-1BC0ED6464B5}"/>
    <cellStyle name="Note 6 2 5 2 5 2 3" xfId="45336" xr:uid="{44DF115F-0A98-4326-BF69-9E62AEB9E754}"/>
    <cellStyle name="Note 6 2 5 2 5 3" xfId="24955" xr:uid="{90F4F2D7-09E0-4645-B2B6-AA54116150A2}"/>
    <cellStyle name="Note 6 2 5 2 5 3 2" xfId="52160" xr:uid="{110F2F19-BCE1-4E6E-8282-8CA07327B143}"/>
    <cellStyle name="Note 6 2 5 2 5 4" xfId="38559" xr:uid="{A100915E-E684-499E-9D19-889C14B6DA75}"/>
    <cellStyle name="Note 6 2 5 2 6" xfId="12835" xr:uid="{674D5ABD-7033-4B66-ACD1-4691650AB741}"/>
    <cellStyle name="Note 6 2 5 2 6 2" xfId="26472" xr:uid="{ADB67602-D1B9-4BAD-80A7-51DC08E137A4}"/>
    <cellStyle name="Note 6 2 5 2 6 2 2" xfId="53677" xr:uid="{F01E6AAA-5CDA-43B1-A00B-A49B56693694}"/>
    <cellStyle name="Note 6 2 5 2 6 3" xfId="40076" xr:uid="{9CE8EE71-05D9-4EFE-8FC6-61337985DE45}"/>
    <cellStyle name="Note 6 2 5 2 7" xfId="19623" xr:uid="{0EFC960A-75BC-4D48-9E2F-2622994430A0}"/>
    <cellStyle name="Note 6 2 5 2 7 2" xfId="46828" xr:uid="{CF839ECA-6330-44CB-84F4-FE248BB654B4}"/>
    <cellStyle name="Note 6 2 5 2 8" xfId="33227" xr:uid="{C0A60136-E9CB-4977-9E14-DD0834C5F2E0}"/>
    <cellStyle name="Note 6 2 5 3" xfId="6298" xr:uid="{FB03427F-14CE-46AB-8035-FE33774E1CDB}"/>
    <cellStyle name="Note 6 2 5 3 2" xfId="13690" xr:uid="{B813E248-CD24-4655-A78F-E5180BD5D88A}"/>
    <cellStyle name="Note 6 2 5 3 2 2" xfId="27321" xr:uid="{A94B6EFA-4405-42C8-8855-A7A874F7AF9F}"/>
    <cellStyle name="Note 6 2 5 3 2 2 2" xfId="54526" xr:uid="{11DA9295-0EFC-4FEB-9793-D2D3F715B71F}"/>
    <cellStyle name="Note 6 2 5 3 2 3" xfId="40925" xr:uid="{CFF48885-EE7A-4825-8E6F-D9E12408B9E0}"/>
    <cellStyle name="Note 6 2 5 3 3" xfId="20492" xr:uid="{268CA6CC-4D22-47DF-B407-5206CA2B94B4}"/>
    <cellStyle name="Note 6 2 5 3 3 2" xfId="47697" xr:uid="{E67FB993-EE1A-41C7-9DE2-4E426DF54397}"/>
    <cellStyle name="Note 6 2 5 3 4" xfId="34096" xr:uid="{ED98462C-09DD-4DA3-BD17-353F3B64D2F8}"/>
    <cellStyle name="Note 6 2 5 4" xfId="7575" xr:uid="{9EEC5823-C062-40C0-9841-116EA68480D0}"/>
    <cellStyle name="Note 6 2 5 4 2" xfId="14952" xr:uid="{FFBA4FE9-2FA3-4E7B-A9C2-16D521009FD4}"/>
    <cellStyle name="Note 6 2 5 4 2 2" xfId="28583" xr:uid="{C5308157-59F2-4037-8F02-7C93D6293F86}"/>
    <cellStyle name="Note 6 2 5 4 2 2 2" xfId="55788" xr:uid="{AA1B5AC4-62AE-4753-B8AC-D2850DD3BD6B}"/>
    <cellStyle name="Note 6 2 5 4 2 3" xfId="42187" xr:uid="{90B8BCEE-FD5A-4090-83FD-DD092F333207}"/>
    <cellStyle name="Note 6 2 5 4 3" xfId="21768" xr:uid="{24BAC0D0-8C55-4149-AC4B-1B4E83D18009}"/>
    <cellStyle name="Note 6 2 5 4 3 2" xfId="48973" xr:uid="{AB6B81EF-DCB1-4221-998C-34E506E1E01E}"/>
    <cellStyle name="Note 6 2 5 4 4" xfId="35372" xr:uid="{7F965D97-4401-40FD-AE39-F02E0757C513}"/>
    <cellStyle name="Note 6 2 5 5" xfId="8845" xr:uid="{AD93A01A-677D-416F-BBE0-9793586C74B4}"/>
    <cellStyle name="Note 6 2 5 5 2" xfId="16204" xr:uid="{96789B83-2D51-444E-A0D5-F7A8D8635E4A}"/>
    <cellStyle name="Note 6 2 5 5 2 2" xfId="29835" xr:uid="{A964D606-9DB4-413C-AB0A-E7E66A7F10A9}"/>
    <cellStyle name="Note 6 2 5 5 2 2 2" xfId="57040" xr:uid="{117BC03B-C1F6-4952-B57A-694BD87C76A1}"/>
    <cellStyle name="Note 6 2 5 5 2 3" xfId="43439" xr:uid="{223FCD85-05F0-49B0-9D27-1F86BC738E26}"/>
    <cellStyle name="Note 6 2 5 5 3" xfId="23038" xr:uid="{74946F6A-B3D8-4F42-904B-822B3193B8A5}"/>
    <cellStyle name="Note 6 2 5 5 3 2" xfId="50243" xr:uid="{E10CA717-363A-4680-AA97-5BA610772A9F}"/>
    <cellStyle name="Note 6 2 5 5 4" xfId="36642" xr:uid="{1C1445B9-8895-4E28-A062-FDDB00C56E00}"/>
    <cellStyle name="Note 6 2 5 6" xfId="10109" xr:uid="{6119B3E1-75B7-43A8-93A2-5DE8FDAD58AF}"/>
    <cellStyle name="Note 6 2 5 6 2" xfId="17454" xr:uid="{7492642F-1574-447B-B044-362FEB64B34D}"/>
    <cellStyle name="Note 6 2 5 6 2 2" xfId="31085" xr:uid="{A83886AF-9BD9-4435-949E-D9EBB496EF7E}"/>
    <cellStyle name="Note 6 2 5 6 2 2 2" xfId="58290" xr:uid="{9C40AC68-0253-4F79-9306-AC836B51FE2E}"/>
    <cellStyle name="Note 6 2 5 6 2 3" xfId="44689" xr:uid="{05200372-B9EF-4B2C-9FC1-841862B4E320}"/>
    <cellStyle name="Note 6 2 5 6 3" xfId="24302" xr:uid="{CC9D7FC8-C3B5-4E46-B522-699E05719837}"/>
    <cellStyle name="Note 6 2 5 6 3 2" xfId="51507" xr:uid="{9F197172-DFA5-40E7-B355-51A60BFC0854}"/>
    <cellStyle name="Note 6 2 5 6 4" xfId="37906" xr:uid="{3E264FA4-9AE4-4E51-8021-306CC1FBC7DA}"/>
    <cellStyle name="Note 6 2 5 7" xfId="12153" xr:uid="{451BA8E9-AAEA-40C2-ADEC-3743D80C3C5E}"/>
    <cellStyle name="Note 6 2 5 7 2" xfId="25803" xr:uid="{F3F049B5-C64E-40E0-AEAA-4F083C007466}"/>
    <cellStyle name="Note 6 2 5 7 2 2" xfId="53008" xr:uid="{465BC26C-B7D7-461F-AB66-27150F1FA252}"/>
    <cellStyle name="Note 6 2 5 7 3" xfId="39407" xr:uid="{1DF7A4AF-2369-4788-B839-11848A4EDFBF}"/>
    <cellStyle name="Note 6 2 5 8" xfId="18946" xr:uid="{970FEF2F-4654-40BE-92B2-A8E7018D504A}"/>
    <cellStyle name="Note 6 2 5 8 2" xfId="46151" xr:uid="{28BDA4C5-7995-40E4-AD93-EA6375651061}"/>
    <cellStyle name="Note 6 2 5 9" xfId="32550" xr:uid="{451269B8-3AC5-4EA5-A25E-B03FE1ED8504}"/>
    <cellStyle name="Note 6 2 6" xfId="4372" xr:uid="{41B97E5A-4AAC-4CE9-BE0A-37B2C9C6CA55}"/>
    <cellStyle name="Note 6 2 6 2" xfId="5092" xr:uid="{47FF9811-AF59-4544-A488-F08DDDFEEF3E}"/>
    <cellStyle name="Note 6 2 6 2 2" xfId="6661" xr:uid="{AF950990-59CF-4B1F-8AB0-6EC6BEBED980}"/>
    <cellStyle name="Note 6 2 6 2 2 2" xfId="14049" xr:uid="{5BF5C2D1-2EB7-414F-8718-63167678403B}"/>
    <cellStyle name="Note 6 2 6 2 2 2 2" xfId="27680" xr:uid="{ACA33665-520E-41AB-88B9-D5F661690FE5}"/>
    <cellStyle name="Note 6 2 6 2 2 2 2 2" xfId="54885" xr:uid="{5A9883DE-6C37-414C-82BA-0535C2410D41}"/>
    <cellStyle name="Note 6 2 6 2 2 2 3" xfId="41284" xr:uid="{AA678511-F4F5-4D14-A1A0-BC5ACBED248B}"/>
    <cellStyle name="Note 6 2 6 2 2 3" xfId="20854" xr:uid="{722CC52E-C0A4-4BCF-B7C3-97E5FABB7999}"/>
    <cellStyle name="Note 6 2 6 2 2 3 2" xfId="48059" xr:uid="{6C089CCA-10EE-45B9-BAEA-07AE6A36320B}"/>
    <cellStyle name="Note 6 2 6 2 2 4" xfId="34458" xr:uid="{DE600613-8B17-4A10-8E2B-C1B9B86411F3}"/>
    <cellStyle name="Note 6 2 6 2 3" xfId="7938" xr:uid="{52BFFCF1-792E-4429-94AF-DC69CA0DB01C}"/>
    <cellStyle name="Note 6 2 6 2 3 2" xfId="15307" xr:uid="{F2F06F04-29E8-424D-A7F4-862FBDA8D02A}"/>
    <cellStyle name="Note 6 2 6 2 3 2 2" xfId="28938" xr:uid="{DA399EFB-F33C-435B-ACBA-750FF8684886}"/>
    <cellStyle name="Note 6 2 6 2 3 2 2 2" xfId="56143" xr:uid="{ED38D7B5-BE03-4710-AC1B-2061E2833D64}"/>
    <cellStyle name="Note 6 2 6 2 3 2 3" xfId="42542" xr:uid="{A92D9572-3AF3-440E-AA7C-B88B9EE08D73}"/>
    <cellStyle name="Note 6 2 6 2 3 3" xfId="22131" xr:uid="{C4766225-6535-4979-9E42-69B5A37FC9A8}"/>
    <cellStyle name="Note 6 2 6 2 3 3 2" xfId="49336" xr:uid="{B8F100C9-E884-4B18-AE4B-BD01F4BE78D7}"/>
    <cellStyle name="Note 6 2 6 2 3 4" xfId="35735" xr:uid="{BD79BEA4-5EAD-4612-8489-AC6356AAEBAA}"/>
    <cellStyle name="Note 6 2 6 2 4" xfId="9203" xr:uid="{E3F7117E-790A-4393-ACF3-D96F88EAED4E}"/>
    <cellStyle name="Note 6 2 6 2 4 2" xfId="16559" xr:uid="{AF5C505F-001A-45A8-A013-028BB3DF388C}"/>
    <cellStyle name="Note 6 2 6 2 4 2 2" xfId="30190" xr:uid="{9BEB7FAC-FC96-4515-A2AC-7E7C5992EDEC}"/>
    <cellStyle name="Note 6 2 6 2 4 2 2 2" xfId="57395" xr:uid="{40E1EDF1-C1E0-4CB8-B27E-BDCFCDF97A48}"/>
    <cellStyle name="Note 6 2 6 2 4 2 3" xfId="43794" xr:uid="{D25B8B24-F1ED-4708-A23C-9DB325757B13}"/>
    <cellStyle name="Note 6 2 6 2 4 3" xfId="23396" xr:uid="{658DAF12-8F64-44B0-BF5F-6B008E6708F0}"/>
    <cellStyle name="Note 6 2 6 2 4 3 2" xfId="50601" xr:uid="{6EF148CB-AE04-4C0A-A7D5-9F5BA7264663}"/>
    <cellStyle name="Note 6 2 6 2 4 4" xfId="37000" xr:uid="{7CE751FA-866C-4F3B-81D9-2720540200FA}"/>
    <cellStyle name="Note 6 2 6 2 5" xfId="10461" xr:uid="{B2E888AC-FC37-4656-92F5-FBAF3A89E67D}"/>
    <cellStyle name="Note 6 2 6 2 5 2" xfId="17803" xr:uid="{B0482ECB-216A-4F0A-9BC4-8BCBE2EDAB31}"/>
    <cellStyle name="Note 6 2 6 2 5 2 2" xfId="31434" xr:uid="{AB66AC32-D7B9-457C-BC21-FA3E4CE7AE82}"/>
    <cellStyle name="Note 6 2 6 2 5 2 2 2" xfId="58639" xr:uid="{388DAABF-263E-4949-BD25-2174768F683C}"/>
    <cellStyle name="Note 6 2 6 2 5 2 3" xfId="45038" xr:uid="{1ABA25FD-DE0B-4CF0-A336-494852CA75F9}"/>
    <cellStyle name="Note 6 2 6 2 5 3" xfId="24654" xr:uid="{D5E37BFA-24AE-46BC-90EF-7DAF130E34A5}"/>
    <cellStyle name="Note 6 2 6 2 5 3 2" xfId="51859" xr:uid="{1F9895EE-8274-45CB-99B0-19E8E4D42CFD}"/>
    <cellStyle name="Note 6 2 6 2 5 4" xfId="38258" xr:uid="{F282FA86-7632-420B-BB66-4F480B26A6C9}"/>
    <cellStyle name="Note 6 2 6 2 6" xfId="12526" xr:uid="{898020CB-A0AC-43A2-865A-239ED2B216EB}"/>
    <cellStyle name="Note 6 2 6 2 6 2" xfId="26163" xr:uid="{A1334683-3D14-40DE-9474-9B5B75A57A50}"/>
    <cellStyle name="Note 6 2 6 2 6 2 2" xfId="53368" xr:uid="{A90084A2-8896-4340-AC4E-5506F8FF3340}"/>
    <cellStyle name="Note 6 2 6 2 6 3" xfId="39767" xr:uid="{16200D2E-9987-462D-A4CF-E46E95093ED7}"/>
    <cellStyle name="Note 6 2 6 2 7" xfId="19311" xr:uid="{2462BD4B-FDA7-4D3D-85FB-F940CEB318F6}"/>
    <cellStyle name="Note 6 2 6 2 7 2" xfId="46516" xr:uid="{60508A3A-08FA-4C33-B72F-3A4656F98F89}"/>
    <cellStyle name="Note 6 2 6 2 8" xfId="32915" xr:uid="{73622B6E-6CB8-4743-AB50-CE2BE27955A9}"/>
    <cellStyle name="Note 6 2 6 3" xfId="5995" xr:uid="{8437099D-5E05-4F67-81FE-92A8665498A0}"/>
    <cellStyle name="Note 6 2 6 3 2" xfId="13392" xr:uid="{C572816F-3375-4F98-9A82-C4B1B28221E7}"/>
    <cellStyle name="Note 6 2 6 3 2 2" xfId="27023" xr:uid="{5A64339D-0349-4DB5-9922-7D210E2E91C1}"/>
    <cellStyle name="Note 6 2 6 3 2 2 2" xfId="54228" xr:uid="{28C2958D-F14E-4984-BAF3-B64FB7677E03}"/>
    <cellStyle name="Note 6 2 6 3 2 3" xfId="40627" xr:uid="{C7F53867-97F4-4530-A4FE-A8FDB7BEB42B}"/>
    <cellStyle name="Note 6 2 6 3 3" xfId="20192" xr:uid="{0342D8B0-8002-412E-BC6A-E84863FCA4B5}"/>
    <cellStyle name="Note 6 2 6 3 3 2" xfId="47397" xr:uid="{A10BA23B-EE78-405B-93BE-F0737827F05A}"/>
    <cellStyle name="Note 6 2 6 3 4" xfId="33796" xr:uid="{17190A0C-E6EA-4235-B8DF-5B5ECFAD857A}"/>
    <cellStyle name="Note 6 2 6 4" xfId="7274" xr:uid="{8E27B3D4-9020-478B-9005-9FBC190AF413}"/>
    <cellStyle name="Note 6 2 6 4 2" xfId="14654" xr:uid="{0FAA3CA4-01C8-4B10-A976-90DE4E2B5014}"/>
    <cellStyle name="Note 6 2 6 4 2 2" xfId="28285" xr:uid="{274117F7-F7C9-46A7-9DBF-C2F9D164359B}"/>
    <cellStyle name="Note 6 2 6 4 2 2 2" xfId="55490" xr:uid="{97C65100-3454-4514-BFDF-5958AF519A30}"/>
    <cellStyle name="Note 6 2 6 4 2 3" xfId="41889" xr:uid="{F4985731-0429-4ABE-86E3-59C490BF9A9A}"/>
    <cellStyle name="Note 6 2 6 4 3" xfId="21467" xr:uid="{B36FEDD1-6830-420A-9717-0917C57A173A}"/>
    <cellStyle name="Note 6 2 6 4 3 2" xfId="48672" xr:uid="{078942DA-C4C9-404F-B03A-CBBA97048D5F}"/>
    <cellStyle name="Note 6 2 6 4 4" xfId="35071" xr:uid="{793125F3-2102-4863-B429-E3DF4CCFD5BC}"/>
    <cellStyle name="Note 6 2 6 5" xfId="8545" xr:uid="{B9CF1565-A8F8-449D-92B4-D663C5FAB642}"/>
    <cellStyle name="Note 6 2 6 5 2" xfId="15906" xr:uid="{9D4E9E2D-F5FA-41CA-8191-2AFE4FFCA615}"/>
    <cellStyle name="Note 6 2 6 5 2 2" xfId="29537" xr:uid="{0FFA5484-4130-40F7-8149-800CDF9FFCEE}"/>
    <cellStyle name="Note 6 2 6 5 2 2 2" xfId="56742" xr:uid="{5CB26582-1505-4722-9FB6-348E33453D90}"/>
    <cellStyle name="Note 6 2 6 5 2 3" xfId="43141" xr:uid="{DB7100EC-C2FD-4E8E-AC33-B80BCE4810BC}"/>
    <cellStyle name="Note 6 2 6 5 3" xfId="22738" xr:uid="{162245F1-8A6A-4AFE-946B-CA36539C048E}"/>
    <cellStyle name="Note 6 2 6 5 3 2" xfId="49943" xr:uid="{8247B491-EC37-4ED5-8BC3-1CB8BB54A131}"/>
    <cellStyle name="Note 6 2 6 5 4" xfId="36342" xr:uid="{2522F00D-D9C9-46C2-882A-D3C6D8388D2D}"/>
    <cellStyle name="Note 6 2 6 6" xfId="9808" xr:uid="{3CB9237F-575D-443C-B854-A1EE85E7A57D}"/>
    <cellStyle name="Note 6 2 6 6 2" xfId="17156" xr:uid="{ADCFDE8D-690C-41F1-92C5-1E0B8991F6DF}"/>
    <cellStyle name="Note 6 2 6 6 2 2" xfId="30787" xr:uid="{8ED96F4D-F469-4175-8B9E-A0042079315E}"/>
    <cellStyle name="Note 6 2 6 6 2 2 2" xfId="57992" xr:uid="{BA0B09AE-F9FB-417E-AD23-BAC1FCF79B62}"/>
    <cellStyle name="Note 6 2 6 6 2 3" xfId="44391" xr:uid="{A0107413-D2D5-4A95-A547-C7CF935E598C}"/>
    <cellStyle name="Note 6 2 6 6 3" xfId="24001" xr:uid="{B8451203-7B75-4900-8D91-9110663C4D70}"/>
    <cellStyle name="Note 6 2 6 6 3 2" xfId="51206" xr:uid="{A9492C35-CC82-4241-8A0A-CFD28FDB01A1}"/>
    <cellStyle name="Note 6 2 6 6 4" xfId="37605" xr:uid="{1E28B2D7-A3AD-4CC5-9041-DFC6CFFC9257}"/>
    <cellStyle name="Note 6 2 6 7" xfId="11845" xr:uid="{3ABF5C58-0194-44FE-A121-C9315BE72055}"/>
    <cellStyle name="Note 6 2 6 7 2" xfId="25495" xr:uid="{2D00EE6B-A16A-4B3B-B8CB-8B8DBF9EBAE4}"/>
    <cellStyle name="Note 6 2 6 7 2 2" xfId="52700" xr:uid="{F487DF55-279D-463A-84A1-44ED124477AC}"/>
    <cellStyle name="Note 6 2 6 7 3" xfId="39099" xr:uid="{7DE073C3-CA6D-45C3-87A3-84244FA4A4F7}"/>
    <cellStyle name="Note 6 2 6 8" xfId="18635" xr:uid="{4661087E-F4FC-4C14-91B4-F92D7B798D4B}"/>
    <cellStyle name="Note 6 2 6 8 2" xfId="45840" xr:uid="{EA6EAE62-8E28-4378-80F9-253D492A4284}"/>
    <cellStyle name="Note 6 2 6 9" xfId="32239" xr:uid="{2D478452-84D4-437B-8EC7-470D4B353AC5}"/>
    <cellStyle name="Note 6 2 7" xfId="4646" xr:uid="{C689FF26-59EC-4C11-8947-9483AD2AB443}"/>
    <cellStyle name="Note 6 2 7 2" xfId="5364" xr:uid="{FEB8E340-9E4E-4EF7-AF7C-36BB139B3032}"/>
    <cellStyle name="Note 6 2 7 2 2" xfId="6922" xr:uid="{8087684A-1567-4AD3-91C7-239E36E512A4}"/>
    <cellStyle name="Note 6 2 7 2 2 2" xfId="14307" xr:uid="{3B692FE9-1E87-4331-8461-92CA88D5FCCA}"/>
    <cellStyle name="Note 6 2 7 2 2 2 2" xfId="27938" xr:uid="{1DCB0F7B-B525-4397-9FD4-3B741C7DB924}"/>
    <cellStyle name="Note 6 2 7 2 2 2 2 2" xfId="55143" xr:uid="{686FE345-065B-4531-9CDF-AB44EECCD135}"/>
    <cellStyle name="Note 6 2 7 2 2 2 3" xfId="41542" xr:uid="{06B7D803-79F8-4CBD-BE0D-9DCAB6729A11}"/>
    <cellStyle name="Note 6 2 7 2 2 3" xfId="21115" xr:uid="{50782A4C-00FE-4CE0-942E-D785D24AA79A}"/>
    <cellStyle name="Note 6 2 7 2 2 3 2" xfId="48320" xr:uid="{C7AF9F51-C504-4BC9-8319-208EF022BB31}"/>
    <cellStyle name="Note 6 2 7 2 2 4" xfId="34719" xr:uid="{DEF48923-B999-4211-A5F0-C2C2B1C77B05}"/>
    <cellStyle name="Note 6 2 7 2 3" xfId="8199" xr:uid="{9A2E48E1-7B6E-4520-B5CD-614B61FAF2C5}"/>
    <cellStyle name="Note 6 2 7 2 3 2" xfId="15565" xr:uid="{B53D50F2-C80C-49E7-9135-9C8E52FD2D9E}"/>
    <cellStyle name="Note 6 2 7 2 3 2 2" xfId="29196" xr:uid="{62580F27-710B-418C-9344-7BA985021693}"/>
    <cellStyle name="Note 6 2 7 2 3 2 2 2" xfId="56401" xr:uid="{1C937C53-C825-49D4-BCFE-A82B15B5D6AF}"/>
    <cellStyle name="Note 6 2 7 2 3 2 3" xfId="42800" xr:uid="{CB767E9C-1C60-4D07-8151-34860BED53EE}"/>
    <cellStyle name="Note 6 2 7 2 3 3" xfId="22392" xr:uid="{A7385252-F372-463C-8E07-B4BB2FB7EE13}"/>
    <cellStyle name="Note 6 2 7 2 3 3 2" xfId="49597" xr:uid="{3BD88C32-2673-4FB5-9B99-A10D4E43D056}"/>
    <cellStyle name="Note 6 2 7 2 3 4" xfId="35996" xr:uid="{8B69FB05-6F5E-4824-96B9-8FAA3CF0D1E6}"/>
    <cellStyle name="Note 6 2 7 2 4" xfId="9464" xr:uid="{833773D0-F81B-4C83-A149-CBBD5393EA8B}"/>
    <cellStyle name="Note 6 2 7 2 4 2" xfId="16817" xr:uid="{4FE23EBA-DC09-4981-A3C8-7C8F1A023369}"/>
    <cellStyle name="Note 6 2 7 2 4 2 2" xfId="30448" xr:uid="{C0F9C2CA-E42C-499E-80DB-181DBAFBC00E}"/>
    <cellStyle name="Note 6 2 7 2 4 2 2 2" xfId="57653" xr:uid="{629CA713-BBFD-40F8-930D-5ECB348A9AEB}"/>
    <cellStyle name="Note 6 2 7 2 4 2 3" xfId="44052" xr:uid="{D41AEF2C-D1FF-4E55-AE79-22C87BC075B4}"/>
    <cellStyle name="Note 6 2 7 2 4 3" xfId="23657" xr:uid="{4C9310FE-712B-49A9-B957-51012C71F68D}"/>
    <cellStyle name="Note 6 2 7 2 4 3 2" xfId="50862" xr:uid="{9CEFF984-0164-4C00-9E08-8782ABA32C54}"/>
    <cellStyle name="Note 6 2 7 2 4 4" xfId="37261" xr:uid="{7697AD44-7464-44C0-9C42-3340D87E347D}"/>
    <cellStyle name="Note 6 2 7 2 5" xfId="10722" xr:uid="{654AB3C0-E459-402C-904F-36A8B35EBBC7}"/>
    <cellStyle name="Note 6 2 7 2 5 2" xfId="18061" xr:uid="{07CB4012-2E69-431C-8ACC-24300F999709}"/>
    <cellStyle name="Note 6 2 7 2 5 2 2" xfId="31692" xr:uid="{58C4874B-7953-45FD-BA03-887ED5D468E1}"/>
    <cellStyle name="Note 6 2 7 2 5 2 2 2" xfId="58897" xr:uid="{86E4D839-C3B6-4A1F-9A3D-0D157ED63BD3}"/>
    <cellStyle name="Note 6 2 7 2 5 2 3" xfId="45296" xr:uid="{A2F33E5F-E813-46E2-9678-842976AD4BDA}"/>
    <cellStyle name="Note 6 2 7 2 5 3" xfId="24915" xr:uid="{6B0B4AB3-1826-4B44-ACE5-B82E31FE1956}"/>
    <cellStyle name="Note 6 2 7 2 5 3 2" xfId="52120" xr:uid="{FF174169-3528-4947-8FC3-A85FC91B6ABF}"/>
    <cellStyle name="Note 6 2 7 2 5 4" xfId="38519" xr:uid="{AAC933E2-1155-48A6-98FC-0CA7E4FCF841}"/>
    <cellStyle name="Note 6 2 7 2 6" xfId="12795" xr:uid="{45CF0237-8B0A-4B9C-A393-F38C684CAAE6}"/>
    <cellStyle name="Note 6 2 7 2 6 2" xfId="26432" xr:uid="{BD2B8C2F-D4E7-47C0-8F07-4432F96FA88B}"/>
    <cellStyle name="Note 6 2 7 2 6 2 2" xfId="53637" xr:uid="{3E0404B5-A415-4FBD-9F7F-20732225D4A7}"/>
    <cellStyle name="Note 6 2 7 2 6 3" xfId="40036" xr:uid="{6AD7277C-0493-4D4E-935B-CFC5DDCDCF15}"/>
    <cellStyle name="Note 6 2 7 2 7" xfId="19583" xr:uid="{277F75E5-C93F-46EF-9378-3E12B8807414}"/>
    <cellStyle name="Note 6 2 7 2 7 2" xfId="46788" xr:uid="{F80309C0-1899-495A-8FB0-BF0F5765AF28}"/>
    <cellStyle name="Note 6 2 7 2 8" xfId="33187" xr:uid="{238E5A73-D688-410F-8755-1C0067E22CB1}"/>
    <cellStyle name="Note 6 2 7 3" xfId="6258" xr:uid="{A0FB23D5-D915-4A54-A46E-F24D4F9C757C}"/>
    <cellStyle name="Note 6 2 7 3 2" xfId="13650" xr:uid="{CA9B14DA-8E5E-47FF-9E80-6D14711A0EF5}"/>
    <cellStyle name="Note 6 2 7 3 2 2" xfId="27281" xr:uid="{C7FF207E-1762-4616-ADD3-5B48A89D9086}"/>
    <cellStyle name="Note 6 2 7 3 2 2 2" xfId="54486" xr:uid="{1DAFE412-4AF5-46E3-AAD1-AC6A7554F976}"/>
    <cellStyle name="Note 6 2 7 3 2 3" xfId="40885" xr:uid="{C8973BB1-D1A8-4C9B-AEC2-E626C33C1051}"/>
    <cellStyle name="Note 6 2 7 3 3" xfId="20452" xr:uid="{BBAB286A-EB6E-45DD-A404-59959C660136}"/>
    <cellStyle name="Note 6 2 7 3 3 2" xfId="47657" xr:uid="{8AAC6A1A-74DB-41A6-9223-C076807FB9E9}"/>
    <cellStyle name="Note 6 2 7 3 4" xfId="34056" xr:uid="{9C186863-1DD3-4A00-B38D-95E3E505B169}"/>
    <cellStyle name="Note 6 2 7 4" xfId="7535" xr:uid="{7CF68BEC-9EB7-4BFF-B054-96EFB0F32952}"/>
    <cellStyle name="Note 6 2 7 4 2" xfId="14912" xr:uid="{A348FAC7-A84A-4714-BE48-C1E5582BEEED}"/>
    <cellStyle name="Note 6 2 7 4 2 2" xfId="28543" xr:uid="{F919EBD4-A387-4F7F-811D-367316CFBD18}"/>
    <cellStyle name="Note 6 2 7 4 2 2 2" xfId="55748" xr:uid="{D02AC2D1-C0BA-4633-981E-CD045F689191}"/>
    <cellStyle name="Note 6 2 7 4 2 3" xfId="42147" xr:uid="{89CE4FF6-214B-42E4-9313-DDED2AE7850A}"/>
    <cellStyle name="Note 6 2 7 4 3" xfId="21728" xr:uid="{2024BA09-E3CE-4DD8-AA17-D631A5D12A11}"/>
    <cellStyle name="Note 6 2 7 4 3 2" xfId="48933" xr:uid="{5FD15D3A-41EC-4EB2-B494-5BAD10397957}"/>
    <cellStyle name="Note 6 2 7 4 4" xfId="35332" xr:uid="{686422EA-D677-4FB2-A652-BEA9003E79E1}"/>
    <cellStyle name="Note 6 2 7 5" xfId="8805" xr:uid="{D5C7B82C-992A-4F98-85D6-05456AC4E7CE}"/>
    <cellStyle name="Note 6 2 7 5 2" xfId="16164" xr:uid="{3927B3F5-CA92-40A6-B3A9-D03240BA81A5}"/>
    <cellStyle name="Note 6 2 7 5 2 2" xfId="29795" xr:uid="{2328E3FD-DD96-4601-97F8-7CB53A6CABD7}"/>
    <cellStyle name="Note 6 2 7 5 2 2 2" xfId="57000" xr:uid="{01968FED-CDC3-44BE-83A6-9CE7D94C0DA4}"/>
    <cellStyle name="Note 6 2 7 5 2 3" xfId="43399" xr:uid="{F673FD34-20D3-43C4-A322-8FB6B4E7E133}"/>
    <cellStyle name="Note 6 2 7 5 3" xfId="22998" xr:uid="{26F84F10-1078-49F1-9ACA-D4852242E9DE}"/>
    <cellStyle name="Note 6 2 7 5 3 2" xfId="50203" xr:uid="{A194F67E-3C74-40F4-AB84-1CFC7B6979FC}"/>
    <cellStyle name="Note 6 2 7 5 4" xfId="36602" xr:uid="{FEE28D48-93D3-4B81-8262-A45CA01D90FA}"/>
    <cellStyle name="Note 6 2 7 6" xfId="10069" xr:uid="{2ED4BFB8-6B1B-4B13-906E-676280B7D5B5}"/>
    <cellStyle name="Note 6 2 7 6 2" xfId="17414" xr:uid="{BED70A80-8C1F-42F5-8AA4-5C1943C37CE9}"/>
    <cellStyle name="Note 6 2 7 6 2 2" xfId="31045" xr:uid="{8DB0003D-7278-41D0-B320-CD1E25A0BEE5}"/>
    <cellStyle name="Note 6 2 7 6 2 2 2" xfId="58250" xr:uid="{DD961D12-65DD-4604-BDDA-A015A8BFE072}"/>
    <cellStyle name="Note 6 2 7 6 2 3" xfId="44649" xr:uid="{1FB233FC-0D1B-408A-AEDD-D0A89B18B7DE}"/>
    <cellStyle name="Note 6 2 7 6 3" xfId="24262" xr:uid="{CE9BAD11-E938-47EA-814B-AE21E3AD06EB}"/>
    <cellStyle name="Note 6 2 7 6 3 2" xfId="51467" xr:uid="{AA3F9EA8-0D94-4B6F-AC9D-6A8BEC25D82B}"/>
    <cellStyle name="Note 6 2 7 6 4" xfId="37866" xr:uid="{D1886891-A357-4B0B-848D-66CBFD38EC2B}"/>
    <cellStyle name="Note 6 2 7 7" xfId="12113" xr:uid="{282110F5-9BF0-4487-BB85-64131F9D0447}"/>
    <cellStyle name="Note 6 2 7 7 2" xfId="25763" xr:uid="{7F20E159-0D51-45BA-AC16-98609755A23B}"/>
    <cellStyle name="Note 6 2 7 7 2 2" xfId="52968" xr:uid="{A8330493-76F5-4870-8F21-AEDC76C50DC9}"/>
    <cellStyle name="Note 6 2 7 7 3" xfId="39367" xr:uid="{DFEE74AF-A97C-47F7-8512-2D49E6CB325D}"/>
    <cellStyle name="Note 6 2 7 8" xfId="18906" xr:uid="{6F7848F9-3071-4557-B885-355F0BF7C6FA}"/>
    <cellStyle name="Note 6 2 7 8 2" xfId="46111" xr:uid="{D8986682-4B38-40CC-9DB0-71996B65D449}"/>
    <cellStyle name="Note 6 2 7 9" xfId="32510" xr:uid="{E184A91B-CD16-4AD0-91DB-5269F0F6F5F6}"/>
    <cellStyle name="Note 6 2 8" xfId="4413" xr:uid="{7CBA8D6A-F07F-41EC-B8DC-51A8F69E5232}"/>
    <cellStyle name="Note 6 2 8 2" xfId="5133" xr:uid="{9A3D35CF-D580-46DC-99D1-88E33FF41417}"/>
    <cellStyle name="Note 6 2 8 2 2" xfId="6702" xr:uid="{A99421B0-5AF5-42DD-8961-85B4EBE1A909}"/>
    <cellStyle name="Note 6 2 8 2 2 2" xfId="14090" xr:uid="{9D0B8D33-DF55-475C-BCC1-2213AB478F3F}"/>
    <cellStyle name="Note 6 2 8 2 2 2 2" xfId="27721" xr:uid="{D5231772-F4A6-48C3-BA35-5A43D9B21293}"/>
    <cellStyle name="Note 6 2 8 2 2 2 2 2" xfId="54926" xr:uid="{7E13B425-0A55-41FD-9EC5-1B2C7EE487C8}"/>
    <cellStyle name="Note 6 2 8 2 2 2 3" xfId="41325" xr:uid="{173C540A-B698-458D-827E-65AF68FEA35C}"/>
    <cellStyle name="Note 6 2 8 2 2 3" xfId="20895" xr:uid="{64632B0A-CE21-4ECB-A0EB-3D1BABA96F45}"/>
    <cellStyle name="Note 6 2 8 2 2 3 2" xfId="48100" xr:uid="{01DFBB2C-F81A-48DA-99ED-81F0E81136A8}"/>
    <cellStyle name="Note 6 2 8 2 2 4" xfId="34499" xr:uid="{A79595F0-2016-4C63-85F7-FE384C71E548}"/>
    <cellStyle name="Note 6 2 8 2 3" xfId="7979" xr:uid="{8AF2FB21-D28D-4A0C-95A2-13054210D248}"/>
    <cellStyle name="Note 6 2 8 2 3 2" xfId="15348" xr:uid="{51B4B9B2-7457-477D-BAA5-DACB264FDBFE}"/>
    <cellStyle name="Note 6 2 8 2 3 2 2" xfId="28979" xr:uid="{9A96F834-7DAF-4438-A9BA-92E6CEEA2B66}"/>
    <cellStyle name="Note 6 2 8 2 3 2 2 2" xfId="56184" xr:uid="{E9C00EBF-E051-4855-8C50-47E8427E4E87}"/>
    <cellStyle name="Note 6 2 8 2 3 2 3" xfId="42583" xr:uid="{48B07355-7B53-4CBC-8A54-422439BD4A41}"/>
    <cellStyle name="Note 6 2 8 2 3 3" xfId="22172" xr:uid="{8F569A2B-823B-4BE7-B4C8-1F3694CA5A8A}"/>
    <cellStyle name="Note 6 2 8 2 3 3 2" xfId="49377" xr:uid="{39B63035-3F0E-4509-9CBA-54F1EF5EC0F1}"/>
    <cellStyle name="Note 6 2 8 2 3 4" xfId="35776" xr:uid="{1AB09791-6007-4884-BCB7-15D068C4DBF6}"/>
    <cellStyle name="Note 6 2 8 2 4" xfId="9244" xr:uid="{F4593F7C-E3A2-43CF-B7E7-B425F148BDA5}"/>
    <cellStyle name="Note 6 2 8 2 4 2" xfId="16600" xr:uid="{92D84246-1D41-46E7-AA8A-662ACA3D7F96}"/>
    <cellStyle name="Note 6 2 8 2 4 2 2" xfId="30231" xr:uid="{D264A5EA-E943-4752-8E5D-DE95D7C75713}"/>
    <cellStyle name="Note 6 2 8 2 4 2 2 2" xfId="57436" xr:uid="{A66A6EE4-E918-48CC-8430-47AE9765ADC7}"/>
    <cellStyle name="Note 6 2 8 2 4 2 3" xfId="43835" xr:uid="{06C1C021-D879-4145-AFDF-8E40BE804CAE}"/>
    <cellStyle name="Note 6 2 8 2 4 3" xfId="23437" xr:uid="{664F64F5-B2F9-49F0-B5E6-41612897240D}"/>
    <cellStyle name="Note 6 2 8 2 4 3 2" xfId="50642" xr:uid="{BEF527FE-30C7-424E-A490-E13A631A496B}"/>
    <cellStyle name="Note 6 2 8 2 4 4" xfId="37041" xr:uid="{D8D334D6-63B8-4EB8-8F8A-11000414B43D}"/>
    <cellStyle name="Note 6 2 8 2 5" xfId="10502" xr:uid="{D6111ECB-4AEE-4563-9A40-0ADA3EF3C6B7}"/>
    <cellStyle name="Note 6 2 8 2 5 2" xfId="17844" xr:uid="{9A4D866E-DE99-4ECD-8853-B7440D05EDDD}"/>
    <cellStyle name="Note 6 2 8 2 5 2 2" xfId="31475" xr:uid="{EF213687-4934-4553-8309-D6E4FA930561}"/>
    <cellStyle name="Note 6 2 8 2 5 2 2 2" xfId="58680" xr:uid="{4512FCCE-EF38-4D62-9CA9-10F9643BCDA7}"/>
    <cellStyle name="Note 6 2 8 2 5 2 3" xfId="45079" xr:uid="{44ABB1F0-DC2D-42CD-B7DC-8C04FEBC57D2}"/>
    <cellStyle name="Note 6 2 8 2 5 3" xfId="24695" xr:uid="{702FA4F6-04FA-4EC5-92C2-D2EBDC9DB8F8}"/>
    <cellStyle name="Note 6 2 8 2 5 3 2" xfId="51900" xr:uid="{FE67160E-5C3F-4598-9EE1-60529175CEF0}"/>
    <cellStyle name="Note 6 2 8 2 5 4" xfId="38299" xr:uid="{92370387-8577-4BB0-B9B2-6E88A70B13FA}"/>
    <cellStyle name="Note 6 2 8 2 6" xfId="12567" xr:uid="{09AE4AAD-5725-446A-A5FE-BC15CFB66880}"/>
    <cellStyle name="Note 6 2 8 2 6 2" xfId="26204" xr:uid="{D56962A0-42B9-400E-91BC-97936392F1AE}"/>
    <cellStyle name="Note 6 2 8 2 6 2 2" xfId="53409" xr:uid="{42498D3E-4F37-40A2-8271-AE3F2F33FB36}"/>
    <cellStyle name="Note 6 2 8 2 6 3" xfId="39808" xr:uid="{91B301F6-58FA-4912-8298-BE7BDA1661DC}"/>
    <cellStyle name="Note 6 2 8 2 7" xfId="19352" xr:uid="{6EED9192-16D9-498D-A5A8-FAB64A18F89C}"/>
    <cellStyle name="Note 6 2 8 2 7 2" xfId="46557" xr:uid="{06B90D5C-F5F2-474B-8956-C54F3CCE4724}"/>
    <cellStyle name="Note 6 2 8 2 8" xfId="32956" xr:uid="{7D0135E8-24BC-4560-8632-F7329AEF2151}"/>
    <cellStyle name="Note 6 2 8 3" xfId="6036" xr:uid="{192B8348-58E8-4D57-B7D0-971407280987}"/>
    <cellStyle name="Note 6 2 8 3 2" xfId="13433" xr:uid="{1BB4AC95-87E5-42B8-AE12-6E48A8591180}"/>
    <cellStyle name="Note 6 2 8 3 2 2" xfId="27064" xr:uid="{AC88A944-D93B-4BFE-8927-3BE2219AB403}"/>
    <cellStyle name="Note 6 2 8 3 2 2 2" xfId="54269" xr:uid="{8A12F3E5-8ACC-4866-B6AD-98D47D0A2E87}"/>
    <cellStyle name="Note 6 2 8 3 2 3" xfId="40668" xr:uid="{207688DA-0B54-4005-A22D-7B00D50F353C}"/>
    <cellStyle name="Note 6 2 8 3 3" xfId="20233" xr:uid="{4A1697F6-CB80-4062-BEC1-336DBA7CFAA5}"/>
    <cellStyle name="Note 6 2 8 3 3 2" xfId="47438" xr:uid="{C9DEE2B0-291C-48F1-9BF0-F525E2F9196B}"/>
    <cellStyle name="Note 6 2 8 3 4" xfId="33837" xr:uid="{D066D2D7-373D-4768-AA3A-D4BC3BC7D3E8}"/>
    <cellStyle name="Note 6 2 8 4" xfId="7315" xr:uid="{A0572E8B-04FA-4C69-9813-78EA8CFED174}"/>
    <cellStyle name="Note 6 2 8 4 2" xfId="14695" xr:uid="{97E2B496-E318-46CF-ABB4-AE5484628D1C}"/>
    <cellStyle name="Note 6 2 8 4 2 2" xfId="28326" xr:uid="{E42D4C7A-80C4-407D-813E-532C22394842}"/>
    <cellStyle name="Note 6 2 8 4 2 2 2" xfId="55531" xr:uid="{5FE69584-EBFA-4622-9BCA-8699C8EC21AE}"/>
    <cellStyle name="Note 6 2 8 4 2 3" xfId="41930" xr:uid="{9DD20557-3D4D-43F7-8666-191D10728242}"/>
    <cellStyle name="Note 6 2 8 4 3" xfId="21508" xr:uid="{228298FE-80AD-4574-BF83-3D0F783026AF}"/>
    <cellStyle name="Note 6 2 8 4 3 2" xfId="48713" xr:uid="{0EC05C78-7145-4710-8940-BAAF64291E6A}"/>
    <cellStyle name="Note 6 2 8 4 4" xfId="35112" xr:uid="{DE2A6208-FF95-44FF-947A-ABC5FEAAD92A}"/>
    <cellStyle name="Note 6 2 8 5" xfId="8586" xr:uid="{862BC02D-0C2C-448D-973B-A5795C97A625}"/>
    <cellStyle name="Note 6 2 8 5 2" xfId="15947" xr:uid="{AF2EC9B9-AFEB-4C7F-B8AB-73C9789A7B61}"/>
    <cellStyle name="Note 6 2 8 5 2 2" xfId="29578" xr:uid="{4343B879-3E1D-45F9-A3BA-B8B86A2B07C4}"/>
    <cellStyle name="Note 6 2 8 5 2 2 2" xfId="56783" xr:uid="{EBDE2A0B-81B8-40E0-9A0F-39AA233FA1C3}"/>
    <cellStyle name="Note 6 2 8 5 2 3" xfId="43182" xr:uid="{3416341F-F86D-4454-AF1C-4D28971DBDCB}"/>
    <cellStyle name="Note 6 2 8 5 3" xfId="22779" xr:uid="{0A35995A-CDE2-49AD-AD6F-B44DF02F7A16}"/>
    <cellStyle name="Note 6 2 8 5 3 2" xfId="49984" xr:uid="{AD2F899E-E6D3-4C5D-B061-49D5F32171C6}"/>
    <cellStyle name="Note 6 2 8 5 4" xfId="36383" xr:uid="{EC80BE7F-5467-43AC-AF84-D7165033D540}"/>
    <cellStyle name="Note 6 2 8 6" xfId="9849" xr:uid="{8BDAD099-85A8-4729-9427-8559365BD89F}"/>
    <cellStyle name="Note 6 2 8 6 2" xfId="17197" xr:uid="{9B6C75FF-5F45-4F3C-A9EE-315C730A2EFF}"/>
    <cellStyle name="Note 6 2 8 6 2 2" xfId="30828" xr:uid="{9A6E3EDD-1BAE-43AF-BE79-CE078B6E8334}"/>
    <cellStyle name="Note 6 2 8 6 2 2 2" xfId="58033" xr:uid="{734193C5-CB7B-4AB3-A8C7-E5BA3E2E2670}"/>
    <cellStyle name="Note 6 2 8 6 2 3" xfId="44432" xr:uid="{026487AB-BA68-4FAF-AA83-61338B7C7B50}"/>
    <cellStyle name="Note 6 2 8 6 3" xfId="24042" xr:uid="{61C3C04B-554F-4A68-855A-39A605E61D07}"/>
    <cellStyle name="Note 6 2 8 6 3 2" xfId="51247" xr:uid="{384C1ADC-8D75-4F77-8EBC-C87561B3442F}"/>
    <cellStyle name="Note 6 2 8 6 4" xfId="37646" xr:uid="{C34337AA-5DA3-4658-88EC-A70D443B99A9}"/>
    <cellStyle name="Note 6 2 8 7" xfId="11886" xr:uid="{D9B94458-660E-4EC2-A63C-8A80C589A3CA}"/>
    <cellStyle name="Note 6 2 8 7 2" xfId="25536" xr:uid="{930E39EA-4610-48F2-BD78-327147D2CC6F}"/>
    <cellStyle name="Note 6 2 8 7 2 2" xfId="52741" xr:uid="{98754020-86B6-49AA-8933-D0A595A4502D}"/>
    <cellStyle name="Note 6 2 8 7 3" xfId="39140" xr:uid="{7A6D06BA-5717-4610-A206-B9BD49D20330}"/>
    <cellStyle name="Note 6 2 8 8" xfId="18676" xr:uid="{38755CC2-8B68-49CC-B247-F1299C7366CD}"/>
    <cellStyle name="Note 6 2 8 8 2" xfId="45881" xr:uid="{7C3BE522-ADFE-45EA-9A9C-350A23A2FD4D}"/>
    <cellStyle name="Note 6 2 8 9" xfId="32280" xr:uid="{3EE24BC9-8AAF-4DAC-82AB-D1228EB6C475}"/>
    <cellStyle name="Note 6 3" xfId="4816" xr:uid="{5B8E83DD-9BA9-4C1D-B9C9-9C47E68E4D42}"/>
    <cellStyle name="Note 6 3 2" xfId="5532" xr:uid="{AA8A6F84-512F-41B6-A2F8-07521D6050A1}"/>
    <cellStyle name="Note 6 3 2 2" xfId="7088" xr:uid="{70B5962C-492D-4C86-9040-8A76F8099CE2}"/>
    <cellStyle name="Note 6 3 2 2 2" xfId="14469" xr:uid="{7D2F0FF6-12E8-4441-8798-2D90A85F7A07}"/>
    <cellStyle name="Note 6 3 2 2 2 2" xfId="28100" xr:uid="{997A9E83-A814-4A5F-885B-34F792BEAB24}"/>
    <cellStyle name="Note 6 3 2 2 2 2 2" xfId="55305" xr:uid="{D34708CE-A31B-4A4B-AC36-BB61003B4CF8}"/>
    <cellStyle name="Note 6 3 2 2 2 3" xfId="41704" xr:uid="{8F45FBA7-0827-4594-9904-7A3D709285BC}"/>
    <cellStyle name="Note 6 3 2 2 3" xfId="21281" xr:uid="{14253C3C-CC9F-4B08-9145-88A333B1D483}"/>
    <cellStyle name="Note 6 3 2 2 3 2" xfId="48486" xr:uid="{754A0ADC-4A4A-4F90-A03D-A76FCB530B9C}"/>
    <cellStyle name="Note 6 3 2 2 4" xfId="34885" xr:uid="{BBF95BED-D4E1-4F29-B908-4D375F3EA824}"/>
    <cellStyle name="Note 6 3 2 3" xfId="8365" xr:uid="{6BBB094F-59ED-4447-BDA7-D43271A12860}"/>
    <cellStyle name="Note 6 3 2 3 2" xfId="15731" xr:uid="{A1634871-4AF4-486E-A9CD-21BF8A4CBBBD}"/>
    <cellStyle name="Note 6 3 2 3 2 2" xfId="29362" xr:uid="{0BCD6FEF-0297-418C-B77B-C70DD4A572BD}"/>
    <cellStyle name="Note 6 3 2 3 2 2 2" xfId="56567" xr:uid="{F9C747A0-451B-4E70-BF9E-344BD1B9F4D1}"/>
    <cellStyle name="Note 6 3 2 3 2 3" xfId="42966" xr:uid="{E9487772-98EF-4DE6-8FCB-A65B0330F350}"/>
    <cellStyle name="Note 6 3 2 3 3" xfId="22558" xr:uid="{23B0F682-E32A-4C84-ABFE-AF896EF42904}"/>
    <cellStyle name="Note 6 3 2 3 3 2" xfId="49763" xr:uid="{5529D672-DE13-490F-8199-99AF979EEB83}"/>
    <cellStyle name="Note 6 3 2 3 4" xfId="36162" xr:uid="{2E94DDB6-1D24-4EDD-89B2-161D46D3684B}"/>
    <cellStyle name="Note 6 3 2 4" xfId="9630" xr:uid="{38215305-591C-436C-8CF8-A50D4BABAD72}"/>
    <cellStyle name="Note 6 3 2 4 2" xfId="16979" xr:uid="{C8B62E2A-C643-4465-AF8B-490950D0B086}"/>
    <cellStyle name="Note 6 3 2 4 2 2" xfId="30610" xr:uid="{7F9BD50C-2A19-47FF-984F-808B38893EB3}"/>
    <cellStyle name="Note 6 3 2 4 2 2 2" xfId="57815" xr:uid="{6B7CC729-5FB9-4263-AC97-B9F3B85DCFF1}"/>
    <cellStyle name="Note 6 3 2 4 2 3" xfId="44214" xr:uid="{9F75FFEA-AE52-462C-A1F4-8C86F2227737}"/>
    <cellStyle name="Note 6 3 2 4 3" xfId="23823" xr:uid="{A6D73191-AE8C-4EB6-94AC-D992EB08AEAE}"/>
    <cellStyle name="Note 6 3 2 4 3 2" xfId="51028" xr:uid="{7E4B0005-C6D9-4CA6-A170-440583EF4C53}"/>
    <cellStyle name="Note 6 3 2 4 4" xfId="37427" xr:uid="{AF054B5C-74ED-40EF-912C-FD68137B03D0}"/>
    <cellStyle name="Note 6 3 2 5" xfId="10888" xr:uid="{3B5113B3-2852-4420-8AAF-D60B87ADC520}"/>
    <cellStyle name="Note 6 3 2 5 2" xfId="18223" xr:uid="{C74552D8-B6C7-41B3-B00F-A07F96B164EF}"/>
    <cellStyle name="Note 6 3 2 5 2 2" xfId="31854" xr:uid="{66FDE548-E218-4D00-868F-EA8B5DB88B20}"/>
    <cellStyle name="Note 6 3 2 5 2 2 2" xfId="59059" xr:uid="{4FE989B3-8DE6-4643-8983-982D9D434E0E}"/>
    <cellStyle name="Note 6 3 2 5 2 3" xfId="45458" xr:uid="{90A027BD-B99C-4F4F-AE47-DCE2DCCA96AC}"/>
    <cellStyle name="Note 6 3 2 5 3" xfId="25081" xr:uid="{90D826C8-B055-414A-8614-0CCF02A3471F}"/>
    <cellStyle name="Note 6 3 2 5 3 2" xfId="52286" xr:uid="{A7F84AE7-D395-476F-BA3C-097A5A774EFC}"/>
    <cellStyle name="Note 6 3 2 5 4" xfId="38685" xr:uid="{FE7A6F4D-853B-478D-8D7B-A3F2677617D6}"/>
    <cellStyle name="Note 6 3 2 6" xfId="12959" xr:uid="{45DC1BC5-2BBB-4871-9518-74BA2484AD9A}"/>
    <cellStyle name="Note 6 3 2 6 2" xfId="26596" xr:uid="{4C5E2464-AC72-496E-8571-5B44E2AF347F}"/>
    <cellStyle name="Note 6 3 2 6 2 2" xfId="53801" xr:uid="{363220EA-87B5-4625-A259-AE15E00A22CB}"/>
    <cellStyle name="Note 6 3 2 6 3" xfId="40200" xr:uid="{EB523C23-3C2E-4898-A64A-3603942A3CB8}"/>
    <cellStyle name="Note 6 3 2 7" xfId="19751" xr:uid="{388525F7-7C98-4C05-9A87-3BC933A08935}"/>
    <cellStyle name="Note 6 3 2 7 2" xfId="46956" xr:uid="{E4CB555C-B7F1-49CE-80E0-CD636CBE9C26}"/>
    <cellStyle name="Note 6 3 2 8" xfId="33355" xr:uid="{28780EFA-34DD-41C8-A79E-B5A46D0CA996}"/>
    <cellStyle name="Note 6 3 3" xfId="6424" xr:uid="{A41EA6A2-63DA-407C-A091-0A17083D7296}"/>
    <cellStyle name="Note 6 3 3 2" xfId="13816" xr:uid="{8CB230DA-0C0B-42ED-A606-1D2DD0CB3F49}"/>
    <cellStyle name="Note 6 3 3 2 2" xfId="27447" xr:uid="{5BEDCA09-FBCD-4B3E-8266-DECF3F8C7DD1}"/>
    <cellStyle name="Note 6 3 3 2 2 2" xfId="54652" xr:uid="{4A9E7705-A218-4F6A-B229-65B5D11CA5DA}"/>
    <cellStyle name="Note 6 3 3 2 3" xfId="41051" xr:uid="{CBA7B8D7-343B-460F-B768-BE90DBDF15FC}"/>
    <cellStyle name="Note 6 3 3 3" xfId="20618" xr:uid="{EB6C8B83-588C-4E42-9721-FEFFFFC99820}"/>
    <cellStyle name="Note 6 3 3 3 2" xfId="47823" xr:uid="{3750047B-000D-4695-88FF-DE736D20042F}"/>
    <cellStyle name="Note 6 3 3 4" xfId="34222" xr:uid="{A44CF012-17E9-4E30-BB60-FC18318EC5E4}"/>
    <cellStyle name="Note 6 3 4" xfId="7701" xr:uid="{BF5331F8-EDEA-4BE4-A3B6-FA18AC356F41}"/>
    <cellStyle name="Note 6 3 4 2" xfId="15078" xr:uid="{19553A49-BD33-4962-BEC3-4E562E9251A4}"/>
    <cellStyle name="Note 6 3 4 2 2" xfId="28709" xr:uid="{5BBB975B-A68E-42A4-A1BF-B9641C84A107}"/>
    <cellStyle name="Note 6 3 4 2 2 2" xfId="55914" xr:uid="{70F52DD5-0D33-4361-9443-9D19481F6200}"/>
    <cellStyle name="Note 6 3 4 2 3" xfId="42313" xr:uid="{30DEE463-D66C-4F31-8C8B-183CD3583179}"/>
    <cellStyle name="Note 6 3 4 3" xfId="21894" xr:uid="{346DBA44-799C-41FD-A154-C29F55931FB0}"/>
    <cellStyle name="Note 6 3 4 3 2" xfId="49099" xr:uid="{610BAF17-0B4C-4510-9E8A-67606B119C53}"/>
    <cellStyle name="Note 6 3 4 4" xfId="35498" xr:uid="{A6AA188C-5AA0-426A-8523-2C675519DFE4}"/>
    <cellStyle name="Note 6 3 5" xfId="8967" xr:uid="{E5A7FF16-AC80-4CB3-B42F-12C52A1B017D}"/>
    <cellStyle name="Note 6 3 5 2" xfId="16326" xr:uid="{7D5A1621-5AD3-4D3A-9A0B-4B75E69A58ED}"/>
    <cellStyle name="Note 6 3 5 2 2" xfId="29957" xr:uid="{F37772B6-90AE-408E-923D-3AFA3FAA558D}"/>
    <cellStyle name="Note 6 3 5 2 2 2" xfId="57162" xr:uid="{65626635-746C-4EB0-935C-915FB47F795D}"/>
    <cellStyle name="Note 6 3 5 2 3" xfId="43561" xr:uid="{F236EFFE-731F-4A2E-8CC6-764473A57916}"/>
    <cellStyle name="Note 6 3 5 3" xfId="23160" xr:uid="{7E37BC28-6D46-4950-A85C-BE76F7B1B90C}"/>
    <cellStyle name="Note 6 3 5 3 2" xfId="50365" xr:uid="{FED7EEED-BFB2-475F-B580-B012655C6C61}"/>
    <cellStyle name="Note 6 3 5 4" xfId="36764" xr:uid="{6A77787B-C941-446A-8AA1-59E342126B5C}"/>
    <cellStyle name="Note 6 3 6" xfId="10231" xr:uid="{3793C02C-3486-4FBC-9640-E2FB63CE73FA}"/>
    <cellStyle name="Note 6 3 6 2" xfId="17576" xr:uid="{6BDC7348-504B-473B-AD62-7A87EB3E522D}"/>
    <cellStyle name="Note 6 3 6 2 2" xfId="31207" xr:uid="{44B274E3-3ABF-4591-8147-41A17871E50A}"/>
    <cellStyle name="Note 6 3 6 2 2 2" xfId="58412" xr:uid="{8D82A386-5349-4E29-8906-24C0815280F7}"/>
    <cellStyle name="Note 6 3 6 2 3" xfId="44811" xr:uid="{C09F8C38-1A61-439E-A02C-724E58D8F104}"/>
    <cellStyle name="Note 6 3 6 3" xfId="24424" xr:uid="{368AD3EC-024B-405D-B38E-924C836565D2}"/>
    <cellStyle name="Note 6 3 6 3 2" xfId="51629" xr:uid="{07E3BB7A-DA10-475B-AE01-AA3EB474E8CA}"/>
    <cellStyle name="Note 6 3 6 4" xfId="38028" xr:uid="{667881A6-F145-4693-B572-CA214903AB9F}"/>
    <cellStyle name="Note 6 3 7" xfId="12279" xr:uid="{8C469F91-9FDD-4870-A965-0DA311F4ADDA}"/>
    <cellStyle name="Note 6 3 7 2" xfId="25929" xr:uid="{F7654F47-7512-4297-8B49-C95A038FE313}"/>
    <cellStyle name="Note 6 3 7 2 2" xfId="53134" xr:uid="{B72D3A61-B40B-4E35-B354-68C2F0ED2B44}"/>
    <cellStyle name="Note 6 3 7 3" xfId="39533" xr:uid="{376C1D86-C81D-4655-91ED-2E10C8A70570}"/>
    <cellStyle name="Note 6 3 8" xfId="19074" xr:uid="{DF781312-5EE0-4A2C-BB74-CC77EA9F1503}"/>
    <cellStyle name="Note 6 3 8 2" xfId="46279" xr:uid="{5ADE4593-418C-4968-A737-5CFB389B76EB}"/>
    <cellStyle name="Note 6 3 9" xfId="32678" xr:uid="{269C4C9C-FCA2-43AB-B02D-7685136C5345}"/>
    <cellStyle name="Note 6 4" xfId="4727" xr:uid="{169B5F96-6C6D-41E1-A009-D95D4E92E8BC}"/>
    <cellStyle name="Note 6 4 2" xfId="5445" xr:uid="{BCB92ADB-AA36-4906-846F-249D9DDBA427}"/>
    <cellStyle name="Note 6 4 2 2" xfId="7003" xr:uid="{8E2D19E3-E294-4BAB-AE0A-48F97CD551DB}"/>
    <cellStyle name="Note 6 4 2 2 2" xfId="14388" xr:uid="{FC9B1278-E314-4F74-A27F-74C728C9CF1A}"/>
    <cellStyle name="Note 6 4 2 2 2 2" xfId="28019" xr:uid="{8865EDB7-5FBD-4CFC-A088-36A295540699}"/>
    <cellStyle name="Note 6 4 2 2 2 2 2" xfId="55224" xr:uid="{2ECD9A31-3EE6-42F0-8251-8803AA027C7C}"/>
    <cellStyle name="Note 6 4 2 2 2 3" xfId="41623" xr:uid="{8C57EE28-2F3C-4820-8FB1-29B9D24AA7DB}"/>
    <cellStyle name="Note 6 4 2 2 3" xfId="21196" xr:uid="{357353A5-80F4-4402-B9DA-C61AA2E7BE9C}"/>
    <cellStyle name="Note 6 4 2 2 3 2" xfId="48401" xr:uid="{367AE0F5-04CE-4AF8-B926-89C83E3D2492}"/>
    <cellStyle name="Note 6 4 2 2 4" xfId="34800" xr:uid="{B3F26BB0-690A-4A38-95C2-A988BC46A1F8}"/>
    <cellStyle name="Note 6 4 2 3" xfId="8280" xr:uid="{1AD2955C-2F69-49F0-942B-2C0F81D8B5B5}"/>
    <cellStyle name="Note 6 4 2 3 2" xfId="15646" xr:uid="{33412943-7DFF-419E-A25A-B9CCA0C8182E}"/>
    <cellStyle name="Note 6 4 2 3 2 2" xfId="29277" xr:uid="{E48BCEE3-4A42-49C3-BD05-11C173C85E2A}"/>
    <cellStyle name="Note 6 4 2 3 2 2 2" xfId="56482" xr:uid="{DBFABE04-2DC7-4E0F-A832-047B208DC666}"/>
    <cellStyle name="Note 6 4 2 3 2 3" xfId="42881" xr:uid="{E798DF71-8728-4542-9EBC-3DC37A4F3D17}"/>
    <cellStyle name="Note 6 4 2 3 3" xfId="22473" xr:uid="{50E7CF78-0D3B-4C30-A9B4-26FEFB3E9D50}"/>
    <cellStyle name="Note 6 4 2 3 3 2" xfId="49678" xr:uid="{BCA0478A-C04B-4583-8148-723BE90334A6}"/>
    <cellStyle name="Note 6 4 2 3 4" xfId="36077" xr:uid="{992024D2-6E48-405C-A74A-84199E88B943}"/>
    <cellStyle name="Note 6 4 2 4" xfId="9545" xr:uid="{90A9840C-2FAA-457A-89EC-E6E8E6617420}"/>
    <cellStyle name="Note 6 4 2 4 2" xfId="16898" xr:uid="{4AAC101C-C82A-47F3-947B-D64DA231D62E}"/>
    <cellStyle name="Note 6 4 2 4 2 2" xfId="30529" xr:uid="{E1B5715A-822B-4398-9BA1-F514903B714C}"/>
    <cellStyle name="Note 6 4 2 4 2 2 2" xfId="57734" xr:uid="{E67BB794-71E7-40E0-A22D-854E575B28BD}"/>
    <cellStyle name="Note 6 4 2 4 2 3" xfId="44133" xr:uid="{7B527770-F7DC-4082-938D-D796BAF533CF}"/>
    <cellStyle name="Note 6 4 2 4 3" xfId="23738" xr:uid="{B4E3E025-34B1-4E5A-A8DD-48EF5F350076}"/>
    <cellStyle name="Note 6 4 2 4 3 2" xfId="50943" xr:uid="{6E80703D-2037-4412-8C15-907CBCB5BE14}"/>
    <cellStyle name="Note 6 4 2 4 4" xfId="37342" xr:uid="{1FC63C3E-5C8E-45AC-A150-ECAF5450A068}"/>
    <cellStyle name="Note 6 4 2 5" xfId="10803" xr:uid="{12E7487C-495B-4944-B08C-6B97C0D23D2C}"/>
    <cellStyle name="Note 6 4 2 5 2" xfId="18142" xr:uid="{887BE045-5802-47F2-A523-248A2CDE4CB9}"/>
    <cellStyle name="Note 6 4 2 5 2 2" xfId="31773" xr:uid="{ABF45C88-1CBE-4C25-8FAE-1B269E88F1A2}"/>
    <cellStyle name="Note 6 4 2 5 2 2 2" xfId="58978" xr:uid="{E3F66909-9AEA-4422-A496-B3E59ADA5FAE}"/>
    <cellStyle name="Note 6 4 2 5 2 3" xfId="45377" xr:uid="{77486B72-3FC6-4534-B939-E7EF56750823}"/>
    <cellStyle name="Note 6 4 2 5 3" xfId="24996" xr:uid="{70962359-2382-421E-89F9-8B93609A0184}"/>
    <cellStyle name="Note 6 4 2 5 3 2" xfId="52201" xr:uid="{4D41F837-9044-4DD1-BCED-501AF8E48E05}"/>
    <cellStyle name="Note 6 4 2 5 4" xfId="38600" xr:uid="{C07A4534-22EF-4CFC-B32F-A61A28E14E82}"/>
    <cellStyle name="Note 6 4 2 6" xfId="12876" xr:uid="{CD4C47DB-623F-4D10-889C-AE1608294853}"/>
    <cellStyle name="Note 6 4 2 6 2" xfId="26513" xr:uid="{9B7A47E3-B483-4623-9B7E-0A706E38AF78}"/>
    <cellStyle name="Note 6 4 2 6 2 2" xfId="53718" xr:uid="{9ADAFC7E-65C0-4AE2-A421-B9962D1D542A}"/>
    <cellStyle name="Note 6 4 2 6 3" xfId="40117" xr:uid="{21174D05-448B-4421-BF7F-F859A9FA4939}"/>
    <cellStyle name="Note 6 4 2 7" xfId="19664" xr:uid="{B652CF90-0DC4-42A3-862A-573699FBA2F9}"/>
    <cellStyle name="Note 6 4 2 7 2" xfId="46869" xr:uid="{7D05AECD-331F-4344-94DA-65E043103D2E}"/>
    <cellStyle name="Note 6 4 2 8" xfId="33268" xr:uid="{63D06EB8-5973-43AE-8C7D-314EC11126C6}"/>
    <cellStyle name="Note 6 4 3" xfId="6339" xr:uid="{66211B0C-B592-45C3-8024-B952B698BC06}"/>
    <cellStyle name="Note 6 4 3 2" xfId="13731" xr:uid="{4F190548-0AC9-483A-B6E0-26CB96057F1B}"/>
    <cellStyle name="Note 6 4 3 2 2" xfId="27362" xr:uid="{25C76AA6-ED59-4847-8DF4-057A70DEF132}"/>
    <cellStyle name="Note 6 4 3 2 2 2" xfId="54567" xr:uid="{4F0B992D-425A-442B-A76D-3DA3C07C5C31}"/>
    <cellStyle name="Note 6 4 3 2 3" xfId="40966" xr:uid="{F29E74A4-4E50-42D9-B431-053D55662E48}"/>
    <cellStyle name="Note 6 4 3 3" xfId="20533" xr:uid="{ED5CEF2D-E01D-4DC6-8654-B3964E5860AF}"/>
    <cellStyle name="Note 6 4 3 3 2" xfId="47738" xr:uid="{971A8148-99AE-48E3-8495-751884075C4F}"/>
    <cellStyle name="Note 6 4 3 4" xfId="34137" xr:uid="{E77B65B4-DE23-42E7-922C-7093A4DB8B9A}"/>
    <cellStyle name="Note 6 4 4" xfId="7616" xr:uid="{F19998B7-3A29-457A-AE7B-5216B4E32AD6}"/>
    <cellStyle name="Note 6 4 4 2" xfId="14993" xr:uid="{FD3FB3A9-0DD9-4225-BA42-DF125E18B10F}"/>
    <cellStyle name="Note 6 4 4 2 2" xfId="28624" xr:uid="{ED79F170-C2BF-421D-A316-2EB0084BA11A}"/>
    <cellStyle name="Note 6 4 4 2 2 2" xfId="55829" xr:uid="{47CC5379-01B0-4A33-961D-4EBCDB0E66E9}"/>
    <cellStyle name="Note 6 4 4 2 3" xfId="42228" xr:uid="{5430AB94-C2E6-43AC-8631-3987708E54E0}"/>
    <cellStyle name="Note 6 4 4 3" xfId="21809" xr:uid="{ECBE951F-CE55-4CDC-91A6-6AAD06603367}"/>
    <cellStyle name="Note 6 4 4 3 2" xfId="49014" xr:uid="{A19B5633-B3D5-47A5-9363-798AD193272C}"/>
    <cellStyle name="Note 6 4 4 4" xfId="35413" xr:uid="{378BA920-D252-405F-BF53-F8D489FDFB4E}"/>
    <cellStyle name="Note 6 4 5" xfId="8886" xr:uid="{4043CE7B-61CD-440B-A8A5-8D81AEEB41AD}"/>
    <cellStyle name="Note 6 4 5 2" xfId="16245" xr:uid="{9AFDA3C2-6FB1-46BB-AEBE-F45C0F535AFE}"/>
    <cellStyle name="Note 6 4 5 2 2" xfId="29876" xr:uid="{B4EE57D8-E860-4D85-8F83-741DD9242743}"/>
    <cellStyle name="Note 6 4 5 2 2 2" xfId="57081" xr:uid="{0FF8B53D-DAC8-4AA4-8532-298717B72E99}"/>
    <cellStyle name="Note 6 4 5 2 3" xfId="43480" xr:uid="{0F872F90-808B-4B88-887A-7D625452BE8E}"/>
    <cellStyle name="Note 6 4 5 3" xfId="23079" xr:uid="{30813057-0F30-4274-A305-509E2F369A9E}"/>
    <cellStyle name="Note 6 4 5 3 2" xfId="50284" xr:uid="{622C5210-E04A-4000-87F6-277DEEB2FD28}"/>
    <cellStyle name="Note 6 4 5 4" xfId="36683" xr:uid="{1E1B2E24-DF49-44C8-9052-93E8AC2FC9C7}"/>
    <cellStyle name="Note 6 4 6" xfId="10150" xr:uid="{FD818678-B40A-41B9-B2BB-2194438ED327}"/>
    <cellStyle name="Note 6 4 6 2" xfId="17495" xr:uid="{12CB436C-E9E2-4311-BA12-AF3E1AEDCF67}"/>
    <cellStyle name="Note 6 4 6 2 2" xfId="31126" xr:uid="{DD9D699A-6A00-4894-B38A-3875185C770A}"/>
    <cellStyle name="Note 6 4 6 2 2 2" xfId="58331" xr:uid="{E8CE3980-F329-463A-9D9D-13F69B59880A}"/>
    <cellStyle name="Note 6 4 6 2 3" xfId="44730" xr:uid="{BC73A3F3-E4EF-4BFB-994A-4F133E427D38}"/>
    <cellStyle name="Note 6 4 6 3" xfId="24343" xr:uid="{1C070899-AAEF-48E6-9E4D-B645FBC99B18}"/>
    <cellStyle name="Note 6 4 6 3 2" xfId="51548" xr:uid="{52A191ED-B838-462D-BF09-07FB89376E3E}"/>
    <cellStyle name="Note 6 4 6 4" xfId="37947" xr:uid="{03492F74-15B0-49DF-86EF-8462B5742868}"/>
    <cellStyle name="Note 6 4 7" xfId="12194" xr:uid="{022D8810-84EC-415C-B9B7-2966D3D40B00}"/>
    <cellStyle name="Note 6 4 7 2" xfId="25844" xr:uid="{CF283F6E-FAF1-46FC-A265-AD45D9CCDEF2}"/>
    <cellStyle name="Note 6 4 7 2 2" xfId="53049" xr:uid="{60B68F61-9097-427B-921B-9982AB40C4AA}"/>
    <cellStyle name="Note 6 4 7 3" xfId="39448" xr:uid="{08505BEC-CF95-4E51-A920-833876558406}"/>
    <cellStyle name="Note 6 4 8" xfId="18987" xr:uid="{3B7AB0E8-7B6F-432D-905C-4824F419352B}"/>
    <cellStyle name="Note 6 4 8 2" xfId="46192" xr:uid="{5D97057B-C640-45FC-BB7B-5C1DC7E06A40}"/>
    <cellStyle name="Note 6 4 9" xfId="32591" xr:uid="{AF97DD95-F386-4950-B8D3-7D2B918AB195}"/>
    <cellStyle name="Note 6 5" xfId="4334" xr:uid="{734F5204-B85C-403D-BB72-C50BF9324D37}"/>
    <cellStyle name="Note 6 5 2" xfId="5054" xr:uid="{B115C99D-86E1-4932-A62F-DD72CD6F639C}"/>
    <cellStyle name="Note 6 5 2 2" xfId="6623" xr:uid="{181A293E-8D07-486E-8ACB-1105F8F655F7}"/>
    <cellStyle name="Note 6 5 2 2 2" xfId="14011" xr:uid="{28341A9C-02D6-4E4C-877B-2EC2A5F938DE}"/>
    <cellStyle name="Note 6 5 2 2 2 2" xfId="27642" xr:uid="{6E4416FA-7EB6-4B66-ADFD-51DC69900C19}"/>
    <cellStyle name="Note 6 5 2 2 2 2 2" xfId="54847" xr:uid="{4A52D3DD-297E-4CE1-A52B-015C2A781088}"/>
    <cellStyle name="Note 6 5 2 2 2 3" xfId="41246" xr:uid="{100D052C-3F26-4C2F-A422-6C99D2D354A4}"/>
    <cellStyle name="Note 6 5 2 2 3" xfId="20816" xr:uid="{15C4C8DE-60CF-4851-A56D-9EBAC49AD4B9}"/>
    <cellStyle name="Note 6 5 2 2 3 2" xfId="48021" xr:uid="{A38E118C-D4A0-4B55-8609-7D7A59EDBEB3}"/>
    <cellStyle name="Note 6 5 2 2 4" xfId="34420" xr:uid="{02F4AEE4-0155-43F9-9A08-DA6CC979B8BE}"/>
    <cellStyle name="Note 6 5 2 3" xfId="7900" xr:uid="{58893DE0-B0A2-4925-92F6-9734528BA843}"/>
    <cellStyle name="Note 6 5 2 3 2" xfId="15269" xr:uid="{77448AE1-5F7B-42AD-961F-0DE5955014C7}"/>
    <cellStyle name="Note 6 5 2 3 2 2" xfId="28900" xr:uid="{8B27A70C-B87C-4AE2-AC3A-81BB9DE4D18D}"/>
    <cellStyle name="Note 6 5 2 3 2 2 2" xfId="56105" xr:uid="{8A0D8235-13F2-48B1-B7AB-D57C97A5535E}"/>
    <cellStyle name="Note 6 5 2 3 2 3" xfId="42504" xr:uid="{C12629DC-3C8F-4182-8063-302F9CDE2649}"/>
    <cellStyle name="Note 6 5 2 3 3" xfId="22093" xr:uid="{F4AF2860-2E6D-4018-93D2-E63DB136DAA2}"/>
    <cellStyle name="Note 6 5 2 3 3 2" xfId="49298" xr:uid="{CB8A8768-C2C7-4665-BB4C-507A55C872BF}"/>
    <cellStyle name="Note 6 5 2 3 4" xfId="35697" xr:uid="{0C10B158-8975-4F12-8BBE-460DBF30079C}"/>
    <cellStyle name="Note 6 5 2 4" xfId="9165" xr:uid="{BF729389-AD57-4A72-8FC7-89FC93717FA7}"/>
    <cellStyle name="Note 6 5 2 4 2" xfId="16521" xr:uid="{4AB472DF-0B1A-43B9-9BE7-748A4503DED7}"/>
    <cellStyle name="Note 6 5 2 4 2 2" xfId="30152" xr:uid="{65199536-5D1D-4948-82A1-447FE304596A}"/>
    <cellStyle name="Note 6 5 2 4 2 2 2" xfId="57357" xr:uid="{91A55FC3-26FC-4AEA-BAC8-8B04A65A289C}"/>
    <cellStyle name="Note 6 5 2 4 2 3" xfId="43756" xr:uid="{A9E569C6-11D6-4ACE-96D8-9D75EDE2337D}"/>
    <cellStyle name="Note 6 5 2 4 3" xfId="23358" xr:uid="{8173442B-3B2E-4E3F-BED0-42AE4AAC685A}"/>
    <cellStyle name="Note 6 5 2 4 3 2" xfId="50563" xr:uid="{70A52BAF-AB3F-43BB-825D-8E6BB29BD9E3}"/>
    <cellStyle name="Note 6 5 2 4 4" xfId="36962" xr:uid="{81664CD8-0DFF-476A-89B8-B2C55A9C5758}"/>
    <cellStyle name="Note 6 5 2 5" xfId="10423" xr:uid="{23267DD1-C0CC-4142-9EFC-C469A3DEB4A1}"/>
    <cellStyle name="Note 6 5 2 5 2" xfId="17765" xr:uid="{E85C30EA-33EF-4151-A14C-169422B4617F}"/>
    <cellStyle name="Note 6 5 2 5 2 2" xfId="31396" xr:uid="{DF39934C-F050-4698-87C1-716FB351AFB8}"/>
    <cellStyle name="Note 6 5 2 5 2 2 2" xfId="58601" xr:uid="{70779BC5-500C-4F3B-8F5D-2C53CDA2446C}"/>
    <cellStyle name="Note 6 5 2 5 2 3" xfId="45000" xr:uid="{9C4A231E-FEC2-49D4-B595-F0BFB61CBA0B}"/>
    <cellStyle name="Note 6 5 2 5 3" xfId="24616" xr:uid="{6674FA22-FD98-48EA-A541-DC80BC82ED60}"/>
    <cellStyle name="Note 6 5 2 5 3 2" xfId="51821" xr:uid="{376F2225-D225-4940-AA0D-A0C2827EB879}"/>
    <cellStyle name="Note 6 5 2 5 4" xfId="38220" xr:uid="{1191E27F-0B3A-45AA-93FF-93A4372393DD}"/>
    <cellStyle name="Note 6 5 2 6" xfId="12488" xr:uid="{6858157C-F7C7-4E4A-B0BA-90E72DB24E23}"/>
    <cellStyle name="Note 6 5 2 6 2" xfId="26125" xr:uid="{E3853D27-7781-4561-8379-00DBFE5BEE19}"/>
    <cellStyle name="Note 6 5 2 6 2 2" xfId="53330" xr:uid="{C9C63902-A6D1-421F-BECF-CEE2082D29DB}"/>
    <cellStyle name="Note 6 5 2 6 3" xfId="39729" xr:uid="{4CA015D4-44A3-496D-89B0-13CA8FE8467F}"/>
    <cellStyle name="Note 6 5 2 7" xfId="19273" xr:uid="{62ADD185-945B-4B6A-9B1E-742FC2249919}"/>
    <cellStyle name="Note 6 5 2 7 2" xfId="46478" xr:uid="{6129F914-9812-489A-AF49-349499B04FE7}"/>
    <cellStyle name="Note 6 5 2 8" xfId="32877" xr:uid="{662E30F5-13CB-4EBE-A869-1890B58E78B6}"/>
    <cellStyle name="Note 6 5 3" xfId="5957" xr:uid="{8B566159-52F1-49E5-BDD0-DAA3460525EA}"/>
    <cellStyle name="Note 6 5 3 2" xfId="13354" xr:uid="{DD6F36BC-38DD-47C2-A88F-F64088C42443}"/>
    <cellStyle name="Note 6 5 3 2 2" xfId="26985" xr:uid="{09625C0F-E0E6-4F1F-8C70-A229FF7DCA63}"/>
    <cellStyle name="Note 6 5 3 2 2 2" xfId="54190" xr:uid="{65627BD5-EC57-4E42-AAA3-6FB71F9B0352}"/>
    <cellStyle name="Note 6 5 3 2 3" xfId="40589" xr:uid="{3774385A-E5D8-4647-B76B-1A5E8329383D}"/>
    <cellStyle name="Note 6 5 3 3" xfId="20154" xr:uid="{CFA1DDED-5B89-46DF-BB7F-8F245BA30864}"/>
    <cellStyle name="Note 6 5 3 3 2" xfId="47359" xr:uid="{6AE574B7-0BAB-4770-8D5E-C02E22E46345}"/>
    <cellStyle name="Note 6 5 3 4" xfId="33758" xr:uid="{E0F5FEFB-32B3-4024-A182-57418674F320}"/>
    <cellStyle name="Note 6 5 4" xfId="5739" xr:uid="{BC12006F-3A75-40E3-81ED-087974AC4F56}"/>
    <cellStyle name="Note 6 5 4 2" xfId="13157" xr:uid="{659FC233-4691-44AA-B942-BCA2107DF773}"/>
    <cellStyle name="Note 6 5 4 2 2" xfId="26794" xr:uid="{2D6B1240-FC54-4844-A298-0B3CB5374113}"/>
    <cellStyle name="Note 6 5 4 2 2 2" xfId="53999" xr:uid="{FAEE4823-101C-4F6C-8441-4BFDC0A7E03D}"/>
    <cellStyle name="Note 6 5 4 2 3" xfId="40398" xr:uid="{1362DEB0-41A4-4DF3-A0F3-732E63BCCB0B}"/>
    <cellStyle name="Note 6 5 4 3" xfId="19954" xr:uid="{FC20B5EE-7D31-4AD5-B00D-9F33E27EEA39}"/>
    <cellStyle name="Note 6 5 4 3 2" xfId="47159" xr:uid="{609E1510-520F-4F34-8CF2-447C486923EF}"/>
    <cellStyle name="Note 6 5 4 4" xfId="33558" xr:uid="{48B41B3C-5543-4163-B04A-832229C37CC8}"/>
    <cellStyle name="Note 6 5 5" xfId="5886" xr:uid="{DBA5C9A4-CE4B-4D40-A0AF-6FDC2F414CEC}"/>
    <cellStyle name="Note 6 5 5 2" xfId="13287" xr:uid="{6ACFFEF1-21E3-4AA4-B4AE-BFCE14B3C36F}"/>
    <cellStyle name="Note 6 5 5 2 2" xfId="26920" xr:uid="{2AB76ED0-3D05-43A2-9F5C-87A6916801B8}"/>
    <cellStyle name="Note 6 5 5 2 2 2" xfId="54125" xr:uid="{F00D81B8-E414-42CD-8572-C41ED7992BC0}"/>
    <cellStyle name="Note 6 5 5 2 3" xfId="40524" xr:uid="{E2B2D17C-E228-47A9-84B9-A00B5690B7D9}"/>
    <cellStyle name="Note 6 5 5 3" xfId="20089" xr:uid="{81447C3F-8E49-48D7-953A-3A94C3237B5D}"/>
    <cellStyle name="Note 6 5 5 3 2" xfId="47294" xr:uid="{72CCA3C1-F987-4B83-9CB8-928378C4AC24}"/>
    <cellStyle name="Note 6 5 5 4" xfId="33693" xr:uid="{144B7021-561E-46AA-91EF-B6EA68629CB7}"/>
    <cellStyle name="Note 6 5 6" xfId="5810" xr:uid="{2EEE654C-13FA-4DAD-BA9E-DE89D721F849}"/>
    <cellStyle name="Note 6 5 6 2" xfId="13225" xr:uid="{947924E3-09E1-4CA7-B18E-E6B179C66AC2}"/>
    <cellStyle name="Note 6 5 6 2 2" xfId="26860" xr:uid="{0E04BFDF-5011-4066-8ECD-9F6DB5C4DBD8}"/>
    <cellStyle name="Note 6 5 6 2 2 2" xfId="54065" xr:uid="{5FEF32B0-40B7-4022-9F4C-0EE7C3C4E6AC}"/>
    <cellStyle name="Note 6 5 6 2 3" xfId="40464" xr:uid="{8FC9D8E0-322F-46A4-B631-841D4B37B239}"/>
    <cellStyle name="Note 6 5 6 3" xfId="20020" xr:uid="{2B19374F-E039-4D1D-BD6A-82513E27F79C}"/>
    <cellStyle name="Note 6 5 6 3 2" xfId="47225" xr:uid="{91D664FC-C62F-45C2-9EBB-200DD5537115}"/>
    <cellStyle name="Note 6 5 6 4" xfId="33624" xr:uid="{88A34C62-ED62-4876-9492-36364D3044EE}"/>
    <cellStyle name="Note 6 5 7" xfId="11807" xr:uid="{20A3FC7F-7B81-472E-81AA-D149AFC7F676}"/>
    <cellStyle name="Note 6 5 7 2" xfId="25457" xr:uid="{DE0FF90B-AD7B-4907-AD84-AD096654B29E}"/>
    <cellStyle name="Note 6 5 7 2 2" xfId="52662" xr:uid="{023493C9-CB37-4E04-B4A3-13DF3BA8344E}"/>
    <cellStyle name="Note 6 5 7 3" xfId="39061" xr:uid="{E04A0FA0-B76C-4E16-BAC2-FF61EFD452D9}"/>
    <cellStyle name="Note 6 5 8" xfId="18597" xr:uid="{D5A8E2FC-94C1-46A3-AD3E-61D3092BBE53}"/>
    <cellStyle name="Note 6 5 8 2" xfId="45802" xr:uid="{C3818DC9-276F-435A-A529-C93EF15F62C0}"/>
    <cellStyle name="Note 6 5 9" xfId="32201" xr:uid="{D1677FCC-F541-45BF-8018-F27366A24622}"/>
    <cellStyle name="Note 6 6" xfId="4685" xr:uid="{801E1615-67E5-42F6-B30B-F5EBFB1EB903}"/>
    <cellStyle name="Note 6 6 2" xfId="5403" xr:uid="{AE9CE7C0-7385-47A8-B3D8-E47730496CB7}"/>
    <cellStyle name="Note 6 6 2 2" xfId="6961" xr:uid="{41B66B30-A274-48AC-B596-4E40CC35E022}"/>
    <cellStyle name="Note 6 6 2 2 2" xfId="14346" xr:uid="{431550D9-B079-47F2-98DD-5AF814255CBE}"/>
    <cellStyle name="Note 6 6 2 2 2 2" xfId="27977" xr:uid="{04193C2F-FA76-4E4E-AA8C-23EEC8F7EC87}"/>
    <cellStyle name="Note 6 6 2 2 2 2 2" xfId="55182" xr:uid="{1673288B-89C8-47C6-9AB9-C1ADF8B92779}"/>
    <cellStyle name="Note 6 6 2 2 2 3" xfId="41581" xr:uid="{75A1845A-6B8D-4323-BE83-2EEDDFB3E939}"/>
    <cellStyle name="Note 6 6 2 2 3" xfId="21154" xr:uid="{C0154252-59F9-4355-86BE-8830D187A74F}"/>
    <cellStyle name="Note 6 6 2 2 3 2" xfId="48359" xr:uid="{BD0B3A42-5B60-44FA-807D-992560AD6FAD}"/>
    <cellStyle name="Note 6 6 2 2 4" xfId="34758" xr:uid="{DE95CF0B-16FA-4301-A673-63719968BC69}"/>
    <cellStyle name="Note 6 6 2 3" xfId="8238" xr:uid="{71071795-1DF0-4C4A-8C5B-BE82D2AF9073}"/>
    <cellStyle name="Note 6 6 2 3 2" xfId="15604" xr:uid="{58B36B52-25EE-4A24-BBE3-3302D793C82A}"/>
    <cellStyle name="Note 6 6 2 3 2 2" xfId="29235" xr:uid="{53F28589-94DC-46E5-BE94-3AA6D9A18BA8}"/>
    <cellStyle name="Note 6 6 2 3 2 2 2" xfId="56440" xr:uid="{AD92C025-E3DA-43ED-8D64-2CD38A27EBBB}"/>
    <cellStyle name="Note 6 6 2 3 2 3" xfId="42839" xr:uid="{2620C41E-DF80-431B-8131-48F2C4BEE6DA}"/>
    <cellStyle name="Note 6 6 2 3 3" xfId="22431" xr:uid="{7B6C0D35-AB52-47E7-838B-51D0D407612A}"/>
    <cellStyle name="Note 6 6 2 3 3 2" xfId="49636" xr:uid="{C9512FE8-FF4A-4EA6-8109-F0264261D045}"/>
    <cellStyle name="Note 6 6 2 3 4" xfId="36035" xr:uid="{709E52D9-2357-467A-A599-66B9FAC026F1}"/>
    <cellStyle name="Note 6 6 2 4" xfId="9503" xr:uid="{091C30D3-F741-45A8-9132-BFC9B9382C0B}"/>
    <cellStyle name="Note 6 6 2 4 2" xfId="16856" xr:uid="{BAE6F899-DFBB-467A-BD42-41CB5E3DA9DA}"/>
    <cellStyle name="Note 6 6 2 4 2 2" xfId="30487" xr:uid="{51E3DFE5-3CF0-4108-99A5-F0C46C70F8EB}"/>
    <cellStyle name="Note 6 6 2 4 2 2 2" xfId="57692" xr:uid="{899910C3-52F3-4C76-B5D2-E19C46670CA1}"/>
    <cellStyle name="Note 6 6 2 4 2 3" xfId="44091" xr:uid="{991993F7-BF16-4749-885C-883ABDD8C233}"/>
    <cellStyle name="Note 6 6 2 4 3" xfId="23696" xr:uid="{7456F175-7E67-4DAC-A64A-64D8533C795E}"/>
    <cellStyle name="Note 6 6 2 4 3 2" xfId="50901" xr:uid="{2AB44EEE-BB2F-41A6-A644-D53DC2E9C57C}"/>
    <cellStyle name="Note 6 6 2 4 4" xfId="37300" xr:uid="{1E5C0D88-B006-4BB0-9259-2527D8100C96}"/>
    <cellStyle name="Note 6 6 2 5" xfId="10761" xr:uid="{6C39E071-583A-4258-9BE7-D53D6B45BE64}"/>
    <cellStyle name="Note 6 6 2 5 2" xfId="18100" xr:uid="{CCA4B0AC-32A6-41F7-89DF-CA5DEE109EF8}"/>
    <cellStyle name="Note 6 6 2 5 2 2" xfId="31731" xr:uid="{1210C6B5-EEAB-4F7F-A185-5F7FD974CF3B}"/>
    <cellStyle name="Note 6 6 2 5 2 2 2" xfId="58936" xr:uid="{CF2CA062-15AF-4A65-8C41-F270F9E6B246}"/>
    <cellStyle name="Note 6 6 2 5 2 3" xfId="45335" xr:uid="{EED63430-3C57-4F51-B6AE-E26C5DDFE718}"/>
    <cellStyle name="Note 6 6 2 5 3" xfId="24954" xr:uid="{2B956758-40C8-4D27-8B0B-EC34F94E047A}"/>
    <cellStyle name="Note 6 6 2 5 3 2" xfId="52159" xr:uid="{D2AC49B3-DCB8-4978-AE11-DF024E003BE3}"/>
    <cellStyle name="Note 6 6 2 5 4" xfId="38558" xr:uid="{ED6816C0-6216-4ECC-A25C-D4CCF6A36DF2}"/>
    <cellStyle name="Note 6 6 2 6" xfId="12834" xr:uid="{9AD0A2E5-7240-4774-B934-D1712FA89085}"/>
    <cellStyle name="Note 6 6 2 6 2" xfId="26471" xr:uid="{A13471BA-0B4A-4194-A35D-4A6304695C82}"/>
    <cellStyle name="Note 6 6 2 6 2 2" xfId="53676" xr:uid="{46F8A97E-C468-4179-BFD1-79C76E9D8EE6}"/>
    <cellStyle name="Note 6 6 2 6 3" xfId="40075" xr:uid="{1ABFF020-E219-4903-9268-C0F354820843}"/>
    <cellStyle name="Note 6 6 2 7" xfId="19622" xr:uid="{9AAA93C2-D014-4D30-92AC-DD658BE24B87}"/>
    <cellStyle name="Note 6 6 2 7 2" xfId="46827" xr:uid="{A08E8FC1-2C72-42E0-BCEF-298AB8924FA5}"/>
    <cellStyle name="Note 6 6 2 8" xfId="33226" xr:uid="{F164983B-37D2-4F70-8849-98E8914E2E77}"/>
    <cellStyle name="Note 6 6 3" xfId="6297" xr:uid="{49DFB4A6-06B9-4D46-88D9-3430981A8B09}"/>
    <cellStyle name="Note 6 6 3 2" xfId="13689" xr:uid="{3CEACF4E-F5A7-4377-8AD3-FC32EDE460E5}"/>
    <cellStyle name="Note 6 6 3 2 2" xfId="27320" xr:uid="{EBCF780A-787A-4CF0-B775-40C6AC2F7939}"/>
    <cellStyle name="Note 6 6 3 2 2 2" xfId="54525" xr:uid="{A7E7F9AA-C025-4BFB-ACE1-49F9F6EB9856}"/>
    <cellStyle name="Note 6 6 3 2 3" xfId="40924" xr:uid="{E71042EB-2EBF-47DF-AF8D-F24B23EFC7C2}"/>
    <cellStyle name="Note 6 6 3 3" xfId="20491" xr:uid="{497E9AEC-BB60-4268-9534-1A8F6FEED57A}"/>
    <cellStyle name="Note 6 6 3 3 2" xfId="47696" xr:uid="{7252C160-D558-425E-A403-FA4368665093}"/>
    <cellStyle name="Note 6 6 3 4" xfId="34095" xr:uid="{A51F9E4D-F731-41D1-8210-741CDBEBA85C}"/>
    <cellStyle name="Note 6 6 4" xfId="7574" xr:uid="{9B414A1B-E781-4E02-9CDB-754F76B907D4}"/>
    <cellStyle name="Note 6 6 4 2" xfId="14951" xr:uid="{FCB5D51F-F636-4B55-B5DD-194E3BE94D9A}"/>
    <cellStyle name="Note 6 6 4 2 2" xfId="28582" xr:uid="{5C5707C6-4AF8-46AD-9826-1DE892E8DF12}"/>
    <cellStyle name="Note 6 6 4 2 2 2" xfId="55787" xr:uid="{0F49F1AD-E556-45FF-BCA5-128818F5E450}"/>
    <cellStyle name="Note 6 6 4 2 3" xfId="42186" xr:uid="{1D4D2378-2798-41E9-AFEA-3A4287660B8C}"/>
    <cellStyle name="Note 6 6 4 3" xfId="21767" xr:uid="{1F6DFC3A-9579-4CAB-B5D0-E80AFEBD3812}"/>
    <cellStyle name="Note 6 6 4 3 2" xfId="48972" xr:uid="{B1974901-3AB6-4088-86CE-83B4A56A147A}"/>
    <cellStyle name="Note 6 6 4 4" xfId="35371" xr:uid="{21C7B03B-28CF-49CC-B568-A18E0FB90DA2}"/>
    <cellStyle name="Note 6 6 5" xfId="8844" xr:uid="{6C410C90-5704-4CBA-ADAA-96ED9779D935}"/>
    <cellStyle name="Note 6 6 5 2" xfId="16203" xr:uid="{3B65CEC2-720B-4FA1-B457-96ADEFBC5DD3}"/>
    <cellStyle name="Note 6 6 5 2 2" xfId="29834" xr:uid="{69F18D22-3847-4CC2-B847-495DD86EA507}"/>
    <cellStyle name="Note 6 6 5 2 2 2" xfId="57039" xr:uid="{E7B48965-5A3D-4CE3-951C-9F78DDB0D147}"/>
    <cellStyle name="Note 6 6 5 2 3" xfId="43438" xr:uid="{DEA5CFCB-4B00-4710-892F-F9045F2BFFFF}"/>
    <cellStyle name="Note 6 6 5 3" xfId="23037" xr:uid="{5F4BAC19-E2CF-42E5-9B5A-74428276F6CB}"/>
    <cellStyle name="Note 6 6 5 3 2" xfId="50242" xr:uid="{AE1BBBAE-3995-4255-B6DB-5FC4170980E3}"/>
    <cellStyle name="Note 6 6 5 4" xfId="36641" xr:uid="{9A63B514-2F20-471D-8A05-8B9688D146ED}"/>
    <cellStyle name="Note 6 6 6" xfId="10108" xr:uid="{00D23A1A-2480-4353-9645-5FF0AF106F57}"/>
    <cellStyle name="Note 6 6 6 2" xfId="17453" xr:uid="{D9114ED0-C5B8-4FE0-AECE-660940EF3676}"/>
    <cellStyle name="Note 6 6 6 2 2" xfId="31084" xr:uid="{3FBF3696-25FE-4148-938C-DA021028AFCE}"/>
    <cellStyle name="Note 6 6 6 2 2 2" xfId="58289" xr:uid="{F7575CB1-6794-417A-BFA9-F6A54E134AAE}"/>
    <cellStyle name="Note 6 6 6 2 3" xfId="44688" xr:uid="{954EAFC2-7442-40AF-915F-9AF879C7A462}"/>
    <cellStyle name="Note 6 6 6 3" xfId="24301" xr:uid="{83C3D46A-155C-4944-9993-B3F9DC49274B}"/>
    <cellStyle name="Note 6 6 6 3 2" xfId="51506" xr:uid="{B28F68F6-0622-4299-A746-D68D0A82E31C}"/>
    <cellStyle name="Note 6 6 6 4" xfId="37905" xr:uid="{EBA52869-F776-410B-99DC-938C667573F1}"/>
    <cellStyle name="Note 6 6 7" xfId="12152" xr:uid="{1D89CE07-97DA-44BF-9972-5F6EBADEA4D7}"/>
    <cellStyle name="Note 6 6 7 2" xfId="25802" xr:uid="{AE34C810-0B44-41BB-B7B3-F7253DABB81B}"/>
    <cellStyle name="Note 6 6 7 2 2" xfId="53007" xr:uid="{4A127309-8D1D-4DFB-A5CE-44AEADD345EF}"/>
    <cellStyle name="Note 6 6 7 3" xfId="39406" xr:uid="{9C63E2A9-1589-40A9-956E-821C48C3F095}"/>
    <cellStyle name="Note 6 6 8" xfId="18945" xr:uid="{A5411C0B-CED7-4144-A270-9D573E21E093}"/>
    <cellStyle name="Note 6 6 8 2" xfId="46150" xr:uid="{21F9F36E-0A7B-4255-B1F5-70E949F33FC5}"/>
    <cellStyle name="Note 6 6 9" xfId="32549" xr:uid="{163753EA-8CE2-4BF5-9E24-03C107058201}"/>
    <cellStyle name="Note 6 7" xfId="4373" xr:uid="{B6B9211F-04B8-4458-A13F-389F05F86302}"/>
    <cellStyle name="Note 6 7 2" xfId="5093" xr:uid="{D3AC26E0-D037-44A7-85E9-ADE395313BA2}"/>
    <cellStyle name="Note 6 7 2 2" xfId="6662" xr:uid="{50927CBC-66E8-4B9D-8F83-81D222E77612}"/>
    <cellStyle name="Note 6 7 2 2 2" xfId="14050" xr:uid="{0E0BA352-B832-4E85-8343-F0A065581ACA}"/>
    <cellStyle name="Note 6 7 2 2 2 2" xfId="27681" xr:uid="{6727D55D-1590-405A-A500-E1CAB33C7A28}"/>
    <cellStyle name="Note 6 7 2 2 2 2 2" xfId="54886" xr:uid="{7B144E70-88B4-4534-B9DA-53E3F80C56A8}"/>
    <cellStyle name="Note 6 7 2 2 2 3" xfId="41285" xr:uid="{3EB83557-123F-4F22-B9B8-8D0C6B6ABCE0}"/>
    <cellStyle name="Note 6 7 2 2 3" xfId="20855" xr:uid="{7EF1A9F0-F6A1-4017-BC2F-23F5377B52A5}"/>
    <cellStyle name="Note 6 7 2 2 3 2" xfId="48060" xr:uid="{D487D0FA-9B19-483E-A8A6-E2986F8CBB9D}"/>
    <cellStyle name="Note 6 7 2 2 4" xfId="34459" xr:uid="{D68A90F7-64AC-4B92-99B4-6B56FBD18F39}"/>
    <cellStyle name="Note 6 7 2 3" xfId="7939" xr:uid="{E5AEF81E-DB51-49A4-A3DE-BF03AD41436B}"/>
    <cellStyle name="Note 6 7 2 3 2" xfId="15308" xr:uid="{EA4D5B40-F6CA-43A4-893B-B034C0D57CDE}"/>
    <cellStyle name="Note 6 7 2 3 2 2" xfId="28939" xr:uid="{0386C573-6EB3-49D4-8643-D976A517EEA3}"/>
    <cellStyle name="Note 6 7 2 3 2 2 2" xfId="56144" xr:uid="{747C184C-F632-4BE4-9DFB-3B4B39060CE4}"/>
    <cellStyle name="Note 6 7 2 3 2 3" xfId="42543" xr:uid="{E6954978-39B5-49C4-A96C-AEE7058792F9}"/>
    <cellStyle name="Note 6 7 2 3 3" xfId="22132" xr:uid="{33D48CF7-167C-4166-8F5A-2923DF5356D8}"/>
    <cellStyle name="Note 6 7 2 3 3 2" xfId="49337" xr:uid="{C111E450-FFAB-4405-8DBC-9CA9C200184A}"/>
    <cellStyle name="Note 6 7 2 3 4" xfId="35736" xr:uid="{6C1450CF-E165-42FC-9F61-718010372E45}"/>
    <cellStyle name="Note 6 7 2 4" xfId="9204" xr:uid="{3A4549DE-555F-4599-848D-0BFD857584CE}"/>
    <cellStyle name="Note 6 7 2 4 2" xfId="16560" xr:uid="{DB5F28A0-23EC-4269-BA88-DD4F88CB8AFC}"/>
    <cellStyle name="Note 6 7 2 4 2 2" xfId="30191" xr:uid="{774EE07C-A4AF-4B2F-B3AE-B87ECD8D9B32}"/>
    <cellStyle name="Note 6 7 2 4 2 2 2" xfId="57396" xr:uid="{7C2195DB-147B-469D-9624-DD5E644224B8}"/>
    <cellStyle name="Note 6 7 2 4 2 3" xfId="43795" xr:uid="{52C53715-F474-44EF-A594-BEA4DB848474}"/>
    <cellStyle name="Note 6 7 2 4 3" xfId="23397" xr:uid="{FFE5E056-E31F-46E5-AD56-D8BA74ACAB81}"/>
    <cellStyle name="Note 6 7 2 4 3 2" xfId="50602" xr:uid="{B1AB2523-ABC0-4AF9-B159-2CDDEE2CD8FF}"/>
    <cellStyle name="Note 6 7 2 4 4" xfId="37001" xr:uid="{F3DC444B-436A-4541-9733-AD8EDDEDDD0C}"/>
    <cellStyle name="Note 6 7 2 5" xfId="10462" xr:uid="{C18F7415-C846-4FCA-86DA-90970DC9AAAE}"/>
    <cellStyle name="Note 6 7 2 5 2" xfId="17804" xr:uid="{E229072D-0601-4774-B420-3A4999AFE800}"/>
    <cellStyle name="Note 6 7 2 5 2 2" xfId="31435" xr:uid="{27107A29-48BC-48EB-BD02-2F9093DEA29E}"/>
    <cellStyle name="Note 6 7 2 5 2 2 2" xfId="58640" xr:uid="{E91FA453-19C6-4FC7-A262-514E182B0501}"/>
    <cellStyle name="Note 6 7 2 5 2 3" xfId="45039" xr:uid="{FF98FAB6-201D-469B-8A66-FBC432AA31A7}"/>
    <cellStyle name="Note 6 7 2 5 3" xfId="24655" xr:uid="{8EF5D4E0-CE70-479E-B511-69478908B132}"/>
    <cellStyle name="Note 6 7 2 5 3 2" xfId="51860" xr:uid="{9D317287-9118-455A-88B7-CF4A14A11CD1}"/>
    <cellStyle name="Note 6 7 2 5 4" xfId="38259" xr:uid="{DEFA9256-0699-442D-A7AD-45B7DCF58E7F}"/>
    <cellStyle name="Note 6 7 2 6" xfId="12527" xr:uid="{21A77989-EC94-4032-9D83-5F705A276222}"/>
    <cellStyle name="Note 6 7 2 6 2" xfId="26164" xr:uid="{52AE7A92-7AE8-4CF1-8A98-41727851D8D3}"/>
    <cellStyle name="Note 6 7 2 6 2 2" xfId="53369" xr:uid="{98F16720-F423-4FEC-B1F9-1D334B7AA30C}"/>
    <cellStyle name="Note 6 7 2 6 3" xfId="39768" xr:uid="{AB381E46-186E-4F85-B44A-1689A66BA263}"/>
    <cellStyle name="Note 6 7 2 7" xfId="19312" xr:uid="{0F00AF42-7431-4BFA-A663-C1731D15B4F2}"/>
    <cellStyle name="Note 6 7 2 7 2" xfId="46517" xr:uid="{661906CE-EC07-4561-8DD4-9E9213B5B33D}"/>
    <cellStyle name="Note 6 7 2 8" xfId="32916" xr:uid="{717535DA-8FB6-45C7-994B-26A17874BCB1}"/>
    <cellStyle name="Note 6 7 3" xfId="5996" xr:uid="{3C1416A6-7381-42B3-AAEB-2C2D2640E6CC}"/>
    <cellStyle name="Note 6 7 3 2" xfId="13393" xr:uid="{53C9137A-B09B-4322-B81C-639F63BF016A}"/>
    <cellStyle name="Note 6 7 3 2 2" xfId="27024" xr:uid="{3BAF7E22-1829-492A-BF6B-D05CCA4F2FC9}"/>
    <cellStyle name="Note 6 7 3 2 2 2" xfId="54229" xr:uid="{6DD34B83-9F1F-4A23-A550-3CAD50140626}"/>
    <cellStyle name="Note 6 7 3 2 3" xfId="40628" xr:uid="{51A7860E-B267-4823-92D7-85C3CDD35467}"/>
    <cellStyle name="Note 6 7 3 3" xfId="20193" xr:uid="{98C753CC-C106-4C51-946A-E2B14B07FFAE}"/>
    <cellStyle name="Note 6 7 3 3 2" xfId="47398" xr:uid="{6E3B69E9-CD06-48E3-909A-91DB8B6E992E}"/>
    <cellStyle name="Note 6 7 3 4" xfId="33797" xr:uid="{F403C31D-6A37-4BC3-BB5D-BE69DBC8D42D}"/>
    <cellStyle name="Note 6 7 4" xfId="7275" xr:uid="{EE4D7668-012F-4277-9F46-D42D9D6EFFC7}"/>
    <cellStyle name="Note 6 7 4 2" xfId="14655" xr:uid="{7438F6DA-9B38-4098-A66E-5BE8B563C8DF}"/>
    <cellStyle name="Note 6 7 4 2 2" xfId="28286" xr:uid="{2F681A71-DF36-4C0A-8D4F-258EC3E03F47}"/>
    <cellStyle name="Note 6 7 4 2 2 2" xfId="55491" xr:uid="{9A80B506-2400-4E59-BAA2-58077421782F}"/>
    <cellStyle name="Note 6 7 4 2 3" xfId="41890" xr:uid="{26844F13-4C93-483B-BB58-7E0EE1B15B50}"/>
    <cellStyle name="Note 6 7 4 3" xfId="21468" xr:uid="{8B1FAEB8-EFC8-4633-8CC9-40D6E1C6F912}"/>
    <cellStyle name="Note 6 7 4 3 2" xfId="48673" xr:uid="{F07A6C6C-D087-43E0-8511-8AEC5B24D61A}"/>
    <cellStyle name="Note 6 7 4 4" xfId="35072" xr:uid="{53BDAD7F-21C8-4F0B-8055-356AA37E0B37}"/>
    <cellStyle name="Note 6 7 5" xfId="8546" xr:uid="{B9DAD1F8-1DF7-4D9B-B2FA-4CC0667B188E}"/>
    <cellStyle name="Note 6 7 5 2" xfId="15907" xr:uid="{B06827C8-4FD0-425B-A1D8-526D24BC8E7F}"/>
    <cellStyle name="Note 6 7 5 2 2" xfId="29538" xr:uid="{67264F60-82BF-490E-B329-790833EED0DD}"/>
    <cellStyle name="Note 6 7 5 2 2 2" xfId="56743" xr:uid="{529F3BFB-6E5C-4917-A365-25F144C7A662}"/>
    <cellStyle name="Note 6 7 5 2 3" xfId="43142" xr:uid="{1C9787B0-FAA4-43A7-AA26-03D503FF83EF}"/>
    <cellStyle name="Note 6 7 5 3" xfId="22739" xr:uid="{0F1357C8-424D-4131-9860-5C67BB4D41A8}"/>
    <cellStyle name="Note 6 7 5 3 2" xfId="49944" xr:uid="{E5774B1E-1308-400F-B68F-98A67D4D0BE1}"/>
    <cellStyle name="Note 6 7 5 4" xfId="36343" xr:uid="{2CCFB9EA-FBEA-47F6-98DA-128582313C05}"/>
    <cellStyle name="Note 6 7 6" xfId="9809" xr:uid="{102350DE-AE21-4D12-8058-BE7EEA235B1B}"/>
    <cellStyle name="Note 6 7 6 2" xfId="17157" xr:uid="{9301CB8D-129C-4D86-B3BA-8A39A2B2AEE7}"/>
    <cellStyle name="Note 6 7 6 2 2" xfId="30788" xr:uid="{27A321FE-541D-4073-9A75-FB5C4D9FDE09}"/>
    <cellStyle name="Note 6 7 6 2 2 2" xfId="57993" xr:uid="{900C05A5-1DD3-4CD8-8DD7-7391B7F97E74}"/>
    <cellStyle name="Note 6 7 6 2 3" xfId="44392" xr:uid="{C751C331-D87D-4766-A835-BDC5523E78DE}"/>
    <cellStyle name="Note 6 7 6 3" xfId="24002" xr:uid="{8A0D821D-ACF2-444A-9DEF-CB29407E5A88}"/>
    <cellStyle name="Note 6 7 6 3 2" xfId="51207" xr:uid="{52677B25-A5FA-4503-90D1-EADB3488B31F}"/>
    <cellStyle name="Note 6 7 6 4" xfId="37606" xr:uid="{AB056994-15B5-4B02-BBF5-C8FE814499A4}"/>
    <cellStyle name="Note 6 7 7" xfId="11846" xr:uid="{C40A5747-BB15-461A-B784-65F51C51FEEC}"/>
    <cellStyle name="Note 6 7 7 2" xfId="25496" xr:uid="{5F510CA6-2F34-48A8-8893-C3CE4A67F415}"/>
    <cellStyle name="Note 6 7 7 2 2" xfId="52701" xr:uid="{94FE0226-26D2-4084-B75C-4E9DEC55105C}"/>
    <cellStyle name="Note 6 7 7 3" xfId="39100" xr:uid="{594F60B7-5BFE-4BA8-A853-5003263681A9}"/>
    <cellStyle name="Note 6 7 8" xfId="18636" xr:uid="{3AF1E33E-EDDF-479E-A66E-3605BA780100}"/>
    <cellStyle name="Note 6 7 8 2" xfId="45841" xr:uid="{D00FDCAE-1C51-4D2D-BB76-1BC112EC4F98}"/>
    <cellStyle name="Note 6 7 9" xfId="32240" xr:uid="{77F5D6CE-471F-47CD-AD18-862666B8273C}"/>
    <cellStyle name="Note 6 8" xfId="4645" xr:uid="{1D3F9C0E-6B8C-4573-9118-A073AC038B06}"/>
    <cellStyle name="Note 6 8 2" xfId="5363" xr:uid="{2D22C10A-69FD-4A9E-844B-BF8CC9062D24}"/>
    <cellStyle name="Note 6 8 2 2" xfId="6921" xr:uid="{BE3D0136-6285-42FB-AECD-A7187B7CB944}"/>
    <cellStyle name="Note 6 8 2 2 2" xfId="14306" xr:uid="{3F01B6D6-3091-45FE-8A23-90AD572FC7EB}"/>
    <cellStyle name="Note 6 8 2 2 2 2" xfId="27937" xr:uid="{83BC0E61-8F91-4CE3-BBE0-F617838C97DD}"/>
    <cellStyle name="Note 6 8 2 2 2 2 2" xfId="55142" xr:uid="{848245D0-3772-407E-838E-E30BDC87D10D}"/>
    <cellStyle name="Note 6 8 2 2 2 3" xfId="41541" xr:uid="{4B2D44F1-7BA1-40FA-AEDA-0D1CA31BD01E}"/>
    <cellStyle name="Note 6 8 2 2 3" xfId="21114" xr:uid="{ACACE57E-D78A-4D11-8D3F-E5CDA6EEB1FD}"/>
    <cellStyle name="Note 6 8 2 2 3 2" xfId="48319" xr:uid="{8199FCCD-B6E9-4775-B72A-0B3B6155D649}"/>
    <cellStyle name="Note 6 8 2 2 4" xfId="34718" xr:uid="{CDFE2B0E-FFD5-45F5-AA1C-5558ECC3A795}"/>
    <cellStyle name="Note 6 8 2 3" xfId="8198" xr:uid="{50C94E43-E2E1-4E6B-9CA7-190F25598694}"/>
    <cellStyle name="Note 6 8 2 3 2" xfId="15564" xr:uid="{B2BC9C25-6113-457C-81B7-2B780FECA2D5}"/>
    <cellStyle name="Note 6 8 2 3 2 2" xfId="29195" xr:uid="{0472FF54-589C-4AE3-99B9-FDB5224E1CEC}"/>
    <cellStyle name="Note 6 8 2 3 2 2 2" xfId="56400" xr:uid="{C4DE1222-3DBF-42BA-9188-807DBF40444D}"/>
    <cellStyle name="Note 6 8 2 3 2 3" xfId="42799" xr:uid="{FC771998-F197-4DDE-81E7-11C524583BEE}"/>
    <cellStyle name="Note 6 8 2 3 3" xfId="22391" xr:uid="{5FF65E68-88A0-430F-A95F-E43336BA4CE9}"/>
    <cellStyle name="Note 6 8 2 3 3 2" xfId="49596" xr:uid="{7A522672-4BA5-4328-A941-D24C6B520270}"/>
    <cellStyle name="Note 6 8 2 3 4" xfId="35995" xr:uid="{2C7771B9-135A-44BB-BC60-67630B4B278A}"/>
    <cellStyle name="Note 6 8 2 4" xfId="9463" xr:uid="{E5132A63-7D73-4611-8D75-B84C3494A2AC}"/>
    <cellStyle name="Note 6 8 2 4 2" xfId="16816" xr:uid="{B1537FCD-70EC-4B6B-8EDB-51D38D5272AE}"/>
    <cellStyle name="Note 6 8 2 4 2 2" xfId="30447" xr:uid="{EAFFE641-02C7-418D-B03B-3AB73F827DE2}"/>
    <cellStyle name="Note 6 8 2 4 2 2 2" xfId="57652" xr:uid="{C049439C-9DB9-479B-A34F-C96FB567D6E7}"/>
    <cellStyle name="Note 6 8 2 4 2 3" xfId="44051" xr:uid="{2E40BCBC-6C5C-4A09-8C67-FE307688B69B}"/>
    <cellStyle name="Note 6 8 2 4 3" xfId="23656" xr:uid="{6661F23B-DACE-4153-B42E-07D855C27FE1}"/>
    <cellStyle name="Note 6 8 2 4 3 2" xfId="50861" xr:uid="{EF6CB460-814B-4AD0-89D1-7C9C512256B3}"/>
    <cellStyle name="Note 6 8 2 4 4" xfId="37260" xr:uid="{DF55F50B-AAEA-4E91-9209-B93C46AF70C2}"/>
    <cellStyle name="Note 6 8 2 5" xfId="10721" xr:uid="{9CD5AB28-D79B-46BA-ABAC-028727E4899C}"/>
    <cellStyle name="Note 6 8 2 5 2" xfId="18060" xr:uid="{28F1B8B7-B61F-4AC4-869A-15A7C155C3DA}"/>
    <cellStyle name="Note 6 8 2 5 2 2" xfId="31691" xr:uid="{B7F85642-171D-4D8C-B684-07D745E72381}"/>
    <cellStyle name="Note 6 8 2 5 2 2 2" xfId="58896" xr:uid="{CD204186-8E42-4ADD-8CC4-DC16280EDE23}"/>
    <cellStyle name="Note 6 8 2 5 2 3" xfId="45295" xr:uid="{B62817D1-4995-42F2-964D-E34920CD653B}"/>
    <cellStyle name="Note 6 8 2 5 3" xfId="24914" xr:uid="{67687893-F878-46BB-98C0-1DF2722D8E50}"/>
    <cellStyle name="Note 6 8 2 5 3 2" xfId="52119" xr:uid="{1EBB7800-FE9D-46EF-A5B7-F623E8D4008E}"/>
    <cellStyle name="Note 6 8 2 5 4" xfId="38518" xr:uid="{207A6681-DC2F-4EB3-B571-83F15D6EAA59}"/>
    <cellStyle name="Note 6 8 2 6" xfId="12794" xr:uid="{61F653BE-7108-456C-8CF6-3913D2692CCD}"/>
    <cellStyle name="Note 6 8 2 6 2" xfId="26431" xr:uid="{BEF7FBA9-0DB6-4433-B5F9-22D8DB6F6301}"/>
    <cellStyle name="Note 6 8 2 6 2 2" xfId="53636" xr:uid="{B35FAA91-9943-49C2-B45C-30A085A18CCC}"/>
    <cellStyle name="Note 6 8 2 6 3" xfId="40035" xr:uid="{ED99110E-8EDF-4E5B-84C7-D9EFBF93DC4E}"/>
    <cellStyle name="Note 6 8 2 7" xfId="19582" xr:uid="{E22A201E-8C2F-476E-B14F-37B430FDB46D}"/>
    <cellStyle name="Note 6 8 2 7 2" xfId="46787" xr:uid="{BD976FA5-E19D-4BCA-B21D-8091634D8016}"/>
    <cellStyle name="Note 6 8 2 8" xfId="33186" xr:uid="{551D76F4-7337-4EE0-81B3-CBA1D64CAFA0}"/>
    <cellStyle name="Note 6 8 3" xfId="6257" xr:uid="{AB74AB02-E7C4-4C79-8978-4DA8E66E7CEE}"/>
    <cellStyle name="Note 6 8 3 2" xfId="13649" xr:uid="{F2FEB242-CA95-4600-A91C-F9293850CFE9}"/>
    <cellStyle name="Note 6 8 3 2 2" xfId="27280" xr:uid="{36DA78FB-1115-4095-B904-190AA49AFD56}"/>
    <cellStyle name="Note 6 8 3 2 2 2" xfId="54485" xr:uid="{7952A6F5-D741-4963-80AA-6F5D65AA8D46}"/>
    <cellStyle name="Note 6 8 3 2 3" xfId="40884" xr:uid="{C3C487F2-A464-4130-AE2D-C95234D55D64}"/>
    <cellStyle name="Note 6 8 3 3" xfId="20451" xr:uid="{CB384782-5403-487A-AF97-A79C3E954CB7}"/>
    <cellStyle name="Note 6 8 3 3 2" xfId="47656" xr:uid="{346CB0EA-58D6-401D-9BBF-10D9E0EB8153}"/>
    <cellStyle name="Note 6 8 3 4" xfId="34055" xr:uid="{21B01091-1FE3-4C3B-B425-A5C53E1926E1}"/>
    <cellStyle name="Note 6 8 4" xfId="7534" xr:uid="{E36FFA4E-608B-424B-9450-68C4BC200DFB}"/>
    <cellStyle name="Note 6 8 4 2" xfId="14911" xr:uid="{B3D5DB9C-B91C-4F14-B63B-76B7048AC825}"/>
    <cellStyle name="Note 6 8 4 2 2" xfId="28542" xr:uid="{927B376D-7EA5-498B-9B06-E4A4AC6F47FA}"/>
    <cellStyle name="Note 6 8 4 2 2 2" xfId="55747" xr:uid="{0BB7F00E-490C-4E78-B2E6-F738D28C90E1}"/>
    <cellStyle name="Note 6 8 4 2 3" xfId="42146" xr:uid="{F3493DD7-DC8A-4562-A06F-F51B7B0C71CB}"/>
    <cellStyle name="Note 6 8 4 3" xfId="21727" xr:uid="{93A4E94A-F7E5-4C81-AF8E-A0CCE7DD29C4}"/>
    <cellStyle name="Note 6 8 4 3 2" xfId="48932" xr:uid="{966A44A3-D0E9-4A28-B0CD-A49E488E9C5C}"/>
    <cellStyle name="Note 6 8 4 4" xfId="35331" xr:uid="{A068B051-3C19-4DA3-BC95-08D398D23A67}"/>
    <cellStyle name="Note 6 8 5" xfId="8804" xr:uid="{247161BC-3668-4DCE-8EAD-725C930A94B1}"/>
    <cellStyle name="Note 6 8 5 2" xfId="16163" xr:uid="{FCE8AC59-ABB4-411D-8871-AA141BA6BD8F}"/>
    <cellStyle name="Note 6 8 5 2 2" xfId="29794" xr:uid="{F314666F-C79D-4A7B-B8C3-4CEEB15B0B2B}"/>
    <cellStyle name="Note 6 8 5 2 2 2" xfId="56999" xr:uid="{DD8F756B-C22D-4FC6-962A-7E3AC268D6A2}"/>
    <cellStyle name="Note 6 8 5 2 3" xfId="43398" xr:uid="{505683D7-16DF-4D93-9C26-E66882B74F7B}"/>
    <cellStyle name="Note 6 8 5 3" xfId="22997" xr:uid="{9BE6B8DE-45EA-470A-B096-3EE363F50652}"/>
    <cellStyle name="Note 6 8 5 3 2" xfId="50202" xr:uid="{42F26B19-CDC0-43C2-BA13-2C43F01FD493}"/>
    <cellStyle name="Note 6 8 5 4" xfId="36601" xr:uid="{62A8F2A3-B0A0-40F8-B781-6EF558691215}"/>
    <cellStyle name="Note 6 8 6" xfId="10068" xr:uid="{87C2DD47-635F-4B99-959B-62B78F727457}"/>
    <cellStyle name="Note 6 8 6 2" xfId="17413" xr:uid="{058ACBEA-4C18-4088-BC2D-64F1B7F64B7A}"/>
    <cellStyle name="Note 6 8 6 2 2" xfId="31044" xr:uid="{D3697099-A36C-4D18-B9E2-1BFFF7107A8B}"/>
    <cellStyle name="Note 6 8 6 2 2 2" xfId="58249" xr:uid="{8D79F805-95E3-4A62-A933-FE2CAD0AE8F2}"/>
    <cellStyle name="Note 6 8 6 2 3" xfId="44648" xr:uid="{AFC911C4-3615-4D9A-A2CE-FA48B1F5785A}"/>
    <cellStyle name="Note 6 8 6 3" xfId="24261" xr:uid="{3DBE80AC-0119-483F-BC31-3A10347CA117}"/>
    <cellStyle name="Note 6 8 6 3 2" xfId="51466" xr:uid="{AA2E94F9-283B-41D4-9A2F-B41D8D313D4B}"/>
    <cellStyle name="Note 6 8 6 4" xfId="37865" xr:uid="{DF8292BF-E7D7-4139-87DD-96DC3959E563}"/>
    <cellStyle name="Note 6 8 7" xfId="12112" xr:uid="{B3EC08DA-4EFB-40AF-97C4-4C4F4DB5BAEE}"/>
    <cellStyle name="Note 6 8 7 2" xfId="25762" xr:uid="{9F1C3F3F-BA85-48A2-BFF4-A7A7CC8AFA4D}"/>
    <cellStyle name="Note 6 8 7 2 2" xfId="52967" xr:uid="{E75E2829-8FDC-4E39-950D-BD700EC90047}"/>
    <cellStyle name="Note 6 8 7 3" xfId="39366" xr:uid="{CC0F16C3-D446-4D87-9FA6-20A5068AE442}"/>
    <cellStyle name="Note 6 8 8" xfId="18905" xr:uid="{27B2ABE7-860A-455F-A465-FBCCD4154C25}"/>
    <cellStyle name="Note 6 8 8 2" xfId="46110" xr:uid="{D7785B8D-D6ED-4F9D-86CC-C033F0116680}"/>
    <cellStyle name="Note 6 8 9" xfId="32509" xr:uid="{97CBF885-2E0B-4DD8-9002-084E5B87A401}"/>
    <cellStyle name="Note 6 9" xfId="4414" xr:uid="{007B7F14-4D5B-436F-B28D-BA0BBA9788CE}"/>
    <cellStyle name="Note 6 9 2" xfId="5134" xr:uid="{F743FD17-750C-4799-BA4C-ABB09D862FC5}"/>
    <cellStyle name="Note 6 9 2 2" xfId="6703" xr:uid="{4D7F5F67-30B8-471F-B721-69E279653A71}"/>
    <cellStyle name="Note 6 9 2 2 2" xfId="14091" xr:uid="{B6EB84D5-3403-4D85-95B9-E8E26340816D}"/>
    <cellStyle name="Note 6 9 2 2 2 2" xfId="27722" xr:uid="{39FBBF0F-5402-4A39-A269-5A2BE05AE69C}"/>
    <cellStyle name="Note 6 9 2 2 2 2 2" xfId="54927" xr:uid="{D0E5782A-0170-4280-BF83-7A46AC53ABB1}"/>
    <cellStyle name="Note 6 9 2 2 2 3" xfId="41326" xr:uid="{1A612DA8-7763-458F-BCA8-0EDF701639A8}"/>
    <cellStyle name="Note 6 9 2 2 3" xfId="20896" xr:uid="{8147E373-7621-48C7-8A80-BE4000F529D0}"/>
    <cellStyle name="Note 6 9 2 2 3 2" xfId="48101" xr:uid="{C001FACC-08E7-4818-84CB-3E0490DD9B24}"/>
    <cellStyle name="Note 6 9 2 2 4" xfId="34500" xr:uid="{C79FB9AA-283D-494A-BC30-39035AA5AFC4}"/>
    <cellStyle name="Note 6 9 2 3" xfId="7980" xr:uid="{406A8C1C-CDBC-4158-BFC3-3F6EE66D7AE8}"/>
    <cellStyle name="Note 6 9 2 3 2" xfId="15349" xr:uid="{ED494411-E18C-428E-B5F9-F23A39C0D558}"/>
    <cellStyle name="Note 6 9 2 3 2 2" xfId="28980" xr:uid="{DFEA1691-1AC7-4EF4-A363-5ED32396FCB9}"/>
    <cellStyle name="Note 6 9 2 3 2 2 2" xfId="56185" xr:uid="{E3CF0FD2-D9DD-4CA4-8C4A-47647436B22C}"/>
    <cellStyle name="Note 6 9 2 3 2 3" xfId="42584" xr:uid="{8B46C484-D0ED-4B18-BBC5-B311397B5860}"/>
    <cellStyle name="Note 6 9 2 3 3" xfId="22173" xr:uid="{940BFF70-2847-47C2-AA71-7DD878634030}"/>
    <cellStyle name="Note 6 9 2 3 3 2" xfId="49378" xr:uid="{E52F040C-5ED8-475A-A24F-67F39D553796}"/>
    <cellStyle name="Note 6 9 2 3 4" xfId="35777" xr:uid="{BD749A46-C913-48C3-94F3-FB63DF15DABE}"/>
    <cellStyle name="Note 6 9 2 4" xfId="9245" xr:uid="{7A10CE0B-E9A8-4AD0-B6E3-D69FDC2DCB42}"/>
    <cellStyle name="Note 6 9 2 4 2" xfId="16601" xr:uid="{EB694E59-B819-4BCF-83F9-8CD95AC22DAF}"/>
    <cellStyle name="Note 6 9 2 4 2 2" xfId="30232" xr:uid="{644BEDAD-CCA6-42B3-B5B1-0A9150965C8F}"/>
    <cellStyle name="Note 6 9 2 4 2 2 2" xfId="57437" xr:uid="{02F92950-A65A-40EE-B9E2-47C8BCD2A66E}"/>
    <cellStyle name="Note 6 9 2 4 2 3" xfId="43836" xr:uid="{27025394-96F7-4687-AF92-5819FE477B70}"/>
    <cellStyle name="Note 6 9 2 4 3" xfId="23438" xr:uid="{B8B56EED-045D-44E4-8112-0B42F3E0E693}"/>
    <cellStyle name="Note 6 9 2 4 3 2" xfId="50643" xr:uid="{63D837F9-C5E3-466E-A4DF-4A317B488E21}"/>
    <cellStyle name="Note 6 9 2 4 4" xfId="37042" xr:uid="{71A84E9B-193C-41B3-8130-CE9284BC6FE1}"/>
    <cellStyle name="Note 6 9 2 5" xfId="10503" xr:uid="{56F71DAC-906E-4BC8-8CE4-83C1337EB734}"/>
    <cellStyle name="Note 6 9 2 5 2" xfId="17845" xr:uid="{55D4CA91-E9C8-44E8-8CC9-8B6DD7A72432}"/>
    <cellStyle name="Note 6 9 2 5 2 2" xfId="31476" xr:uid="{AB1E4966-99F8-4FA6-9D6E-2C52FE2D3A0A}"/>
    <cellStyle name="Note 6 9 2 5 2 2 2" xfId="58681" xr:uid="{4AD26181-EB61-437E-BDF6-E70E653A56DC}"/>
    <cellStyle name="Note 6 9 2 5 2 3" xfId="45080" xr:uid="{3604534E-C6B8-4A96-81E8-DCFB31CB3EBB}"/>
    <cellStyle name="Note 6 9 2 5 3" xfId="24696" xr:uid="{5F3E6DEE-FBC2-40B3-B1D2-ED80AB78C54D}"/>
    <cellStyle name="Note 6 9 2 5 3 2" xfId="51901" xr:uid="{827B2DF5-30C2-4521-A004-FCDE78FB780D}"/>
    <cellStyle name="Note 6 9 2 5 4" xfId="38300" xr:uid="{F1E04E8C-6AE8-4555-8835-4DA7F6B3F009}"/>
    <cellStyle name="Note 6 9 2 6" xfId="12568" xr:uid="{A9AC8E90-2DBB-4130-AF15-438607DCFE6C}"/>
    <cellStyle name="Note 6 9 2 6 2" xfId="26205" xr:uid="{45AFD492-0512-4062-8AED-CD83C2177680}"/>
    <cellStyle name="Note 6 9 2 6 2 2" xfId="53410" xr:uid="{A3559E95-6403-449D-9846-173CACEE0250}"/>
    <cellStyle name="Note 6 9 2 6 3" xfId="39809" xr:uid="{79F1C6B8-07CA-45B3-ABF2-2AC1FC24EDCE}"/>
    <cellStyle name="Note 6 9 2 7" xfId="19353" xr:uid="{665430CD-6A6F-409A-918C-D724A54A7C51}"/>
    <cellStyle name="Note 6 9 2 7 2" xfId="46558" xr:uid="{1FE6EAA2-1B17-49D4-8839-EBE10F17B720}"/>
    <cellStyle name="Note 6 9 2 8" xfId="32957" xr:uid="{6AB54D27-5412-4906-BB7E-F791DF17D178}"/>
    <cellStyle name="Note 6 9 3" xfId="6037" xr:uid="{664B1CB0-B3BB-47D4-90EB-4632386D895E}"/>
    <cellStyle name="Note 6 9 3 2" xfId="13434" xr:uid="{6310DE61-5F7A-4874-87A0-EB26209FC6CD}"/>
    <cellStyle name="Note 6 9 3 2 2" xfId="27065" xr:uid="{F9013E84-BF33-49C3-8669-12AFEF141637}"/>
    <cellStyle name="Note 6 9 3 2 2 2" xfId="54270" xr:uid="{8E2AF268-35EB-476F-BB05-A5D99E9A43E6}"/>
    <cellStyle name="Note 6 9 3 2 3" xfId="40669" xr:uid="{1DEF067C-EF74-4346-A062-4BA13E0E3AE0}"/>
    <cellStyle name="Note 6 9 3 3" xfId="20234" xr:uid="{2184769C-A39F-4337-A084-BADA49F5ABF2}"/>
    <cellStyle name="Note 6 9 3 3 2" xfId="47439" xr:uid="{49FCA673-4CFB-4C2C-9E9E-103A6FB5314A}"/>
    <cellStyle name="Note 6 9 3 4" xfId="33838" xr:uid="{E9DCE3F1-C1B7-45DF-8881-86D556FD5BD9}"/>
    <cellStyle name="Note 6 9 4" xfId="7316" xr:uid="{D501C7BE-EDC3-4EF5-AD4D-14C2D4903380}"/>
    <cellStyle name="Note 6 9 4 2" xfId="14696" xr:uid="{AEC22440-8CC0-4AD4-AF3E-FB843906A294}"/>
    <cellStyle name="Note 6 9 4 2 2" xfId="28327" xr:uid="{389B4083-878E-4E9A-A2CC-6B64E760C576}"/>
    <cellStyle name="Note 6 9 4 2 2 2" xfId="55532" xr:uid="{88FAD984-1CCE-4BB9-B685-BCD33281820F}"/>
    <cellStyle name="Note 6 9 4 2 3" xfId="41931" xr:uid="{14C1C9AF-E914-45B3-9098-8D19F70E0326}"/>
    <cellStyle name="Note 6 9 4 3" xfId="21509" xr:uid="{23DA7934-4041-43F8-9EC6-D75D7B1E6D7C}"/>
    <cellStyle name="Note 6 9 4 3 2" xfId="48714" xr:uid="{C41F60DA-2214-425C-AD21-A6302506A53A}"/>
    <cellStyle name="Note 6 9 4 4" xfId="35113" xr:uid="{A76F7B6E-DF69-49CD-9E6A-AAB22DB7E1D8}"/>
    <cellStyle name="Note 6 9 5" xfId="8587" xr:uid="{1B42A1A5-9092-499B-BB21-69C21BFF8D61}"/>
    <cellStyle name="Note 6 9 5 2" xfId="15948" xr:uid="{FBD94537-B0D1-4705-AEFC-A4BBBDB84E99}"/>
    <cellStyle name="Note 6 9 5 2 2" xfId="29579" xr:uid="{6165094B-DDED-4458-B811-CB1A76D5F874}"/>
    <cellStyle name="Note 6 9 5 2 2 2" xfId="56784" xr:uid="{02CBC8C4-5D40-4B84-9AC0-D71A53DFC4A2}"/>
    <cellStyle name="Note 6 9 5 2 3" xfId="43183" xr:uid="{91C1CC1A-ED31-4FFF-9FA2-AB424C17714E}"/>
    <cellStyle name="Note 6 9 5 3" xfId="22780" xr:uid="{D9F2DF20-D488-4EB4-93B1-846F9BC4EFAA}"/>
    <cellStyle name="Note 6 9 5 3 2" xfId="49985" xr:uid="{074D80D9-D78B-4A82-8571-F199A634091E}"/>
    <cellStyle name="Note 6 9 5 4" xfId="36384" xr:uid="{46730720-EC13-459E-9242-4A53465D3FCE}"/>
    <cellStyle name="Note 6 9 6" xfId="9850" xr:uid="{D779FF68-97C8-4ECB-8F99-C6164BE0E281}"/>
    <cellStyle name="Note 6 9 6 2" xfId="17198" xr:uid="{08B4D539-29CC-43B4-8352-167A2E42584B}"/>
    <cellStyle name="Note 6 9 6 2 2" xfId="30829" xr:uid="{B51DC16C-280D-4622-A292-FE4D50905853}"/>
    <cellStyle name="Note 6 9 6 2 2 2" xfId="58034" xr:uid="{43216601-84A1-444C-9DEB-E0B498FB2DC4}"/>
    <cellStyle name="Note 6 9 6 2 3" xfId="44433" xr:uid="{B1A40844-23AA-4F89-80F1-A56BEE48AB6F}"/>
    <cellStyle name="Note 6 9 6 3" xfId="24043" xr:uid="{961EE910-12A3-4844-BB05-D1AAE1E1CCF0}"/>
    <cellStyle name="Note 6 9 6 3 2" xfId="51248" xr:uid="{3CF21217-F665-45D8-894D-A2DB0157C312}"/>
    <cellStyle name="Note 6 9 6 4" xfId="37647" xr:uid="{5EF772F2-A8A4-4F94-B9AC-BBA569BE970F}"/>
    <cellStyle name="Note 6 9 7" xfId="11887" xr:uid="{02A4D32F-D8F0-4F78-8466-3788E5779E83}"/>
    <cellStyle name="Note 6 9 7 2" xfId="25537" xr:uid="{34644EE0-BFBF-4C62-B3D5-2689A14DDED3}"/>
    <cellStyle name="Note 6 9 7 2 2" xfId="52742" xr:uid="{A27CAA9B-7498-47ED-B24F-10D36BA44DCA}"/>
    <cellStyle name="Note 6 9 7 3" xfId="39141" xr:uid="{AEECF6DD-CD19-41C1-9E61-EB5BE6532F8C}"/>
    <cellStyle name="Note 6 9 8" xfId="18677" xr:uid="{2E7E5EB4-654C-4F78-9B14-947EC2F2BE89}"/>
    <cellStyle name="Note 6 9 8 2" xfId="45882" xr:uid="{7FE7771B-9DCB-41EA-95A7-40734D5B4521}"/>
    <cellStyle name="Note 6 9 9" xfId="32281" xr:uid="{097267BB-8757-4F4C-A0E9-B66C0A124604}"/>
    <cellStyle name="Note 7" xfId="3995" xr:uid="{1C0F548A-B01B-4561-9346-B56521EECF60}"/>
    <cellStyle name="Note 7 2" xfId="3996" xr:uid="{4D17114D-E4C0-4D58-9541-EB2344E7A118}"/>
    <cellStyle name="Note 7 2 2" xfId="4819" xr:uid="{688BB550-48D5-4923-B2D0-0D9030074C54}"/>
    <cellStyle name="Note 7 2 2 2" xfId="5535" xr:uid="{177308D4-7F59-4717-942A-8333439223E9}"/>
    <cellStyle name="Note 7 2 2 2 2" xfId="7091" xr:uid="{155B430E-0E32-48F6-9AAC-BA5BB03D7B32}"/>
    <cellStyle name="Note 7 2 2 2 2 2" xfId="14472" xr:uid="{8438503C-0EC4-43ED-89F3-CEB287885D49}"/>
    <cellStyle name="Note 7 2 2 2 2 2 2" xfId="28103" xr:uid="{7FD39E9C-6839-477B-9D01-E801EF2E75A5}"/>
    <cellStyle name="Note 7 2 2 2 2 2 2 2" xfId="55308" xr:uid="{7A615837-3B91-41C3-8871-68B763BCC00C}"/>
    <cellStyle name="Note 7 2 2 2 2 2 3" xfId="41707" xr:uid="{E10EC15A-019E-41A1-B1F5-F91329D0F277}"/>
    <cellStyle name="Note 7 2 2 2 2 3" xfId="21284" xr:uid="{BC10B443-330B-40BB-9BBE-8FB23D78E353}"/>
    <cellStyle name="Note 7 2 2 2 2 3 2" xfId="48489" xr:uid="{D788009D-3426-4F57-BB9C-A42E12361892}"/>
    <cellStyle name="Note 7 2 2 2 2 4" xfId="34888" xr:uid="{BE632328-9762-4BDB-9E72-0F34505E60F1}"/>
    <cellStyle name="Note 7 2 2 2 3" xfId="8368" xr:uid="{3905EF5B-AE80-4594-AACD-7C542EBC3FF8}"/>
    <cellStyle name="Note 7 2 2 2 3 2" xfId="15734" xr:uid="{EEC63A14-47F2-4958-AC23-63634D87A491}"/>
    <cellStyle name="Note 7 2 2 2 3 2 2" xfId="29365" xr:uid="{2350BC55-1679-41A1-9B3C-D92F2170649D}"/>
    <cellStyle name="Note 7 2 2 2 3 2 2 2" xfId="56570" xr:uid="{F780C137-6AC3-4982-A96A-4C4D0409341F}"/>
    <cellStyle name="Note 7 2 2 2 3 2 3" xfId="42969" xr:uid="{42E5D5FA-24D6-42F0-96CF-6AB0E5B05902}"/>
    <cellStyle name="Note 7 2 2 2 3 3" xfId="22561" xr:uid="{9F2B7563-DECC-4A35-B251-04B0FE44B9A7}"/>
    <cellStyle name="Note 7 2 2 2 3 3 2" xfId="49766" xr:uid="{1728EB3A-4822-466E-B8C1-F68802EECC6B}"/>
    <cellStyle name="Note 7 2 2 2 3 4" xfId="36165" xr:uid="{8F887DF3-E31F-4B25-993C-809F776880B1}"/>
    <cellStyle name="Note 7 2 2 2 4" xfId="9633" xr:uid="{E2E925FD-E601-45F2-A2C9-5403A1578B3E}"/>
    <cellStyle name="Note 7 2 2 2 4 2" xfId="16982" xr:uid="{72B8637C-A4B9-463C-93AF-09B1AF57A664}"/>
    <cellStyle name="Note 7 2 2 2 4 2 2" xfId="30613" xr:uid="{F5A684D4-2DE5-4139-935A-677B0C3EC746}"/>
    <cellStyle name="Note 7 2 2 2 4 2 2 2" xfId="57818" xr:uid="{BE33CFB7-4133-4540-AC50-B776372C25F0}"/>
    <cellStyle name="Note 7 2 2 2 4 2 3" xfId="44217" xr:uid="{CD0DE388-2B3F-4C87-9548-E30D1DAD97B0}"/>
    <cellStyle name="Note 7 2 2 2 4 3" xfId="23826" xr:uid="{966A510E-B8A9-44CE-8759-C1B8BB126BA1}"/>
    <cellStyle name="Note 7 2 2 2 4 3 2" xfId="51031" xr:uid="{6CDCAFBF-A669-4ECF-98A5-A1E29EF4EEB8}"/>
    <cellStyle name="Note 7 2 2 2 4 4" xfId="37430" xr:uid="{F498D837-56E0-4787-A57D-74DF40A05962}"/>
    <cellStyle name="Note 7 2 2 2 5" xfId="10891" xr:uid="{CA9C6DCE-2A8E-4759-B874-954D01497E80}"/>
    <cellStyle name="Note 7 2 2 2 5 2" xfId="18226" xr:uid="{C9601C83-6C29-4F8E-9879-007675034225}"/>
    <cellStyle name="Note 7 2 2 2 5 2 2" xfId="31857" xr:uid="{4732E619-DBF8-4DAF-9249-6107C5AD68B8}"/>
    <cellStyle name="Note 7 2 2 2 5 2 2 2" xfId="59062" xr:uid="{C06BE5A6-8E00-4E87-9BA2-A7FC974D1E8C}"/>
    <cellStyle name="Note 7 2 2 2 5 2 3" xfId="45461" xr:uid="{D8E484CB-A1E4-4438-9DFC-FFE6CE7B12E2}"/>
    <cellStyle name="Note 7 2 2 2 5 3" xfId="25084" xr:uid="{56C1B293-5F9B-4BF4-8DF4-3335CB4D52A3}"/>
    <cellStyle name="Note 7 2 2 2 5 3 2" xfId="52289" xr:uid="{8CFAFFA8-5836-4D27-8068-1AF39435AA85}"/>
    <cellStyle name="Note 7 2 2 2 5 4" xfId="38688" xr:uid="{57D766F5-ED76-4F38-AFAD-AD271B7C2BDF}"/>
    <cellStyle name="Note 7 2 2 2 6" xfId="12962" xr:uid="{C4DF6CB2-65AA-449B-9348-55C0006BE553}"/>
    <cellStyle name="Note 7 2 2 2 6 2" xfId="26599" xr:uid="{200B6A7B-F457-4BFD-B537-E0E9757B502E}"/>
    <cellStyle name="Note 7 2 2 2 6 2 2" xfId="53804" xr:uid="{C5A7D0EE-8881-43F0-AA74-3EFD869475BB}"/>
    <cellStyle name="Note 7 2 2 2 6 3" xfId="40203" xr:uid="{D04CDA98-4BA9-4D21-83B5-16D2F8615E4A}"/>
    <cellStyle name="Note 7 2 2 2 7" xfId="19754" xr:uid="{8036C976-81BB-4BCE-BFB1-3E11FD6D2034}"/>
    <cellStyle name="Note 7 2 2 2 7 2" xfId="46959" xr:uid="{436BD73D-6B33-486A-97DA-5CABC7359887}"/>
    <cellStyle name="Note 7 2 2 2 8" xfId="33358" xr:uid="{4154C67E-1A2B-45FA-A754-AF55152EC316}"/>
    <cellStyle name="Note 7 2 2 3" xfId="6427" xr:uid="{92F4CC58-577D-4C3B-9FF3-971244F37B6F}"/>
    <cellStyle name="Note 7 2 2 3 2" xfId="13819" xr:uid="{0D723AE3-94C8-448D-AE60-7956A4409973}"/>
    <cellStyle name="Note 7 2 2 3 2 2" xfId="27450" xr:uid="{E32A29EE-3003-437D-8166-29118933DA25}"/>
    <cellStyle name="Note 7 2 2 3 2 2 2" xfId="54655" xr:uid="{CCB2CA94-3D88-489D-8139-C62434CD94D9}"/>
    <cellStyle name="Note 7 2 2 3 2 3" xfId="41054" xr:uid="{AD4E4D23-1F21-44C3-8477-B8C486DECB1A}"/>
    <cellStyle name="Note 7 2 2 3 3" xfId="20621" xr:uid="{ABC22BE8-44F4-4E1E-BCE1-D58004C34BA3}"/>
    <cellStyle name="Note 7 2 2 3 3 2" xfId="47826" xr:uid="{C7DF35C8-3692-475B-AD05-CC1F9014CC88}"/>
    <cellStyle name="Note 7 2 2 3 4" xfId="34225" xr:uid="{0443DC4D-2FF2-486D-AC2A-C8F5D596BAED}"/>
    <cellStyle name="Note 7 2 2 4" xfId="7704" xr:uid="{27A08048-D30E-48C7-BA75-24BDDE1CE848}"/>
    <cellStyle name="Note 7 2 2 4 2" xfId="15081" xr:uid="{947E74B7-00CD-4978-AE41-05D74A6CFFF6}"/>
    <cellStyle name="Note 7 2 2 4 2 2" xfId="28712" xr:uid="{F9A528C6-EEEA-4585-BB68-2D6A075B2576}"/>
    <cellStyle name="Note 7 2 2 4 2 2 2" xfId="55917" xr:uid="{1C692309-3E3D-45EE-BEFF-CDC5EC278BD6}"/>
    <cellStyle name="Note 7 2 2 4 2 3" xfId="42316" xr:uid="{D83AD482-E653-406B-AE37-67F223E03C34}"/>
    <cellStyle name="Note 7 2 2 4 3" xfId="21897" xr:uid="{41B3993D-A39E-40A3-954F-9404F1355376}"/>
    <cellStyle name="Note 7 2 2 4 3 2" xfId="49102" xr:uid="{5C3F5CB5-CBF7-482D-9D02-6CC8E75CF4E9}"/>
    <cellStyle name="Note 7 2 2 4 4" xfId="35501" xr:uid="{9D1E5DF1-C668-4BAE-B228-1FA8D613B3B3}"/>
    <cellStyle name="Note 7 2 2 5" xfId="8970" xr:uid="{6F720AA5-08AE-4B62-8F3E-CF470061FF5C}"/>
    <cellStyle name="Note 7 2 2 5 2" xfId="16329" xr:uid="{0E9A2FCE-3624-4DEC-BED3-C494826FA7A9}"/>
    <cellStyle name="Note 7 2 2 5 2 2" xfId="29960" xr:uid="{A24DD72A-E511-4D14-9838-D82B73C9FCDA}"/>
    <cellStyle name="Note 7 2 2 5 2 2 2" xfId="57165" xr:uid="{87940C63-7ED3-4896-91A4-DDFC7B13CDAD}"/>
    <cellStyle name="Note 7 2 2 5 2 3" xfId="43564" xr:uid="{0C83498D-C49F-4AAB-976F-BD04AFC78589}"/>
    <cellStyle name="Note 7 2 2 5 3" xfId="23163" xr:uid="{EF7F4279-CD95-43DC-9244-FAB65919D42A}"/>
    <cellStyle name="Note 7 2 2 5 3 2" xfId="50368" xr:uid="{CAE86A70-5DC4-4ACF-BC3D-6C6312F72402}"/>
    <cellStyle name="Note 7 2 2 5 4" xfId="36767" xr:uid="{A4136360-97F8-4FE6-9B42-0C82C7ABA378}"/>
    <cellStyle name="Note 7 2 2 6" xfId="10234" xr:uid="{5648437F-DB38-4953-AFD3-D0D946D710C8}"/>
    <cellStyle name="Note 7 2 2 6 2" xfId="17579" xr:uid="{F78F2A41-778D-4549-A354-FEA1E5954765}"/>
    <cellStyle name="Note 7 2 2 6 2 2" xfId="31210" xr:uid="{E350DE0A-D882-46BE-84F9-F877D0B2F091}"/>
    <cellStyle name="Note 7 2 2 6 2 2 2" xfId="58415" xr:uid="{E9A7541B-BD16-44CA-BD10-DB679F3F1C84}"/>
    <cellStyle name="Note 7 2 2 6 2 3" xfId="44814" xr:uid="{76101267-021D-470A-89CF-07FCC9325CC1}"/>
    <cellStyle name="Note 7 2 2 6 3" xfId="24427" xr:uid="{1E5C2CD1-9A2D-4EAF-84DE-D118527D4E4D}"/>
    <cellStyle name="Note 7 2 2 6 3 2" xfId="51632" xr:uid="{1CA35DEE-3B4F-44C0-B8C0-9566D9A83B9A}"/>
    <cellStyle name="Note 7 2 2 6 4" xfId="38031" xr:uid="{D42E5341-81C3-4738-A0AC-03516F550E28}"/>
    <cellStyle name="Note 7 2 2 7" xfId="12282" xr:uid="{63B63E72-C4C6-406C-97BC-EE7804F9BBF4}"/>
    <cellStyle name="Note 7 2 2 7 2" xfId="25932" xr:uid="{E46403F3-B9FE-4087-935E-C478A4DC37DB}"/>
    <cellStyle name="Note 7 2 2 7 2 2" xfId="53137" xr:uid="{F65DACF2-CD0F-4A22-BCD8-399DAD9EA108}"/>
    <cellStyle name="Note 7 2 2 7 3" xfId="39536" xr:uid="{CB23328D-45FD-4F3E-8525-F93AC8148FCF}"/>
    <cellStyle name="Note 7 2 2 8" xfId="19077" xr:uid="{0A2FFFF6-342F-40AF-AFED-8FC608BF1AD3}"/>
    <cellStyle name="Note 7 2 2 8 2" xfId="46282" xr:uid="{6EB4D8BA-A031-429B-9359-445835E52462}"/>
    <cellStyle name="Note 7 2 2 9" xfId="32681" xr:uid="{D563EBCE-4CC8-4B42-932E-5EE8D34EE8F6}"/>
    <cellStyle name="Note 7 2 3" xfId="4728" xr:uid="{B8275A0F-9051-4DEE-B85A-C9D693C467B3}"/>
    <cellStyle name="Note 7 2 3 2" xfId="5446" xr:uid="{E428DAD9-5E4D-4998-AD2A-AC4F07F86AD1}"/>
    <cellStyle name="Note 7 2 3 2 2" xfId="7004" xr:uid="{5C932293-F989-4251-B5C6-02F6C77FBFA1}"/>
    <cellStyle name="Note 7 2 3 2 2 2" xfId="14389" xr:uid="{0DFD9B74-38C7-4BD1-8775-CCBBB259ECCD}"/>
    <cellStyle name="Note 7 2 3 2 2 2 2" xfId="28020" xr:uid="{8B8BB498-92E6-462D-AEBC-9A56A7D2DFB6}"/>
    <cellStyle name="Note 7 2 3 2 2 2 2 2" xfId="55225" xr:uid="{BCC94D3E-12B3-4B06-B020-E96C55847D46}"/>
    <cellStyle name="Note 7 2 3 2 2 2 3" xfId="41624" xr:uid="{A91AD661-AAA0-4FE9-865C-36FEFCB2EB4A}"/>
    <cellStyle name="Note 7 2 3 2 2 3" xfId="21197" xr:uid="{FE930330-208E-4C4D-A602-F0249D328D97}"/>
    <cellStyle name="Note 7 2 3 2 2 3 2" xfId="48402" xr:uid="{77CF0587-57E1-4EFE-A805-C974D6B2D1F7}"/>
    <cellStyle name="Note 7 2 3 2 2 4" xfId="34801" xr:uid="{7AF1FE9E-A8CA-4D2A-9EDD-0CF8B9DD58F7}"/>
    <cellStyle name="Note 7 2 3 2 3" xfId="8281" xr:uid="{74E87557-EDB9-4794-BAB1-967EBFCF6036}"/>
    <cellStyle name="Note 7 2 3 2 3 2" xfId="15647" xr:uid="{0FF45F18-D4BB-4CB6-9DC9-686B5B8D23D8}"/>
    <cellStyle name="Note 7 2 3 2 3 2 2" xfId="29278" xr:uid="{113EF797-8DEB-455C-B2FE-6996E5CF091E}"/>
    <cellStyle name="Note 7 2 3 2 3 2 2 2" xfId="56483" xr:uid="{43A610C8-CF3C-4E0F-AAD0-FE51E48F1297}"/>
    <cellStyle name="Note 7 2 3 2 3 2 3" xfId="42882" xr:uid="{20D63D71-CDCD-40D0-88C7-0FAF24A7F866}"/>
    <cellStyle name="Note 7 2 3 2 3 3" xfId="22474" xr:uid="{0516C530-F34D-418C-BA26-E01FBA1236FB}"/>
    <cellStyle name="Note 7 2 3 2 3 3 2" xfId="49679" xr:uid="{C203E81A-3B87-4BA3-A2D4-BDF4B1A14B84}"/>
    <cellStyle name="Note 7 2 3 2 3 4" xfId="36078" xr:uid="{7D413B7A-A68E-45CB-9FB3-01FDE13DD88D}"/>
    <cellStyle name="Note 7 2 3 2 4" xfId="9546" xr:uid="{A95BE64A-3DEA-48B9-8962-675DF09214D2}"/>
    <cellStyle name="Note 7 2 3 2 4 2" xfId="16899" xr:uid="{A1B8F4BE-F9D6-4E8E-A816-F2C2157D4E66}"/>
    <cellStyle name="Note 7 2 3 2 4 2 2" xfId="30530" xr:uid="{FDCBDB7E-AAA8-4A3C-9232-CBDB7B76674C}"/>
    <cellStyle name="Note 7 2 3 2 4 2 2 2" xfId="57735" xr:uid="{4E4D2FD5-2C92-4156-9E70-DB786A2B14AF}"/>
    <cellStyle name="Note 7 2 3 2 4 2 3" xfId="44134" xr:uid="{A4C1D905-7A52-4417-92D1-2B20696CD2D7}"/>
    <cellStyle name="Note 7 2 3 2 4 3" xfId="23739" xr:uid="{A86BC890-E906-4F6F-9E0C-12C70BA75FA5}"/>
    <cellStyle name="Note 7 2 3 2 4 3 2" xfId="50944" xr:uid="{BBED5BBF-0FD7-4C8A-8285-826B7205890F}"/>
    <cellStyle name="Note 7 2 3 2 4 4" xfId="37343" xr:uid="{E625EB34-A162-4CE3-AE2C-45983547271D}"/>
    <cellStyle name="Note 7 2 3 2 5" xfId="10804" xr:uid="{B4CC3166-6AF0-478C-AD85-341D2B2777D6}"/>
    <cellStyle name="Note 7 2 3 2 5 2" xfId="18143" xr:uid="{E536E2E3-B3AD-423B-81C1-CB0313C56573}"/>
    <cellStyle name="Note 7 2 3 2 5 2 2" xfId="31774" xr:uid="{D89593F3-325F-4ED5-8E06-6B709873AEC6}"/>
    <cellStyle name="Note 7 2 3 2 5 2 2 2" xfId="58979" xr:uid="{DC907A0B-AA29-467B-A517-E3791694451D}"/>
    <cellStyle name="Note 7 2 3 2 5 2 3" xfId="45378" xr:uid="{1F174820-FBCD-4548-9EB3-ACEAE243F3E8}"/>
    <cellStyle name="Note 7 2 3 2 5 3" xfId="24997" xr:uid="{21938220-DF3E-4992-B9BC-60ACC776DAF2}"/>
    <cellStyle name="Note 7 2 3 2 5 3 2" xfId="52202" xr:uid="{A51385CF-0B5E-4C1E-8362-34FCA332A603}"/>
    <cellStyle name="Note 7 2 3 2 5 4" xfId="38601" xr:uid="{DEB10B93-E6DB-4A5A-A890-AB45CBC06991}"/>
    <cellStyle name="Note 7 2 3 2 6" xfId="12877" xr:uid="{D875043A-3482-4F39-A1AE-7BCC4C57503A}"/>
    <cellStyle name="Note 7 2 3 2 6 2" xfId="26514" xr:uid="{FCAF8CEB-B984-45A2-805C-CAE8CA0B02D1}"/>
    <cellStyle name="Note 7 2 3 2 6 2 2" xfId="53719" xr:uid="{A42A6E39-BF33-4DCB-A83E-71374C43C851}"/>
    <cellStyle name="Note 7 2 3 2 6 3" xfId="40118" xr:uid="{1EDEF7D4-07C2-4E75-9872-55B3938801BA}"/>
    <cellStyle name="Note 7 2 3 2 7" xfId="19665" xr:uid="{89998583-5726-40FC-8A64-13B1A7F87208}"/>
    <cellStyle name="Note 7 2 3 2 7 2" xfId="46870" xr:uid="{51D5A213-400F-4E1E-9A80-87D532B7409F}"/>
    <cellStyle name="Note 7 2 3 2 8" xfId="33269" xr:uid="{C5D5D0B2-1EDD-46A7-A871-DB16185FEF74}"/>
    <cellStyle name="Note 7 2 3 3" xfId="6340" xr:uid="{F570D3F4-8A6C-48D0-B2CF-FE4897EF46A0}"/>
    <cellStyle name="Note 7 2 3 3 2" xfId="13732" xr:uid="{61A4D8CB-A7A3-4FCE-806E-041007CDE968}"/>
    <cellStyle name="Note 7 2 3 3 2 2" xfId="27363" xr:uid="{7C320334-FC5A-476A-8EFC-4539E0C85A6F}"/>
    <cellStyle name="Note 7 2 3 3 2 2 2" xfId="54568" xr:uid="{93AC0271-3627-41E6-BA63-E085DC65A86C}"/>
    <cellStyle name="Note 7 2 3 3 2 3" xfId="40967" xr:uid="{D1D15093-4610-4657-BC71-08207AF88BDF}"/>
    <cellStyle name="Note 7 2 3 3 3" xfId="20534" xr:uid="{F049C10D-7C40-43B8-B4D8-B0BC6E6FF114}"/>
    <cellStyle name="Note 7 2 3 3 3 2" xfId="47739" xr:uid="{DB799736-8113-404E-B7AD-D96075C4D613}"/>
    <cellStyle name="Note 7 2 3 3 4" xfId="34138" xr:uid="{BEC464C0-C1F3-40B7-8EB9-67BC410CBC73}"/>
    <cellStyle name="Note 7 2 3 4" xfId="7617" xr:uid="{D1E6405C-584A-4017-8591-F074BF5B9D66}"/>
    <cellStyle name="Note 7 2 3 4 2" xfId="14994" xr:uid="{48103532-8158-4A23-845C-66B40CF40911}"/>
    <cellStyle name="Note 7 2 3 4 2 2" xfId="28625" xr:uid="{C3F06E7F-ECFD-411A-91F3-6D51A58A9C6D}"/>
    <cellStyle name="Note 7 2 3 4 2 2 2" xfId="55830" xr:uid="{8D43C7F3-C5A6-4715-86B3-7670909B43E0}"/>
    <cellStyle name="Note 7 2 3 4 2 3" xfId="42229" xr:uid="{1CEECDED-4559-41F6-98F6-248D0CA8B0EF}"/>
    <cellStyle name="Note 7 2 3 4 3" xfId="21810" xr:uid="{4A9B4696-3557-4BBB-9C14-21284D300826}"/>
    <cellStyle name="Note 7 2 3 4 3 2" xfId="49015" xr:uid="{95C30097-981F-4E55-8044-A4BD37B00219}"/>
    <cellStyle name="Note 7 2 3 4 4" xfId="35414" xr:uid="{5C703D52-687A-497A-ADB3-EE0B601AA99A}"/>
    <cellStyle name="Note 7 2 3 5" xfId="8887" xr:uid="{0B2F75C1-73D2-4CF3-A096-196B0187705D}"/>
    <cellStyle name="Note 7 2 3 5 2" xfId="16246" xr:uid="{18C82223-52E2-476C-8785-BE9911212316}"/>
    <cellStyle name="Note 7 2 3 5 2 2" xfId="29877" xr:uid="{B5763677-CE6E-419D-A7F1-8AF9D375BEB8}"/>
    <cellStyle name="Note 7 2 3 5 2 2 2" xfId="57082" xr:uid="{7CDCDE66-537A-4AAF-B67F-D07823482D6C}"/>
    <cellStyle name="Note 7 2 3 5 2 3" xfId="43481" xr:uid="{C110F7FB-45AC-4ADE-BDEA-887747A1B38A}"/>
    <cellStyle name="Note 7 2 3 5 3" xfId="23080" xr:uid="{9691A58F-816E-423A-B13F-84FD92750A28}"/>
    <cellStyle name="Note 7 2 3 5 3 2" xfId="50285" xr:uid="{39E698D6-992E-4087-9A21-077D420E11EF}"/>
    <cellStyle name="Note 7 2 3 5 4" xfId="36684" xr:uid="{CD4823FC-3252-4591-BFC4-5ADCDAD9F9C3}"/>
    <cellStyle name="Note 7 2 3 6" xfId="10151" xr:uid="{4FCE3B4D-F470-4701-AD42-6A3189C965E3}"/>
    <cellStyle name="Note 7 2 3 6 2" xfId="17496" xr:uid="{56F34765-742A-4063-8BE3-8CBB61D0E564}"/>
    <cellStyle name="Note 7 2 3 6 2 2" xfId="31127" xr:uid="{EE31082F-5896-480B-B8BC-1472FB898322}"/>
    <cellStyle name="Note 7 2 3 6 2 2 2" xfId="58332" xr:uid="{29E57EE4-A19C-46D8-A1EC-27A40FA7DFCC}"/>
    <cellStyle name="Note 7 2 3 6 2 3" xfId="44731" xr:uid="{6777B733-B933-479D-8155-B6ED71DF61BD}"/>
    <cellStyle name="Note 7 2 3 6 3" xfId="24344" xr:uid="{36F1034C-BA98-41DE-AB1E-E0B25C641C95}"/>
    <cellStyle name="Note 7 2 3 6 3 2" xfId="51549" xr:uid="{FD0D01F1-FDE7-4A4B-81A7-A87496F2C2FA}"/>
    <cellStyle name="Note 7 2 3 6 4" xfId="37948" xr:uid="{5FF43F94-F5FF-4E28-9E05-02F36C6B43C8}"/>
    <cellStyle name="Note 7 2 3 7" xfId="12195" xr:uid="{8672475C-DCA7-4908-9A0C-53E2C3CCC984}"/>
    <cellStyle name="Note 7 2 3 7 2" xfId="25845" xr:uid="{3FB5531E-D06E-4802-890E-82845C912A95}"/>
    <cellStyle name="Note 7 2 3 7 2 2" xfId="53050" xr:uid="{1309D602-19DC-4CC4-8DE9-4E202A824F4F}"/>
    <cellStyle name="Note 7 2 3 7 3" xfId="39449" xr:uid="{01EB5630-5632-4B62-A640-5B874220974C}"/>
    <cellStyle name="Note 7 2 3 8" xfId="18988" xr:uid="{FF57409F-B41D-4268-AA9F-D4F6B10042C8}"/>
    <cellStyle name="Note 7 2 3 8 2" xfId="46193" xr:uid="{7556BDB0-E6D5-4563-876C-BA173280AEAD}"/>
    <cellStyle name="Note 7 2 3 9" xfId="32592" xr:uid="{BF8B2161-B344-4ED7-A954-ABBFEC38C8DD}"/>
    <cellStyle name="Note 7 2 4" xfId="4331" xr:uid="{0243C8A2-4E74-4C90-9CC8-58CC08FDD5B4}"/>
    <cellStyle name="Note 7 2 4 2" xfId="5051" xr:uid="{E776AC9F-16C9-4F38-89C6-ED56078ECAF3}"/>
    <cellStyle name="Note 7 2 4 2 2" xfId="6620" xr:uid="{A42DD8B0-A0DC-4E9A-918E-5E02FA65B7D7}"/>
    <cellStyle name="Note 7 2 4 2 2 2" xfId="14008" xr:uid="{8B289871-5105-4741-80D9-D8416D920639}"/>
    <cellStyle name="Note 7 2 4 2 2 2 2" xfId="27639" xr:uid="{8FD2E97D-134C-4C51-BFA8-9C1CBA0B6F9E}"/>
    <cellStyle name="Note 7 2 4 2 2 2 2 2" xfId="54844" xr:uid="{7D061001-AA70-4AE2-972C-1460668C2B3E}"/>
    <cellStyle name="Note 7 2 4 2 2 2 3" xfId="41243" xr:uid="{A2C2C1F7-FEFD-4708-866D-0E2771FBB3F8}"/>
    <cellStyle name="Note 7 2 4 2 2 3" xfId="20813" xr:uid="{7697EA33-4382-4283-97C4-10DFF393606A}"/>
    <cellStyle name="Note 7 2 4 2 2 3 2" xfId="48018" xr:uid="{B23D7ABA-A647-46A8-AD1E-6F51AB93C5D4}"/>
    <cellStyle name="Note 7 2 4 2 2 4" xfId="34417" xr:uid="{852BEA31-E2B0-42E7-AD20-C661BFC3ED50}"/>
    <cellStyle name="Note 7 2 4 2 3" xfId="7897" xr:uid="{1254A099-3A0E-4175-9662-A16E14476AD1}"/>
    <cellStyle name="Note 7 2 4 2 3 2" xfId="15266" xr:uid="{B6E86689-F818-417C-9291-98FEE111A10B}"/>
    <cellStyle name="Note 7 2 4 2 3 2 2" xfId="28897" xr:uid="{60334F8A-968F-4CF7-ABA4-FD8A212A36DE}"/>
    <cellStyle name="Note 7 2 4 2 3 2 2 2" xfId="56102" xr:uid="{9EF79AB7-7264-492E-B100-26A178DDA3A7}"/>
    <cellStyle name="Note 7 2 4 2 3 2 3" xfId="42501" xr:uid="{382C86B5-A57B-4E3C-B25B-F8F25B870787}"/>
    <cellStyle name="Note 7 2 4 2 3 3" xfId="22090" xr:uid="{AF199D2C-3DDC-4BED-AEE4-159C611FA1B1}"/>
    <cellStyle name="Note 7 2 4 2 3 3 2" xfId="49295" xr:uid="{9F01CC40-D851-4EAE-8B8C-97DA95FA46D4}"/>
    <cellStyle name="Note 7 2 4 2 3 4" xfId="35694" xr:uid="{F88A1CAA-778B-40FD-B575-C6CDCA621CF2}"/>
    <cellStyle name="Note 7 2 4 2 4" xfId="9162" xr:uid="{824AA913-26AC-4568-962E-FFB9C51CC5C7}"/>
    <cellStyle name="Note 7 2 4 2 4 2" xfId="16518" xr:uid="{FAFFD197-7727-48E5-BE4D-60138284400C}"/>
    <cellStyle name="Note 7 2 4 2 4 2 2" xfId="30149" xr:uid="{706634D1-9F65-479B-B81C-25B351FBB80E}"/>
    <cellStyle name="Note 7 2 4 2 4 2 2 2" xfId="57354" xr:uid="{42165502-66F9-4BC7-B3B6-7B950C42A4CF}"/>
    <cellStyle name="Note 7 2 4 2 4 2 3" xfId="43753" xr:uid="{CA301A40-8BB5-4FF5-8A26-7571C138924C}"/>
    <cellStyle name="Note 7 2 4 2 4 3" xfId="23355" xr:uid="{1FD5676C-0608-41E2-937E-56DEFBE42B1E}"/>
    <cellStyle name="Note 7 2 4 2 4 3 2" xfId="50560" xr:uid="{8B2C46B7-CBF6-49C4-840C-F49D2D48B248}"/>
    <cellStyle name="Note 7 2 4 2 4 4" xfId="36959" xr:uid="{DF025C3D-9D98-404C-ADA4-0550E0A1DE5E}"/>
    <cellStyle name="Note 7 2 4 2 5" xfId="10420" xr:uid="{E8C549D9-A6A1-4327-9215-BE3027A19069}"/>
    <cellStyle name="Note 7 2 4 2 5 2" xfId="17762" xr:uid="{DAA7B126-46A3-4FC7-BDF8-A034E7486869}"/>
    <cellStyle name="Note 7 2 4 2 5 2 2" xfId="31393" xr:uid="{98ADC95A-CF63-48CF-A553-BDC970904141}"/>
    <cellStyle name="Note 7 2 4 2 5 2 2 2" xfId="58598" xr:uid="{D4E1D6D7-F649-427F-A800-5CF9336AFA01}"/>
    <cellStyle name="Note 7 2 4 2 5 2 3" xfId="44997" xr:uid="{6930C0FD-3829-40F4-8B9C-3258F1E57944}"/>
    <cellStyle name="Note 7 2 4 2 5 3" xfId="24613" xr:uid="{07F14394-629B-401C-A739-EE2FA8E7DEF7}"/>
    <cellStyle name="Note 7 2 4 2 5 3 2" xfId="51818" xr:uid="{CC39D9C0-07AD-4B07-B170-5125AFB4790E}"/>
    <cellStyle name="Note 7 2 4 2 5 4" xfId="38217" xr:uid="{84E1BEDE-74F5-44FE-A107-26DB9B7C0479}"/>
    <cellStyle name="Note 7 2 4 2 6" xfId="12485" xr:uid="{0B6D4028-6C97-4401-BA6C-5C7DA479D2F4}"/>
    <cellStyle name="Note 7 2 4 2 6 2" xfId="26122" xr:uid="{99F83F5B-B4AF-4D84-9BBB-9406DC092539}"/>
    <cellStyle name="Note 7 2 4 2 6 2 2" xfId="53327" xr:uid="{25B05CC3-72EC-4684-98A9-821776A87EBD}"/>
    <cellStyle name="Note 7 2 4 2 6 3" xfId="39726" xr:uid="{B61C3DF3-69DA-4BB6-BFDE-5567B3DA0AB2}"/>
    <cellStyle name="Note 7 2 4 2 7" xfId="19270" xr:uid="{EF4B2597-A5E2-4B12-978A-3CA74D0D92DD}"/>
    <cellStyle name="Note 7 2 4 2 7 2" xfId="46475" xr:uid="{B6A22ACB-7937-4CE7-9508-343299DCDAC3}"/>
    <cellStyle name="Note 7 2 4 2 8" xfId="32874" xr:uid="{F3165F6E-90A2-4120-B973-ADDCF97FF56B}"/>
    <cellStyle name="Note 7 2 4 3" xfId="5954" xr:uid="{746D90DD-7CA5-4DBA-A200-F13DC9596859}"/>
    <cellStyle name="Note 7 2 4 3 2" xfId="13351" xr:uid="{298326BA-E0DA-4C2E-9477-D40D98F0FD1F}"/>
    <cellStyle name="Note 7 2 4 3 2 2" xfId="26982" xr:uid="{3DC486CD-470D-4E34-B12D-1BA158B3838E}"/>
    <cellStyle name="Note 7 2 4 3 2 2 2" xfId="54187" xr:uid="{3AFD6503-2397-40D6-8A17-BA300487C2E4}"/>
    <cellStyle name="Note 7 2 4 3 2 3" xfId="40586" xr:uid="{4ABB1BD4-9CBC-492E-90BB-8D2D17418678}"/>
    <cellStyle name="Note 7 2 4 3 3" xfId="20151" xr:uid="{B989BB35-D79C-4E84-B42C-A6E797AF1168}"/>
    <cellStyle name="Note 7 2 4 3 3 2" xfId="47356" xr:uid="{8A20EF03-0AD5-44BA-BD6C-63383B4337BB}"/>
    <cellStyle name="Note 7 2 4 3 4" xfId="33755" xr:uid="{D61E04FA-209C-4CCF-B8FC-CC7597E5CDA0}"/>
    <cellStyle name="Note 7 2 4 4" xfId="5742" xr:uid="{A226F167-A42D-4B11-B948-7A232BD91864}"/>
    <cellStyle name="Note 7 2 4 4 2" xfId="13160" xr:uid="{F1D69BF9-CDAA-4BDE-9911-6737173EFE35}"/>
    <cellStyle name="Note 7 2 4 4 2 2" xfId="26797" xr:uid="{D917B50C-8FE1-4C2D-A6AE-1CB9D7D4BDF0}"/>
    <cellStyle name="Note 7 2 4 4 2 2 2" xfId="54002" xr:uid="{4474DE4E-381D-4709-9405-0F0F65E390D9}"/>
    <cellStyle name="Note 7 2 4 4 2 3" xfId="40401" xr:uid="{16783194-DDD0-45F6-9522-25BB33FA2A10}"/>
    <cellStyle name="Note 7 2 4 4 3" xfId="19957" xr:uid="{A4A57619-2EA7-4374-89B5-E1B1F079646B}"/>
    <cellStyle name="Note 7 2 4 4 3 2" xfId="47162" xr:uid="{0E13377B-ED10-4A17-8880-CE0A086F4012}"/>
    <cellStyle name="Note 7 2 4 4 4" xfId="33561" xr:uid="{B1B2B175-AFD5-4196-B866-19E1AF007F80}"/>
    <cellStyle name="Note 7 2 4 5" xfId="5883" xr:uid="{81FC5492-806D-47C1-A815-EC3802EACCA1}"/>
    <cellStyle name="Note 7 2 4 5 2" xfId="13284" xr:uid="{EE3F4DC2-811C-4F8D-810C-D76DC853AC9C}"/>
    <cellStyle name="Note 7 2 4 5 2 2" xfId="26917" xr:uid="{7E3AC544-CD82-4AB2-8FBE-58FF3E38BA28}"/>
    <cellStyle name="Note 7 2 4 5 2 2 2" xfId="54122" xr:uid="{4BEAA305-F490-4449-83BE-C06AD4B28D0F}"/>
    <cellStyle name="Note 7 2 4 5 2 3" xfId="40521" xr:uid="{19E143F1-DF99-4E66-9F83-B3CA84A2FBDB}"/>
    <cellStyle name="Note 7 2 4 5 3" xfId="20086" xr:uid="{E5AE0D70-D8A0-44FF-BC5C-1118B0E88ECF}"/>
    <cellStyle name="Note 7 2 4 5 3 2" xfId="47291" xr:uid="{7E5D49ED-2C48-4BE0-A60D-0B274B203EB9}"/>
    <cellStyle name="Note 7 2 4 5 4" xfId="33690" xr:uid="{084FDE83-784C-4F17-A28A-2AE0CFC6E267}"/>
    <cellStyle name="Note 7 2 4 6" xfId="5813" xr:uid="{4A32BA4A-9DFD-481D-819D-BEF127A31AD4}"/>
    <cellStyle name="Note 7 2 4 6 2" xfId="13228" xr:uid="{42BDDD6A-34AA-4DB8-8C15-10CECD8A6FD4}"/>
    <cellStyle name="Note 7 2 4 6 2 2" xfId="26863" xr:uid="{E2B3F9B0-05F6-4371-9BDD-0C7440B63EEC}"/>
    <cellStyle name="Note 7 2 4 6 2 2 2" xfId="54068" xr:uid="{862DFBE7-C35A-4E46-866D-4B095195A524}"/>
    <cellStyle name="Note 7 2 4 6 2 3" xfId="40467" xr:uid="{DC8E171E-ABA8-4A57-86B6-4464EAE8E18C}"/>
    <cellStyle name="Note 7 2 4 6 3" xfId="20023" xr:uid="{DFA7360A-5A1F-40D0-902D-369ADC4E8BA1}"/>
    <cellStyle name="Note 7 2 4 6 3 2" xfId="47228" xr:uid="{0FAACDEC-099B-4054-9D5B-7DC20FEB8B82}"/>
    <cellStyle name="Note 7 2 4 6 4" xfId="33627" xr:uid="{924C780A-6A1E-4835-B31F-4C8943585ACF}"/>
    <cellStyle name="Note 7 2 4 7" xfId="11804" xr:uid="{3EB98861-91DA-4DE4-A570-E124991C480E}"/>
    <cellStyle name="Note 7 2 4 7 2" xfId="25454" xr:uid="{E96A5C76-DDF2-42E5-AEEF-D20173C7D3B0}"/>
    <cellStyle name="Note 7 2 4 7 2 2" xfId="52659" xr:uid="{FA9D6AC6-D246-4401-9036-DFF3C5767A8C}"/>
    <cellStyle name="Note 7 2 4 7 3" xfId="39058" xr:uid="{0810CEC0-404F-4CCA-A415-2CAF8A63F0D9}"/>
    <cellStyle name="Note 7 2 4 8" xfId="18594" xr:uid="{592EF8B1-BBB8-42DB-838D-888D869EACC6}"/>
    <cellStyle name="Note 7 2 4 8 2" xfId="45799" xr:uid="{71300A7F-99F2-469A-B733-136544445BC3}"/>
    <cellStyle name="Note 7 2 4 9" xfId="32198" xr:uid="{46A4FD56-53DC-4C85-A853-EEB0AC3DA534}"/>
    <cellStyle name="Note 7 2 5" xfId="4688" xr:uid="{8AD874CD-A681-4F27-A25E-A4FB13D8A25D}"/>
    <cellStyle name="Note 7 2 5 2" xfId="5406" xr:uid="{4C417641-94F4-4C36-8FC9-2470AC852BD6}"/>
    <cellStyle name="Note 7 2 5 2 2" xfId="6964" xr:uid="{88D1F9D6-6D3F-46C6-AF09-F61EB438130E}"/>
    <cellStyle name="Note 7 2 5 2 2 2" xfId="14349" xr:uid="{EC89FD13-B064-4599-A4BC-9B11C4EE9405}"/>
    <cellStyle name="Note 7 2 5 2 2 2 2" xfId="27980" xr:uid="{0E0D1D75-D0DD-4995-988D-DE8CF47F3A4F}"/>
    <cellStyle name="Note 7 2 5 2 2 2 2 2" xfId="55185" xr:uid="{C5E57680-E57E-448F-8A8D-3DC85191EB30}"/>
    <cellStyle name="Note 7 2 5 2 2 2 3" xfId="41584" xr:uid="{3667C38F-BFD5-4D48-9263-A74163A104F7}"/>
    <cellStyle name="Note 7 2 5 2 2 3" xfId="21157" xr:uid="{AD708713-DFFB-4E1D-87CE-F7813AEF9C8C}"/>
    <cellStyle name="Note 7 2 5 2 2 3 2" xfId="48362" xr:uid="{44020868-8F41-4CBD-83C1-9E3875023FF0}"/>
    <cellStyle name="Note 7 2 5 2 2 4" xfId="34761" xr:uid="{89820F1A-4A76-4C0D-8A51-635D96DAE042}"/>
    <cellStyle name="Note 7 2 5 2 3" xfId="8241" xr:uid="{8F21478D-27D0-4081-B6E1-6EA212E2422F}"/>
    <cellStyle name="Note 7 2 5 2 3 2" xfId="15607" xr:uid="{4823CE4E-1A0E-4691-84A1-82251EF108C4}"/>
    <cellStyle name="Note 7 2 5 2 3 2 2" xfId="29238" xr:uid="{13AE84C7-913D-4DB7-8430-065EDBCD80A5}"/>
    <cellStyle name="Note 7 2 5 2 3 2 2 2" xfId="56443" xr:uid="{E7C37874-C76B-42C0-9F31-13726077BA2D}"/>
    <cellStyle name="Note 7 2 5 2 3 2 3" xfId="42842" xr:uid="{279A6FBC-7D7B-4554-B491-87BC2D75F42C}"/>
    <cellStyle name="Note 7 2 5 2 3 3" xfId="22434" xr:uid="{18D9F61D-A32A-46E2-8C5C-A5409AD6FAFC}"/>
    <cellStyle name="Note 7 2 5 2 3 3 2" xfId="49639" xr:uid="{E3F63771-836E-4905-B406-B8A854B3364C}"/>
    <cellStyle name="Note 7 2 5 2 3 4" xfId="36038" xr:uid="{FB643F78-F02B-4F58-B3F9-719BC4980C4C}"/>
    <cellStyle name="Note 7 2 5 2 4" xfId="9506" xr:uid="{ED6737F3-C8B7-4DE4-B2C4-871F043574E2}"/>
    <cellStyle name="Note 7 2 5 2 4 2" xfId="16859" xr:uid="{6397D589-BF41-4445-B359-212DC857D41B}"/>
    <cellStyle name="Note 7 2 5 2 4 2 2" xfId="30490" xr:uid="{7F0ED70C-9562-4DED-8CCC-07D91C5E64E9}"/>
    <cellStyle name="Note 7 2 5 2 4 2 2 2" xfId="57695" xr:uid="{612DDE0C-ADEA-4B00-BCE3-9B200FAF8BDE}"/>
    <cellStyle name="Note 7 2 5 2 4 2 3" xfId="44094" xr:uid="{415C4DE9-0237-4435-9C60-E00A95313B67}"/>
    <cellStyle name="Note 7 2 5 2 4 3" xfId="23699" xr:uid="{45EE70D3-B3EA-4335-B2B0-F9678E206371}"/>
    <cellStyle name="Note 7 2 5 2 4 3 2" xfId="50904" xr:uid="{83C23E4B-1E7D-4313-A6A3-7FC61501E448}"/>
    <cellStyle name="Note 7 2 5 2 4 4" xfId="37303" xr:uid="{7D4CEB82-B1A9-4B31-B345-990C757A615A}"/>
    <cellStyle name="Note 7 2 5 2 5" xfId="10764" xr:uid="{052AE8FD-C3A1-4435-8D6D-C422CF7E6948}"/>
    <cellStyle name="Note 7 2 5 2 5 2" xfId="18103" xr:uid="{50E144A2-1E01-4711-9C6F-026CA9533CD8}"/>
    <cellStyle name="Note 7 2 5 2 5 2 2" xfId="31734" xr:uid="{0DD1B96A-7632-427E-A53F-0C47CF79B7DD}"/>
    <cellStyle name="Note 7 2 5 2 5 2 2 2" xfId="58939" xr:uid="{DF8DD84C-5CB9-45ED-ADA3-9911EEBA4E5B}"/>
    <cellStyle name="Note 7 2 5 2 5 2 3" xfId="45338" xr:uid="{AA110F08-D6AB-49D0-9ACE-8D1C3E58155E}"/>
    <cellStyle name="Note 7 2 5 2 5 3" xfId="24957" xr:uid="{C9132C67-2FC7-4BBB-830A-5478AF0334CB}"/>
    <cellStyle name="Note 7 2 5 2 5 3 2" xfId="52162" xr:uid="{B21B3DB1-FE61-468C-BBD4-ECF175BE489E}"/>
    <cellStyle name="Note 7 2 5 2 5 4" xfId="38561" xr:uid="{353BF950-F70F-40A1-8325-00FB711B93F5}"/>
    <cellStyle name="Note 7 2 5 2 6" xfId="12837" xr:uid="{6B78A403-A850-4635-9445-9E68CFA6D05C}"/>
    <cellStyle name="Note 7 2 5 2 6 2" xfId="26474" xr:uid="{CBB4DE05-23A0-41ED-A8B5-707ED18EEB9D}"/>
    <cellStyle name="Note 7 2 5 2 6 2 2" xfId="53679" xr:uid="{ABEE9A9E-C761-48B4-81E4-FEB9C07A4F7B}"/>
    <cellStyle name="Note 7 2 5 2 6 3" xfId="40078" xr:uid="{795E6E6E-F1F6-4504-9944-A9097F4C6F7A}"/>
    <cellStyle name="Note 7 2 5 2 7" xfId="19625" xr:uid="{62F15795-275C-4DFB-907C-8E8B6D4C5563}"/>
    <cellStyle name="Note 7 2 5 2 7 2" xfId="46830" xr:uid="{53C2B258-0D58-49D5-B9FD-4CB7FB89E737}"/>
    <cellStyle name="Note 7 2 5 2 8" xfId="33229" xr:uid="{8ADCF02D-0181-4929-85E1-A71FDA25104A}"/>
    <cellStyle name="Note 7 2 5 3" xfId="6300" xr:uid="{07A5F29C-05DD-47E6-A680-46621AC5731F}"/>
    <cellStyle name="Note 7 2 5 3 2" xfId="13692" xr:uid="{5A729181-6B36-4ADA-B296-10D9DFD79E74}"/>
    <cellStyle name="Note 7 2 5 3 2 2" xfId="27323" xr:uid="{4C2EC072-2166-4D26-B957-0966F65F2141}"/>
    <cellStyle name="Note 7 2 5 3 2 2 2" xfId="54528" xr:uid="{440DE154-01FE-4570-88C3-0CBADBA25FDE}"/>
    <cellStyle name="Note 7 2 5 3 2 3" xfId="40927" xr:uid="{63DFDE05-83B2-4CD5-8826-B1928D1DB774}"/>
    <cellStyle name="Note 7 2 5 3 3" xfId="20494" xr:uid="{CAE06989-7C6E-4D14-9ED6-2A40CA97410C}"/>
    <cellStyle name="Note 7 2 5 3 3 2" xfId="47699" xr:uid="{2399D377-12D4-48C9-8D2D-75EBCC5D7C13}"/>
    <cellStyle name="Note 7 2 5 3 4" xfId="34098" xr:uid="{167D43A7-DF1D-4781-A4AC-B1E855449E95}"/>
    <cellStyle name="Note 7 2 5 4" xfId="7577" xr:uid="{855EDBED-540F-49FE-935A-6D81CC9C9286}"/>
    <cellStyle name="Note 7 2 5 4 2" xfId="14954" xr:uid="{8E74E972-B28B-428F-B2CD-7C9FECAA5D7A}"/>
    <cellStyle name="Note 7 2 5 4 2 2" xfId="28585" xr:uid="{4609CC6A-8CC0-49B2-B2C4-FACBC68833F8}"/>
    <cellStyle name="Note 7 2 5 4 2 2 2" xfId="55790" xr:uid="{BA6D5845-38F9-4FFD-8731-057AE23BA6EE}"/>
    <cellStyle name="Note 7 2 5 4 2 3" xfId="42189" xr:uid="{E7F49564-F2A5-46B3-8565-98D4CB4BD6CC}"/>
    <cellStyle name="Note 7 2 5 4 3" xfId="21770" xr:uid="{B3A85DB9-A740-404E-AB83-E16A5B42E4FB}"/>
    <cellStyle name="Note 7 2 5 4 3 2" xfId="48975" xr:uid="{E6A92699-A73F-4E8C-B08F-0AB2E241E5CB}"/>
    <cellStyle name="Note 7 2 5 4 4" xfId="35374" xr:uid="{6F4C4391-58E5-4470-B32E-DD338D2E55F8}"/>
    <cellStyle name="Note 7 2 5 5" xfId="8847" xr:uid="{807484BB-AE34-4863-9D0A-B1C0AFDCA6E8}"/>
    <cellStyle name="Note 7 2 5 5 2" xfId="16206" xr:uid="{2C82B675-8296-4D6B-8BD6-6DA7B17D17D2}"/>
    <cellStyle name="Note 7 2 5 5 2 2" xfId="29837" xr:uid="{9134804C-26E6-47BC-8723-E6FEC1900E86}"/>
    <cellStyle name="Note 7 2 5 5 2 2 2" xfId="57042" xr:uid="{CD668F96-B859-409A-83E9-46D6BC993818}"/>
    <cellStyle name="Note 7 2 5 5 2 3" xfId="43441" xr:uid="{B2911413-6517-474A-9548-E02B925805E8}"/>
    <cellStyle name="Note 7 2 5 5 3" xfId="23040" xr:uid="{C4F2E071-6CDA-4F91-AA9D-B6C4408B3766}"/>
    <cellStyle name="Note 7 2 5 5 3 2" xfId="50245" xr:uid="{655531ED-47B1-4E5F-8CCF-0D0AF486184B}"/>
    <cellStyle name="Note 7 2 5 5 4" xfId="36644" xr:uid="{28A73493-D82F-444F-8F54-60ACF34D082A}"/>
    <cellStyle name="Note 7 2 5 6" xfId="10111" xr:uid="{B5555E16-2BDE-416A-869F-5A8C8F87EBEE}"/>
    <cellStyle name="Note 7 2 5 6 2" xfId="17456" xr:uid="{AA515D6E-109E-493C-8651-4F55780B4241}"/>
    <cellStyle name="Note 7 2 5 6 2 2" xfId="31087" xr:uid="{158CFAEA-9C0D-4CBB-A437-96418339A7EC}"/>
    <cellStyle name="Note 7 2 5 6 2 2 2" xfId="58292" xr:uid="{7B275F13-2481-47E2-8864-F972C930A324}"/>
    <cellStyle name="Note 7 2 5 6 2 3" xfId="44691" xr:uid="{EC72521B-A7E1-4B1B-871E-935ED189F8B1}"/>
    <cellStyle name="Note 7 2 5 6 3" xfId="24304" xr:uid="{01A0931D-648C-4220-9A12-1B8C2B6589C0}"/>
    <cellStyle name="Note 7 2 5 6 3 2" xfId="51509" xr:uid="{04D8481B-464D-4C48-ACD5-EBF0C8A325F7}"/>
    <cellStyle name="Note 7 2 5 6 4" xfId="37908" xr:uid="{372BD9F2-6C2C-4082-8F8F-7B87381CEF57}"/>
    <cellStyle name="Note 7 2 5 7" xfId="12155" xr:uid="{544A940A-D468-4BC2-B104-B2FAD0171004}"/>
    <cellStyle name="Note 7 2 5 7 2" xfId="25805" xr:uid="{A6E67871-8B82-43F1-9688-0A14D5871333}"/>
    <cellStyle name="Note 7 2 5 7 2 2" xfId="53010" xr:uid="{926E654D-4AC6-4B48-8C6E-43351C2D497F}"/>
    <cellStyle name="Note 7 2 5 7 3" xfId="39409" xr:uid="{475F2941-794F-4BB1-B9F0-6C5E23432DE7}"/>
    <cellStyle name="Note 7 2 5 8" xfId="18948" xr:uid="{680A9250-0403-4774-8235-5E5271C1FAF1}"/>
    <cellStyle name="Note 7 2 5 8 2" xfId="46153" xr:uid="{10BF7462-68F4-48F9-8018-276315311456}"/>
    <cellStyle name="Note 7 2 5 9" xfId="32552" xr:uid="{DD353C99-9D4A-45F9-AF95-9F847610EB15}"/>
    <cellStyle name="Note 7 2 6" xfId="4370" xr:uid="{6153C722-3EA5-48C9-83F1-3FF171D7E00E}"/>
    <cellStyle name="Note 7 2 6 2" xfId="5090" xr:uid="{B179DB97-8078-4167-85FF-D31379E51145}"/>
    <cellStyle name="Note 7 2 6 2 2" xfId="6659" xr:uid="{DB42A744-E345-4352-A01A-91DB980D2514}"/>
    <cellStyle name="Note 7 2 6 2 2 2" xfId="14047" xr:uid="{DEC3DF73-617C-438F-A2A2-3B31258042AC}"/>
    <cellStyle name="Note 7 2 6 2 2 2 2" xfId="27678" xr:uid="{AA70094A-62E2-4FAF-A58D-E14B38752884}"/>
    <cellStyle name="Note 7 2 6 2 2 2 2 2" xfId="54883" xr:uid="{FA510F90-ABC5-4B20-8247-D68A273C9443}"/>
    <cellStyle name="Note 7 2 6 2 2 2 3" xfId="41282" xr:uid="{61885295-C1D1-4BEB-91F9-41C4D31E2105}"/>
    <cellStyle name="Note 7 2 6 2 2 3" xfId="20852" xr:uid="{727D4B26-5129-4389-9EBE-627BA8A4C2BC}"/>
    <cellStyle name="Note 7 2 6 2 2 3 2" xfId="48057" xr:uid="{26D37EAD-8892-4B24-ABAD-88975383059F}"/>
    <cellStyle name="Note 7 2 6 2 2 4" xfId="34456" xr:uid="{E3FD3CF9-E01C-4FE2-BA61-02F87B7CA6CD}"/>
    <cellStyle name="Note 7 2 6 2 3" xfId="7936" xr:uid="{E787D4BA-5FE5-4FEF-88F9-B3B88C375D4E}"/>
    <cellStyle name="Note 7 2 6 2 3 2" xfId="15305" xr:uid="{5CEFC753-D2B7-4CB4-9B73-23E79C871B00}"/>
    <cellStyle name="Note 7 2 6 2 3 2 2" xfId="28936" xr:uid="{E758E921-9B97-4335-B16D-886781AE27F8}"/>
    <cellStyle name="Note 7 2 6 2 3 2 2 2" xfId="56141" xr:uid="{78087578-D0B4-4C29-9BFF-6F4930A65E2D}"/>
    <cellStyle name="Note 7 2 6 2 3 2 3" xfId="42540" xr:uid="{8EC55C2C-B83E-4AF2-BA0E-8719EE02E757}"/>
    <cellStyle name="Note 7 2 6 2 3 3" xfId="22129" xr:uid="{EFA9859D-9909-4C1A-9477-25DB594AD985}"/>
    <cellStyle name="Note 7 2 6 2 3 3 2" xfId="49334" xr:uid="{3935FD7E-256F-4625-B2B7-CFC6E6D3210C}"/>
    <cellStyle name="Note 7 2 6 2 3 4" xfId="35733" xr:uid="{154BE571-128C-4682-8C18-5AE4D95D5518}"/>
    <cellStyle name="Note 7 2 6 2 4" xfId="9201" xr:uid="{AF93C7C0-9734-4C61-A845-8FBF67D401E2}"/>
    <cellStyle name="Note 7 2 6 2 4 2" xfId="16557" xr:uid="{598A6D4E-B586-4D55-828D-637837AEF4FA}"/>
    <cellStyle name="Note 7 2 6 2 4 2 2" xfId="30188" xr:uid="{7732D1AC-6B16-4B88-A290-0353FC0AF9DD}"/>
    <cellStyle name="Note 7 2 6 2 4 2 2 2" xfId="57393" xr:uid="{5CB2F388-ADCD-4707-8104-78EA14289430}"/>
    <cellStyle name="Note 7 2 6 2 4 2 3" xfId="43792" xr:uid="{836E1139-4A99-4FC4-9720-22EEA637DE9B}"/>
    <cellStyle name="Note 7 2 6 2 4 3" xfId="23394" xr:uid="{01F2DA4F-2335-4E87-B744-AABFB928B583}"/>
    <cellStyle name="Note 7 2 6 2 4 3 2" xfId="50599" xr:uid="{E8904D8B-ED10-44C2-BDB5-A48BB38B0B6E}"/>
    <cellStyle name="Note 7 2 6 2 4 4" xfId="36998" xr:uid="{57254DDA-A473-416B-BA5A-6549D2E964F4}"/>
    <cellStyle name="Note 7 2 6 2 5" xfId="10459" xr:uid="{5D604F51-6D21-4445-A3A7-AC9B0F1E4D45}"/>
    <cellStyle name="Note 7 2 6 2 5 2" xfId="17801" xr:uid="{96FD3E05-6305-4EEE-A0D7-E81BF30CB155}"/>
    <cellStyle name="Note 7 2 6 2 5 2 2" xfId="31432" xr:uid="{86276123-1404-4E82-80E5-2A16ED9922F4}"/>
    <cellStyle name="Note 7 2 6 2 5 2 2 2" xfId="58637" xr:uid="{6C12203F-64C4-478A-979E-2B97662CAE86}"/>
    <cellStyle name="Note 7 2 6 2 5 2 3" xfId="45036" xr:uid="{97E4400B-166B-4131-B993-6DDF33808F93}"/>
    <cellStyle name="Note 7 2 6 2 5 3" xfId="24652" xr:uid="{9A2A89C8-B472-4FA0-A813-905D44A2873A}"/>
    <cellStyle name="Note 7 2 6 2 5 3 2" xfId="51857" xr:uid="{F8D3C9A3-45D2-4AEC-8736-81BBF20B769C}"/>
    <cellStyle name="Note 7 2 6 2 5 4" xfId="38256" xr:uid="{44992C47-9C95-4328-A9CA-EA2CBC586B79}"/>
    <cellStyle name="Note 7 2 6 2 6" xfId="12524" xr:uid="{A58F6083-878B-44AC-AA5D-14192067A598}"/>
    <cellStyle name="Note 7 2 6 2 6 2" xfId="26161" xr:uid="{D4F82391-C3D9-4D45-A998-266FFC9ECC5C}"/>
    <cellStyle name="Note 7 2 6 2 6 2 2" xfId="53366" xr:uid="{7981E732-69CA-4057-BDCB-43B7886E1EC1}"/>
    <cellStyle name="Note 7 2 6 2 6 3" xfId="39765" xr:uid="{533D3125-192A-459E-87EF-730E5529BBEB}"/>
    <cellStyle name="Note 7 2 6 2 7" xfId="19309" xr:uid="{B8B73A26-A0FA-421A-9FC1-76722327BAE8}"/>
    <cellStyle name="Note 7 2 6 2 7 2" xfId="46514" xr:uid="{98BD8A83-A024-47B1-BE5C-6313E6399EE1}"/>
    <cellStyle name="Note 7 2 6 2 8" xfId="32913" xr:uid="{41296947-BC25-41FD-BA05-CE8B78D4B7AA}"/>
    <cellStyle name="Note 7 2 6 3" xfId="5993" xr:uid="{236F8BAF-BE7A-437A-A39A-AAAF961D20BE}"/>
    <cellStyle name="Note 7 2 6 3 2" xfId="13390" xr:uid="{ACE246F3-BF67-43F5-A71D-98E11B2CFCCC}"/>
    <cellStyle name="Note 7 2 6 3 2 2" xfId="27021" xr:uid="{28B9C8F3-0A80-4C59-B7BB-44135C6D874E}"/>
    <cellStyle name="Note 7 2 6 3 2 2 2" xfId="54226" xr:uid="{5B893C58-811B-4CB2-8E0B-131C210B7553}"/>
    <cellStyle name="Note 7 2 6 3 2 3" xfId="40625" xr:uid="{3C08AF10-1E70-4217-AE9A-58168F192C82}"/>
    <cellStyle name="Note 7 2 6 3 3" xfId="20190" xr:uid="{A9F37134-E511-4DEF-BF2F-7E065D22AE84}"/>
    <cellStyle name="Note 7 2 6 3 3 2" xfId="47395" xr:uid="{4103A28A-2072-4C19-B319-47687014FC3E}"/>
    <cellStyle name="Note 7 2 6 3 4" xfId="33794" xr:uid="{1F578B22-05D2-4BCF-9FBE-1D1E797679BD}"/>
    <cellStyle name="Note 7 2 6 4" xfId="7272" xr:uid="{97BB91AE-4F94-4CCC-91D8-12F4E7EE2FCE}"/>
    <cellStyle name="Note 7 2 6 4 2" xfId="14652" xr:uid="{5E3582EC-B65F-4052-9B89-3165D2780DAB}"/>
    <cellStyle name="Note 7 2 6 4 2 2" xfId="28283" xr:uid="{59C8C0BF-A787-4559-A157-AB48E1EAD06D}"/>
    <cellStyle name="Note 7 2 6 4 2 2 2" xfId="55488" xr:uid="{879446C6-30C6-46D4-8F09-6ECBCA56489E}"/>
    <cellStyle name="Note 7 2 6 4 2 3" xfId="41887" xr:uid="{601D367C-FE3B-45BE-A29F-2B057160F6E4}"/>
    <cellStyle name="Note 7 2 6 4 3" xfId="21465" xr:uid="{77A8387A-A230-40B2-A12B-E94FA323962F}"/>
    <cellStyle name="Note 7 2 6 4 3 2" xfId="48670" xr:uid="{43B219A7-5BDC-471D-BB7E-DA2870506827}"/>
    <cellStyle name="Note 7 2 6 4 4" xfId="35069" xr:uid="{DE450CDF-4A9B-4775-BC67-7F99C596CDC1}"/>
    <cellStyle name="Note 7 2 6 5" xfId="8543" xr:uid="{33A862BF-6A73-4074-B351-E6ED37AB1ADC}"/>
    <cellStyle name="Note 7 2 6 5 2" xfId="15904" xr:uid="{017442B1-0F9A-459F-8B49-76523623B4E8}"/>
    <cellStyle name="Note 7 2 6 5 2 2" xfId="29535" xr:uid="{3E24FA65-0E58-445D-8DAF-F47E893F5756}"/>
    <cellStyle name="Note 7 2 6 5 2 2 2" xfId="56740" xr:uid="{75B0D9A5-256A-4B4F-9753-85576B14A18F}"/>
    <cellStyle name="Note 7 2 6 5 2 3" xfId="43139" xr:uid="{D9FC29DF-B578-4B18-8B79-59015FEB9F5B}"/>
    <cellStyle name="Note 7 2 6 5 3" xfId="22736" xr:uid="{7F1DBDDA-7223-4258-963C-ECC8476EC54D}"/>
    <cellStyle name="Note 7 2 6 5 3 2" xfId="49941" xr:uid="{00AB0AB2-2BB7-4625-A66F-C3DA7F1CAD37}"/>
    <cellStyle name="Note 7 2 6 5 4" xfId="36340" xr:uid="{F1488101-E591-4A5E-A100-AFE3894C5347}"/>
    <cellStyle name="Note 7 2 6 6" xfId="9806" xr:uid="{9F5001B4-A540-4A4C-A4F0-4253E95CA1C0}"/>
    <cellStyle name="Note 7 2 6 6 2" xfId="17154" xr:uid="{87D18E51-DCAC-4EE9-9F47-5C7CE7A4C180}"/>
    <cellStyle name="Note 7 2 6 6 2 2" xfId="30785" xr:uid="{437F2327-EED7-4D35-8E42-31524F4DFEAC}"/>
    <cellStyle name="Note 7 2 6 6 2 2 2" xfId="57990" xr:uid="{63F1ABC0-97A3-4DC7-9EA6-6BCC5327399D}"/>
    <cellStyle name="Note 7 2 6 6 2 3" xfId="44389" xr:uid="{680FFDBA-6585-48EC-ADAF-455034AD20F7}"/>
    <cellStyle name="Note 7 2 6 6 3" xfId="23999" xr:uid="{518C6693-FB9B-4A9C-80A4-566A52534560}"/>
    <cellStyle name="Note 7 2 6 6 3 2" xfId="51204" xr:uid="{F2289052-4B63-4321-907A-7B42867567A1}"/>
    <cellStyle name="Note 7 2 6 6 4" xfId="37603" xr:uid="{5FB9BC7A-8CC5-4D9F-9AA1-08D73B5EE85C}"/>
    <cellStyle name="Note 7 2 6 7" xfId="11843" xr:uid="{3D539F62-9D20-4694-9EFF-D457F8C17CE9}"/>
    <cellStyle name="Note 7 2 6 7 2" xfId="25493" xr:uid="{8EEF426B-3134-4DA3-A8A6-CE5345223AF9}"/>
    <cellStyle name="Note 7 2 6 7 2 2" xfId="52698" xr:uid="{1BB7B56D-A819-4D2B-ADA1-EC7FF86B1BB7}"/>
    <cellStyle name="Note 7 2 6 7 3" xfId="39097" xr:uid="{899D68CD-8F6F-40A4-BB4F-1AF9F2E66754}"/>
    <cellStyle name="Note 7 2 6 8" xfId="18633" xr:uid="{55C6F033-6D22-4D54-BDB1-1012C1E78D9C}"/>
    <cellStyle name="Note 7 2 6 8 2" xfId="45838" xr:uid="{3262D6E3-5071-4E10-9178-5FE475C56C8F}"/>
    <cellStyle name="Note 7 2 6 9" xfId="32237" xr:uid="{2F170702-0048-409E-926F-6E924F78F5CC}"/>
    <cellStyle name="Note 7 2 7" xfId="4648" xr:uid="{1787B629-A2E7-4786-B55D-B4624A19E0B5}"/>
    <cellStyle name="Note 7 2 7 2" xfId="5366" xr:uid="{ED9F64C9-976C-418B-BA65-DDC7E446462C}"/>
    <cellStyle name="Note 7 2 7 2 2" xfId="6924" xr:uid="{66AD1F68-A1F5-46B4-A993-E37C8AA621BF}"/>
    <cellStyle name="Note 7 2 7 2 2 2" xfId="14309" xr:uid="{804C9934-21A0-4982-8568-D245F32CC3D4}"/>
    <cellStyle name="Note 7 2 7 2 2 2 2" xfId="27940" xr:uid="{FE7BFD9D-0647-4D7F-9768-F810090C1874}"/>
    <cellStyle name="Note 7 2 7 2 2 2 2 2" xfId="55145" xr:uid="{DD2636EB-9BCA-41DA-96A9-FBC550667C00}"/>
    <cellStyle name="Note 7 2 7 2 2 2 3" xfId="41544" xr:uid="{10CFD85F-84CB-4162-94C7-E2856AEAD5D3}"/>
    <cellStyle name="Note 7 2 7 2 2 3" xfId="21117" xr:uid="{7089B592-4CCE-4FAA-A95A-316A2E419513}"/>
    <cellStyle name="Note 7 2 7 2 2 3 2" xfId="48322" xr:uid="{8810335D-7AB6-4B94-8D6E-4E1108CE1CA8}"/>
    <cellStyle name="Note 7 2 7 2 2 4" xfId="34721" xr:uid="{52A5C8E7-7A1A-47AF-A3CD-EFEC70C12934}"/>
    <cellStyle name="Note 7 2 7 2 3" xfId="8201" xr:uid="{E5CC93D7-EFFB-4B68-8A29-E833EAC2D91B}"/>
    <cellStyle name="Note 7 2 7 2 3 2" xfId="15567" xr:uid="{B5D5C95C-D691-492F-AF54-976385946F73}"/>
    <cellStyle name="Note 7 2 7 2 3 2 2" xfId="29198" xr:uid="{D4BC8F82-2F9B-4371-A565-0DD6437BBC7F}"/>
    <cellStyle name="Note 7 2 7 2 3 2 2 2" xfId="56403" xr:uid="{E871FD84-A775-4A4C-B2A7-F0C1E4294D64}"/>
    <cellStyle name="Note 7 2 7 2 3 2 3" xfId="42802" xr:uid="{EC38EEC2-4B0F-4A0A-BCFD-8F161AE0839C}"/>
    <cellStyle name="Note 7 2 7 2 3 3" xfId="22394" xr:uid="{7C37EB0E-E6A3-459E-A78E-F1637B002C42}"/>
    <cellStyle name="Note 7 2 7 2 3 3 2" xfId="49599" xr:uid="{45E7215D-3919-4FC0-B038-B31BDAE4EE9F}"/>
    <cellStyle name="Note 7 2 7 2 3 4" xfId="35998" xr:uid="{57A71244-ED66-4A52-81BC-C61459E50AAB}"/>
    <cellStyle name="Note 7 2 7 2 4" xfId="9466" xr:uid="{F365237B-0CC2-4DEA-ADF0-720B48E1B0D9}"/>
    <cellStyle name="Note 7 2 7 2 4 2" xfId="16819" xr:uid="{4BE24482-FAEB-4F14-9D7A-CAF8020EEAE6}"/>
    <cellStyle name="Note 7 2 7 2 4 2 2" xfId="30450" xr:uid="{6E2969C2-3133-4A88-9B81-CBBD9A1EF63F}"/>
    <cellStyle name="Note 7 2 7 2 4 2 2 2" xfId="57655" xr:uid="{0A1C078E-4ED6-4DF4-B0D5-EE38F1C69834}"/>
    <cellStyle name="Note 7 2 7 2 4 2 3" xfId="44054" xr:uid="{13AC1230-E976-4514-9D03-B151B23B0B30}"/>
    <cellStyle name="Note 7 2 7 2 4 3" xfId="23659" xr:uid="{37BBB31B-CE51-45D7-A2FF-F7EE8C1CDE36}"/>
    <cellStyle name="Note 7 2 7 2 4 3 2" xfId="50864" xr:uid="{2A1436D5-9896-412D-8572-551F56FC4DBB}"/>
    <cellStyle name="Note 7 2 7 2 4 4" xfId="37263" xr:uid="{A5078A8C-33B4-416A-859C-2EB6C8822CCE}"/>
    <cellStyle name="Note 7 2 7 2 5" xfId="10724" xr:uid="{0BE2B424-2CC5-4D28-BE3E-B399A53DDA95}"/>
    <cellStyle name="Note 7 2 7 2 5 2" xfId="18063" xr:uid="{0DBB6D6A-1FAC-46AF-9283-CCB756C3CFD1}"/>
    <cellStyle name="Note 7 2 7 2 5 2 2" xfId="31694" xr:uid="{6DFD6220-1A01-40E4-A5EE-882834E3892F}"/>
    <cellStyle name="Note 7 2 7 2 5 2 2 2" xfId="58899" xr:uid="{8E2AA50F-74E8-44EC-ABC6-5B9F3A53F298}"/>
    <cellStyle name="Note 7 2 7 2 5 2 3" xfId="45298" xr:uid="{FB0FC6AE-9F70-475D-84F0-1042D511A370}"/>
    <cellStyle name="Note 7 2 7 2 5 3" xfId="24917" xr:uid="{253ACD2C-28F7-4F37-99B2-5E17B494C869}"/>
    <cellStyle name="Note 7 2 7 2 5 3 2" xfId="52122" xr:uid="{6A674C30-6467-44CD-8EF5-E4FFEB25643D}"/>
    <cellStyle name="Note 7 2 7 2 5 4" xfId="38521" xr:uid="{2A6C4C2E-E4F1-44E4-B788-5F2030513349}"/>
    <cellStyle name="Note 7 2 7 2 6" xfId="12797" xr:uid="{774C1091-6455-4481-A630-C0B8B7C803D5}"/>
    <cellStyle name="Note 7 2 7 2 6 2" xfId="26434" xr:uid="{F103ED69-1921-484B-BECD-0098BC4E48E4}"/>
    <cellStyle name="Note 7 2 7 2 6 2 2" xfId="53639" xr:uid="{35B40024-86C8-476D-ACE4-64BF7CBED2F5}"/>
    <cellStyle name="Note 7 2 7 2 6 3" xfId="40038" xr:uid="{CC2CF5CE-38B0-42E4-93F9-4F3BB233D226}"/>
    <cellStyle name="Note 7 2 7 2 7" xfId="19585" xr:uid="{62EDF58A-7D88-448D-AF33-AAD074C7AD7B}"/>
    <cellStyle name="Note 7 2 7 2 7 2" xfId="46790" xr:uid="{FF3D75CD-4178-4DA8-B10E-2E636219A679}"/>
    <cellStyle name="Note 7 2 7 2 8" xfId="33189" xr:uid="{7E4431F1-7E2E-4E30-A64E-D46AF3515BED}"/>
    <cellStyle name="Note 7 2 7 3" xfId="6260" xr:uid="{23E53579-B7AD-4EDC-A8DF-395CE1ED00C8}"/>
    <cellStyle name="Note 7 2 7 3 2" xfId="13652" xr:uid="{B67706CD-DE3C-4137-8232-108921CACD09}"/>
    <cellStyle name="Note 7 2 7 3 2 2" xfId="27283" xr:uid="{D48FCFAB-2FA7-4D69-B2C7-A0CAFE86E62B}"/>
    <cellStyle name="Note 7 2 7 3 2 2 2" xfId="54488" xr:uid="{7877D7F7-A8A7-4F7C-8107-9F8969C92011}"/>
    <cellStyle name="Note 7 2 7 3 2 3" xfId="40887" xr:uid="{34D449CF-577D-4A48-95F7-EA81CCBACA5C}"/>
    <cellStyle name="Note 7 2 7 3 3" xfId="20454" xr:uid="{9DCA6525-49C3-4A49-8846-A9C8A567F4AA}"/>
    <cellStyle name="Note 7 2 7 3 3 2" xfId="47659" xr:uid="{C4AE2D49-0CE2-4C44-8FDF-9DC29E886F93}"/>
    <cellStyle name="Note 7 2 7 3 4" xfId="34058" xr:uid="{63E4BBFB-1AAA-4867-97A9-259B42C0C086}"/>
    <cellStyle name="Note 7 2 7 4" xfId="7537" xr:uid="{5BA3B4ED-E799-4BCF-986D-3D91BA7620DA}"/>
    <cellStyle name="Note 7 2 7 4 2" xfId="14914" xr:uid="{2064E1CF-BFFE-4821-9552-5BFD3B2D4C16}"/>
    <cellStyle name="Note 7 2 7 4 2 2" xfId="28545" xr:uid="{722F0E4B-53FB-4B41-AED0-FA94D3B92259}"/>
    <cellStyle name="Note 7 2 7 4 2 2 2" xfId="55750" xr:uid="{8628CECB-6BF5-494B-8987-C7AF6C6DB871}"/>
    <cellStyle name="Note 7 2 7 4 2 3" xfId="42149" xr:uid="{45D4485B-8774-462E-803F-2D64FA840AF3}"/>
    <cellStyle name="Note 7 2 7 4 3" xfId="21730" xr:uid="{3C13E7F7-6C3D-4CB1-94C3-AD24BA58210B}"/>
    <cellStyle name="Note 7 2 7 4 3 2" xfId="48935" xr:uid="{859018A6-6420-48F0-9F3A-68D8FBB80797}"/>
    <cellStyle name="Note 7 2 7 4 4" xfId="35334" xr:uid="{CB1F336D-41D1-4989-AA9C-E3B791171055}"/>
    <cellStyle name="Note 7 2 7 5" xfId="8807" xr:uid="{6F240982-FB50-4D49-B371-307D10350C64}"/>
    <cellStyle name="Note 7 2 7 5 2" xfId="16166" xr:uid="{FF23A8D3-309A-4B67-BAE1-8DF351971EEF}"/>
    <cellStyle name="Note 7 2 7 5 2 2" xfId="29797" xr:uid="{B70050CF-8F7F-4631-BB87-5F6E9E501578}"/>
    <cellStyle name="Note 7 2 7 5 2 2 2" xfId="57002" xr:uid="{D2FDB401-EF8A-434D-BE50-73F75ED451DA}"/>
    <cellStyle name="Note 7 2 7 5 2 3" xfId="43401" xr:uid="{5CCACF4A-D1E9-42C1-A3D1-33E49157E4EA}"/>
    <cellStyle name="Note 7 2 7 5 3" xfId="23000" xr:uid="{D68F5486-6645-4481-979A-5708D7EA1122}"/>
    <cellStyle name="Note 7 2 7 5 3 2" xfId="50205" xr:uid="{CFB3D9F2-8729-463F-AFE0-FD1D2A7D2C67}"/>
    <cellStyle name="Note 7 2 7 5 4" xfId="36604" xr:uid="{64F021E7-3911-4A82-8A10-27A1F7E6583D}"/>
    <cellStyle name="Note 7 2 7 6" xfId="10071" xr:uid="{817870A1-8C9D-4212-8C0A-49E1607B696D}"/>
    <cellStyle name="Note 7 2 7 6 2" xfId="17416" xr:uid="{7E75644A-8118-458C-8303-41EF140B2552}"/>
    <cellStyle name="Note 7 2 7 6 2 2" xfId="31047" xr:uid="{04FC01F1-5AD4-4397-8A05-DCDDDF932760}"/>
    <cellStyle name="Note 7 2 7 6 2 2 2" xfId="58252" xr:uid="{EEDD3B61-690A-4778-8B1D-3D5817958BEF}"/>
    <cellStyle name="Note 7 2 7 6 2 3" xfId="44651" xr:uid="{17CB4DEB-2458-4168-A4F0-56F1F7A4BAEE}"/>
    <cellStyle name="Note 7 2 7 6 3" xfId="24264" xr:uid="{403CFEE8-506E-45F4-B722-23746814B5D9}"/>
    <cellStyle name="Note 7 2 7 6 3 2" xfId="51469" xr:uid="{C4C4CAE0-F71F-4DF1-9A24-C65421504F84}"/>
    <cellStyle name="Note 7 2 7 6 4" xfId="37868" xr:uid="{31ED5171-20B6-497A-AC92-C45F7B324B9B}"/>
    <cellStyle name="Note 7 2 7 7" xfId="12115" xr:uid="{90100464-7EA8-4314-BE30-A7438A023486}"/>
    <cellStyle name="Note 7 2 7 7 2" xfId="25765" xr:uid="{53615900-3EC3-4E3C-8C9E-D25750F4D6AE}"/>
    <cellStyle name="Note 7 2 7 7 2 2" xfId="52970" xr:uid="{8A9DBB55-6E50-453D-9BB3-F2D895F73CFA}"/>
    <cellStyle name="Note 7 2 7 7 3" xfId="39369" xr:uid="{0D223426-0B4A-4CEA-8FBB-A297938FF566}"/>
    <cellStyle name="Note 7 2 7 8" xfId="18908" xr:uid="{129EF547-2498-4003-825E-B4EFC8A5FA92}"/>
    <cellStyle name="Note 7 2 7 8 2" xfId="46113" xr:uid="{8D91EF4F-81EF-4240-B0F3-764E784A0C89}"/>
    <cellStyle name="Note 7 2 7 9" xfId="32512" xr:uid="{51AFD307-451E-4077-ACA4-01A826268373}"/>
    <cellStyle name="Note 7 2 8" xfId="4411" xr:uid="{55EBA162-F890-429E-876E-4C020468186B}"/>
    <cellStyle name="Note 7 2 8 2" xfId="5131" xr:uid="{CFCFA7CC-006E-4E82-8915-B95499834F00}"/>
    <cellStyle name="Note 7 2 8 2 2" xfId="6700" xr:uid="{85EECA31-DDE6-44F7-A1BA-EC1D1540B408}"/>
    <cellStyle name="Note 7 2 8 2 2 2" xfId="14088" xr:uid="{3840654B-AEF3-4A21-97D3-C1C33D85102D}"/>
    <cellStyle name="Note 7 2 8 2 2 2 2" xfId="27719" xr:uid="{5A367646-435A-4731-88A7-C5C4BD9A66E3}"/>
    <cellStyle name="Note 7 2 8 2 2 2 2 2" xfId="54924" xr:uid="{4509FBFB-B093-40C5-B029-F9B1F201534A}"/>
    <cellStyle name="Note 7 2 8 2 2 2 3" xfId="41323" xr:uid="{8F953593-26CF-4154-9AAA-6F232DA2317E}"/>
    <cellStyle name="Note 7 2 8 2 2 3" xfId="20893" xr:uid="{7C86F109-44F3-4146-B95E-CEB3620B8233}"/>
    <cellStyle name="Note 7 2 8 2 2 3 2" xfId="48098" xr:uid="{6704DF4F-979B-44C6-9D8D-2C8642FFCBAD}"/>
    <cellStyle name="Note 7 2 8 2 2 4" xfId="34497" xr:uid="{270B50B0-DB89-43E4-8D09-403251C374D6}"/>
    <cellStyle name="Note 7 2 8 2 3" xfId="7977" xr:uid="{CB32B0A3-8F8D-4E9F-8931-AA215892C707}"/>
    <cellStyle name="Note 7 2 8 2 3 2" xfId="15346" xr:uid="{7EFCECB7-979B-4375-B5DF-C99B4878A795}"/>
    <cellStyle name="Note 7 2 8 2 3 2 2" xfId="28977" xr:uid="{A5C7FEBD-C274-4309-9415-478BA75F817D}"/>
    <cellStyle name="Note 7 2 8 2 3 2 2 2" xfId="56182" xr:uid="{4BC2505E-7721-46B1-B629-4F2A37E36F62}"/>
    <cellStyle name="Note 7 2 8 2 3 2 3" xfId="42581" xr:uid="{483D7D56-8355-4E52-83C3-2EA1EC09741A}"/>
    <cellStyle name="Note 7 2 8 2 3 3" xfId="22170" xr:uid="{B1E9849A-7092-428C-861E-444B92CEB8D9}"/>
    <cellStyle name="Note 7 2 8 2 3 3 2" xfId="49375" xr:uid="{AA8EDC4A-9922-48F1-93F3-172367B06FF1}"/>
    <cellStyle name="Note 7 2 8 2 3 4" xfId="35774" xr:uid="{B654C60D-8FA0-4E62-BAEE-1DE41EA04012}"/>
    <cellStyle name="Note 7 2 8 2 4" xfId="9242" xr:uid="{9B8FADF9-D46B-4F83-B2F0-DEBDF2D3DFA1}"/>
    <cellStyle name="Note 7 2 8 2 4 2" xfId="16598" xr:uid="{C80EE299-4F7D-492A-A62E-B3A862BE7E8C}"/>
    <cellStyle name="Note 7 2 8 2 4 2 2" xfId="30229" xr:uid="{33F531D8-EE8B-4547-BD6C-05900839C43C}"/>
    <cellStyle name="Note 7 2 8 2 4 2 2 2" xfId="57434" xr:uid="{662A82D4-18FB-41C4-969F-7798F04B0B36}"/>
    <cellStyle name="Note 7 2 8 2 4 2 3" xfId="43833" xr:uid="{2224FA78-3BA7-487B-B448-6B9718AAE4DA}"/>
    <cellStyle name="Note 7 2 8 2 4 3" xfId="23435" xr:uid="{C6D9487D-02C3-4663-BC59-9F038F73FE2E}"/>
    <cellStyle name="Note 7 2 8 2 4 3 2" xfId="50640" xr:uid="{CA765FAE-1A1B-4DEC-B809-8F671AFFA71B}"/>
    <cellStyle name="Note 7 2 8 2 4 4" xfId="37039" xr:uid="{8F2636CE-7C0F-44DE-BDF3-19251906283C}"/>
    <cellStyle name="Note 7 2 8 2 5" xfId="10500" xr:uid="{DC46AC1E-7F6A-478C-BBA9-AA0A885A0736}"/>
    <cellStyle name="Note 7 2 8 2 5 2" xfId="17842" xr:uid="{CA49A71D-F5E0-4F8A-9B60-82B8E78AB2B3}"/>
    <cellStyle name="Note 7 2 8 2 5 2 2" xfId="31473" xr:uid="{393386E2-3C22-402C-9A57-239441C3BC07}"/>
    <cellStyle name="Note 7 2 8 2 5 2 2 2" xfId="58678" xr:uid="{FB7375B9-2D05-4514-B550-2D17F4AB05A2}"/>
    <cellStyle name="Note 7 2 8 2 5 2 3" xfId="45077" xr:uid="{406E0631-27BD-49C5-AB7F-6C13EEF3C289}"/>
    <cellStyle name="Note 7 2 8 2 5 3" xfId="24693" xr:uid="{7B9D71B4-60B8-4EAC-BF04-9FEB00662359}"/>
    <cellStyle name="Note 7 2 8 2 5 3 2" xfId="51898" xr:uid="{A2DCAD3C-8268-4788-ABE3-0433712468A8}"/>
    <cellStyle name="Note 7 2 8 2 5 4" xfId="38297" xr:uid="{3C8E45EB-C1DB-472E-B421-2F642AC20E6B}"/>
    <cellStyle name="Note 7 2 8 2 6" xfId="12565" xr:uid="{0FF276ED-6D57-4732-AD29-AB110CDDD0EA}"/>
    <cellStyle name="Note 7 2 8 2 6 2" xfId="26202" xr:uid="{1534F6D5-9E27-4778-AD34-163FD86F1F09}"/>
    <cellStyle name="Note 7 2 8 2 6 2 2" xfId="53407" xr:uid="{3026D3E7-3743-4A4B-920B-9F779E78958F}"/>
    <cellStyle name="Note 7 2 8 2 6 3" xfId="39806" xr:uid="{B986AA34-F07D-477C-968C-9928A3078143}"/>
    <cellStyle name="Note 7 2 8 2 7" xfId="19350" xr:uid="{4F51FCE4-1345-492B-9127-24948F6254FA}"/>
    <cellStyle name="Note 7 2 8 2 7 2" xfId="46555" xr:uid="{64136DBF-FE9F-4B57-B310-5C2B05BE0096}"/>
    <cellStyle name="Note 7 2 8 2 8" xfId="32954" xr:uid="{C9D8A98D-FBB4-41ED-9561-E98845B54B39}"/>
    <cellStyle name="Note 7 2 8 3" xfId="6034" xr:uid="{302787BF-5744-4361-B53C-0E7379B4C014}"/>
    <cellStyle name="Note 7 2 8 3 2" xfId="13431" xr:uid="{70CA7589-6B0C-4D3B-B0CC-6898D47195CF}"/>
    <cellStyle name="Note 7 2 8 3 2 2" xfId="27062" xr:uid="{45286D46-71C8-4DB0-BED1-FC305360CACF}"/>
    <cellStyle name="Note 7 2 8 3 2 2 2" xfId="54267" xr:uid="{CF66E869-59CB-46A1-BAD9-A4780BD6A84D}"/>
    <cellStyle name="Note 7 2 8 3 2 3" xfId="40666" xr:uid="{C0F2F023-7BEA-44C6-AD7F-67204076D172}"/>
    <cellStyle name="Note 7 2 8 3 3" xfId="20231" xr:uid="{045D6305-1F87-481E-B273-845059CA9D9E}"/>
    <cellStyle name="Note 7 2 8 3 3 2" xfId="47436" xr:uid="{DBB015A9-99D8-4A24-AA70-7AB105D4C0FC}"/>
    <cellStyle name="Note 7 2 8 3 4" xfId="33835" xr:uid="{9EF010B4-2A6C-4263-920B-467FC144A083}"/>
    <cellStyle name="Note 7 2 8 4" xfId="7313" xr:uid="{37818138-BD77-4EAD-BFB0-9369BC427AEE}"/>
    <cellStyle name="Note 7 2 8 4 2" xfId="14693" xr:uid="{D1DD4225-E764-4B1C-8A19-E92199A29FCE}"/>
    <cellStyle name="Note 7 2 8 4 2 2" xfId="28324" xr:uid="{EFD5B5D6-3DE8-4044-A810-54CC4C8D3189}"/>
    <cellStyle name="Note 7 2 8 4 2 2 2" xfId="55529" xr:uid="{3A8B9187-1D60-4729-BC35-833103C53D6B}"/>
    <cellStyle name="Note 7 2 8 4 2 3" xfId="41928" xr:uid="{B8EF2673-397B-4BAB-9FB9-D68725F8DB63}"/>
    <cellStyle name="Note 7 2 8 4 3" xfId="21506" xr:uid="{FFFF26CC-EEC4-4197-BA85-51C4EBE92E4C}"/>
    <cellStyle name="Note 7 2 8 4 3 2" xfId="48711" xr:uid="{2F241A5A-2FF6-4195-87CA-F09DDB098D81}"/>
    <cellStyle name="Note 7 2 8 4 4" xfId="35110" xr:uid="{15FB9DB1-EBCC-4D20-AD24-DA1DFB2CD87D}"/>
    <cellStyle name="Note 7 2 8 5" xfId="8584" xr:uid="{E7760E69-ED60-448F-A776-0F1A2BD8D172}"/>
    <cellStyle name="Note 7 2 8 5 2" xfId="15945" xr:uid="{7E028A5B-0744-4FFD-8ECC-5D77D92A55FA}"/>
    <cellStyle name="Note 7 2 8 5 2 2" xfId="29576" xr:uid="{C97D8C72-A6A1-4B7E-90F8-308875ACB4B6}"/>
    <cellStyle name="Note 7 2 8 5 2 2 2" xfId="56781" xr:uid="{0A944F41-298D-42B4-B176-D7B5B025DCAF}"/>
    <cellStyle name="Note 7 2 8 5 2 3" xfId="43180" xr:uid="{3FD649B2-A0F0-4ADE-A5EC-2DEC561914B3}"/>
    <cellStyle name="Note 7 2 8 5 3" xfId="22777" xr:uid="{B4B79CE3-0548-4427-B235-D6CC5B40033F}"/>
    <cellStyle name="Note 7 2 8 5 3 2" xfId="49982" xr:uid="{124908E9-3500-44DC-9F4E-9734F970BBF9}"/>
    <cellStyle name="Note 7 2 8 5 4" xfId="36381" xr:uid="{2F8EFA87-EBA7-4F93-B8D8-D98D222D747B}"/>
    <cellStyle name="Note 7 2 8 6" xfId="9847" xr:uid="{AC811BDE-D66B-473B-8CF6-8C218E387C5A}"/>
    <cellStyle name="Note 7 2 8 6 2" xfId="17195" xr:uid="{D1BF4879-9059-466D-A800-4F8BA0ED3688}"/>
    <cellStyle name="Note 7 2 8 6 2 2" xfId="30826" xr:uid="{D6794243-C578-4FE1-A4B0-B7DF09F5BD69}"/>
    <cellStyle name="Note 7 2 8 6 2 2 2" xfId="58031" xr:uid="{D1A1E1AF-7944-4635-BF15-5FF7952C6CE2}"/>
    <cellStyle name="Note 7 2 8 6 2 3" xfId="44430" xr:uid="{C7E99962-7844-4B1E-B972-0D41D47F9ABB}"/>
    <cellStyle name="Note 7 2 8 6 3" xfId="24040" xr:uid="{1885EAA0-3314-492D-81F0-FB0D1A0E0234}"/>
    <cellStyle name="Note 7 2 8 6 3 2" xfId="51245" xr:uid="{46FFFF09-64AC-4B54-8164-E58418F23A2C}"/>
    <cellStyle name="Note 7 2 8 6 4" xfId="37644" xr:uid="{FCC58399-519C-4567-8E86-007FC595B933}"/>
    <cellStyle name="Note 7 2 8 7" xfId="11884" xr:uid="{745B2EC6-73CC-4006-87F5-D277AD1650B7}"/>
    <cellStyle name="Note 7 2 8 7 2" xfId="25534" xr:uid="{EE99F6C0-A0C4-4D25-97C7-6C96EAA643A2}"/>
    <cellStyle name="Note 7 2 8 7 2 2" xfId="52739" xr:uid="{69375175-7BA6-4F21-B4F6-D9E63F82F533}"/>
    <cellStyle name="Note 7 2 8 7 3" xfId="39138" xr:uid="{BC3BE436-A4DE-49F6-8F30-84245F4885D5}"/>
    <cellStyle name="Note 7 2 8 8" xfId="18674" xr:uid="{1F64CB02-80F9-4D28-A9C7-138F6DCB11E8}"/>
    <cellStyle name="Note 7 2 8 8 2" xfId="45879" xr:uid="{A3934647-5B2D-4EA2-9663-D4483DFE4A5E}"/>
    <cellStyle name="Note 7 2 8 9" xfId="32278" xr:uid="{22F88A08-34A0-4B94-88C1-B7133C27E25E}"/>
    <cellStyle name="Note 7 3" xfId="4818" xr:uid="{DFE92F93-1D15-498A-AB46-A86137D7F244}"/>
    <cellStyle name="Note 7 3 2" xfId="5534" xr:uid="{91E18B71-CED0-4186-B3DD-FC8E46FCB8BE}"/>
    <cellStyle name="Note 7 3 2 2" xfId="7090" xr:uid="{1182C05C-15B4-4078-946B-D6A49972F070}"/>
    <cellStyle name="Note 7 3 2 2 2" xfId="14471" xr:uid="{2FA55214-3419-4D2A-9D56-3D1BDAB510DE}"/>
    <cellStyle name="Note 7 3 2 2 2 2" xfId="28102" xr:uid="{63F6DFF7-C786-4EBA-8EAC-3FB96871B561}"/>
    <cellStyle name="Note 7 3 2 2 2 2 2" xfId="55307" xr:uid="{1EA01B20-D745-430A-B086-5F5A817016CA}"/>
    <cellStyle name="Note 7 3 2 2 2 3" xfId="41706" xr:uid="{5DBA6F2D-2B6B-4D69-B1F4-100F2227DE9E}"/>
    <cellStyle name="Note 7 3 2 2 3" xfId="21283" xr:uid="{16E79A40-142F-412D-B50D-D4F9BD6D8D4C}"/>
    <cellStyle name="Note 7 3 2 2 3 2" xfId="48488" xr:uid="{0CD8DD95-9210-4CB0-9AE8-0694A03DF5F3}"/>
    <cellStyle name="Note 7 3 2 2 4" xfId="34887" xr:uid="{6FA15C9D-E94E-4DCF-8A80-3D3D6F9123EC}"/>
    <cellStyle name="Note 7 3 2 3" xfId="8367" xr:uid="{3080B277-101E-4AE0-A99B-DA62193A89EC}"/>
    <cellStyle name="Note 7 3 2 3 2" xfId="15733" xr:uid="{EDB4F77B-2012-4E0D-ADF5-20CCDA9EBBCB}"/>
    <cellStyle name="Note 7 3 2 3 2 2" xfId="29364" xr:uid="{2AAD6000-6502-4A29-A0A7-AEFCF8A257C0}"/>
    <cellStyle name="Note 7 3 2 3 2 2 2" xfId="56569" xr:uid="{289A2B2B-5027-48DA-ACF7-E00545A7B476}"/>
    <cellStyle name="Note 7 3 2 3 2 3" xfId="42968" xr:uid="{97CDF8BB-607A-48AC-B8ED-9513BE75008C}"/>
    <cellStyle name="Note 7 3 2 3 3" xfId="22560" xr:uid="{35A5A695-6F68-4A95-9177-E9DED9210359}"/>
    <cellStyle name="Note 7 3 2 3 3 2" xfId="49765" xr:uid="{F7D72F5C-3D57-47CF-AE5D-6210B37C527F}"/>
    <cellStyle name="Note 7 3 2 3 4" xfId="36164" xr:uid="{A00B0EE8-9A6F-42FD-AC4D-824F5BD40CAC}"/>
    <cellStyle name="Note 7 3 2 4" xfId="9632" xr:uid="{B5423055-CB5B-4D0C-A036-564282DC58CF}"/>
    <cellStyle name="Note 7 3 2 4 2" xfId="16981" xr:uid="{EFEAAA57-998F-4357-ADC1-46D76344BF1F}"/>
    <cellStyle name="Note 7 3 2 4 2 2" xfId="30612" xr:uid="{71D20E95-229F-4C5A-A075-982C0EB15D7C}"/>
    <cellStyle name="Note 7 3 2 4 2 2 2" xfId="57817" xr:uid="{0C71782D-3673-48E7-9191-A6B26E4E733C}"/>
    <cellStyle name="Note 7 3 2 4 2 3" xfId="44216" xr:uid="{59066C95-DE8F-47E7-BB54-A8B235E6456C}"/>
    <cellStyle name="Note 7 3 2 4 3" xfId="23825" xr:uid="{0EB1F5A7-9646-4173-B78F-8542FAB6C2D6}"/>
    <cellStyle name="Note 7 3 2 4 3 2" xfId="51030" xr:uid="{299BE414-5C38-42A2-84EF-29738FC66E46}"/>
    <cellStyle name="Note 7 3 2 4 4" xfId="37429" xr:uid="{08F42F2B-B770-42FC-A0D5-153468A079A7}"/>
    <cellStyle name="Note 7 3 2 5" xfId="10890" xr:uid="{9D70998F-313E-492C-B7E5-D10745F95197}"/>
    <cellStyle name="Note 7 3 2 5 2" xfId="18225" xr:uid="{4F053EDD-F273-4D37-AC74-CF9915ADAF91}"/>
    <cellStyle name="Note 7 3 2 5 2 2" xfId="31856" xr:uid="{EFBD01BD-9AD3-4EAE-A8AB-0D7A5EE8FE52}"/>
    <cellStyle name="Note 7 3 2 5 2 2 2" xfId="59061" xr:uid="{9E3870B1-E4BE-422B-A57C-22E1978FB1FD}"/>
    <cellStyle name="Note 7 3 2 5 2 3" xfId="45460" xr:uid="{EF49EE9E-A8D9-4498-82C3-D432DF277ABA}"/>
    <cellStyle name="Note 7 3 2 5 3" xfId="25083" xr:uid="{EDCA1CE2-FE45-4FCD-85E2-2C327D815C46}"/>
    <cellStyle name="Note 7 3 2 5 3 2" xfId="52288" xr:uid="{E2808FF0-2491-4EEA-8232-54AA9A68EAB7}"/>
    <cellStyle name="Note 7 3 2 5 4" xfId="38687" xr:uid="{BF1975B4-E186-4D25-9C29-B80E6EDE486B}"/>
    <cellStyle name="Note 7 3 2 6" xfId="12961" xr:uid="{0545B36B-D656-4103-AFC2-C8AE7DF959C2}"/>
    <cellStyle name="Note 7 3 2 6 2" xfId="26598" xr:uid="{36D6462E-DB71-4DDC-BCE4-4D4053B21ACC}"/>
    <cellStyle name="Note 7 3 2 6 2 2" xfId="53803" xr:uid="{E583945A-6290-476E-B7D8-86E63F920360}"/>
    <cellStyle name="Note 7 3 2 6 3" xfId="40202" xr:uid="{5EA3053C-876A-4ACF-AB94-8023D8DDE39A}"/>
    <cellStyle name="Note 7 3 2 7" xfId="19753" xr:uid="{2FE9955B-5233-49AB-956E-29D4B89164C2}"/>
    <cellStyle name="Note 7 3 2 7 2" xfId="46958" xr:uid="{F3A42903-B3D2-48AB-BB29-3B24DFEE003A}"/>
    <cellStyle name="Note 7 3 2 8" xfId="33357" xr:uid="{4A685A18-3078-43C4-AE72-7AB937DC014D}"/>
    <cellStyle name="Note 7 3 3" xfId="6426" xr:uid="{D035907D-F4D0-444C-820E-144580B3CC01}"/>
    <cellStyle name="Note 7 3 3 2" xfId="13818" xr:uid="{900365B6-8CEA-4EC4-AAA5-81E5F025816C}"/>
    <cellStyle name="Note 7 3 3 2 2" xfId="27449" xr:uid="{252EF24A-02D3-4E47-A027-FFC4BEADB9CC}"/>
    <cellStyle name="Note 7 3 3 2 2 2" xfId="54654" xr:uid="{7FF7F66F-D3F9-40E3-A502-709E6383025A}"/>
    <cellStyle name="Note 7 3 3 2 3" xfId="41053" xr:uid="{99CC3819-243C-406D-96BE-6F435E1A69A4}"/>
    <cellStyle name="Note 7 3 3 3" xfId="20620" xr:uid="{6DC105C6-9FCC-462B-BB73-8BA16ADE088F}"/>
    <cellStyle name="Note 7 3 3 3 2" xfId="47825" xr:uid="{04D9710D-085A-486C-AB70-64D67C8E251F}"/>
    <cellStyle name="Note 7 3 3 4" xfId="34224" xr:uid="{827C2483-3EAF-46F5-8461-D5CAC532C42E}"/>
    <cellStyle name="Note 7 3 4" xfId="7703" xr:uid="{03B6663E-DA6E-47CD-A547-6AADE186F2F9}"/>
    <cellStyle name="Note 7 3 4 2" xfId="15080" xr:uid="{FA2CA1C8-4C03-4F43-8D26-BB6BD0B45FFF}"/>
    <cellStyle name="Note 7 3 4 2 2" xfId="28711" xr:uid="{97C637DD-C8E4-4B47-884A-44905261CF59}"/>
    <cellStyle name="Note 7 3 4 2 2 2" xfId="55916" xr:uid="{B12BC279-9B7E-4D06-9C9B-C79C45B6094F}"/>
    <cellStyle name="Note 7 3 4 2 3" xfId="42315" xr:uid="{3D7EBA24-27E1-475D-BC72-0AEA74478425}"/>
    <cellStyle name="Note 7 3 4 3" xfId="21896" xr:uid="{53C9C883-0FB6-47FA-9136-DB6BE8EB6ECE}"/>
    <cellStyle name="Note 7 3 4 3 2" xfId="49101" xr:uid="{2F3420BB-2418-47EE-8D70-20300E58EDA9}"/>
    <cellStyle name="Note 7 3 4 4" xfId="35500" xr:uid="{C6C5E618-6836-478D-97AB-B414C2FE8669}"/>
    <cellStyle name="Note 7 3 5" xfId="8969" xr:uid="{1472617F-A8C3-40E6-9B33-81C47B9A8267}"/>
    <cellStyle name="Note 7 3 5 2" xfId="16328" xr:uid="{4B5CF025-AA3D-40F9-8935-41068FACFC62}"/>
    <cellStyle name="Note 7 3 5 2 2" xfId="29959" xr:uid="{7D33A7CB-B514-44F6-9BE4-12F273EEFC0A}"/>
    <cellStyle name="Note 7 3 5 2 2 2" xfId="57164" xr:uid="{653A4415-EC5F-4878-A334-8BA0720B880B}"/>
    <cellStyle name="Note 7 3 5 2 3" xfId="43563" xr:uid="{FE63C392-C9B8-409A-89FA-1E15D12EEE78}"/>
    <cellStyle name="Note 7 3 5 3" xfId="23162" xr:uid="{DD1984DD-B158-45ED-B8F3-59240469C66F}"/>
    <cellStyle name="Note 7 3 5 3 2" xfId="50367" xr:uid="{CF4CD334-FEF3-4817-B4E2-02E3D43B98C6}"/>
    <cellStyle name="Note 7 3 5 4" xfId="36766" xr:uid="{BBB7ED6E-DF38-4BAF-B9D2-E421942CAE31}"/>
    <cellStyle name="Note 7 3 6" xfId="10233" xr:uid="{C0FBC3DD-8F60-448B-AA00-4B45725167A5}"/>
    <cellStyle name="Note 7 3 6 2" xfId="17578" xr:uid="{9F308133-C6D3-48EE-B2C6-7DC1A480C21E}"/>
    <cellStyle name="Note 7 3 6 2 2" xfId="31209" xr:uid="{E104A217-6156-4AD9-8162-61B6458814BB}"/>
    <cellStyle name="Note 7 3 6 2 2 2" xfId="58414" xr:uid="{ED5E3103-6AF4-42AB-9EF4-984C1F374611}"/>
    <cellStyle name="Note 7 3 6 2 3" xfId="44813" xr:uid="{3CFF3781-9C65-452A-80BE-4758FD6AA68E}"/>
    <cellStyle name="Note 7 3 6 3" xfId="24426" xr:uid="{F3445F0F-0CD8-4A52-BB6F-BACA4CA5B5AE}"/>
    <cellStyle name="Note 7 3 6 3 2" xfId="51631" xr:uid="{99D57932-B45B-499E-BCD7-38133D57AAF4}"/>
    <cellStyle name="Note 7 3 6 4" xfId="38030" xr:uid="{904FDFC3-EC09-4A8F-B19C-0A5D18CA61A1}"/>
    <cellStyle name="Note 7 3 7" xfId="12281" xr:uid="{0B372C0A-0593-4519-AB7F-8E65E9BE254A}"/>
    <cellStyle name="Note 7 3 7 2" xfId="25931" xr:uid="{843E72FE-9CA2-4509-9123-000F4A5A2748}"/>
    <cellStyle name="Note 7 3 7 2 2" xfId="53136" xr:uid="{58D35D28-97DD-4DDC-9F1C-09C7CD9A8CDF}"/>
    <cellStyle name="Note 7 3 7 3" xfId="39535" xr:uid="{A039FFA9-B172-4A0B-9CFB-47E2EC01567D}"/>
    <cellStyle name="Note 7 3 8" xfId="19076" xr:uid="{73A22009-F7D3-4A33-91A0-90632BB647C8}"/>
    <cellStyle name="Note 7 3 8 2" xfId="46281" xr:uid="{286F8DF7-97F6-4B11-8B5B-910EBB4A4622}"/>
    <cellStyle name="Note 7 3 9" xfId="32680" xr:uid="{3C345A8F-C578-4C44-9B44-46E0FDC13804}"/>
    <cellStyle name="Note 7 4" xfId="4313" xr:uid="{6425C6AA-5414-4552-A2A4-73023B3A3B55}"/>
    <cellStyle name="Note 7 4 2" xfId="5033" xr:uid="{86183839-12DB-45B2-99F8-25C2385B0D6E}"/>
    <cellStyle name="Note 7 4 2 2" xfId="6602" xr:uid="{91790257-16F5-405C-B364-9E32D53C3E8C}"/>
    <cellStyle name="Note 7 4 2 2 2" xfId="13990" xr:uid="{F7EE6CBA-6D35-4905-867F-25290AC8AA90}"/>
    <cellStyle name="Note 7 4 2 2 2 2" xfId="27621" xr:uid="{971DDEE1-946F-4400-AA93-2EAE1A6A194F}"/>
    <cellStyle name="Note 7 4 2 2 2 2 2" xfId="54826" xr:uid="{7A510509-CADC-4B89-980A-A3BD38C63728}"/>
    <cellStyle name="Note 7 4 2 2 2 3" xfId="41225" xr:uid="{C600DF83-AE3F-44B9-9D5E-56DFFA565783}"/>
    <cellStyle name="Note 7 4 2 2 3" xfId="20795" xr:uid="{A40F0974-5EBE-47D6-905F-561C8B91CBD3}"/>
    <cellStyle name="Note 7 4 2 2 3 2" xfId="48000" xr:uid="{7CF495F7-4106-4D61-A187-1607CCF59119}"/>
    <cellStyle name="Note 7 4 2 2 4" xfId="34399" xr:uid="{8E517EC1-DD9A-4404-A180-A9F9077AB7C6}"/>
    <cellStyle name="Note 7 4 2 3" xfId="7879" xr:uid="{8DC77618-4C70-4982-9D4B-4F040A3E3F52}"/>
    <cellStyle name="Note 7 4 2 3 2" xfId="15248" xr:uid="{391B8B03-DCAD-49BD-B5CF-5A619CD968CC}"/>
    <cellStyle name="Note 7 4 2 3 2 2" xfId="28879" xr:uid="{80EB9B29-3BB0-4067-8434-73842D51B117}"/>
    <cellStyle name="Note 7 4 2 3 2 2 2" xfId="56084" xr:uid="{DBDDF032-4B01-4E5A-91F7-B122E74869A9}"/>
    <cellStyle name="Note 7 4 2 3 2 3" xfId="42483" xr:uid="{EAEB7939-2E93-4DA0-9F07-40432C62B51B}"/>
    <cellStyle name="Note 7 4 2 3 3" xfId="22072" xr:uid="{1AFDC1D5-33E4-4F11-9F57-CA5B064495F8}"/>
    <cellStyle name="Note 7 4 2 3 3 2" xfId="49277" xr:uid="{C4C3513C-E599-4FCE-B027-08F82BFA7290}"/>
    <cellStyle name="Note 7 4 2 3 4" xfId="35676" xr:uid="{D723919E-FF6C-4237-81A7-BBB87813FFF8}"/>
    <cellStyle name="Note 7 4 2 4" xfId="9144" xr:uid="{6EC9113C-B046-424C-817B-5DE66C438F7D}"/>
    <cellStyle name="Note 7 4 2 4 2" xfId="16500" xr:uid="{A3BA27B7-23EA-4127-AB5D-FE46E64EF3D5}"/>
    <cellStyle name="Note 7 4 2 4 2 2" xfId="30131" xr:uid="{966F2D73-F96E-408E-AAF5-2DCEB00AF13E}"/>
    <cellStyle name="Note 7 4 2 4 2 2 2" xfId="57336" xr:uid="{BD3254FE-3839-4300-95B5-7D9F4D6118EF}"/>
    <cellStyle name="Note 7 4 2 4 2 3" xfId="43735" xr:uid="{7216C05E-A48C-4CC8-A055-0A6EEB1E8B21}"/>
    <cellStyle name="Note 7 4 2 4 3" xfId="23337" xr:uid="{8CB37192-2657-4238-946C-AD097763AB01}"/>
    <cellStyle name="Note 7 4 2 4 3 2" xfId="50542" xr:uid="{F8CCC5D7-36CC-4C9D-81A5-41469CB24D32}"/>
    <cellStyle name="Note 7 4 2 4 4" xfId="36941" xr:uid="{C6A2DA01-6708-4D5E-A901-5B7FE35D1429}"/>
    <cellStyle name="Note 7 4 2 5" xfId="10402" xr:uid="{7B3B000D-5619-4553-AA3B-D4C8EE9C5831}"/>
    <cellStyle name="Note 7 4 2 5 2" xfId="17744" xr:uid="{9EF2A452-6CC8-48AB-93BF-DA606B521278}"/>
    <cellStyle name="Note 7 4 2 5 2 2" xfId="31375" xr:uid="{8C798681-3594-404D-8556-135779C3D41C}"/>
    <cellStyle name="Note 7 4 2 5 2 2 2" xfId="58580" xr:uid="{6BDD5E1D-C00B-4226-86EA-E9E1A61B7831}"/>
    <cellStyle name="Note 7 4 2 5 2 3" xfId="44979" xr:uid="{8D93C49D-AC28-46B3-8FF1-D1CD270816C0}"/>
    <cellStyle name="Note 7 4 2 5 3" xfId="24595" xr:uid="{8857650F-ECCB-4A64-B1C8-FBBCCBC21675}"/>
    <cellStyle name="Note 7 4 2 5 3 2" xfId="51800" xr:uid="{ECAE7A04-88D7-43CB-B80B-D68BFDE4CD56}"/>
    <cellStyle name="Note 7 4 2 5 4" xfId="38199" xr:uid="{9BF18E75-DE75-43B8-BF18-2536BD5FB2DE}"/>
    <cellStyle name="Note 7 4 2 6" xfId="12467" xr:uid="{470F9B98-B723-40BF-859E-3853B93A2169}"/>
    <cellStyle name="Note 7 4 2 6 2" xfId="26104" xr:uid="{B59B4351-1C6F-400B-9B21-668691131DDE}"/>
    <cellStyle name="Note 7 4 2 6 2 2" xfId="53309" xr:uid="{822C29B0-0A17-4938-A0D3-F91EDE4D12F3}"/>
    <cellStyle name="Note 7 4 2 6 3" xfId="39708" xr:uid="{65B0C650-DB11-4374-B748-4A2CEF3270A0}"/>
    <cellStyle name="Note 7 4 2 7" xfId="19252" xr:uid="{11AA0CA9-91B0-4B9F-A73D-9197554D09A2}"/>
    <cellStyle name="Note 7 4 2 7 2" xfId="46457" xr:uid="{05369564-0E7D-4E70-8B0C-217DB6F5EE38}"/>
    <cellStyle name="Note 7 4 2 8" xfId="32856" xr:uid="{61A12BA2-0C29-435C-90EC-259393B00CD2}"/>
    <cellStyle name="Note 7 4 3" xfId="5936" xr:uid="{DAFC380C-43E6-4A4C-8B80-C4842EB3E76B}"/>
    <cellStyle name="Note 7 4 3 2" xfId="13333" xr:uid="{83EFEDE8-1DFF-4C77-95DD-409D22778FC7}"/>
    <cellStyle name="Note 7 4 3 2 2" xfId="26964" xr:uid="{30FA6624-6FF6-4DA2-A6FC-68D5F2468CAD}"/>
    <cellStyle name="Note 7 4 3 2 2 2" xfId="54169" xr:uid="{90192303-7C17-45CB-8AF8-92078CDA49E7}"/>
    <cellStyle name="Note 7 4 3 2 3" xfId="40568" xr:uid="{B11E6521-7AC7-462A-8C6D-A8D025CB3607}"/>
    <cellStyle name="Note 7 4 3 3" xfId="20133" xr:uid="{5A99725A-41E7-4588-A4DC-10CA01898EE4}"/>
    <cellStyle name="Note 7 4 3 3 2" xfId="47338" xr:uid="{115C4FE0-F1A0-4500-AA1D-CB14E69BF1EA}"/>
    <cellStyle name="Note 7 4 3 4" xfId="33737" xr:uid="{60BD6564-ADE7-4C47-9D80-4E9D207A825E}"/>
    <cellStyle name="Note 7 4 4" xfId="5760" xr:uid="{7ED767B7-8D7D-43EB-B453-D087F52C2D9D}"/>
    <cellStyle name="Note 7 4 4 2" xfId="13178" xr:uid="{26E0C48B-7B41-473C-A4AF-59DA6374F329}"/>
    <cellStyle name="Note 7 4 4 2 2" xfId="26815" xr:uid="{D526B6A4-1D45-4ACB-BA2B-5A71EAD159E7}"/>
    <cellStyle name="Note 7 4 4 2 2 2" xfId="54020" xr:uid="{9A270E2E-B4AE-4417-8D5B-D990F0BD33FC}"/>
    <cellStyle name="Note 7 4 4 2 3" xfId="40419" xr:uid="{4C9A9DBB-D747-4787-8BA7-16035084CC80}"/>
    <cellStyle name="Note 7 4 4 3" xfId="19975" xr:uid="{6BC94286-6E12-4AC1-9951-022678A5F291}"/>
    <cellStyle name="Note 7 4 4 3 2" xfId="47180" xr:uid="{C393B692-9EE3-44CE-AB34-F13888C62587}"/>
    <cellStyle name="Note 7 4 4 4" xfId="33579" xr:uid="{F953B94C-71DE-4AF6-9853-97D113070F4D}"/>
    <cellStyle name="Note 7 4 5" xfId="5870" xr:uid="{05BA7A49-952E-4387-B57E-B32B2C02C6C2}"/>
    <cellStyle name="Note 7 4 5 2" xfId="13271" xr:uid="{F2C1247E-AFD3-4B4F-BDEE-618DE81AFD47}"/>
    <cellStyle name="Note 7 4 5 2 2" xfId="26904" xr:uid="{E97A8BE5-7E4E-4F46-9381-44CEE6A05499}"/>
    <cellStyle name="Note 7 4 5 2 2 2" xfId="54109" xr:uid="{B92A6876-F46A-4F01-83C7-23DB247A4918}"/>
    <cellStyle name="Note 7 4 5 2 3" xfId="40508" xr:uid="{4E4DC441-DAA3-482D-8340-5FC7655C659B}"/>
    <cellStyle name="Note 7 4 5 3" xfId="20073" xr:uid="{BDCB8568-4910-4BA9-9CB4-3BA704C0FD53}"/>
    <cellStyle name="Note 7 4 5 3 2" xfId="47278" xr:uid="{CFDA3930-AA1A-4D55-A286-EC040FC06DA5}"/>
    <cellStyle name="Note 7 4 5 4" xfId="33677" xr:uid="{36A3C551-AA9F-4AE0-9D90-DFDA80EEF032}"/>
    <cellStyle name="Note 7 4 6" xfId="5826" xr:uid="{6270FBAE-EC84-4A04-AE3D-03375E6DF54F}"/>
    <cellStyle name="Note 7 4 6 2" xfId="13241" xr:uid="{E02051D5-5F52-4FAF-A4DE-FD08E5B914EB}"/>
    <cellStyle name="Note 7 4 6 2 2" xfId="26876" xr:uid="{1A30EA4E-9D9D-4529-8C1E-44875097C596}"/>
    <cellStyle name="Note 7 4 6 2 2 2" xfId="54081" xr:uid="{3D6F2C70-B4EE-4A93-BBAE-D94669819756}"/>
    <cellStyle name="Note 7 4 6 2 3" xfId="40480" xr:uid="{4026CFEC-0B08-4C4E-818F-8B6C734BF31B}"/>
    <cellStyle name="Note 7 4 6 3" xfId="20036" xr:uid="{5EA36608-0242-4894-A175-6227E5D29F8D}"/>
    <cellStyle name="Note 7 4 6 3 2" xfId="47241" xr:uid="{EDE57179-568F-4588-852F-C3DCD3881B67}"/>
    <cellStyle name="Note 7 4 6 4" xfId="33640" xr:uid="{F86DB63A-7ABA-4C28-B842-6F3AE6C9114A}"/>
    <cellStyle name="Note 7 4 7" xfId="11786" xr:uid="{BA451D47-1105-496F-8CDA-629BFFD7B75A}"/>
    <cellStyle name="Note 7 4 7 2" xfId="25436" xr:uid="{BAA578BF-CEC9-48D9-ACEC-32B9B50DF9F8}"/>
    <cellStyle name="Note 7 4 7 2 2" xfId="52641" xr:uid="{97EA7DD9-F191-407E-8D0A-206EE99BD99D}"/>
    <cellStyle name="Note 7 4 7 3" xfId="39040" xr:uid="{4B5F0A4E-29A2-4975-96C7-28CD7A0ABDAE}"/>
    <cellStyle name="Note 7 4 8" xfId="18576" xr:uid="{E3348B48-3BBE-4BE6-9055-38F175946BE2}"/>
    <cellStyle name="Note 7 4 8 2" xfId="45781" xr:uid="{CD28D884-ADB5-428E-9274-0C6AC02DC423}"/>
    <cellStyle name="Note 7 4 9" xfId="32180" xr:uid="{3774E592-5A25-4B9B-9765-980A5B649516}"/>
    <cellStyle name="Note 7 5" xfId="4332" xr:uid="{5C07C01B-53D4-4A7D-8D26-9D33BF003726}"/>
    <cellStyle name="Note 7 5 2" xfId="5052" xr:uid="{A85DA284-B7EA-4671-8A93-9E55B0310BEF}"/>
    <cellStyle name="Note 7 5 2 2" xfId="6621" xr:uid="{78E9C738-0290-434D-86B3-4FF86A742A71}"/>
    <cellStyle name="Note 7 5 2 2 2" xfId="14009" xr:uid="{2E067E15-44FF-4078-AF11-9DF702A366A7}"/>
    <cellStyle name="Note 7 5 2 2 2 2" xfId="27640" xr:uid="{59709341-B62A-4788-A124-8D70A2EE31F5}"/>
    <cellStyle name="Note 7 5 2 2 2 2 2" xfId="54845" xr:uid="{185D773B-4B83-47FC-8FD2-512B01D139A6}"/>
    <cellStyle name="Note 7 5 2 2 2 3" xfId="41244" xr:uid="{B509686B-81E0-4826-BB0B-3926BB1454B4}"/>
    <cellStyle name="Note 7 5 2 2 3" xfId="20814" xr:uid="{106FC9AA-58AF-4210-B378-BC0030B66AF9}"/>
    <cellStyle name="Note 7 5 2 2 3 2" xfId="48019" xr:uid="{83AD54E4-071B-4546-A3EF-FCE080D4930A}"/>
    <cellStyle name="Note 7 5 2 2 4" xfId="34418" xr:uid="{64966BF5-A211-44A7-A663-3FC81A8989D9}"/>
    <cellStyle name="Note 7 5 2 3" xfId="7898" xr:uid="{92940C95-07E2-4D88-B223-3F51F2030D3A}"/>
    <cellStyle name="Note 7 5 2 3 2" xfId="15267" xr:uid="{D7860C97-2959-48E6-9CBB-A802C5555005}"/>
    <cellStyle name="Note 7 5 2 3 2 2" xfId="28898" xr:uid="{91F3030B-8524-4302-91AD-D32EE69A9DA4}"/>
    <cellStyle name="Note 7 5 2 3 2 2 2" xfId="56103" xr:uid="{4CD0CC88-9855-4ABF-890A-0E8A8CDEDA6E}"/>
    <cellStyle name="Note 7 5 2 3 2 3" xfId="42502" xr:uid="{80D8D6F6-CAE1-45CC-8EC0-47C7AA2C3785}"/>
    <cellStyle name="Note 7 5 2 3 3" xfId="22091" xr:uid="{E20D56EF-F69E-471C-A821-4271CA89A77B}"/>
    <cellStyle name="Note 7 5 2 3 3 2" xfId="49296" xr:uid="{2E8004F7-6A81-4DB0-B913-7F01C45A6BA3}"/>
    <cellStyle name="Note 7 5 2 3 4" xfId="35695" xr:uid="{1AFC5126-137D-4861-A504-033236982783}"/>
    <cellStyle name="Note 7 5 2 4" xfId="9163" xr:uid="{A6F2ECC4-DA77-4E7C-A0F8-DC2263334B8A}"/>
    <cellStyle name="Note 7 5 2 4 2" xfId="16519" xr:uid="{1A171D9E-297F-431D-BF65-B9E09BCCB76F}"/>
    <cellStyle name="Note 7 5 2 4 2 2" xfId="30150" xr:uid="{827574ED-6333-436C-9C6D-FB4A67FDB574}"/>
    <cellStyle name="Note 7 5 2 4 2 2 2" xfId="57355" xr:uid="{A4D91154-46D7-430B-A832-30DD33D1C877}"/>
    <cellStyle name="Note 7 5 2 4 2 3" xfId="43754" xr:uid="{B5ED7AB9-C1E3-46BB-91A4-4BD9E7BCB63E}"/>
    <cellStyle name="Note 7 5 2 4 3" xfId="23356" xr:uid="{227308DD-AC8F-4B4E-9C7B-861D4F7A2B2A}"/>
    <cellStyle name="Note 7 5 2 4 3 2" xfId="50561" xr:uid="{0A91096D-4F14-47A8-ABFC-ED0CE9816F39}"/>
    <cellStyle name="Note 7 5 2 4 4" xfId="36960" xr:uid="{B57C09EE-206D-445E-8EEC-367B215824CD}"/>
    <cellStyle name="Note 7 5 2 5" xfId="10421" xr:uid="{E12F3A3F-F489-4D15-9ABA-62AB584ECE21}"/>
    <cellStyle name="Note 7 5 2 5 2" xfId="17763" xr:uid="{6AF2A35B-54B5-40C5-945A-9F6957949FD4}"/>
    <cellStyle name="Note 7 5 2 5 2 2" xfId="31394" xr:uid="{820F5878-18B2-441E-AFFB-7B08661DEE9E}"/>
    <cellStyle name="Note 7 5 2 5 2 2 2" xfId="58599" xr:uid="{E0FDCC4D-49AA-4359-BD9B-0E58174BAC01}"/>
    <cellStyle name="Note 7 5 2 5 2 3" xfId="44998" xr:uid="{5E08DA66-0F00-4B62-ACFD-CCD875D77769}"/>
    <cellStyle name="Note 7 5 2 5 3" xfId="24614" xr:uid="{EB6514CC-30E5-4DFD-90CD-4A2860C13583}"/>
    <cellStyle name="Note 7 5 2 5 3 2" xfId="51819" xr:uid="{7209A4C1-EA0C-4859-A5D8-7F47B7B85DD3}"/>
    <cellStyle name="Note 7 5 2 5 4" xfId="38218" xr:uid="{9CF001A3-2266-4AE8-9702-3E6BEB64065C}"/>
    <cellStyle name="Note 7 5 2 6" xfId="12486" xr:uid="{1A04BD76-7B5D-4C0A-B68B-35E536F3DF35}"/>
    <cellStyle name="Note 7 5 2 6 2" xfId="26123" xr:uid="{74837822-86B1-4CFE-9286-D1020F5B17E5}"/>
    <cellStyle name="Note 7 5 2 6 2 2" xfId="53328" xr:uid="{62A96AFF-C41F-4788-A485-390ADC325F2B}"/>
    <cellStyle name="Note 7 5 2 6 3" xfId="39727" xr:uid="{8D983BE9-3790-4602-8E29-51402D7ADE1C}"/>
    <cellStyle name="Note 7 5 2 7" xfId="19271" xr:uid="{D154690C-E19D-4ECE-A380-7662D81A01E9}"/>
    <cellStyle name="Note 7 5 2 7 2" xfId="46476" xr:uid="{C02DB361-F9C2-4F0B-BC47-565EAB1744B4}"/>
    <cellStyle name="Note 7 5 2 8" xfId="32875" xr:uid="{853AC136-03B4-4763-844C-7C12C7A1B14A}"/>
    <cellStyle name="Note 7 5 3" xfId="5955" xr:uid="{DAD4EDD9-B9F8-438B-AF44-75BB8FFFE31B}"/>
    <cellStyle name="Note 7 5 3 2" xfId="13352" xr:uid="{2B886FAA-1ADB-4535-8E11-7FFF4E9287D0}"/>
    <cellStyle name="Note 7 5 3 2 2" xfId="26983" xr:uid="{321554B3-2082-4AF9-BB7D-DE541D772501}"/>
    <cellStyle name="Note 7 5 3 2 2 2" xfId="54188" xr:uid="{EBFE9E85-F2B8-4401-A7B7-F54B99F2A67F}"/>
    <cellStyle name="Note 7 5 3 2 3" xfId="40587" xr:uid="{A2229A6D-BEEB-4F97-AEC7-8F5E74F2DEE9}"/>
    <cellStyle name="Note 7 5 3 3" xfId="20152" xr:uid="{2C349B4F-3516-49FA-98F7-E60F9183DAD6}"/>
    <cellStyle name="Note 7 5 3 3 2" xfId="47357" xr:uid="{19553ADE-67D6-46AC-86D1-5A4850EB672C}"/>
    <cellStyle name="Note 7 5 3 4" xfId="33756" xr:uid="{A03C462B-F63D-4319-A1DC-40316FDA1578}"/>
    <cellStyle name="Note 7 5 4" xfId="5741" xr:uid="{E4734DF8-77AD-41B8-97C6-90512B74DB3A}"/>
    <cellStyle name="Note 7 5 4 2" xfId="13159" xr:uid="{11D48838-12C2-43BF-920C-6C88BDFE29F4}"/>
    <cellStyle name="Note 7 5 4 2 2" xfId="26796" xr:uid="{E517E193-F2B8-482C-91CD-92DDEC8C5C5E}"/>
    <cellStyle name="Note 7 5 4 2 2 2" xfId="54001" xr:uid="{B4ABF374-6531-4381-AE25-84FFF9408985}"/>
    <cellStyle name="Note 7 5 4 2 3" xfId="40400" xr:uid="{55714612-4B60-4081-8322-BC80DD7ADB74}"/>
    <cellStyle name="Note 7 5 4 3" xfId="19956" xr:uid="{08BE11C9-6250-4D58-884E-91226E045C17}"/>
    <cellStyle name="Note 7 5 4 3 2" xfId="47161" xr:uid="{84B0190E-525A-47BD-BF48-26B2A8EA1420}"/>
    <cellStyle name="Note 7 5 4 4" xfId="33560" xr:uid="{A70AC85A-0B66-4646-9513-7533052ACCD5}"/>
    <cellStyle name="Note 7 5 5" xfId="5884" xr:uid="{1CE92FA1-12C8-4E6F-8D20-2CD656E2D4F0}"/>
    <cellStyle name="Note 7 5 5 2" xfId="13285" xr:uid="{2410F461-9B85-4734-8A8B-8F09B980D23E}"/>
    <cellStyle name="Note 7 5 5 2 2" xfId="26918" xr:uid="{606C323C-3241-4CE3-951C-E05F6873F685}"/>
    <cellStyle name="Note 7 5 5 2 2 2" xfId="54123" xr:uid="{E9F9881C-8979-4843-BBCA-39088EE248AB}"/>
    <cellStyle name="Note 7 5 5 2 3" xfId="40522" xr:uid="{987466E8-752B-43AA-AE05-114421E9B194}"/>
    <cellStyle name="Note 7 5 5 3" xfId="20087" xr:uid="{077C6EC8-5103-4576-8546-6D11E29B1F52}"/>
    <cellStyle name="Note 7 5 5 3 2" xfId="47292" xr:uid="{1A5D5FB7-4C9C-4BD1-8F7F-AF08A4C4110A}"/>
    <cellStyle name="Note 7 5 5 4" xfId="33691" xr:uid="{30D6D3B3-AE0A-4B53-AC8F-B2B18C2421AD}"/>
    <cellStyle name="Note 7 5 6" xfId="5812" xr:uid="{2D12E612-9232-4D26-B371-A22E814ECF55}"/>
    <cellStyle name="Note 7 5 6 2" xfId="13227" xr:uid="{34AA3AFC-E6B7-4648-8834-8A7F56C4AE16}"/>
    <cellStyle name="Note 7 5 6 2 2" xfId="26862" xr:uid="{23C8805F-5414-46DE-B9F3-9AB8FFFB56E9}"/>
    <cellStyle name="Note 7 5 6 2 2 2" xfId="54067" xr:uid="{0FABD78C-2020-42B3-91DD-C6C0743C9D24}"/>
    <cellStyle name="Note 7 5 6 2 3" xfId="40466" xr:uid="{E4974CC7-2FE5-49DA-9342-A1FF421EED76}"/>
    <cellStyle name="Note 7 5 6 3" xfId="20022" xr:uid="{55345D9D-7484-43AE-BD90-8AB54CCC0786}"/>
    <cellStyle name="Note 7 5 6 3 2" xfId="47227" xr:uid="{B3861A95-1738-4E8C-A578-70202364BAC4}"/>
    <cellStyle name="Note 7 5 6 4" xfId="33626" xr:uid="{61A22E2A-2F8E-418E-A518-B9D61ABA120A}"/>
    <cellStyle name="Note 7 5 7" xfId="11805" xr:uid="{38719EF1-0863-4444-942C-4650BF83ACFF}"/>
    <cellStyle name="Note 7 5 7 2" xfId="25455" xr:uid="{82724F14-74B7-430B-BDA2-599FDAA98D9B}"/>
    <cellStyle name="Note 7 5 7 2 2" xfId="52660" xr:uid="{6FD61F55-8235-4908-9A8C-CFE92F156F67}"/>
    <cellStyle name="Note 7 5 7 3" xfId="39059" xr:uid="{E22414C4-EA0A-4A2A-8FC2-56E64A4FECB7}"/>
    <cellStyle name="Note 7 5 8" xfId="18595" xr:uid="{60608E07-11AF-4E9E-8662-93CA56BC67C6}"/>
    <cellStyle name="Note 7 5 8 2" xfId="45800" xr:uid="{2B59936E-2581-4596-AC87-A0472EF086FC}"/>
    <cellStyle name="Note 7 5 9" xfId="32199" xr:uid="{C5B6F1C1-BB34-4858-B9E4-26819B2B82EB}"/>
    <cellStyle name="Note 7 6" xfId="4687" xr:uid="{777A5A1B-E923-41E6-9F26-2F15BA885C05}"/>
    <cellStyle name="Note 7 6 2" xfId="5405" xr:uid="{76C642FF-D51E-44DB-838D-6E265B2C7193}"/>
    <cellStyle name="Note 7 6 2 2" xfId="6963" xr:uid="{99A190F0-2D94-439E-9C86-6752E8457A70}"/>
    <cellStyle name="Note 7 6 2 2 2" xfId="14348" xr:uid="{04BC973D-F400-4443-BC96-498980B6C618}"/>
    <cellStyle name="Note 7 6 2 2 2 2" xfId="27979" xr:uid="{D1D30896-A624-43DE-816F-901DB6D0977D}"/>
    <cellStyle name="Note 7 6 2 2 2 2 2" xfId="55184" xr:uid="{0430FD65-7140-41A7-A2ED-8888F4F14E75}"/>
    <cellStyle name="Note 7 6 2 2 2 3" xfId="41583" xr:uid="{CF921FD6-51AF-4710-BB28-E8E26959FF39}"/>
    <cellStyle name="Note 7 6 2 2 3" xfId="21156" xr:uid="{4590BCB5-5480-43D9-B082-E5ED80D2FFD0}"/>
    <cellStyle name="Note 7 6 2 2 3 2" xfId="48361" xr:uid="{343CD14F-5442-476D-A15D-6F26A6B55367}"/>
    <cellStyle name="Note 7 6 2 2 4" xfId="34760" xr:uid="{1F49B5A2-F813-47C9-ABE8-9B0B5D2DBC60}"/>
    <cellStyle name="Note 7 6 2 3" xfId="8240" xr:uid="{59A90AD3-BABA-433A-86E0-47A9311B6FF0}"/>
    <cellStyle name="Note 7 6 2 3 2" xfId="15606" xr:uid="{1DEA97E4-0435-4E8C-811A-2B51EB02942F}"/>
    <cellStyle name="Note 7 6 2 3 2 2" xfId="29237" xr:uid="{33CE4F20-8957-4481-9BD2-45902B3085AD}"/>
    <cellStyle name="Note 7 6 2 3 2 2 2" xfId="56442" xr:uid="{A2A3197A-9353-4CA2-92A6-FD81D9E26B1D}"/>
    <cellStyle name="Note 7 6 2 3 2 3" xfId="42841" xr:uid="{7ABDA691-370A-4A98-B477-CF5AE8D662F3}"/>
    <cellStyle name="Note 7 6 2 3 3" xfId="22433" xr:uid="{114D51F4-2C8F-4672-8EC0-2B9FDA1C30BA}"/>
    <cellStyle name="Note 7 6 2 3 3 2" xfId="49638" xr:uid="{F9FF376E-CD76-47C3-8017-DFE7A6D41459}"/>
    <cellStyle name="Note 7 6 2 3 4" xfId="36037" xr:uid="{D3CEAEF6-7004-4349-85AA-5CBE07545021}"/>
    <cellStyle name="Note 7 6 2 4" xfId="9505" xr:uid="{DAF1AD2C-01F1-42A8-A8BA-CA87D3ACB089}"/>
    <cellStyle name="Note 7 6 2 4 2" xfId="16858" xr:uid="{FAF7D705-E352-4662-B07C-F6990E8F6232}"/>
    <cellStyle name="Note 7 6 2 4 2 2" xfId="30489" xr:uid="{802DDF7A-8CC8-4C54-992D-0A70FC87D804}"/>
    <cellStyle name="Note 7 6 2 4 2 2 2" xfId="57694" xr:uid="{16A8CF29-4458-4301-86D0-6D831571BD45}"/>
    <cellStyle name="Note 7 6 2 4 2 3" xfId="44093" xr:uid="{EA52AB99-71AA-40F9-8020-B3D5FBA97072}"/>
    <cellStyle name="Note 7 6 2 4 3" xfId="23698" xr:uid="{EBF6867C-A7FD-467F-A424-80E9E707B493}"/>
    <cellStyle name="Note 7 6 2 4 3 2" xfId="50903" xr:uid="{BE9A1041-A8C5-4036-B48B-885C7CDA5D7E}"/>
    <cellStyle name="Note 7 6 2 4 4" xfId="37302" xr:uid="{3BD08CB0-C4E9-4132-B5EA-0A8CEF541C32}"/>
    <cellStyle name="Note 7 6 2 5" xfId="10763" xr:uid="{118E759A-F1C8-4463-B07D-A18592EDB532}"/>
    <cellStyle name="Note 7 6 2 5 2" xfId="18102" xr:uid="{0998684B-F539-4FDC-BDD2-6767ED7578D8}"/>
    <cellStyle name="Note 7 6 2 5 2 2" xfId="31733" xr:uid="{C63A5D35-380C-4032-980A-BB1E3C310A8C}"/>
    <cellStyle name="Note 7 6 2 5 2 2 2" xfId="58938" xr:uid="{EF9EFC90-2ECF-4636-8399-193A42193B84}"/>
    <cellStyle name="Note 7 6 2 5 2 3" xfId="45337" xr:uid="{BEF83075-AB26-459E-942E-6591776DC9C4}"/>
    <cellStyle name="Note 7 6 2 5 3" xfId="24956" xr:uid="{29B5E10C-C962-4970-A68A-A2D36F0C9EB1}"/>
    <cellStyle name="Note 7 6 2 5 3 2" xfId="52161" xr:uid="{5DF0E9B5-B0EF-4E0B-8851-96B1C9556AB0}"/>
    <cellStyle name="Note 7 6 2 5 4" xfId="38560" xr:uid="{024CCE2C-4886-484E-AE12-DBDDAB68B49A}"/>
    <cellStyle name="Note 7 6 2 6" xfId="12836" xr:uid="{F702540C-424A-41F8-9F7F-E228E0BA23E2}"/>
    <cellStyle name="Note 7 6 2 6 2" xfId="26473" xr:uid="{64F901A8-7EA2-4050-BC1C-18DEE5B6C301}"/>
    <cellStyle name="Note 7 6 2 6 2 2" xfId="53678" xr:uid="{96A56F8D-BC65-4F6C-A852-4069E377D497}"/>
    <cellStyle name="Note 7 6 2 6 3" xfId="40077" xr:uid="{E3EEE375-94A8-4CF3-AD7E-04AAB0F09201}"/>
    <cellStyle name="Note 7 6 2 7" xfId="19624" xr:uid="{7E52946F-979B-4C95-8E2C-038BD8721885}"/>
    <cellStyle name="Note 7 6 2 7 2" xfId="46829" xr:uid="{4E40C5AC-6C67-4C59-9974-158229E826CA}"/>
    <cellStyle name="Note 7 6 2 8" xfId="33228" xr:uid="{825F2782-71B5-4734-88C0-2A996DB17838}"/>
    <cellStyle name="Note 7 6 3" xfId="6299" xr:uid="{67F8BE0F-6370-4430-A399-B9C13A802414}"/>
    <cellStyle name="Note 7 6 3 2" xfId="13691" xr:uid="{D59F1DBD-27E4-4EBD-9C16-31276D646FB6}"/>
    <cellStyle name="Note 7 6 3 2 2" xfId="27322" xr:uid="{E71EF5BD-68BF-4178-BFC0-3AB09574D414}"/>
    <cellStyle name="Note 7 6 3 2 2 2" xfId="54527" xr:uid="{CE40377A-B15C-4E2E-BFA9-C321AF12FAC0}"/>
    <cellStyle name="Note 7 6 3 2 3" xfId="40926" xr:uid="{843790DC-24E8-4D99-AD9B-21E85BE89477}"/>
    <cellStyle name="Note 7 6 3 3" xfId="20493" xr:uid="{66104060-C7AE-4752-830E-43997BE06DE2}"/>
    <cellStyle name="Note 7 6 3 3 2" xfId="47698" xr:uid="{37D72A36-2420-428B-89B3-4898D671350B}"/>
    <cellStyle name="Note 7 6 3 4" xfId="34097" xr:uid="{123FCBDE-3E3E-47D3-A731-B84DD92E137D}"/>
    <cellStyle name="Note 7 6 4" xfId="7576" xr:uid="{4CB5B041-2A75-4ED0-AF16-C26DAEB952D0}"/>
    <cellStyle name="Note 7 6 4 2" xfId="14953" xr:uid="{8F158CBD-9388-4774-BA80-E48B0ED86EC5}"/>
    <cellStyle name="Note 7 6 4 2 2" xfId="28584" xr:uid="{0A5CF1E2-B574-4BC0-862F-30C9D1B4561E}"/>
    <cellStyle name="Note 7 6 4 2 2 2" xfId="55789" xr:uid="{CB5FB0CB-DECE-4504-92BF-CE6EE2C6B144}"/>
    <cellStyle name="Note 7 6 4 2 3" xfId="42188" xr:uid="{527C7BAD-AE6E-4563-82F4-0A5E5B08FDE1}"/>
    <cellStyle name="Note 7 6 4 3" xfId="21769" xr:uid="{34E8B7F7-EC17-4616-AF8C-BB57B9102E44}"/>
    <cellStyle name="Note 7 6 4 3 2" xfId="48974" xr:uid="{06B12E79-9265-4ED9-9D10-EB5A82A5F295}"/>
    <cellStyle name="Note 7 6 4 4" xfId="35373" xr:uid="{BDD02BA3-46B4-48DA-9508-582B9890456A}"/>
    <cellStyle name="Note 7 6 5" xfId="8846" xr:uid="{804BA8C0-84E7-4033-970E-AA1FE3129F4C}"/>
    <cellStyle name="Note 7 6 5 2" xfId="16205" xr:uid="{2F295E41-17BF-4CEA-BE67-405EE5E8E3AB}"/>
    <cellStyle name="Note 7 6 5 2 2" xfId="29836" xr:uid="{818F2B35-3558-401A-8D6D-0F620531A5C9}"/>
    <cellStyle name="Note 7 6 5 2 2 2" xfId="57041" xr:uid="{68BAD9BD-0EA4-48B8-8E12-B1BF19D1E470}"/>
    <cellStyle name="Note 7 6 5 2 3" xfId="43440" xr:uid="{83DDCFFE-D903-4D9A-85D9-184A3DB38778}"/>
    <cellStyle name="Note 7 6 5 3" xfId="23039" xr:uid="{40A2F52A-2087-4BB2-9CA3-FA61565DEE68}"/>
    <cellStyle name="Note 7 6 5 3 2" xfId="50244" xr:uid="{8E75378D-B2DE-421B-899E-2EE21268AFEC}"/>
    <cellStyle name="Note 7 6 5 4" xfId="36643" xr:uid="{AAD1AADD-CEB1-4017-AB91-2F56A4BAF9A1}"/>
    <cellStyle name="Note 7 6 6" xfId="10110" xr:uid="{8CE944C3-F1A2-4551-B96F-5BEAF7F8F3A8}"/>
    <cellStyle name="Note 7 6 6 2" xfId="17455" xr:uid="{2D4BA46D-4132-41E8-8BC1-6E438B98E8A5}"/>
    <cellStyle name="Note 7 6 6 2 2" xfId="31086" xr:uid="{EDF9C2A5-295C-4643-A8EF-5443E5A39819}"/>
    <cellStyle name="Note 7 6 6 2 2 2" xfId="58291" xr:uid="{618ECA7D-4B1D-494F-8DBF-BE4616DC8EBA}"/>
    <cellStyle name="Note 7 6 6 2 3" xfId="44690" xr:uid="{86A8310D-5CED-437B-A457-53371CFD72A2}"/>
    <cellStyle name="Note 7 6 6 3" xfId="24303" xr:uid="{F05778BB-2D73-4D1B-B1BB-53A201AB139D}"/>
    <cellStyle name="Note 7 6 6 3 2" xfId="51508" xr:uid="{3291EA09-347A-4AF0-8E63-8D7B13A1FBCD}"/>
    <cellStyle name="Note 7 6 6 4" xfId="37907" xr:uid="{D022F26B-80B7-4AF9-91E0-61EFE06FE72D}"/>
    <cellStyle name="Note 7 6 7" xfId="12154" xr:uid="{6DA6F0FF-E640-41BA-812A-F494E0693E41}"/>
    <cellStyle name="Note 7 6 7 2" xfId="25804" xr:uid="{BF16C30C-0AEB-4EB2-BF92-EA93AF9B9FCE}"/>
    <cellStyle name="Note 7 6 7 2 2" xfId="53009" xr:uid="{B48BB3F5-1308-4F2D-8ABE-D5EB27254B5B}"/>
    <cellStyle name="Note 7 6 7 3" xfId="39408" xr:uid="{46598236-7465-49E8-B068-261F94F722E1}"/>
    <cellStyle name="Note 7 6 8" xfId="18947" xr:uid="{6D1F9ACE-E3D4-4283-AE16-07FDF432BE24}"/>
    <cellStyle name="Note 7 6 8 2" xfId="46152" xr:uid="{2C7AE891-A65D-4C31-873E-BEB2632E8292}"/>
    <cellStyle name="Note 7 6 9" xfId="32551" xr:uid="{2BAC6B0F-2E55-4472-BA80-C7942A1A831E}"/>
    <cellStyle name="Note 7 7" xfId="4371" xr:uid="{DB986B10-132B-4FEE-B915-117A7E8722C5}"/>
    <cellStyle name="Note 7 7 2" xfId="5091" xr:uid="{50382187-DA5E-4BCB-9F94-518F04A5C1BD}"/>
    <cellStyle name="Note 7 7 2 2" xfId="6660" xr:uid="{BEC64FFE-D852-4A9F-927B-0EE619D2BF01}"/>
    <cellStyle name="Note 7 7 2 2 2" xfId="14048" xr:uid="{E1A536BE-8A29-420E-BA35-B568083BA0A4}"/>
    <cellStyle name="Note 7 7 2 2 2 2" xfId="27679" xr:uid="{3301C9F8-C54B-4F54-B48E-AF79991C805F}"/>
    <cellStyle name="Note 7 7 2 2 2 2 2" xfId="54884" xr:uid="{7887164A-CA9E-4688-860E-D24D8CBD43F6}"/>
    <cellStyle name="Note 7 7 2 2 2 3" xfId="41283" xr:uid="{1C5D6EC7-E00F-480D-9F9E-C08E512F4A87}"/>
    <cellStyle name="Note 7 7 2 2 3" xfId="20853" xr:uid="{099F2193-BA4D-488B-A1BA-F30C1C4450C0}"/>
    <cellStyle name="Note 7 7 2 2 3 2" xfId="48058" xr:uid="{2F41F2A7-54BA-4199-B352-E7B5C91406EF}"/>
    <cellStyle name="Note 7 7 2 2 4" xfId="34457" xr:uid="{0DE62001-8AAC-4647-BF1C-35CA7DB0AF80}"/>
    <cellStyle name="Note 7 7 2 3" xfId="7937" xr:uid="{2B1D0BDA-0F06-41BF-A8D9-F0B134408E4F}"/>
    <cellStyle name="Note 7 7 2 3 2" xfId="15306" xr:uid="{C500CAD1-4F8D-426B-85B3-B36FEFE4CBCE}"/>
    <cellStyle name="Note 7 7 2 3 2 2" xfId="28937" xr:uid="{B61CC1E3-DD42-43F8-864C-68A3F7174DC8}"/>
    <cellStyle name="Note 7 7 2 3 2 2 2" xfId="56142" xr:uid="{9DA35DF7-5554-4D6E-82AD-62A89860F539}"/>
    <cellStyle name="Note 7 7 2 3 2 3" xfId="42541" xr:uid="{3A702711-D416-4567-82E3-03B97E707BD0}"/>
    <cellStyle name="Note 7 7 2 3 3" xfId="22130" xr:uid="{070CA7C4-2CF3-48B1-8A68-3FC214ABC9BF}"/>
    <cellStyle name="Note 7 7 2 3 3 2" xfId="49335" xr:uid="{DD972CDF-EEF0-485D-AFBB-0836F760DDA1}"/>
    <cellStyle name="Note 7 7 2 3 4" xfId="35734" xr:uid="{9443CD3F-267A-4879-BCCB-65F91D337BAA}"/>
    <cellStyle name="Note 7 7 2 4" xfId="9202" xr:uid="{882B735E-7B02-4742-BC62-74836B777DF1}"/>
    <cellStyle name="Note 7 7 2 4 2" xfId="16558" xr:uid="{3BAF09CB-5287-46C7-8314-70C2512D2844}"/>
    <cellStyle name="Note 7 7 2 4 2 2" xfId="30189" xr:uid="{FFADC9DB-5DF1-4C2C-A677-ADB3231390C8}"/>
    <cellStyle name="Note 7 7 2 4 2 2 2" xfId="57394" xr:uid="{D27F19E5-20AB-42AA-B174-E279CBB0FF07}"/>
    <cellStyle name="Note 7 7 2 4 2 3" xfId="43793" xr:uid="{D3667AFF-70C7-4AC3-AAC7-523C5DE22F84}"/>
    <cellStyle name="Note 7 7 2 4 3" xfId="23395" xr:uid="{95EFB2A4-B925-4261-944A-C39342FBB9CC}"/>
    <cellStyle name="Note 7 7 2 4 3 2" xfId="50600" xr:uid="{8BD21DBF-A256-4384-9A0B-0D100ED5256B}"/>
    <cellStyle name="Note 7 7 2 4 4" xfId="36999" xr:uid="{7144BC48-C090-44A6-91F9-01EFD9C0F81D}"/>
    <cellStyle name="Note 7 7 2 5" xfId="10460" xr:uid="{DC8EA57B-C469-409B-AC73-C31D5AFA76F5}"/>
    <cellStyle name="Note 7 7 2 5 2" xfId="17802" xr:uid="{210B66A4-5265-4878-9B28-33C9424F9D26}"/>
    <cellStyle name="Note 7 7 2 5 2 2" xfId="31433" xr:uid="{EE5370F9-4696-43B2-87DA-E092E2C7791A}"/>
    <cellStyle name="Note 7 7 2 5 2 2 2" xfId="58638" xr:uid="{63468B1E-272C-447B-9B64-A3346E385D00}"/>
    <cellStyle name="Note 7 7 2 5 2 3" xfId="45037" xr:uid="{CE0BA1B1-62DF-4675-86B7-F9B3D6A6B039}"/>
    <cellStyle name="Note 7 7 2 5 3" xfId="24653" xr:uid="{8CEB2090-1064-4A40-BDBC-867A318D99A2}"/>
    <cellStyle name="Note 7 7 2 5 3 2" xfId="51858" xr:uid="{069FCEDE-355A-4EFC-B5B3-D6A13606747C}"/>
    <cellStyle name="Note 7 7 2 5 4" xfId="38257" xr:uid="{43312D2A-322A-42C0-88CD-5240E5AF0FA4}"/>
    <cellStyle name="Note 7 7 2 6" xfId="12525" xr:uid="{86064840-67B8-4A16-855B-1B40703C3CC5}"/>
    <cellStyle name="Note 7 7 2 6 2" xfId="26162" xr:uid="{550B942D-3A6A-43A7-9FCF-C03098972969}"/>
    <cellStyle name="Note 7 7 2 6 2 2" xfId="53367" xr:uid="{25230DA4-921C-4807-B299-6BE24C0EDC23}"/>
    <cellStyle name="Note 7 7 2 6 3" xfId="39766" xr:uid="{F5532F92-D86A-4D25-81F8-0DD9F1B9EB54}"/>
    <cellStyle name="Note 7 7 2 7" xfId="19310" xr:uid="{B4308AF7-1D27-4706-8BE5-7E98732AC9C5}"/>
    <cellStyle name="Note 7 7 2 7 2" xfId="46515" xr:uid="{FCF8B72A-613C-4368-8A76-6808C21F28A8}"/>
    <cellStyle name="Note 7 7 2 8" xfId="32914" xr:uid="{ADE1370D-FC00-42B7-B354-987BB18D4373}"/>
    <cellStyle name="Note 7 7 3" xfId="5994" xr:uid="{12A022D7-18DF-4D8A-A161-F80D14F87A1B}"/>
    <cellStyle name="Note 7 7 3 2" xfId="13391" xr:uid="{17140FEE-012C-471B-ACF6-15F2E10355D3}"/>
    <cellStyle name="Note 7 7 3 2 2" xfId="27022" xr:uid="{C98F9A2B-E68B-47B4-96B1-EE756549233D}"/>
    <cellStyle name="Note 7 7 3 2 2 2" xfId="54227" xr:uid="{D1AE181A-C818-4DC3-8261-3038A6B3D04F}"/>
    <cellStyle name="Note 7 7 3 2 3" xfId="40626" xr:uid="{A01222AB-A1CA-4A0E-A2B1-81A99036FF64}"/>
    <cellStyle name="Note 7 7 3 3" xfId="20191" xr:uid="{9C0402EC-5D1B-4F16-B63D-381D375DB765}"/>
    <cellStyle name="Note 7 7 3 3 2" xfId="47396" xr:uid="{47FF39AF-5ACE-4685-AC35-904F1DB1D4CB}"/>
    <cellStyle name="Note 7 7 3 4" xfId="33795" xr:uid="{2D9A5B9A-74F3-4D79-8E5E-A901D2B1DB32}"/>
    <cellStyle name="Note 7 7 4" xfId="7273" xr:uid="{17B3EE83-4E24-42B3-9AC6-7115E8CABED8}"/>
    <cellStyle name="Note 7 7 4 2" xfId="14653" xr:uid="{375D6C2A-AB23-40DB-B27E-0E4B8BD7201B}"/>
    <cellStyle name="Note 7 7 4 2 2" xfId="28284" xr:uid="{A0C344B6-B56B-42EF-B91A-2C5DB44D5A75}"/>
    <cellStyle name="Note 7 7 4 2 2 2" xfId="55489" xr:uid="{3A0F4AB8-9C79-4590-A68B-C891DA44C84E}"/>
    <cellStyle name="Note 7 7 4 2 3" xfId="41888" xr:uid="{97AD2CAC-9ACE-457C-87AE-E3C49927F698}"/>
    <cellStyle name="Note 7 7 4 3" xfId="21466" xr:uid="{75771E81-42D6-443D-93CA-AAB9080C48AE}"/>
    <cellStyle name="Note 7 7 4 3 2" xfId="48671" xr:uid="{02B0820F-6DC6-4DD7-B318-992673FFBD94}"/>
    <cellStyle name="Note 7 7 4 4" xfId="35070" xr:uid="{8ED2AF11-4574-4D1A-94A1-09187CAB5295}"/>
    <cellStyle name="Note 7 7 5" xfId="8544" xr:uid="{A548CC55-438D-42F1-8FBE-1BCEC522EC07}"/>
    <cellStyle name="Note 7 7 5 2" xfId="15905" xr:uid="{4F9E1B19-A036-423E-A23E-0B32776F7337}"/>
    <cellStyle name="Note 7 7 5 2 2" xfId="29536" xr:uid="{C454718B-351D-4EFE-887B-EEA1B8032DD7}"/>
    <cellStyle name="Note 7 7 5 2 2 2" xfId="56741" xr:uid="{23085938-D483-46ED-B73B-9560D50C9017}"/>
    <cellStyle name="Note 7 7 5 2 3" xfId="43140" xr:uid="{B5F4DC10-E7BF-49E3-9E06-0470124CC435}"/>
    <cellStyle name="Note 7 7 5 3" xfId="22737" xr:uid="{BB5802C8-F7CD-4DC5-A35E-6314464FE354}"/>
    <cellStyle name="Note 7 7 5 3 2" xfId="49942" xr:uid="{90F3A3DF-A1D2-47DD-89C3-66EA3BC8FB76}"/>
    <cellStyle name="Note 7 7 5 4" xfId="36341" xr:uid="{2DBBD2A8-F4CF-43FA-85F4-7D0C1F7BC862}"/>
    <cellStyle name="Note 7 7 6" xfId="9807" xr:uid="{02D86A3E-EBD2-4EED-A80E-A48A194FEC57}"/>
    <cellStyle name="Note 7 7 6 2" xfId="17155" xr:uid="{B8D8CE6D-2DFC-46A6-A963-B3A2C6B2E887}"/>
    <cellStyle name="Note 7 7 6 2 2" xfId="30786" xr:uid="{821C625C-5DDA-499A-8E29-E4174AC98B5D}"/>
    <cellStyle name="Note 7 7 6 2 2 2" xfId="57991" xr:uid="{E1892C83-8334-47FD-8CD2-0947D3AE2721}"/>
    <cellStyle name="Note 7 7 6 2 3" xfId="44390" xr:uid="{7F6B2630-1013-4D16-9773-8310C8D7A932}"/>
    <cellStyle name="Note 7 7 6 3" xfId="24000" xr:uid="{94054E56-E462-4133-A333-F3A890ECF66C}"/>
    <cellStyle name="Note 7 7 6 3 2" xfId="51205" xr:uid="{F3ED1EC9-E842-4FE0-A311-2A0309EB0282}"/>
    <cellStyle name="Note 7 7 6 4" xfId="37604" xr:uid="{4A222666-B4DD-47A6-84C4-00A57F3B5956}"/>
    <cellStyle name="Note 7 7 7" xfId="11844" xr:uid="{308B2D9A-A4F5-4DC6-85A6-E43EA19F75DC}"/>
    <cellStyle name="Note 7 7 7 2" xfId="25494" xr:uid="{33CD3964-69BD-4E87-AF18-66422591818F}"/>
    <cellStyle name="Note 7 7 7 2 2" xfId="52699" xr:uid="{0627CA25-C128-4E06-B905-B7A2EC02211A}"/>
    <cellStyle name="Note 7 7 7 3" xfId="39098" xr:uid="{B2C1FBEF-BB66-4281-A4BF-1C7CA1C85F55}"/>
    <cellStyle name="Note 7 7 8" xfId="18634" xr:uid="{78063A3A-202B-4EEB-B0CE-5AC49A69B7C9}"/>
    <cellStyle name="Note 7 7 8 2" xfId="45839" xr:uid="{3A2BEEF7-6923-4EAD-8ED4-85575499A5CB}"/>
    <cellStyle name="Note 7 7 9" xfId="32238" xr:uid="{9C647513-BD37-4ED2-B2A6-3A14BEF0A695}"/>
    <cellStyle name="Note 7 8" xfId="4647" xr:uid="{6B0A46E2-FD46-47BE-9255-0C4ED07433CD}"/>
    <cellStyle name="Note 7 8 2" xfId="5365" xr:uid="{8C8620C5-7613-45EA-902C-0F2ED1B07EBB}"/>
    <cellStyle name="Note 7 8 2 2" xfId="6923" xr:uid="{1919B7C6-D4A2-4481-B749-F77F0FB1528F}"/>
    <cellStyle name="Note 7 8 2 2 2" xfId="14308" xr:uid="{AEFC8734-460D-480F-BD54-E32EEBCBD2AF}"/>
    <cellStyle name="Note 7 8 2 2 2 2" xfId="27939" xr:uid="{D1896664-0055-4E38-8A0C-F83F3AFB8732}"/>
    <cellStyle name="Note 7 8 2 2 2 2 2" xfId="55144" xr:uid="{93E53FF7-3E4C-4C72-9D0C-34517BE7B805}"/>
    <cellStyle name="Note 7 8 2 2 2 3" xfId="41543" xr:uid="{3E6F6510-835E-4809-A4A2-D21A0198CF61}"/>
    <cellStyle name="Note 7 8 2 2 3" xfId="21116" xr:uid="{7C4B9604-6DA1-4BD7-BC4E-6085CEF41B7F}"/>
    <cellStyle name="Note 7 8 2 2 3 2" xfId="48321" xr:uid="{6B7C2AA8-B0CF-4647-8AA1-75AC74CDC9B8}"/>
    <cellStyle name="Note 7 8 2 2 4" xfId="34720" xr:uid="{3457FDAE-38C7-4803-B890-2193E4A91C2F}"/>
    <cellStyle name="Note 7 8 2 3" xfId="8200" xr:uid="{662DB55A-0C45-4E61-AB59-137012DE74FF}"/>
    <cellStyle name="Note 7 8 2 3 2" xfId="15566" xr:uid="{7A4D2C34-7AF1-4343-8EC6-24F3C21485D3}"/>
    <cellStyle name="Note 7 8 2 3 2 2" xfId="29197" xr:uid="{2DF2EF08-A480-4EC1-B1A8-D826F6540357}"/>
    <cellStyle name="Note 7 8 2 3 2 2 2" xfId="56402" xr:uid="{33788791-B09A-4D15-9F2C-DDC5C32A6ECB}"/>
    <cellStyle name="Note 7 8 2 3 2 3" xfId="42801" xr:uid="{9A09F64C-3AE1-44B6-BB3F-13620E5D696C}"/>
    <cellStyle name="Note 7 8 2 3 3" xfId="22393" xr:uid="{FA7ACC0E-E164-4915-82C8-9E203A82FA9C}"/>
    <cellStyle name="Note 7 8 2 3 3 2" xfId="49598" xr:uid="{F58DBAC1-5AD5-441D-ADF4-A817F200A5D3}"/>
    <cellStyle name="Note 7 8 2 3 4" xfId="35997" xr:uid="{906BCE9A-2F07-46BB-AFD7-CA569CD6BC4C}"/>
    <cellStyle name="Note 7 8 2 4" xfId="9465" xr:uid="{D5A68EF4-8788-4F90-9973-A528A7893209}"/>
    <cellStyle name="Note 7 8 2 4 2" xfId="16818" xr:uid="{DC3569A5-7054-4ADB-9AE1-02D857FA25C2}"/>
    <cellStyle name="Note 7 8 2 4 2 2" xfId="30449" xr:uid="{0F8D4017-90F0-41B6-8275-B0B381285C8C}"/>
    <cellStyle name="Note 7 8 2 4 2 2 2" xfId="57654" xr:uid="{BC435B5A-4DD9-4234-8998-CC19B9DA5834}"/>
    <cellStyle name="Note 7 8 2 4 2 3" xfId="44053" xr:uid="{4A0061DE-0CD7-48E1-8C2A-72B5ED2B9E5E}"/>
    <cellStyle name="Note 7 8 2 4 3" xfId="23658" xr:uid="{1FF44B0B-9234-4F27-8A27-9F72E8F51BFF}"/>
    <cellStyle name="Note 7 8 2 4 3 2" xfId="50863" xr:uid="{DE0C5FF0-38F5-491B-95D5-683531BE1E05}"/>
    <cellStyle name="Note 7 8 2 4 4" xfId="37262" xr:uid="{E66F24FC-0C4F-4FD8-9784-FEBF79C8495E}"/>
    <cellStyle name="Note 7 8 2 5" xfId="10723" xr:uid="{6522525E-F614-4845-B096-DF44CE21949F}"/>
    <cellStyle name="Note 7 8 2 5 2" xfId="18062" xr:uid="{2B0EACA7-A333-4C4B-BE0C-9A761BDBBFF4}"/>
    <cellStyle name="Note 7 8 2 5 2 2" xfId="31693" xr:uid="{C05B41AA-094E-4F0C-93EB-5A11BAB7565B}"/>
    <cellStyle name="Note 7 8 2 5 2 2 2" xfId="58898" xr:uid="{4E6FF1D6-FEDE-4155-AE17-4485EC977A22}"/>
    <cellStyle name="Note 7 8 2 5 2 3" xfId="45297" xr:uid="{60AAD937-D897-4C63-9ACB-26492863ED8C}"/>
    <cellStyle name="Note 7 8 2 5 3" xfId="24916" xr:uid="{19FB3067-236B-41EF-9424-336A9AF37EEA}"/>
    <cellStyle name="Note 7 8 2 5 3 2" xfId="52121" xr:uid="{36D2E69B-8784-4575-913E-4825416EC6BB}"/>
    <cellStyle name="Note 7 8 2 5 4" xfId="38520" xr:uid="{C457518E-3095-49CB-8C78-69EEDE8E69FD}"/>
    <cellStyle name="Note 7 8 2 6" xfId="12796" xr:uid="{BD243696-3234-49EA-9F44-AF908C1BD513}"/>
    <cellStyle name="Note 7 8 2 6 2" xfId="26433" xr:uid="{50A52996-8371-44ED-9E5F-6424FF997D22}"/>
    <cellStyle name="Note 7 8 2 6 2 2" xfId="53638" xr:uid="{FF7AF277-1AA9-406A-A793-98EE8387E504}"/>
    <cellStyle name="Note 7 8 2 6 3" xfId="40037" xr:uid="{5D63DF9B-DA9A-4400-A45E-2E8F86E2AB47}"/>
    <cellStyle name="Note 7 8 2 7" xfId="19584" xr:uid="{0DB99FCF-D51F-4757-AC50-5329C8D496CC}"/>
    <cellStyle name="Note 7 8 2 7 2" xfId="46789" xr:uid="{4F941284-C841-4A33-99ED-D9F33B5328C2}"/>
    <cellStyle name="Note 7 8 2 8" xfId="33188" xr:uid="{9F7BCFCF-6015-41F7-A2B9-C6B7F05401B5}"/>
    <cellStyle name="Note 7 8 3" xfId="6259" xr:uid="{23A9D7D2-0687-4B58-B318-E7834C43EB48}"/>
    <cellStyle name="Note 7 8 3 2" xfId="13651" xr:uid="{11EF9269-20FC-4838-BBA5-F2E051D60C96}"/>
    <cellStyle name="Note 7 8 3 2 2" xfId="27282" xr:uid="{9330B84E-333F-4F8A-BF37-08FE167F1C69}"/>
    <cellStyle name="Note 7 8 3 2 2 2" xfId="54487" xr:uid="{B87FB1BB-0216-4E1A-8070-F762CE09D94C}"/>
    <cellStyle name="Note 7 8 3 2 3" xfId="40886" xr:uid="{C367265D-9701-4AC7-83E5-9862A4529848}"/>
    <cellStyle name="Note 7 8 3 3" xfId="20453" xr:uid="{F1DD289A-EA12-4E2F-A8ED-CEDE35764750}"/>
    <cellStyle name="Note 7 8 3 3 2" xfId="47658" xr:uid="{AE1E0E8E-EF54-45FC-9EBA-54D70F89CA8B}"/>
    <cellStyle name="Note 7 8 3 4" xfId="34057" xr:uid="{576A1B5A-4785-4D8B-A332-F10FFB21503E}"/>
    <cellStyle name="Note 7 8 4" xfId="7536" xr:uid="{38E9800F-7488-4C91-85A8-393DECE0CFB3}"/>
    <cellStyle name="Note 7 8 4 2" xfId="14913" xr:uid="{C11E59C4-DB8A-4490-9355-226879E0672C}"/>
    <cellStyle name="Note 7 8 4 2 2" xfId="28544" xr:uid="{0DFFA239-0394-4EE8-9179-B931736BDAA3}"/>
    <cellStyle name="Note 7 8 4 2 2 2" xfId="55749" xr:uid="{00709945-C72B-490A-A2EE-94AA79AA1022}"/>
    <cellStyle name="Note 7 8 4 2 3" xfId="42148" xr:uid="{8F6D9DB3-96AC-479F-84E8-D717DDFF5B77}"/>
    <cellStyle name="Note 7 8 4 3" xfId="21729" xr:uid="{73CD7D93-C943-43BF-93BC-8B3E225FBA79}"/>
    <cellStyle name="Note 7 8 4 3 2" xfId="48934" xr:uid="{EBF2175C-C404-4C35-B622-180F5172E872}"/>
    <cellStyle name="Note 7 8 4 4" xfId="35333" xr:uid="{72F45CDD-96D5-426B-806F-A3FB8DE6D1E9}"/>
    <cellStyle name="Note 7 8 5" xfId="8806" xr:uid="{250A0316-22A2-45A0-8C6E-509689124725}"/>
    <cellStyle name="Note 7 8 5 2" xfId="16165" xr:uid="{3B244B23-F63D-412B-8C55-B17E2C028FFE}"/>
    <cellStyle name="Note 7 8 5 2 2" xfId="29796" xr:uid="{53FCA1B6-BE2E-4062-9B9D-DEF41FA78A97}"/>
    <cellStyle name="Note 7 8 5 2 2 2" xfId="57001" xr:uid="{51932A46-4504-44AB-9547-69E94C05CA40}"/>
    <cellStyle name="Note 7 8 5 2 3" xfId="43400" xr:uid="{F3955887-F3AB-4C6A-95D3-13C88C381232}"/>
    <cellStyle name="Note 7 8 5 3" xfId="22999" xr:uid="{774E06F5-CA6E-4711-AC6E-0BA92EE7E71E}"/>
    <cellStyle name="Note 7 8 5 3 2" xfId="50204" xr:uid="{F55FBB77-B06D-4A35-B2FE-592FF8CF5FE6}"/>
    <cellStyle name="Note 7 8 5 4" xfId="36603" xr:uid="{A2FFBE4E-9F64-423D-BB4D-F48B8B0006E8}"/>
    <cellStyle name="Note 7 8 6" xfId="10070" xr:uid="{7A40D5EF-BC1B-4A28-873F-3C31A77D3868}"/>
    <cellStyle name="Note 7 8 6 2" xfId="17415" xr:uid="{7F4C2447-9CED-4D4B-A078-CBB0204F315B}"/>
    <cellStyle name="Note 7 8 6 2 2" xfId="31046" xr:uid="{A0FF2C0B-E991-4EA5-B937-2A6030A6B8D0}"/>
    <cellStyle name="Note 7 8 6 2 2 2" xfId="58251" xr:uid="{B6BF2A68-7443-482F-AE12-6CC238B85371}"/>
    <cellStyle name="Note 7 8 6 2 3" xfId="44650" xr:uid="{E5BAEAF5-CA46-436E-AD90-9C55D12CD062}"/>
    <cellStyle name="Note 7 8 6 3" xfId="24263" xr:uid="{A3F3A57C-BB9D-4F5F-8EA5-6164C5B5A242}"/>
    <cellStyle name="Note 7 8 6 3 2" xfId="51468" xr:uid="{D6DF997F-B7A1-47B4-9442-6406DA016CE0}"/>
    <cellStyle name="Note 7 8 6 4" xfId="37867" xr:uid="{0E3810C7-BAFD-4215-AF12-99EC05CC9365}"/>
    <cellStyle name="Note 7 8 7" xfId="12114" xr:uid="{4294B7DA-85DE-4FFD-A5CB-635F5546F473}"/>
    <cellStyle name="Note 7 8 7 2" xfId="25764" xr:uid="{DFD75B86-6A3C-41F0-B802-01660512AE5B}"/>
    <cellStyle name="Note 7 8 7 2 2" xfId="52969" xr:uid="{6D45E26E-E2C6-4B98-AB7E-5E76FF8916F1}"/>
    <cellStyle name="Note 7 8 7 3" xfId="39368" xr:uid="{1A434942-2BF1-4E52-8E9D-008835A21FE9}"/>
    <cellStyle name="Note 7 8 8" xfId="18907" xr:uid="{D3688278-1785-4EF5-813F-D8D9981E893E}"/>
    <cellStyle name="Note 7 8 8 2" xfId="46112" xr:uid="{AB0D1623-C7CF-4C52-A781-F90473EEF499}"/>
    <cellStyle name="Note 7 8 9" xfId="32511" xr:uid="{B21C6CB4-3B0E-4243-AE01-3F10756077DA}"/>
    <cellStyle name="Note 7 9" xfId="4412" xr:uid="{570C63FF-BA48-4F5E-93D4-28CAC9A5F968}"/>
    <cellStyle name="Note 7 9 2" xfId="5132" xr:uid="{D1AC29E7-8AA5-4157-AD90-1D52BDB7DA20}"/>
    <cellStyle name="Note 7 9 2 2" xfId="6701" xr:uid="{88908F9E-003B-424A-B1F6-A1F0F843D4EA}"/>
    <cellStyle name="Note 7 9 2 2 2" xfId="14089" xr:uid="{D1F15831-4EA8-43C8-9403-D8B5585825EA}"/>
    <cellStyle name="Note 7 9 2 2 2 2" xfId="27720" xr:uid="{AC730B34-9D68-4A69-9048-57A68EADC62C}"/>
    <cellStyle name="Note 7 9 2 2 2 2 2" xfId="54925" xr:uid="{E44902EF-F79A-4955-9ADC-C1A028969D82}"/>
    <cellStyle name="Note 7 9 2 2 2 3" xfId="41324" xr:uid="{6BD7AB39-3AB5-4169-8D02-93605AAEED3F}"/>
    <cellStyle name="Note 7 9 2 2 3" xfId="20894" xr:uid="{01CEB272-AD2C-4484-BE92-F9BEAE830CBF}"/>
    <cellStyle name="Note 7 9 2 2 3 2" xfId="48099" xr:uid="{007DDDF2-C712-48E3-A1F3-3AC9B904E512}"/>
    <cellStyle name="Note 7 9 2 2 4" xfId="34498" xr:uid="{EA56A820-F3C8-48E6-85E9-BD5F675B94AA}"/>
    <cellStyle name="Note 7 9 2 3" xfId="7978" xr:uid="{6209468B-120C-47FC-B4A0-699C96B7ED77}"/>
    <cellStyle name="Note 7 9 2 3 2" xfId="15347" xr:uid="{E8EFAEE4-E026-47F9-8BDC-5E21692BC2EE}"/>
    <cellStyle name="Note 7 9 2 3 2 2" xfId="28978" xr:uid="{6F5954EA-7387-4A6C-8EBC-905E45B79BB1}"/>
    <cellStyle name="Note 7 9 2 3 2 2 2" xfId="56183" xr:uid="{F9177A3D-659C-4C8A-AEEE-B2FBA6126EAC}"/>
    <cellStyle name="Note 7 9 2 3 2 3" xfId="42582" xr:uid="{E3D5CB36-8F9F-41CD-88C2-672F98832B96}"/>
    <cellStyle name="Note 7 9 2 3 3" xfId="22171" xr:uid="{9441C0C0-A5F9-4D21-8663-3EF8CF985EAC}"/>
    <cellStyle name="Note 7 9 2 3 3 2" xfId="49376" xr:uid="{FF031B71-9BCE-40F0-8EE4-E790D52881E9}"/>
    <cellStyle name="Note 7 9 2 3 4" xfId="35775" xr:uid="{C1E99437-1422-4797-9535-EB2B49C589CF}"/>
    <cellStyle name="Note 7 9 2 4" xfId="9243" xr:uid="{338CA1F8-5DB3-4E68-B32B-4CBDF16C75A4}"/>
    <cellStyle name="Note 7 9 2 4 2" xfId="16599" xr:uid="{EA865033-4DA9-4202-BD09-728832161E9C}"/>
    <cellStyle name="Note 7 9 2 4 2 2" xfId="30230" xr:uid="{526D2F27-FEC6-41E7-A6A9-FD40B80F9B8D}"/>
    <cellStyle name="Note 7 9 2 4 2 2 2" xfId="57435" xr:uid="{99DB5FC1-4B37-433E-82EB-C036C069F420}"/>
    <cellStyle name="Note 7 9 2 4 2 3" xfId="43834" xr:uid="{18735670-983A-4084-B31D-2B3B7D590A17}"/>
    <cellStyle name="Note 7 9 2 4 3" xfId="23436" xr:uid="{CAEB3836-DD70-45DB-8F0E-834461C2FA30}"/>
    <cellStyle name="Note 7 9 2 4 3 2" xfId="50641" xr:uid="{3FB8F968-4F42-41A9-A549-6C514DBCA967}"/>
    <cellStyle name="Note 7 9 2 4 4" xfId="37040" xr:uid="{FB6BF9DC-0D1C-4BF9-A79C-0D6D5FDDB208}"/>
    <cellStyle name="Note 7 9 2 5" xfId="10501" xr:uid="{8C5353D2-04BB-45FB-B2BD-2DCB19FE9E7B}"/>
    <cellStyle name="Note 7 9 2 5 2" xfId="17843" xr:uid="{0556C518-09DA-4B99-938A-7D013EEFB5B8}"/>
    <cellStyle name="Note 7 9 2 5 2 2" xfId="31474" xr:uid="{DB492E3C-2F33-45E2-9ECC-F920187A803C}"/>
    <cellStyle name="Note 7 9 2 5 2 2 2" xfId="58679" xr:uid="{1110D831-6AA0-4938-8617-AB3B99009580}"/>
    <cellStyle name="Note 7 9 2 5 2 3" xfId="45078" xr:uid="{1B8C69A6-3B85-4FC1-9EE0-210CC3652C4D}"/>
    <cellStyle name="Note 7 9 2 5 3" xfId="24694" xr:uid="{33A607C7-6502-4FA8-AF9F-E25EDA0CBF08}"/>
    <cellStyle name="Note 7 9 2 5 3 2" xfId="51899" xr:uid="{54C122D8-56A3-4AD6-AE4A-FCB0E3B2AE7E}"/>
    <cellStyle name="Note 7 9 2 5 4" xfId="38298" xr:uid="{946224D4-0183-47C9-AF9A-6E3AF90AA3E9}"/>
    <cellStyle name="Note 7 9 2 6" xfId="12566" xr:uid="{458D0D64-11D7-41F0-88F1-0FB0D2F3FBDF}"/>
    <cellStyle name="Note 7 9 2 6 2" xfId="26203" xr:uid="{EBCFD3E8-06FD-4A0B-9F25-7FB3049C8988}"/>
    <cellStyle name="Note 7 9 2 6 2 2" xfId="53408" xr:uid="{23166B5C-F517-417A-8A9A-CE6BF3501AAE}"/>
    <cellStyle name="Note 7 9 2 6 3" xfId="39807" xr:uid="{BDD7DC89-97BA-4CFA-B0C8-F3A9DCE41EF7}"/>
    <cellStyle name="Note 7 9 2 7" xfId="19351" xr:uid="{0D73FF4F-7662-407C-85DD-E0F18662FFE4}"/>
    <cellStyle name="Note 7 9 2 7 2" xfId="46556" xr:uid="{F394DAFB-191C-46D0-A229-87DFF322463F}"/>
    <cellStyle name="Note 7 9 2 8" xfId="32955" xr:uid="{958B38F4-92EB-4161-954F-A1D1F5D351ED}"/>
    <cellStyle name="Note 7 9 3" xfId="6035" xr:uid="{0C53B925-E2D2-4A68-9B6C-3EC65FDAB7F9}"/>
    <cellStyle name="Note 7 9 3 2" xfId="13432" xr:uid="{439F4B60-D51F-4ED2-AD08-6C71524C5B53}"/>
    <cellStyle name="Note 7 9 3 2 2" xfId="27063" xr:uid="{87A67EF3-86D2-4B14-8ABC-5EC638D3BEC1}"/>
    <cellStyle name="Note 7 9 3 2 2 2" xfId="54268" xr:uid="{B2B1F0AC-51E2-491F-9E85-B3E4424137C5}"/>
    <cellStyle name="Note 7 9 3 2 3" xfId="40667" xr:uid="{DF283425-EAC0-45B6-8DBC-964E10EBC566}"/>
    <cellStyle name="Note 7 9 3 3" xfId="20232" xr:uid="{651EB1C5-8D98-4BCC-B641-486A04031915}"/>
    <cellStyle name="Note 7 9 3 3 2" xfId="47437" xr:uid="{6F107D45-5A8F-475D-8324-95838DB31A68}"/>
    <cellStyle name="Note 7 9 3 4" xfId="33836" xr:uid="{DCD68855-DCB7-49F1-BE58-9D01813CF906}"/>
    <cellStyle name="Note 7 9 4" xfId="7314" xr:uid="{B716F29B-86D4-46DD-BA09-EC7B70719B93}"/>
    <cellStyle name="Note 7 9 4 2" xfId="14694" xr:uid="{8E8C49BB-96FD-4376-B05A-D6ED60F46720}"/>
    <cellStyle name="Note 7 9 4 2 2" xfId="28325" xr:uid="{A59F8FC8-0F53-4D2E-BFA4-FE010E512144}"/>
    <cellStyle name="Note 7 9 4 2 2 2" xfId="55530" xr:uid="{B68E33AB-4D56-40D6-BF4C-899383759748}"/>
    <cellStyle name="Note 7 9 4 2 3" xfId="41929" xr:uid="{CC44972D-B333-4D4A-A77E-55B9F01EAB1A}"/>
    <cellStyle name="Note 7 9 4 3" xfId="21507" xr:uid="{BF4BEBEA-A800-4CC8-A39F-5CE384886797}"/>
    <cellStyle name="Note 7 9 4 3 2" xfId="48712" xr:uid="{015215A7-DEDE-4E22-92C9-288DB32C7129}"/>
    <cellStyle name="Note 7 9 4 4" xfId="35111" xr:uid="{BF4D0C36-55CE-436D-9B75-F83AE845C877}"/>
    <cellStyle name="Note 7 9 5" xfId="8585" xr:uid="{34A87BD5-1A5F-43E6-A507-90F74EE8A256}"/>
    <cellStyle name="Note 7 9 5 2" xfId="15946" xr:uid="{D85D5FB1-E2C6-4CC0-B183-8BC9188B1770}"/>
    <cellStyle name="Note 7 9 5 2 2" xfId="29577" xr:uid="{CF1FF97B-0580-435D-B93C-E7E1FFFED4B6}"/>
    <cellStyle name="Note 7 9 5 2 2 2" xfId="56782" xr:uid="{50536B63-F68C-4C36-9170-239AF4C9D9E2}"/>
    <cellStyle name="Note 7 9 5 2 3" xfId="43181" xr:uid="{E97A9815-A0EA-42B4-AE32-A66AE5A37EAB}"/>
    <cellStyle name="Note 7 9 5 3" xfId="22778" xr:uid="{C71E2264-0D0D-4D52-B447-EC4AB1BA0249}"/>
    <cellStyle name="Note 7 9 5 3 2" xfId="49983" xr:uid="{A3D8649A-8449-4247-8A52-D39AF11969B3}"/>
    <cellStyle name="Note 7 9 5 4" xfId="36382" xr:uid="{999B5AC4-0C97-4B94-90C3-3A6959E5BABA}"/>
    <cellStyle name="Note 7 9 6" xfId="9848" xr:uid="{6773472B-21AF-407D-B338-CA718482039F}"/>
    <cellStyle name="Note 7 9 6 2" xfId="17196" xr:uid="{408AD3AD-3F9E-4132-8D45-07926D72CC93}"/>
    <cellStyle name="Note 7 9 6 2 2" xfId="30827" xr:uid="{9EB9D415-27B1-4B26-B47B-232A86F3D51A}"/>
    <cellStyle name="Note 7 9 6 2 2 2" xfId="58032" xr:uid="{3ED0B918-B8F1-4BDF-8FCD-3C45D3D12FF7}"/>
    <cellStyle name="Note 7 9 6 2 3" xfId="44431" xr:uid="{D2620F91-3E8A-4ABA-BD03-E681A2A239DE}"/>
    <cellStyle name="Note 7 9 6 3" xfId="24041" xr:uid="{A106D735-D8C5-4F91-9099-42E0DA7A9F44}"/>
    <cellStyle name="Note 7 9 6 3 2" xfId="51246" xr:uid="{B4903F78-FCC8-4626-AA92-6E4C0888D8D9}"/>
    <cellStyle name="Note 7 9 6 4" xfId="37645" xr:uid="{05849911-5664-4AF0-9A3D-D2138DE6F470}"/>
    <cellStyle name="Note 7 9 7" xfId="11885" xr:uid="{B4A28D7C-4AE0-4247-9B41-EBD5C3301649}"/>
    <cellStyle name="Note 7 9 7 2" xfId="25535" xr:uid="{CF9C7E84-A085-4DCB-A230-D19B37A31871}"/>
    <cellStyle name="Note 7 9 7 2 2" xfId="52740" xr:uid="{3ABFEC8E-D23A-4F95-A032-8345B973F79B}"/>
    <cellStyle name="Note 7 9 7 3" xfId="39139" xr:uid="{F52D58C4-0BBB-4044-AAD8-D0C8D595A1D9}"/>
    <cellStyle name="Note 7 9 8" xfId="18675" xr:uid="{6BA35E13-D02D-4C94-949E-E4D2E90BE8C9}"/>
    <cellStyle name="Note 7 9 8 2" xfId="45880" xr:uid="{B1BC2ED5-E483-4288-82BE-77674D8B5282}"/>
    <cellStyle name="Note 7 9 9" xfId="32279" xr:uid="{1961AF6E-D060-42E0-8D06-F4955FB6CE64}"/>
    <cellStyle name="Note 8" xfId="3997" xr:uid="{D104A768-950E-4F6C-A8D1-151528536953}"/>
    <cellStyle name="Note 8 2" xfId="3998" xr:uid="{E56BFA7F-1AE1-483D-8413-C725CCDED4F7}"/>
    <cellStyle name="Note 8 2 2" xfId="4821" xr:uid="{DC80C8E0-5543-4808-A7CA-478D364690D6}"/>
    <cellStyle name="Note 8 2 2 2" xfId="5537" xr:uid="{04A5C455-8BFF-4CF7-A8E6-94A5A046878D}"/>
    <cellStyle name="Note 8 2 2 2 2" xfId="7093" xr:uid="{DC42EEFA-BD43-4729-97DB-CCC6C82E4E7F}"/>
    <cellStyle name="Note 8 2 2 2 2 2" xfId="14474" xr:uid="{4402FFEB-232D-44F5-94FE-230B5A575C7E}"/>
    <cellStyle name="Note 8 2 2 2 2 2 2" xfId="28105" xr:uid="{FB615BBA-3F64-4CCE-960D-460DCA0BBEAE}"/>
    <cellStyle name="Note 8 2 2 2 2 2 2 2" xfId="55310" xr:uid="{3F98911A-E188-4FF3-A158-E02AFCCBD51C}"/>
    <cellStyle name="Note 8 2 2 2 2 2 3" xfId="41709" xr:uid="{917CAA5F-4D79-4259-AFFA-F8F52342AFCA}"/>
    <cellStyle name="Note 8 2 2 2 2 3" xfId="21286" xr:uid="{6B671038-B40E-4B2D-AD36-CD241D6D4965}"/>
    <cellStyle name="Note 8 2 2 2 2 3 2" xfId="48491" xr:uid="{6236B62C-0B30-4CE3-A469-579DAE8154C1}"/>
    <cellStyle name="Note 8 2 2 2 2 4" xfId="34890" xr:uid="{BE9C365A-ED9D-46DB-B7EB-5593734B580A}"/>
    <cellStyle name="Note 8 2 2 2 3" xfId="8370" xr:uid="{EC1112E6-215B-42B5-BE4E-107BF172A258}"/>
    <cellStyle name="Note 8 2 2 2 3 2" xfId="15736" xr:uid="{24B52EDE-A9E9-4791-BDDF-7F35893125B7}"/>
    <cellStyle name="Note 8 2 2 2 3 2 2" xfId="29367" xr:uid="{C9F90E64-1F31-4EA5-8CA6-ECBA39DC8781}"/>
    <cellStyle name="Note 8 2 2 2 3 2 2 2" xfId="56572" xr:uid="{D0905E43-75FF-4E2F-975B-7A502C4EDE24}"/>
    <cellStyle name="Note 8 2 2 2 3 2 3" xfId="42971" xr:uid="{2C611965-9F4F-4CFF-B57D-4864DD1AF8C5}"/>
    <cellStyle name="Note 8 2 2 2 3 3" xfId="22563" xr:uid="{51D71BE6-DAB9-4ED6-B985-588A8D44B713}"/>
    <cellStyle name="Note 8 2 2 2 3 3 2" xfId="49768" xr:uid="{2D355894-373E-42BC-A635-ADEB23BE29F0}"/>
    <cellStyle name="Note 8 2 2 2 3 4" xfId="36167" xr:uid="{1F657640-AFF3-42C2-9B35-4D1D8A4D9BA0}"/>
    <cellStyle name="Note 8 2 2 2 4" xfId="9635" xr:uid="{67A05F26-A858-4A16-ADE3-D596F960A9B0}"/>
    <cellStyle name="Note 8 2 2 2 4 2" xfId="16984" xr:uid="{4609D621-48B1-4B20-8F58-0F75EBD5EC0F}"/>
    <cellStyle name="Note 8 2 2 2 4 2 2" xfId="30615" xr:uid="{08EA1A32-B3FB-4DEB-8966-ABF621E72A68}"/>
    <cellStyle name="Note 8 2 2 2 4 2 2 2" xfId="57820" xr:uid="{783F1658-8779-46C1-9619-412F99D1480C}"/>
    <cellStyle name="Note 8 2 2 2 4 2 3" xfId="44219" xr:uid="{4F7C9902-327F-4D4E-B0F7-012C90F75B66}"/>
    <cellStyle name="Note 8 2 2 2 4 3" xfId="23828" xr:uid="{E5A1B262-6D0B-42EC-B9DF-1E55A6C3E5C5}"/>
    <cellStyle name="Note 8 2 2 2 4 3 2" xfId="51033" xr:uid="{FA841433-277B-4F1A-A15A-497985179FCD}"/>
    <cellStyle name="Note 8 2 2 2 4 4" xfId="37432" xr:uid="{A396F747-7ABE-4337-89CD-2FF10238F7E8}"/>
    <cellStyle name="Note 8 2 2 2 5" xfId="10893" xr:uid="{022EF9CC-6544-44FD-84FC-8EE5CDA9CEBE}"/>
    <cellStyle name="Note 8 2 2 2 5 2" xfId="18228" xr:uid="{71850B80-D744-460B-8538-C4CAB5B150E6}"/>
    <cellStyle name="Note 8 2 2 2 5 2 2" xfId="31859" xr:uid="{D3B3D4F0-9F2F-4C9A-B06A-5BF45F9FBA75}"/>
    <cellStyle name="Note 8 2 2 2 5 2 2 2" xfId="59064" xr:uid="{B713F2DB-07A8-4D3B-8391-59B2930E7A52}"/>
    <cellStyle name="Note 8 2 2 2 5 2 3" xfId="45463" xr:uid="{161FFFEB-DF1F-48DE-8F09-B98DFA28F243}"/>
    <cellStyle name="Note 8 2 2 2 5 3" xfId="25086" xr:uid="{A20077F2-2AE4-4132-BD95-0E214DB070A0}"/>
    <cellStyle name="Note 8 2 2 2 5 3 2" xfId="52291" xr:uid="{33EB4381-CD25-46A8-BE36-FC1FC32B2E32}"/>
    <cellStyle name="Note 8 2 2 2 5 4" xfId="38690" xr:uid="{18B73466-0A5E-45D9-9DCD-E5B288A92F36}"/>
    <cellStyle name="Note 8 2 2 2 6" xfId="12964" xr:uid="{ED4DBC02-EE4B-4D99-87B2-82029960BE2B}"/>
    <cellStyle name="Note 8 2 2 2 6 2" xfId="26601" xr:uid="{D9175370-0C51-41E8-B36F-5A9DE5764C9C}"/>
    <cellStyle name="Note 8 2 2 2 6 2 2" xfId="53806" xr:uid="{618A0AB0-FE7B-4D05-AF42-50DB968A570F}"/>
    <cellStyle name="Note 8 2 2 2 6 3" xfId="40205" xr:uid="{1C1E04FD-D3DA-4D03-9048-D7BBFE22EAED}"/>
    <cellStyle name="Note 8 2 2 2 7" xfId="19756" xr:uid="{F0D02F40-965A-4CB8-9183-97BE6920F93D}"/>
    <cellStyle name="Note 8 2 2 2 7 2" xfId="46961" xr:uid="{B979C39C-B980-4E6D-AC88-3ECB1ED53C9A}"/>
    <cellStyle name="Note 8 2 2 2 8" xfId="33360" xr:uid="{BCE34666-5E2F-4512-8392-93F08CE6B982}"/>
    <cellStyle name="Note 8 2 2 3" xfId="6429" xr:uid="{30351DE9-FCC5-479C-809F-87DBF88443FC}"/>
    <cellStyle name="Note 8 2 2 3 2" xfId="13821" xr:uid="{C731D198-BC12-408B-B998-6E9ADA5BEE0C}"/>
    <cellStyle name="Note 8 2 2 3 2 2" xfId="27452" xr:uid="{DEAB479F-E97A-4549-B616-035D53B20CDA}"/>
    <cellStyle name="Note 8 2 2 3 2 2 2" xfId="54657" xr:uid="{90CC29E3-6699-488F-ACF6-C6DC1E8343C1}"/>
    <cellStyle name="Note 8 2 2 3 2 3" xfId="41056" xr:uid="{8AF35BA8-7D37-4496-B6BE-A51253AADD43}"/>
    <cellStyle name="Note 8 2 2 3 3" xfId="20623" xr:uid="{3339C0FF-49FA-48B8-BCF9-BC3777F503CE}"/>
    <cellStyle name="Note 8 2 2 3 3 2" xfId="47828" xr:uid="{4AF75DB1-ADE2-4BA4-B9EB-42CA2F9F60A0}"/>
    <cellStyle name="Note 8 2 2 3 4" xfId="34227" xr:uid="{CC9AD80D-5C5F-411E-A4A8-461DAB050C68}"/>
    <cellStyle name="Note 8 2 2 4" xfId="7706" xr:uid="{FC7FF6BE-76D8-4659-A241-2CC8905BCD1E}"/>
    <cellStyle name="Note 8 2 2 4 2" xfId="15083" xr:uid="{7A99419A-B7BF-471F-A1E2-60437A0E5E71}"/>
    <cellStyle name="Note 8 2 2 4 2 2" xfId="28714" xr:uid="{972FCA42-CC85-44B9-9617-3FBCDD143E24}"/>
    <cellStyle name="Note 8 2 2 4 2 2 2" xfId="55919" xr:uid="{2D455D70-F2C6-44AE-A6A9-C189B36869B9}"/>
    <cellStyle name="Note 8 2 2 4 2 3" xfId="42318" xr:uid="{628DFED4-E0C9-4A23-9743-7E846A5FC743}"/>
    <cellStyle name="Note 8 2 2 4 3" xfId="21899" xr:uid="{D9862E18-0F86-40E6-B3C7-A54AD7F4B47D}"/>
    <cellStyle name="Note 8 2 2 4 3 2" xfId="49104" xr:uid="{69A7DB08-291C-4446-AD80-8CB3ED8AC77B}"/>
    <cellStyle name="Note 8 2 2 4 4" xfId="35503" xr:uid="{64970D8C-FC98-4425-9693-742357124DD2}"/>
    <cellStyle name="Note 8 2 2 5" xfId="8972" xr:uid="{3D953F23-03F5-41A5-8260-91084DC02C79}"/>
    <cellStyle name="Note 8 2 2 5 2" xfId="16331" xr:uid="{D09C1473-00E2-4304-A224-63CAA39E15D0}"/>
    <cellStyle name="Note 8 2 2 5 2 2" xfId="29962" xr:uid="{8DED48E1-4DAB-44DD-B76A-92CF7951E818}"/>
    <cellStyle name="Note 8 2 2 5 2 2 2" xfId="57167" xr:uid="{341E4915-027F-4B0F-A7AF-866A5E059DCC}"/>
    <cellStyle name="Note 8 2 2 5 2 3" xfId="43566" xr:uid="{872932C4-E8DC-4B35-8350-BE7830BB33AB}"/>
    <cellStyle name="Note 8 2 2 5 3" xfId="23165" xr:uid="{8C89BCD0-701D-4969-80BC-77EAAB7A4572}"/>
    <cellStyle name="Note 8 2 2 5 3 2" xfId="50370" xr:uid="{21148CD0-EB2C-4E5E-BEC4-8337B876A2E5}"/>
    <cellStyle name="Note 8 2 2 5 4" xfId="36769" xr:uid="{57FEB42A-10BA-4B70-A2ED-76D84CCDE96E}"/>
    <cellStyle name="Note 8 2 2 6" xfId="10236" xr:uid="{B0BB8016-0D75-44AA-9A76-3E7120F72B8F}"/>
    <cellStyle name="Note 8 2 2 6 2" xfId="17581" xr:uid="{755B907D-3612-4F30-AE46-5E845D83727A}"/>
    <cellStyle name="Note 8 2 2 6 2 2" xfId="31212" xr:uid="{CF8797C9-1FCC-4F6B-9873-1F0E104BAD21}"/>
    <cellStyle name="Note 8 2 2 6 2 2 2" xfId="58417" xr:uid="{8FF54EAF-67DB-46E0-81D4-1ACE0AE7749A}"/>
    <cellStyle name="Note 8 2 2 6 2 3" xfId="44816" xr:uid="{C87E7EE9-694A-4ACE-BDDD-02A93E0BF59F}"/>
    <cellStyle name="Note 8 2 2 6 3" xfId="24429" xr:uid="{FBF9E9FF-E19E-49B8-A2BB-08499CB190CA}"/>
    <cellStyle name="Note 8 2 2 6 3 2" xfId="51634" xr:uid="{75E53656-74DC-470D-9325-E8887AAB6534}"/>
    <cellStyle name="Note 8 2 2 6 4" xfId="38033" xr:uid="{0616F0D8-3310-4783-9BD1-F78D3F0068BC}"/>
    <cellStyle name="Note 8 2 2 7" xfId="12284" xr:uid="{6D8C07F6-F356-4ADC-8F73-CE1E3EEA7C63}"/>
    <cellStyle name="Note 8 2 2 7 2" xfId="25934" xr:uid="{D5B72D95-8585-4F62-9022-735EEEB76CB0}"/>
    <cellStyle name="Note 8 2 2 7 2 2" xfId="53139" xr:uid="{5F9DC7C7-29C0-4A7F-93D4-DFA6ED89005C}"/>
    <cellStyle name="Note 8 2 2 7 3" xfId="39538" xr:uid="{06418F4E-5169-46B4-B7F6-28DF16800673}"/>
    <cellStyle name="Note 8 2 2 8" xfId="19079" xr:uid="{BC459A18-A0F2-4FD9-A8A4-507E451D2C14}"/>
    <cellStyle name="Note 8 2 2 8 2" xfId="46284" xr:uid="{F32B0C8B-9E16-40C0-AA5F-0B49AADED02D}"/>
    <cellStyle name="Note 8 2 2 9" xfId="32683" xr:uid="{C3535E42-2BFD-4417-A957-3995840823C6}"/>
    <cellStyle name="Note 8 2 3" xfId="4730" xr:uid="{902B26FC-CE76-417F-AA1B-CCC0CBDBE8AD}"/>
    <cellStyle name="Note 8 2 3 2" xfId="5448" xr:uid="{4403B960-02E4-4269-A382-FA8409D8A1D9}"/>
    <cellStyle name="Note 8 2 3 2 2" xfId="7006" xr:uid="{A1600F2C-2DD4-451A-93E6-703EC987E9F1}"/>
    <cellStyle name="Note 8 2 3 2 2 2" xfId="14391" xr:uid="{E70BEA3B-D728-4130-A04D-687CFABE7012}"/>
    <cellStyle name="Note 8 2 3 2 2 2 2" xfId="28022" xr:uid="{2AB610AD-B32A-40F3-99A5-39F9AE6FCB0C}"/>
    <cellStyle name="Note 8 2 3 2 2 2 2 2" xfId="55227" xr:uid="{122F51CA-7224-44C3-B95E-75E9FEC81F5A}"/>
    <cellStyle name="Note 8 2 3 2 2 2 3" xfId="41626" xr:uid="{5FA819A4-A95B-4965-8978-D5D4216F845B}"/>
    <cellStyle name="Note 8 2 3 2 2 3" xfId="21199" xr:uid="{25708826-E36A-4965-9B3A-08DBE7219752}"/>
    <cellStyle name="Note 8 2 3 2 2 3 2" xfId="48404" xr:uid="{E50EA637-5C7C-4059-8B37-D8F85D79AAF4}"/>
    <cellStyle name="Note 8 2 3 2 2 4" xfId="34803" xr:uid="{158ECBD8-97F3-4A63-AC28-379F14E3B861}"/>
    <cellStyle name="Note 8 2 3 2 3" xfId="8283" xr:uid="{CEAF1AEB-E7E0-4AC0-B4E5-D214DA3D4A79}"/>
    <cellStyle name="Note 8 2 3 2 3 2" xfId="15649" xr:uid="{9CA9632C-2C6D-488A-ADD0-8B0791D41707}"/>
    <cellStyle name="Note 8 2 3 2 3 2 2" xfId="29280" xr:uid="{A0C6B0BC-1FCF-44CB-85C0-885AC8CAD29C}"/>
    <cellStyle name="Note 8 2 3 2 3 2 2 2" xfId="56485" xr:uid="{760D60ED-BF94-499C-A22C-A51D8465D05C}"/>
    <cellStyle name="Note 8 2 3 2 3 2 3" xfId="42884" xr:uid="{BD969548-2AAF-4D3B-90CF-6EE760DDD271}"/>
    <cellStyle name="Note 8 2 3 2 3 3" xfId="22476" xr:uid="{CACE0633-532B-4FA8-B311-E2D9D086E363}"/>
    <cellStyle name="Note 8 2 3 2 3 3 2" xfId="49681" xr:uid="{82E08AB8-7140-4CE9-AB79-4EB7690448A4}"/>
    <cellStyle name="Note 8 2 3 2 3 4" xfId="36080" xr:uid="{71865933-7878-4FBA-BB4E-518D8CEE1804}"/>
    <cellStyle name="Note 8 2 3 2 4" xfId="9548" xr:uid="{5275AE08-0A30-4B6D-966A-F1D0AE7E49C4}"/>
    <cellStyle name="Note 8 2 3 2 4 2" xfId="16901" xr:uid="{20D26581-4066-459B-AF67-239C07CA4968}"/>
    <cellStyle name="Note 8 2 3 2 4 2 2" xfId="30532" xr:uid="{4009F6DE-8C9B-4DB0-949A-7B94F7940099}"/>
    <cellStyle name="Note 8 2 3 2 4 2 2 2" xfId="57737" xr:uid="{1AD1453B-48E0-4DB2-9FD9-DA28A02B2164}"/>
    <cellStyle name="Note 8 2 3 2 4 2 3" xfId="44136" xr:uid="{4AAFC777-4823-4D6C-8544-86072A7B151D}"/>
    <cellStyle name="Note 8 2 3 2 4 3" xfId="23741" xr:uid="{60D7C2FC-7D65-478A-9502-E875B54C2725}"/>
    <cellStyle name="Note 8 2 3 2 4 3 2" xfId="50946" xr:uid="{A33C11E2-BBC9-4AD3-8BB0-4C51A434A885}"/>
    <cellStyle name="Note 8 2 3 2 4 4" xfId="37345" xr:uid="{2A86A836-DAC4-4B0F-848A-D7C507D72B75}"/>
    <cellStyle name="Note 8 2 3 2 5" xfId="10806" xr:uid="{5E72D9DD-59A0-4814-8D7A-FFA5B01AD224}"/>
    <cellStyle name="Note 8 2 3 2 5 2" xfId="18145" xr:uid="{F6E3EEA3-E81A-48BE-BE6D-95281774CB4A}"/>
    <cellStyle name="Note 8 2 3 2 5 2 2" xfId="31776" xr:uid="{4BA5D806-E856-4237-87FC-FDE0C6459A38}"/>
    <cellStyle name="Note 8 2 3 2 5 2 2 2" xfId="58981" xr:uid="{4A41FDBD-C334-4BBD-A06F-898FB30EA77E}"/>
    <cellStyle name="Note 8 2 3 2 5 2 3" xfId="45380" xr:uid="{7D2EDD71-CE15-475C-B98C-CCB3ABB97E99}"/>
    <cellStyle name="Note 8 2 3 2 5 3" xfId="24999" xr:uid="{8FAD95A2-72F9-48A2-AEF1-CA694FFEDB67}"/>
    <cellStyle name="Note 8 2 3 2 5 3 2" xfId="52204" xr:uid="{11078145-BC91-4F2B-987A-B027A9357FFC}"/>
    <cellStyle name="Note 8 2 3 2 5 4" xfId="38603" xr:uid="{629696A9-C179-4D2A-B150-71ABA01A3BAD}"/>
    <cellStyle name="Note 8 2 3 2 6" xfId="12879" xr:uid="{56735AD0-578E-4446-908F-3EA2A756F87C}"/>
    <cellStyle name="Note 8 2 3 2 6 2" xfId="26516" xr:uid="{6A77AB5B-29D8-4069-9846-4FE41BE0E7F0}"/>
    <cellStyle name="Note 8 2 3 2 6 2 2" xfId="53721" xr:uid="{C5777596-7976-43A7-BBC8-B88080560D86}"/>
    <cellStyle name="Note 8 2 3 2 6 3" xfId="40120" xr:uid="{88D687B1-05D6-43BD-8DB6-0B463A942F1C}"/>
    <cellStyle name="Note 8 2 3 2 7" xfId="19667" xr:uid="{DD7675ED-5EC4-44E1-B4A7-C40A733A7067}"/>
    <cellStyle name="Note 8 2 3 2 7 2" xfId="46872" xr:uid="{16A7B874-87F5-42E7-BCF7-980E50037A93}"/>
    <cellStyle name="Note 8 2 3 2 8" xfId="33271" xr:uid="{4341D27E-CE2C-46C0-9F0C-02EC9F30B9B1}"/>
    <cellStyle name="Note 8 2 3 3" xfId="6342" xr:uid="{869FD29F-F228-431F-815B-82A81A3874DD}"/>
    <cellStyle name="Note 8 2 3 3 2" xfId="13734" xr:uid="{6495CCCE-7E9C-4938-8FAE-77EC9479174E}"/>
    <cellStyle name="Note 8 2 3 3 2 2" xfId="27365" xr:uid="{0026E26B-64A9-413E-A21B-EC22B5CA3062}"/>
    <cellStyle name="Note 8 2 3 3 2 2 2" xfId="54570" xr:uid="{DA2A947B-324C-40D9-90AC-1B38566ADBCE}"/>
    <cellStyle name="Note 8 2 3 3 2 3" xfId="40969" xr:uid="{A225B6E0-1AA7-4B40-AF1B-AFAE93BBC664}"/>
    <cellStyle name="Note 8 2 3 3 3" xfId="20536" xr:uid="{95BBADA2-3FA3-4CA5-B55A-ED99520E0A60}"/>
    <cellStyle name="Note 8 2 3 3 3 2" xfId="47741" xr:uid="{E6EACB89-AB13-498C-B892-23DAADE982D5}"/>
    <cellStyle name="Note 8 2 3 3 4" xfId="34140" xr:uid="{1DB63046-347C-4BAE-BE46-60C7713BC29F}"/>
    <cellStyle name="Note 8 2 3 4" xfId="7619" xr:uid="{2E08E500-9CF9-42C6-BE39-93CCA1E60661}"/>
    <cellStyle name="Note 8 2 3 4 2" xfId="14996" xr:uid="{0CD9EAA5-14A0-4BA9-B68F-26967FCC8D05}"/>
    <cellStyle name="Note 8 2 3 4 2 2" xfId="28627" xr:uid="{C6B041E0-8F1D-4379-8A0A-3DE74E533E05}"/>
    <cellStyle name="Note 8 2 3 4 2 2 2" xfId="55832" xr:uid="{A1F40C76-BA1B-4474-8D3C-1854CFCA2A97}"/>
    <cellStyle name="Note 8 2 3 4 2 3" xfId="42231" xr:uid="{0F58AF51-354F-4D97-AEC3-0C8FA06A5D01}"/>
    <cellStyle name="Note 8 2 3 4 3" xfId="21812" xr:uid="{B1B8CF00-8E37-4545-8EDB-C0824261080B}"/>
    <cellStyle name="Note 8 2 3 4 3 2" xfId="49017" xr:uid="{2BA7E271-D650-4F86-AF56-2AA23FC661D3}"/>
    <cellStyle name="Note 8 2 3 4 4" xfId="35416" xr:uid="{A010CAC8-0DA5-420E-8D3C-29D06164F2F2}"/>
    <cellStyle name="Note 8 2 3 5" xfId="8889" xr:uid="{2B50A74F-B05A-4EBB-A091-BE0855D250C3}"/>
    <cellStyle name="Note 8 2 3 5 2" xfId="16248" xr:uid="{234A39EC-3187-4535-9264-4B9059B59908}"/>
    <cellStyle name="Note 8 2 3 5 2 2" xfId="29879" xr:uid="{E300E781-AAA3-4A01-B410-0B89D416F10D}"/>
    <cellStyle name="Note 8 2 3 5 2 2 2" xfId="57084" xr:uid="{D7C20B8C-CE28-4751-B5E8-954A65593DD7}"/>
    <cellStyle name="Note 8 2 3 5 2 3" xfId="43483" xr:uid="{A380EB5F-B848-41CE-853B-19CCAA8FCDE7}"/>
    <cellStyle name="Note 8 2 3 5 3" xfId="23082" xr:uid="{C08EA067-A3EC-4C36-8B82-F38FF705AB89}"/>
    <cellStyle name="Note 8 2 3 5 3 2" xfId="50287" xr:uid="{D86AB698-E1A9-48BA-833F-656FF01380E0}"/>
    <cellStyle name="Note 8 2 3 5 4" xfId="36686" xr:uid="{E6B5A672-E612-406D-8928-98AF1B621DD4}"/>
    <cellStyle name="Note 8 2 3 6" xfId="10153" xr:uid="{D4B8782E-EC80-494B-A9B1-C1B76047C56D}"/>
    <cellStyle name="Note 8 2 3 6 2" xfId="17498" xr:uid="{B9768E5E-F2BD-4D4F-91CA-FD211BE39A63}"/>
    <cellStyle name="Note 8 2 3 6 2 2" xfId="31129" xr:uid="{52B57E3C-975B-4A70-B9A1-795E03FE9F0D}"/>
    <cellStyle name="Note 8 2 3 6 2 2 2" xfId="58334" xr:uid="{A30C76FA-7F19-4F35-A194-719E08AD66DE}"/>
    <cellStyle name="Note 8 2 3 6 2 3" xfId="44733" xr:uid="{F450D912-B210-4BD5-9C06-A6D5A095A44B}"/>
    <cellStyle name="Note 8 2 3 6 3" xfId="24346" xr:uid="{93A991FD-62A7-4944-8611-66819820F25C}"/>
    <cellStyle name="Note 8 2 3 6 3 2" xfId="51551" xr:uid="{0364519D-CD34-4529-B9F3-33E229D690F4}"/>
    <cellStyle name="Note 8 2 3 6 4" xfId="37950" xr:uid="{13E0B661-02D8-4BA0-B241-3EFA7E1E0651}"/>
    <cellStyle name="Note 8 2 3 7" xfId="12197" xr:uid="{66133E94-5ECF-41FB-840D-94DF4AB313CD}"/>
    <cellStyle name="Note 8 2 3 7 2" xfId="25847" xr:uid="{BB987B77-987C-4DC7-9218-C2D210B598E4}"/>
    <cellStyle name="Note 8 2 3 7 2 2" xfId="53052" xr:uid="{1BBE9792-1A4A-499A-8CFB-9F2DA68A5AE4}"/>
    <cellStyle name="Note 8 2 3 7 3" xfId="39451" xr:uid="{993D3899-6582-4659-97E1-4EC547A6C560}"/>
    <cellStyle name="Note 8 2 3 8" xfId="18990" xr:uid="{DA6A6412-9156-40C5-B9D7-12108B615552}"/>
    <cellStyle name="Note 8 2 3 8 2" xfId="46195" xr:uid="{472C1B27-F44F-4737-9FFC-E0912D0D8462}"/>
    <cellStyle name="Note 8 2 3 9" xfId="32594" xr:uid="{DFDEEC87-8FD0-44E8-A190-85641BB68281}"/>
    <cellStyle name="Note 8 2 4" xfId="4329" xr:uid="{64CD8DCC-CC67-48EC-B36E-A27F290D1727}"/>
    <cellStyle name="Note 8 2 4 2" xfId="5049" xr:uid="{1087EB6B-9A58-43D3-A854-4EF807E904F4}"/>
    <cellStyle name="Note 8 2 4 2 2" xfId="6618" xr:uid="{1447BC3F-AEFB-4E76-AF55-70B1B1000F0B}"/>
    <cellStyle name="Note 8 2 4 2 2 2" xfId="14006" xr:uid="{CF8B18AF-EB3D-438E-9EB8-D85FE48A8FE1}"/>
    <cellStyle name="Note 8 2 4 2 2 2 2" xfId="27637" xr:uid="{A8AC76B3-4448-4C15-AD5D-49125C0940AC}"/>
    <cellStyle name="Note 8 2 4 2 2 2 2 2" xfId="54842" xr:uid="{74A801F9-D0FD-417F-8697-60DB30EB1065}"/>
    <cellStyle name="Note 8 2 4 2 2 2 3" xfId="41241" xr:uid="{BBDDBF0E-CB32-4CE3-B4EE-806C5178E27D}"/>
    <cellStyle name="Note 8 2 4 2 2 3" xfId="20811" xr:uid="{D306FAB0-139C-46D7-A276-8048E6FD4C75}"/>
    <cellStyle name="Note 8 2 4 2 2 3 2" xfId="48016" xr:uid="{5FA1C63D-BE17-4A31-AAEB-1C7BBEC2952F}"/>
    <cellStyle name="Note 8 2 4 2 2 4" xfId="34415" xr:uid="{C16A273D-D274-4A54-9BA9-E3FD5016EC44}"/>
    <cellStyle name="Note 8 2 4 2 3" xfId="7895" xr:uid="{DD4E9343-8F56-4640-BBEB-5DF90DA5D5DD}"/>
    <cellStyle name="Note 8 2 4 2 3 2" xfId="15264" xr:uid="{AB73A500-1832-4F80-A165-17E8AD97B852}"/>
    <cellStyle name="Note 8 2 4 2 3 2 2" xfId="28895" xr:uid="{F1DAE1FA-328E-4C9E-BB8C-0F7AFD6CE732}"/>
    <cellStyle name="Note 8 2 4 2 3 2 2 2" xfId="56100" xr:uid="{33D15E82-C8FE-4722-B7CE-CA9F935DADA0}"/>
    <cellStyle name="Note 8 2 4 2 3 2 3" xfId="42499" xr:uid="{CDBC9CEE-A797-4D47-859E-780EC1D4255D}"/>
    <cellStyle name="Note 8 2 4 2 3 3" xfId="22088" xr:uid="{D558E56C-8F29-42D6-A6AE-0590D93BB4D0}"/>
    <cellStyle name="Note 8 2 4 2 3 3 2" xfId="49293" xr:uid="{69873325-FB34-4456-A91E-079BE553D3BA}"/>
    <cellStyle name="Note 8 2 4 2 3 4" xfId="35692" xr:uid="{0BD6B769-392A-4696-9F47-D687695BD0DD}"/>
    <cellStyle name="Note 8 2 4 2 4" xfId="9160" xr:uid="{191E5458-8FDD-47C2-B16B-391666E71275}"/>
    <cellStyle name="Note 8 2 4 2 4 2" xfId="16516" xr:uid="{7C4109EF-8CDF-477D-AA53-3450EFD3355B}"/>
    <cellStyle name="Note 8 2 4 2 4 2 2" xfId="30147" xr:uid="{D7C8AA4C-DE76-49CC-9BB6-C3B766C6997C}"/>
    <cellStyle name="Note 8 2 4 2 4 2 2 2" xfId="57352" xr:uid="{160983D3-65DF-4F0B-8607-B205E6D0448D}"/>
    <cellStyle name="Note 8 2 4 2 4 2 3" xfId="43751" xr:uid="{5B0D52D5-7DF3-4C1E-9436-F004F413D0D5}"/>
    <cellStyle name="Note 8 2 4 2 4 3" xfId="23353" xr:uid="{32E57421-7082-4857-8D3F-5C83B43F3623}"/>
    <cellStyle name="Note 8 2 4 2 4 3 2" xfId="50558" xr:uid="{3AD20FBD-A836-4D09-A625-5036EC46A5AE}"/>
    <cellStyle name="Note 8 2 4 2 4 4" xfId="36957" xr:uid="{26208BEB-DCB1-4E78-9653-44F1BB849780}"/>
    <cellStyle name="Note 8 2 4 2 5" xfId="10418" xr:uid="{5C92757C-E25D-4FF5-BF26-5BF4EDB9AEFF}"/>
    <cellStyle name="Note 8 2 4 2 5 2" xfId="17760" xr:uid="{C9FED386-BB24-42FA-9D2B-05D36431F70F}"/>
    <cellStyle name="Note 8 2 4 2 5 2 2" xfId="31391" xr:uid="{C0522147-52DD-4DC4-8716-B2B225614247}"/>
    <cellStyle name="Note 8 2 4 2 5 2 2 2" xfId="58596" xr:uid="{6CF4590E-3649-407D-9B54-BED702070D27}"/>
    <cellStyle name="Note 8 2 4 2 5 2 3" xfId="44995" xr:uid="{97C4182A-1714-4752-B6CB-06D94966B75B}"/>
    <cellStyle name="Note 8 2 4 2 5 3" xfId="24611" xr:uid="{F99DC519-4C4A-4AD5-9282-658B1703D867}"/>
    <cellStyle name="Note 8 2 4 2 5 3 2" xfId="51816" xr:uid="{961D6802-35E2-45F6-B1BC-5EE9B8075FF6}"/>
    <cellStyle name="Note 8 2 4 2 5 4" xfId="38215" xr:uid="{D5358CC9-2C34-4842-850E-E7329430C676}"/>
    <cellStyle name="Note 8 2 4 2 6" xfId="12483" xr:uid="{3D4C8A0F-1A31-48AE-B57C-8478D972C001}"/>
    <cellStyle name="Note 8 2 4 2 6 2" xfId="26120" xr:uid="{66A082F1-A209-479B-A3FE-0EAB3F4E760A}"/>
    <cellStyle name="Note 8 2 4 2 6 2 2" xfId="53325" xr:uid="{8523A9C9-56D7-4660-9E37-183877B0F5D2}"/>
    <cellStyle name="Note 8 2 4 2 6 3" xfId="39724" xr:uid="{E74FA9DF-A123-4267-966D-3C1CFA82C048}"/>
    <cellStyle name="Note 8 2 4 2 7" xfId="19268" xr:uid="{605408C3-F308-462F-90BB-52D9F89C01DF}"/>
    <cellStyle name="Note 8 2 4 2 7 2" xfId="46473" xr:uid="{9A4B24AC-2405-474D-ADD2-0EB94BCEF494}"/>
    <cellStyle name="Note 8 2 4 2 8" xfId="32872" xr:uid="{C0250485-DC5A-43A2-8C7B-0E4FE38717CF}"/>
    <cellStyle name="Note 8 2 4 3" xfId="5952" xr:uid="{A8C90EC0-7FE9-4922-9FEA-B6B8616E835E}"/>
    <cellStyle name="Note 8 2 4 3 2" xfId="13349" xr:uid="{63E81BB2-9867-4CE0-92C8-8A9D8F9869A7}"/>
    <cellStyle name="Note 8 2 4 3 2 2" xfId="26980" xr:uid="{C2BA00E0-085B-4C29-8483-84B78DB3E684}"/>
    <cellStyle name="Note 8 2 4 3 2 2 2" xfId="54185" xr:uid="{D9A7C6FA-C800-4ACE-9871-44FBEEF14CA2}"/>
    <cellStyle name="Note 8 2 4 3 2 3" xfId="40584" xr:uid="{95AFD358-AE69-47C3-A46F-8EB55A897E0C}"/>
    <cellStyle name="Note 8 2 4 3 3" xfId="20149" xr:uid="{5DC5694E-A4B8-43A6-8426-088C833DA367}"/>
    <cellStyle name="Note 8 2 4 3 3 2" xfId="47354" xr:uid="{D7C8984E-9F58-4024-B0E9-C963CC6D1C3E}"/>
    <cellStyle name="Note 8 2 4 3 4" xfId="33753" xr:uid="{3CE279D1-300F-48F3-9EAB-4CA52A0CB236}"/>
    <cellStyle name="Note 8 2 4 4" xfId="5744" xr:uid="{B20B6EE8-18B8-4968-9635-BDE2FB57C553}"/>
    <cellStyle name="Note 8 2 4 4 2" xfId="13162" xr:uid="{4DD03797-CC54-47EF-8D4E-EC69E6302682}"/>
    <cellStyle name="Note 8 2 4 4 2 2" xfId="26799" xr:uid="{C0F10B4A-3ABA-47FC-9A5C-143666102EF1}"/>
    <cellStyle name="Note 8 2 4 4 2 2 2" xfId="54004" xr:uid="{EA768219-06A0-45D2-B41F-76253616613F}"/>
    <cellStyle name="Note 8 2 4 4 2 3" xfId="40403" xr:uid="{016F808F-BB1C-4DE7-B461-045F6814E0B6}"/>
    <cellStyle name="Note 8 2 4 4 3" xfId="19959" xr:uid="{7541A685-4999-4451-A642-DEF621CED852}"/>
    <cellStyle name="Note 8 2 4 4 3 2" xfId="47164" xr:uid="{52AB4C07-D2BA-4724-AB5B-CEE65CA10B47}"/>
    <cellStyle name="Note 8 2 4 4 4" xfId="33563" xr:uid="{2E47D0E7-DF71-423D-8C34-48ECD31783BA}"/>
    <cellStyle name="Note 8 2 4 5" xfId="5881" xr:uid="{910CB71A-A0F5-4333-93A0-5EE71F173CCE}"/>
    <cellStyle name="Note 8 2 4 5 2" xfId="13282" xr:uid="{1D15562A-9172-4A7A-A489-99D52D346E93}"/>
    <cellStyle name="Note 8 2 4 5 2 2" xfId="26915" xr:uid="{2EF78A6B-C20C-4BE8-90CF-F8CAAB675C46}"/>
    <cellStyle name="Note 8 2 4 5 2 2 2" xfId="54120" xr:uid="{56EE6C71-1D8D-4459-A23E-03C51E5AD0AD}"/>
    <cellStyle name="Note 8 2 4 5 2 3" xfId="40519" xr:uid="{8CD07485-D35E-4030-9121-AB11B357B4F8}"/>
    <cellStyle name="Note 8 2 4 5 3" xfId="20084" xr:uid="{BC6AFE9A-EFB9-4875-9387-4A99DE07F47B}"/>
    <cellStyle name="Note 8 2 4 5 3 2" xfId="47289" xr:uid="{4D82C3F1-579D-4EA0-B3F8-0C43791E005D}"/>
    <cellStyle name="Note 8 2 4 5 4" xfId="33688" xr:uid="{CB0EE3B3-79ED-4AD6-AB18-A96AF26CE3BB}"/>
    <cellStyle name="Note 8 2 4 6" xfId="5815" xr:uid="{AF7FA97C-533C-4F2C-AD3F-465D9D9BDBC7}"/>
    <cellStyle name="Note 8 2 4 6 2" xfId="13230" xr:uid="{BC05C7A4-CEAF-4897-B5D3-CC661CA1BFE5}"/>
    <cellStyle name="Note 8 2 4 6 2 2" xfId="26865" xr:uid="{81E4F44D-F025-4D9C-B7AE-274D7BB56CC2}"/>
    <cellStyle name="Note 8 2 4 6 2 2 2" xfId="54070" xr:uid="{0303D9CA-D4C7-41EE-A7BB-B9D3064BF256}"/>
    <cellStyle name="Note 8 2 4 6 2 3" xfId="40469" xr:uid="{502453CC-9191-48D2-A65B-AA6158FD97F8}"/>
    <cellStyle name="Note 8 2 4 6 3" xfId="20025" xr:uid="{3FE92716-5EB7-4EE9-9322-C82888A94CD0}"/>
    <cellStyle name="Note 8 2 4 6 3 2" xfId="47230" xr:uid="{85868B0E-18AA-44BE-8353-6278B3399698}"/>
    <cellStyle name="Note 8 2 4 6 4" xfId="33629" xr:uid="{6EC1FBE5-3F75-4D46-9F33-76F3FCC01917}"/>
    <cellStyle name="Note 8 2 4 7" xfId="11802" xr:uid="{963487B0-E2F9-4F3C-BFA6-2134D8DEA1FB}"/>
    <cellStyle name="Note 8 2 4 7 2" xfId="25452" xr:uid="{954EBC26-98B9-4D00-B3D7-5FEC9DC5101A}"/>
    <cellStyle name="Note 8 2 4 7 2 2" xfId="52657" xr:uid="{FA6CD61F-E5FE-4AAA-B6C1-2519E0941401}"/>
    <cellStyle name="Note 8 2 4 7 3" xfId="39056" xr:uid="{E652F6E4-AD5D-45B1-8D16-AC2A4C56CE94}"/>
    <cellStyle name="Note 8 2 4 8" xfId="18592" xr:uid="{81EC53DB-819F-413B-960F-CCE7262B9D09}"/>
    <cellStyle name="Note 8 2 4 8 2" xfId="45797" xr:uid="{C0349D21-3899-4890-80F3-9133FCD7C28F}"/>
    <cellStyle name="Note 8 2 4 9" xfId="32196" xr:uid="{251B050F-A7E7-4BBB-BFAD-63686B581486}"/>
    <cellStyle name="Note 8 2 5" xfId="4690" xr:uid="{DCC84D54-76A9-433A-83BB-4C2F5C34CAB0}"/>
    <cellStyle name="Note 8 2 5 2" xfId="5408" xr:uid="{C089BA2D-0F54-4E04-A856-3144F4DA67C1}"/>
    <cellStyle name="Note 8 2 5 2 2" xfId="6966" xr:uid="{AB32870D-097C-4130-AA93-1A923B922EF7}"/>
    <cellStyle name="Note 8 2 5 2 2 2" xfId="14351" xr:uid="{725DBC72-5CC2-4AE1-A453-57D18F5A50C6}"/>
    <cellStyle name="Note 8 2 5 2 2 2 2" xfId="27982" xr:uid="{5C62F12B-08F9-4E06-BC04-8D5C969B7101}"/>
    <cellStyle name="Note 8 2 5 2 2 2 2 2" xfId="55187" xr:uid="{0E205C2A-D8D7-4ABD-8E5C-B9028F3C65D2}"/>
    <cellStyle name="Note 8 2 5 2 2 2 3" xfId="41586" xr:uid="{17B19F39-068E-4DCA-A103-F2645A95266C}"/>
    <cellStyle name="Note 8 2 5 2 2 3" xfId="21159" xr:uid="{724AB43C-DAB5-4046-8E7C-BC77CAAA450F}"/>
    <cellStyle name="Note 8 2 5 2 2 3 2" xfId="48364" xr:uid="{7EFA6ACC-90FC-4F32-978F-578288902A70}"/>
    <cellStyle name="Note 8 2 5 2 2 4" xfId="34763" xr:uid="{1779C211-E70B-4AA1-B2B2-786681DE9F83}"/>
    <cellStyle name="Note 8 2 5 2 3" xfId="8243" xr:uid="{45DABD85-60F9-4038-A6DC-9341113C667C}"/>
    <cellStyle name="Note 8 2 5 2 3 2" xfId="15609" xr:uid="{2D39286F-EE12-49C0-8DDA-29615FA34B05}"/>
    <cellStyle name="Note 8 2 5 2 3 2 2" xfId="29240" xr:uid="{038BAFBC-8ED4-44C8-B5FC-5FBB61E59660}"/>
    <cellStyle name="Note 8 2 5 2 3 2 2 2" xfId="56445" xr:uid="{240851F8-8DE3-4A6A-99DD-A40B02900CC5}"/>
    <cellStyle name="Note 8 2 5 2 3 2 3" xfId="42844" xr:uid="{0E5F6EF8-A65F-402E-9F7D-CD32FC449648}"/>
    <cellStyle name="Note 8 2 5 2 3 3" xfId="22436" xr:uid="{C2C95CA7-81AD-44F4-9C20-20252EBF70DF}"/>
    <cellStyle name="Note 8 2 5 2 3 3 2" xfId="49641" xr:uid="{3E0BC57B-2BEF-44A7-BB44-B597DB2100FF}"/>
    <cellStyle name="Note 8 2 5 2 3 4" xfId="36040" xr:uid="{03D467B1-0548-416F-B67B-C0AE06AA919B}"/>
    <cellStyle name="Note 8 2 5 2 4" xfId="9508" xr:uid="{243D5C34-B0B9-45B4-A52D-009119B73A81}"/>
    <cellStyle name="Note 8 2 5 2 4 2" xfId="16861" xr:uid="{2FB84E89-3FB8-4A7D-821B-F1A1AEDDB15A}"/>
    <cellStyle name="Note 8 2 5 2 4 2 2" xfId="30492" xr:uid="{A3679CFD-466C-4E2E-8011-336825B2BD4C}"/>
    <cellStyle name="Note 8 2 5 2 4 2 2 2" xfId="57697" xr:uid="{1F196080-0686-4F5B-86CC-96D3CA9F3212}"/>
    <cellStyle name="Note 8 2 5 2 4 2 3" xfId="44096" xr:uid="{5571FEBD-CBA0-412C-98D3-A9E20489592B}"/>
    <cellStyle name="Note 8 2 5 2 4 3" xfId="23701" xr:uid="{56E5B68D-057B-4165-9950-4FDA55EF8EB0}"/>
    <cellStyle name="Note 8 2 5 2 4 3 2" xfId="50906" xr:uid="{69D31BD4-D858-4C8C-949D-CBECD3F813A8}"/>
    <cellStyle name="Note 8 2 5 2 4 4" xfId="37305" xr:uid="{E08BE48B-688D-4BCB-BE0F-A3E999A6737E}"/>
    <cellStyle name="Note 8 2 5 2 5" xfId="10766" xr:uid="{FA79B28A-D427-435B-BC43-EE6ADC53E487}"/>
    <cellStyle name="Note 8 2 5 2 5 2" xfId="18105" xr:uid="{9322904A-CF97-4575-B6DA-F19ADA66F71C}"/>
    <cellStyle name="Note 8 2 5 2 5 2 2" xfId="31736" xr:uid="{031B50D6-61B0-44B2-801D-ED5C37906B12}"/>
    <cellStyle name="Note 8 2 5 2 5 2 2 2" xfId="58941" xr:uid="{B35D3149-8D27-4BAA-9DA6-4F51220BA33F}"/>
    <cellStyle name="Note 8 2 5 2 5 2 3" xfId="45340" xr:uid="{AED88246-6814-4BC1-8DB0-F3E8DD6E6CF6}"/>
    <cellStyle name="Note 8 2 5 2 5 3" xfId="24959" xr:uid="{D638A40D-9C48-48E7-9886-0CD302939015}"/>
    <cellStyle name="Note 8 2 5 2 5 3 2" xfId="52164" xr:uid="{33D4A4D4-766E-4792-8815-FE96F6B9368F}"/>
    <cellStyle name="Note 8 2 5 2 5 4" xfId="38563" xr:uid="{2BD3EC0D-9389-4961-9454-E28AD31EA9A4}"/>
    <cellStyle name="Note 8 2 5 2 6" xfId="12839" xr:uid="{B2195DBB-7016-4FCE-9CC4-391B6D3E2878}"/>
    <cellStyle name="Note 8 2 5 2 6 2" xfId="26476" xr:uid="{E62CDE5C-C3DA-4944-8CEF-A8964E2760E8}"/>
    <cellStyle name="Note 8 2 5 2 6 2 2" xfId="53681" xr:uid="{50154DED-887F-4D0B-9130-C434C0BA5040}"/>
    <cellStyle name="Note 8 2 5 2 6 3" xfId="40080" xr:uid="{7052EEC3-6DA5-49A1-AA7F-C3EE8E953F47}"/>
    <cellStyle name="Note 8 2 5 2 7" xfId="19627" xr:uid="{4E7E4177-BC1D-4D5A-9DFB-1D62CE1EA445}"/>
    <cellStyle name="Note 8 2 5 2 7 2" xfId="46832" xr:uid="{5754727C-79A2-4F4C-92D8-D0ABB6B6C27D}"/>
    <cellStyle name="Note 8 2 5 2 8" xfId="33231" xr:uid="{0ECBD73E-5E13-4F77-85A3-AD75E34D5EEE}"/>
    <cellStyle name="Note 8 2 5 3" xfId="6302" xr:uid="{DF075C03-1900-4876-9BD5-688F937D289A}"/>
    <cellStyle name="Note 8 2 5 3 2" xfId="13694" xr:uid="{4812D1F6-67EA-470E-B172-7AA84E1FFC6C}"/>
    <cellStyle name="Note 8 2 5 3 2 2" xfId="27325" xr:uid="{9F330528-560E-4FDD-A314-1568208CB3DC}"/>
    <cellStyle name="Note 8 2 5 3 2 2 2" xfId="54530" xr:uid="{F977D681-FE1F-453B-AEF9-9C1F276BC1D6}"/>
    <cellStyle name="Note 8 2 5 3 2 3" xfId="40929" xr:uid="{D5FDC342-BB74-4045-9690-57489094BD6B}"/>
    <cellStyle name="Note 8 2 5 3 3" xfId="20496" xr:uid="{AF4FE904-A273-4C3C-9BB8-028029AD1D79}"/>
    <cellStyle name="Note 8 2 5 3 3 2" xfId="47701" xr:uid="{9D150FC6-8129-402A-A22D-7C47827889FB}"/>
    <cellStyle name="Note 8 2 5 3 4" xfId="34100" xr:uid="{69D9849C-7DDD-47F0-9966-08585D452D8E}"/>
    <cellStyle name="Note 8 2 5 4" xfId="7579" xr:uid="{1F8FB375-1E99-4D37-AED3-29FCF8E34C43}"/>
    <cellStyle name="Note 8 2 5 4 2" xfId="14956" xr:uid="{AAE680D0-5F25-465F-9D74-41740CECB956}"/>
    <cellStyle name="Note 8 2 5 4 2 2" xfId="28587" xr:uid="{6F7F8920-95E1-4E72-AA6B-F485C2EBFF82}"/>
    <cellStyle name="Note 8 2 5 4 2 2 2" xfId="55792" xr:uid="{3BB23809-5EFE-485D-987C-910088AC3945}"/>
    <cellStyle name="Note 8 2 5 4 2 3" xfId="42191" xr:uid="{E6D21D37-4495-4731-BA45-53CD14250A0D}"/>
    <cellStyle name="Note 8 2 5 4 3" xfId="21772" xr:uid="{883E1BBF-A158-4E10-8B4C-16A93158CA62}"/>
    <cellStyle name="Note 8 2 5 4 3 2" xfId="48977" xr:uid="{30007FC5-E491-4104-818C-398FCBC7D3F1}"/>
    <cellStyle name="Note 8 2 5 4 4" xfId="35376" xr:uid="{6C54E594-3432-4918-B60F-512139AC8362}"/>
    <cellStyle name="Note 8 2 5 5" xfId="8849" xr:uid="{39164FF0-1E85-4F3F-B2C8-E9DCA21FD110}"/>
    <cellStyle name="Note 8 2 5 5 2" xfId="16208" xr:uid="{F38EEB37-B417-44EB-B207-E08548895A22}"/>
    <cellStyle name="Note 8 2 5 5 2 2" xfId="29839" xr:uid="{D9BE2552-4F3C-462D-A500-FBC6ABCBFD6E}"/>
    <cellStyle name="Note 8 2 5 5 2 2 2" xfId="57044" xr:uid="{1C0E96E4-FF3C-4331-AAE9-02D983E1078F}"/>
    <cellStyle name="Note 8 2 5 5 2 3" xfId="43443" xr:uid="{3E6C52BB-FB05-4617-91CD-19BE64B5B781}"/>
    <cellStyle name="Note 8 2 5 5 3" xfId="23042" xr:uid="{4DAFF02B-7B72-4CE6-AE8E-BFAE696D8B04}"/>
    <cellStyle name="Note 8 2 5 5 3 2" xfId="50247" xr:uid="{E5C20B0A-4D12-4903-AF2E-42BE3A8745CA}"/>
    <cellStyle name="Note 8 2 5 5 4" xfId="36646" xr:uid="{6FBB84CE-16DC-465F-97CA-841B2CEC4EA5}"/>
    <cellStyle name="Note 8 2 5 6" xfId="10113" xr:uid="{4E63D6F7-D2BE-4952-B72E-94F02B94F710}"/>
    <cellStyle name="Note 8 2 5 6 2" xfId="17458" xr:uid="{D8919F68-F831-4524-8A9F-06DBA63CEC88}"/>
    <cellStyle name="Note 8 2 5 6 2 2" xfId="31089" xr:uid="{99D82D7D-B320-4923-8FF6-20AD1E174954}"/>
    <cellStyle name="Note 8 2 5 6 2 2 2" xfId="58294" xr:uid="{9B0319C3-068B-41FD-9602-148A640176F0}"/>
    <cellStyle name="Note 8 2 5 6 2 3" xfId="44693" xr:uid="{5004CFE1-39DF-428D-B331-5C0678320542}"/>
    <cellStyle name="Note 8 2 5 6 3" xfId="24306" xr:uid="{1AD020AA-0F96-48CF-89CB-1905250F77EC}"/>
    <cellStyle name="Note 8 2 5 6 3 2" xfId="51511" xr:uid="{32155AD5-CFFE-46CF-A5DC-001C07FD1085}"/>
    <cellStyle name="Note 8 2 5 6 4" xfId="37910" xr:uid="{F59FE688-322B-48C2-9414-1B4CB074080B}"/>
    <cellStyle name="Note 8 2 5 7" xfId="12157" xr:uid="{4577C2ED-45E0-4177-8B83-A7AA14E685BD}"/>
    <cellStyle name="Note 8 2 5 7 2" xfId="25807" xr:uid="{2120A547-4BC8-42FD-B553-47314FB33A28}"/>
    <cellStyle name="Note 8 2 5 7 2 2" xfId="53012" xr:uid="{6D23E00B-1AA4-4233-BC45-19EDACB82FEB}"/>
    <cellStyle name="Note 8 2 5 7 3" xfId="39411" xr:uid="{0D71C3BF-8197-4B4D-821C-E5A081CC660E}"/>
    <cellStyle name="Note 8 2 5 8" xfId="18950" xr:uid="{64E6E8E7-31EF-476C-B184-5F8C8A96BA3D}"/>
    <cellStyle name="Note 8 2 5 8 2" xfId="46155" xr:uid="{9CC80FCF-D651-40EC-A653-AD03245D4BBF}"/>
    <cellStyle name="Note 8 2 5 9" xfId="32554" xr:uid="{24CAC397-75A4-4FBB-97F1-452A40424019}"/>
    <cellStyle name="Note 8 2 6" xfId="4368" xr:uid="{60E5FFC0-BCA9-4E58-AE8B-29EF2D9D4EB3}"/>
    <cellStyle name="Note 8 2 6 2" xfId="5088" xr:uid="{E44E8BBC-B635-4FAC-A0F4-3D2DA6D32867}"/>
    <cellStyle name="Note 8 2 6 2 2" xfId="6657" xr:uid="{481D0299-AFE1-4444-94AC-F4D4DBA28437}"/>
    <cellStyle name="Note 8 2 6 2 2 2" xfId="14045" xr:uid="{E61831BE-FBB8-41EF-8301-135F9A64503F}"/>
    <cellStyle name="Note 8 2 6 2 2 2 2" xfId="27676" xr:uid="{F49BA552-779A-4C1D-878C-E3A24AFE0501}"/>
    <cellStyle name="Note 8 2 6 2 2 2 2 2" xfId="54881" xr:uid="{A93E4BAA-56CF-4AF3-809F-1980065751F1}"/>
    <cellStyle name="Note 8 2 6 2 2 2 3" xfId="41280" xr:uid="{F1AE60A0-FA0A-4331-A64C-4591F8DD1D0D}"/>
    <cellStyle name="Note 8 2 6 2 2 3" xfId="20850" xr:uid="{C843BEF5-DF17-4D1E-BDF5-2E9EA5210700}"/>
    <cellStyle name="Note 8 2 6 2 2 3 2" xfId="48055" xr:uid="{93E69291-EA07-44A8-81BF-70FC86D1EC6A}"/>
    <cellStyle name="Note 8 2 6 2 2 4" xfId="34454" xr:uid="{278DE9BF-A971-4C0D-BD01-7DC09BC02549}"/>
    <cellStyle name="Note 8 2 6 2 3" xfId="7934" xr:uid="{25B31627-7848-4C90-98FF-DA737CA706D9}"/>
    <cellStyle name="Note 8 2 6 2 3 2" xfId="15303" xr:uid="{C5225E66-D8BD-448C-BFAE-B0FE7D739156}"/>
    <cellStyle name="Note 8 2 6 2 3 2 2" xfId="28934" xr:uid="{285B7D28-C0B1-4EE8-BF4A-DB85810980F0}"/>
    <cellStyle name="Note 8 2 6 2 3 2 2 2" xfId="56139" xr:uid="{ECFC46E7-DA65-4E05-BD85-9CE02B4D9686}"/>
    <cellStyle name="Note 8 2 6 2 3 2 3" xfId="42538" xr:uid="{BE3B51CF-23CB-4953-8AB4-E5B2C424C0A8}"/>
    <cellStyle name="Note 8 2 6 2 3 3" xfId="22127" xr:uid="{BDECF1B3-009D-4ECA-927B-5FBBFA79F2B0}"/>
    <cellStyle name="Note 8 2 6 2 3 3 2" xfId="49332" xr:uid="{9EF52DD0-60F2-4B4E-9F4B-23A1135979AB}"/>
    <cellStyle name="Note 8 2 6 2 3 4" xfId="35731" xr:uid="{811A507B-5376-4DC7-AED3-D68E2FF629CA}"/>
    <cellStyle name="Note 8 2 6 2 4" xfId="9199" xr:uid="{F082F341-82F4-4DFF-AFB1-01F5389B2777}"/>
    <cellStyle name="Note 8 2 6 2 4 2" xfId="16555" xr:uid="{D638647C-3304-4109-908D-B0EF3C557833}"/>
    <cellStyle name="Note 8 2 6 2 4 2 2" xfId="30186" xr:uid="{78898C85-E3C2-403E-B376-773A178F72A8}"/>
    <cellStyle name="Note 8 2 6 2 4 2 2 2" xfId="57391" xr:uid="{873A92AD-347A-46AB-9AC7-A37D8DD51466}"/>
    <cellStyle name="Note 8 2 6 2 4 2 3" xfId="43790" xr:uid="{1BC74BBF-AA17-4B02-BB28-A041F4CC8FE3}"/>
    <cellStyle name="Note 8 2 6 2 4 3" xfId="23392" xr:uid="{D9DE240A-6DEC-4391-A09A-98D82F11649B}"/>
    <cellStyle name="Note 8 2 6 2 4 3 2" xfId="50597" xr:uid="{D148C6E6-53DC-4D33-9347-D448992DA25C}"/>
    <cellStyle name="Note 8 2 6 2 4 4" xfId="36996" xr:uid="{C98183F7-B3DA-4E17-9368-E6CDF7CFD2EC}"/>
    <cellStyle name="Note 8 2 6 2 5" xfId="10457" xr:uid="{8B4DA3AB-C8E7-4D27-A179-9CD87DE86707}"/>
    <cellStyle name="Note 8 2 6 2 5 2" xfId="17799" xr:uid="{9ACEC7BC-E3A1-4585-932B-D6CA1BEC265A}"/>
    <cellStyle name="Note 8 2 6 2 5 2 2" xfId="31430" xr:uid="{DBD3BBD3-666B-4003-BF1A-4C8669FB7BAA}"/>
    <cellStyle name="Note 8 2 6 2 5 2 2 2" xfId="58635" xr:uid="{D5B99B11-D307-47D8-B145-9D51E3C6B778}"/>
    <cellStyle name="Note 8 2 6 2 5 2 3" xfId="45034" xr:uid="{013E853C-87CD-449A-A6BA-B40A5867FEC3}"/>
    <cellStyle name="Note 8 2 6 2 5 3" xfId="24650" xr:uid="{E64A8D2E-A59B-4B77-9398-79987BCB3474}"/>
    <cellStyle name="Note 8 2 6 2 5 3 2" xfId="51855" xr:uid="{2FB4844F-FE9B-4524-B4EF-ED99F8D37976}"/>
    <cellStyle name="Note 8 2 6 2 5 4" xfId="38254" xr:uid="{19FA741C-09E3-44D0-AB7E-48EC9F6205AD}"/>
    <cellStyle name="Note 8 2 6 2 6" xfId="12522" xr:uid="{E644D3BC-9AB6-4FB1-84B4-FAE0997DB661}"/>
    <cellStyle name="Note 8 2 6 2 6 2" xfId="26159" xr:uid="{5D9067F6-7032-4995-9209-D300925A47E9}"/>
    <cellStyle name="Note 8 2 6 2 6 2 2" xfId="53364" xr:uid="{C161C2B0-3EF6-4F22-8339-71C8AEF28F43}"/>
    <cellStyle name="Note 8 2 6 2 6 3" xfId="39763" xr:uid="{B5E03300-172D-44FA-BE69-E2AA8EC06969}"/>
    <cellStyle name="Note 8 2 6 2 7" xfId="19307" xr:uid="{3322BC69-D4F7-496D-B2D0-3A5038CA40F7}"/>
    <cellStyle name="Note 8 2 6 2 7 2" xfId="46512" xr:uid="{F1D5D25F-16AD-4C35-B664-7C02903C9B29}"/>
    <cellStyle name="Note 8 2 6 2 8" xfId="32911" xr:uid="{B6B98B90-2EB0-48B6-AE2D-AEA102A9DD70}"/>
    <cellStyle name="Note 8 2 6 3" xfId="5991" xr:uid="{EA3DA5D2-1B21-40A9-A5D1-142350622CFC}"/>
    <cellStyle name="Note 8 2 6 3 2" xfId="13388" xr:uid="{B60683EE-89F4-424B-BC6C-7274FC9ACF24}"/>
    <cellStyle name="Note 8 2 6 3 2 2" xfId="27019" xr:uid="{E5163048-7911-4288-8464-50EEA13283D0}"/>
    <cellStyle name="Note 8 2 6 3 2 2 2" xfId="54224" xr:uid="{1EAA9A29-6AF4-49A6-A7BD-38D4EF2388B6}"/>
    <cellStyle name="Note 8 2 6 3 2 3" xfId="40623" xr:uid="{75FA9058-3413-4749-9683-09B3AED19625}"/>
    <cellStyle name="Note 8 2 6 3 3" xfId="20188" xr:uid="{1464F38E-B874-4206-AF66-F671ED057B2C}"/>
    <cellStyle name="Note 8 2 6 3 3 2" xfId="47393" xr:uid="{0E371D6F-69DB-44FF-99F5-7D6B626E19CD}"/>
    <cellStyle name="Note 8 2 6 3 4" xfId="33792" xr:uid="{3F3ECF96-D1B5-424F-A648-E7362B9D12E4}"/>
    <cellStyle name="Note 8 2 6 4" xfId="7270" xr:uid="{12912A08-C876-41FD-BE0C-E1AE0631E832}"/>
    <cellStyle name="Note 8 2 6 4 2" xfId="14650" xr:uid="{16D978E6-FFE7-4F6B-8E37-B0705FE530E9}"/>
    <cellStyle name="Note 8 2 6 4 2 2" xfId="28281" xr:uid="{05A48769-2A89-44F9-A35F-CF8C7C8B8741}"/>
    <cellStyle name="Note 8 2 6 4 2 2 2" xfId="55486" xr:uid="{7A961EE9-877E-4A3C-9B1A-887DA7486B1E}"/>
    <cellStyle name="Note 8 2 6 4 2 3" xfId="41885" xr:uid="{421AC93F-17E7-43D7-B4BD-F378ADFF5A80}"/>
    <cellStyle name="Note 8 2 6 4 3" xfId="21463" xr:uid="{A4DD489D-34E9-4C71-B048-030CEA90E447}"/>
    <cellStyle name="Note 8 2 6 4 3 2" xfId="48668" xr:uid="{2DD76B3B-22F2-4003-AA89-07CD6CCF6EC1}"/>
    <cellStyle name="Note 8 2 6 4 4" xfId="35067" xr:uid="{D777CF2B-12A2-4212-9C46-180A940D278B}"/>
    <cellStyle name="Note 8 2 6 5" xfId="8541" xr:uid="{F8083A48-5241-4E4C-B5BE-37A5F9A76D5A}"/>
    <cellStyle name="Note 8 2 6 5 2" xfId="15902" xr:uid="{8AEA46BB-198C-44EB-80E6-074226B2EA71}"/>
    <cellStyle name="Note 8 2 6 5 2 2" xfId="29533" xr:uid="{6980264F-4DCF-41FE-ACC7-CC1EEC6D21E5}"/>
    <cellStyle name="Note 8 2 6 5 2 2 2" xfId="56738" xr:uid="{B9B6EB23-4F51-403B-A95C-F926E06542C1}"/>
    <cellStyle name="Note 8 2 6 5 2 3" xfId="43137" xr:uid="{D28FE9D8-D0DF-450F-ACAB-12C488794D89}"/>
    <cellStyle name="Note 8 2 6 5 3" xfId="22734" xr:uid="{6FC41359-404D-44B0-96DE-E652F1FDADA5}"/>
    <cellStyle name="Note 8 2 6 5 3 2" xfId="49939" xr:uid="{A8446ABC-3C0E-48FB-9EC6-53CC9365A31E}"/>
    <cellStyle name="Note 8 2 6 5 4" xfId="36338" xr:uid="{0DA0E0D2-5E29-4CE7-B48D-2C1396056826}"/>
    <cellStyle name="Note 8 2 6 6" xfId="9804" xr:uid="{A5277E7C-45CF-48DE-A3D1-ED91BEBDD003}"/>
    <cellStyle name="Note 8 2 6 6 2" xfId="17152" xr:uid="{5272F7FF-A681-44ED-80BB-FAB5E3AC7E7A}"/>
    <cellStyle name="Note 8 2 6 6 2 2" xfId="30783" xr:uid="{226BA288-32B4-4171-8E9A-B67CBDC0AC05}"/>
    <cellStyle name="Note 8 2 6 6 2 2 2" xfId="57988" xr:uid="{802E99BB-1F49-4C53-B671-5DF484172828}"/>
    <cellStyle name="Note 8 2 6 6 2 3" xfId="44387" xr:uid="{B56511D4-DACB-4FEC-8024-60BAA7E436BC}"/>
    <cellStyle name="Note 8 2 6 6 3" xfId="23997" xr:uid="{D1A245DD-9910-4D9B-8661-6EEB2AF27D3D}"/>
    <cellStyle name="Note 8 2 6 6 3 2" xfId="51202" xr:uid="{3B3AA23C-561E-499B-A288-2FD9C5DD9D84}"/>
    <cellStyle name="Note 8 2 6 6 4" xfId="37601" xr:uid="{1BE37A08-DAE0-406E-B46C-4CEF3A833578}"/>
    <cellStyle name="Note 8 2 6 7" xfId="11841" xr:uid="{8CDD9C77-0ACF-4DFF-8A6E-52EE4E956734}"/>
    <cellStyle name="Note 8 2 6 7 2" xfId="25491" xr:uid="{2FA8FEAF-2A21-4AE8-B2D8-751F403AFAFC}"/>
    <cellStyle name="Note 8 2 6 7 2 2" xfId="52696" xr:uid="{9482C53C-2269-42C0-BA82-9105D9B9E0CE}"/>
    <cellStyle name="Note 8 2 6 7 3" xfId="39095" xr:uid="{E5793EA8-4A8C-4F28-81F6-019B47CF20AE}"/>
    <cellStyle name="Note 8 2 6 8" xfId="18631" xr:uid="{2110F315-DAE1-4960-8458-F83D5A9FD9C9}"/>
    <cellStyle name="Note 8 2 6 8 2" xfId="45836" xr:uid="{A3DE3103-EB26-4FAE-89AC-01931DA4353E}"/>
    <cellStyle name="Note 8 2 6 9" xfId="32235" xr:uid="{E649974B-7216-4DB2-A138-75BF1FCCAE58}"/>
    <cellStyle name="Note 8 2 7" xfId="4650" xr:uid="{90B499BF-6113-4CD4-AF70-10E6B0D270EB}"/>
    <cellStyle name="Note 8 2 7 2" xfId="5368" xr:uid="{B1807C33-F0BE-4A35-8205-D4006DDB2AE4}"/>
    <cellStyle name="Note 8 2 7 2 2" xfId="6926" xr:uid="{D90ED9E5-9F78-43B5-A027-1E5962669D06}"/>
    <cellStyle name="Note 8 2 7 2 2 2" xfId="14311" xr:uid="{AE1D8A93-8CB2-4EB7-9CD2-04A4B424495F}"/>
    <cellStyle name="Note 8 2 7 2 2 2 2" xfId="27942" xr:uid="{44D91A35-3773-439E-8324-E5E53F17AFDE}"/>
    <cellStyle name="Note 8 2 7 2 2 2 2 2" xfId="55147" xr:uid="{1F00EA11-8F6B-419E-A179-6C2DCB6035A5}"/>
    <cellStyle name="Note 8 2 7 2 2 2 3" xfId="41546" xr:uid="{EF3BF4DA-D463-4F59-97B0-8A3C80F94971}"/>
    <cellStyle name="Note 8 2 7 2 2 3" xfId="21119" xr:uid="{D89D2FD1-2F1A-4B85-8DDE-48F3105116A9}"/>
    <cellStyle name="Note 8 2 7 2 2 3 2" xfId="48324" xr:uid="{54EE5D95-8FD1-4DD3-8D1B-97A171BDF6C4}"/>
    <cellStyle name="Note 8 2 7 2 2 4" xfId="34723" xr:uid="{39C3474A-8918-4DCA-AB3A-EA16BC98197C}"/>
    <cellStyle name="Note 8 2 7 2 3" xfId="8203" xr:uid="{9AB2BE6A-033D-49B8-9396-09BB4315D31F}"/>
    <cellStyle name="Note 8 2 7 2 3 2" xfId="15569" xr:uid="{527BD4B6-1598-4397-A354-D96A58182399}"/>
    <cellStyle name="Note 8 2 7 2 3 2 2" xfId="29200" xr:uid="{11DEED12-BCE4-4494-B296-72EEC4B32737}"/>
    <cellStyle name="Note 8 2 7 2 3 2 2 2" xfId="56405" xr:uid="{6D269653-E129-4E15-8DCA-E965CB488B75}"/>
    <cellStyle name="Note 8 2 7 2 3 2 3" xfId="42804" xr:uid="{6B19252F-8790-4235-8221-D4AE0BF3741D}"/>
    <cellStyle name="Note 8 2 7 2 3 3" xfId="22396" xr:uid="{9C4D3C51-AD06-4ED7-9D75-B7F4B2511739}"/>
    <cellStyle name="Note 8 2 7 2 3 3 2" xfId="49601" xr:uid="{6F9F1A9A-77A6-4866-8360-16BF00C1A6A2}"/>
    <cellStyle name="Note 8 2 7 2 3 4" xfId="36000" xr:uid="{C2C8BE34-FDCB-40CB-8542-039DFAAD7317}"/>
    <cellStyle name="Note 8 2 7 2 4" xfId="9468" xr:uid="{CDE9082F-A807-4281-94F8-EC0EA9047D52}"/>
    <cellStyle name="Note 8 2 7 2 4 2" xfId="16821" xr:uid="{EF53BCA6-0E27-446F-BFB3-75D746E540A3}"/>
    <cellStyle name="Note 8 2 7 2 4 2 2" xfId="30452" xr:uid="{D11EE433-049D-4328-B3E4-569FAA81B2AB}"/>
    <cellStyle name="Note 8 2 7 2 4 2 2 2" xfId="57657" xr:uid="{B351F8EA-1B1F-4B70-A5C2-2E02EE920C4B}"/>
    <cellStyle name="Note 8 2 7 2 4 2 3" xfId="44056" xr:uid="{CB9833F3-0390-4F50-85BE-E882C4D6339E}"/>
    <cellStyle name="Note 8 2 7 2 4 3" xfId="23661" xr:uid="{C0F38026-E14C-4A85-B0E0-DD881F0E4A73}"/>
    <cellStyle name="Note 8 2 7 2 4 3 2" xfId="50866" xr:uid="{B59EC9EF-E8AB-47BA-AE1B-966A97A279D5}"/>
    <cellStyle name="Note 8 2 7 2 4 4" xfId="37265" xr:uid="{06A86F82-0A83-4C9B-911F-B9CFA9B69126}"/>
    <cellStyle name="Note 8 2 7 2 5" xfId="10726" xr:uid="{819E2DA6-1F81-4DAF-ACBE-4A7196197F5E}"/>
    <cellStyle name="Note 8 2 7 2 5 2" xfId="18065" xr:uid="{42996555-FF65-495C-9EBA-E73E0131B192}"/>
    <cellStyle name="Note 8 2 7 2 5 2 2" xfId="31696" xr:uid="{D3ED4D32-87A1-4B77-9C7D-A87D1D6C805E}"/>
    <cellStyle name="Note 8 2 7 2 5 2 2 2" xfId="58901" xr:uid="{339FAB9B-2F75-4A3D-9B61-D22538BF35A6}"/>
    <cellStyle name="Note 8 2 7 2 5 2 3" xfId="45300" xr:uid="{AF497CD8-F2E7-456B-8F95-DAFD5D7C8A4D}"/>
    <cellStyle name="Note 8 2 7 2 5 3" xfId="24919" xr:uid="{FECB193C-D14B-4361-8680-BAA1C929DB0F}"/>
    <cellStyle name="Note 8 2 7 2 5 3 2" xfId="52124" xr:uid="{3DEF1E0F-3971-47B0-BA46-8594D07949F4}"/>
    <cellStyle name="Note 8 2 7 2 5 4" xfId="38523" xr:uid="{9582AB7A-EB85-4913-945B-5A46D0954DB8}"/>
    <cellStyle name="Note 8 2 7 2 6" xfId="12799" xr:uid="{9E4E8DCE-F19F-4504-977B-17C74DF3786D}"/>
    <cellStyle name="Note 8 2 7 2 6 2" xfId="26436" xr:uid="{32FD6F67-55A4-4CC9-B618-161E706A38B1}"/>
    <cellStyle name="Note 8 2 7 2 6 2 2" xfId="53641" xr:uid="{28ECC8F0-4B76-4881-A254-3B0837908723}"/>
    <cellStyle name="Note 8 2 7 2 6 3" xfId="40040" xr:uid="{BB14FC5A-4B25-4E76-9C19-07B9A652FF38}"/>
    <cellStyle name="Note 8 2 7 2 7" xfId="19587" xr:uid="{531FFD6B-699E-42C3-8204-B2AABDA5A79C}"/>
    <cellStyle name="Note 8 2 7 2 7 2" xfId="46792" xr:uid="{466DFB0D-41B5-4640-9B38-138A0EE2CA82}"/>
    <cellStyle name="Note 8 2 7 2 8" xfId="33191" xr:uid="{ECC1526E-5EC6-472C-A61A-131718332B31}"/>
    <cellStyle name="Note 8 2 7 3" xfId="6262" xr:uid="{1ED1067E-33A5-4F95-9CB5-896E5A01BCD3}"/>
    <cellStyle name="Note 8 2 7 3 2" xfId="13654" xr:uid="{895331C2-FA70-4D22-9D12-1009557BB39B}"/>
    <cellStyle name="Note 8 2 7 3 2 2" xfId="27285" xr:uid="{18A33317-7236-49FF-B26C-89C85B5614B1}"/>
    <cellStyle name="Note 8 2 7 3 2 2 2" xfId="54490" xr:uid="{92A06B6A-0E0D-4DE5-B1A3-D27D74EE682C}"/>
    <cellStyle name="Note 8 2 7 3 2 3" xfId="40889" xr:uid="{EDDE79C9-FDA7-4A14-B7FC-61E6933AD7F3}"/>
    <cellStyle name="Note 8 2 7 3 3" xfId="20456" xr:uid="{E68BF46F-2082-4CE8-B72D-4C3130CB8F52}"/>
    <cellStyle name="Note 8 2 7 3 3 2" xfId="47661" xr:uid="{10EEB881-060C-406D-8D59-355707C62D7C}"/>
    <cellStyle name="Note 8 2 7 3 4" xfId="34060" xr:uid="{698EF83E-666C-448C-8995-ED1111113BF5}"/>
    <cellStyle name="Note 8 2 7 4" xfId="7539" xr:uid="{D630E6CD-7C28-47AD-8ADE-BC1D464578BA}"/>
    <cellStyle name="Note 8 2 7 4 2" xfId="14916" xr:uid="{20569E9E-603E-42A6-820D-DF37C68E1873}"/>
    <cellStyle name="Note 8 2 7 4 2 2" xfId="28547" xr:uid="{D8D909B0-97DF-48A1-A1E3-BA20A798993C}"/>
    <cellStyle name="Note 8 2 7 4 2 2 2" xfId="55752" xr:uid="{350F931B-012E-4401-B41C-79879DE3EE24}"/>
    <cellStyle name="Note 8 2 7 4 2 3" xfId="42151" xr:uid="{EE3ED213-0C1B-4AD8-8813-6B474AA67F1F}"/>
    <cellStyle name="Note 8 2 7 4 3" xfId="21732" xr:uid="{369BEDF3-08A6-4FEC-8BE7-9DD83F71D69E}"/>
    <cellStyle name="Note 8 2 7 4 3 2" xfId="48937" xr:uid="{15C7BDAC-C575-4EA3-AF42-EDAE030CB852}"/>
    <cellStyle name="Note 8 2 7 4 4" xfId="35336" xr:uid="{2DC46039-38E4-4228-B575-BA8632CC5E0F}"/>
    <cellStyle name="Note 8 2 7 5" xfId="8809" xr:uid="{B9853D2C-B8CE-4507-9D91-3CA069D2DF3E}"/>
    <cellStyle name="Note 8 2 7 5 2" xfId="16168" xr:uid="{F99344FA-9458-4E52-A6F8-4E582B4C03CC}"/>
    <cellStyle name="Note 8 2 7 5 2 2" xfId="29799" xr:uid="{D4A8F7D5-0453-49B7-A145-282246ACE9F4}"/>
    <cellStyle name="Note 8 2 7 5 2 2 2" xfId="57004" xr:uid="{50F116A5-B4FD-4FA2-BC1E-96839554C1F9}"/>
    <cellStyle name="Note 8 2 7 5 2 3" xfId="43403" xr:uid="{6E292AA2-783C-4ED9-9F50-7BBF7ED44449}"/>
    <cellStyle name="Note 8 2 7 5 3" xfId="23002" xr:uid="{CB099F99-F63F-4760-9532-7D29C32525EF}"/>
    <cellStyle name="Note 8 2 7 5 3 2" xfId="50207" xr:uid="{3A23DE7E-3971-4D75-A884-D35C48D5533D}"/>
    <cellStyle name="Note 8 2 7 5 4" xfId="36606" xr:uid="{1EF362F1-89E2-40BB-8600-8CC4AABDBC8B}"/>
    <cellStyle name="Note 8 2 7 6" xfId="10073" xr:uid="{FA8600E6-D836-498C-8952-0BA3B1C9A72E}"/>
    <cellStyle name="Note 8 2 7 6 2" xfId="17418" xr:uid="{8955F631-7DD9-410C-9F62-535E59C34BE1}"/>
    <cellStyle name="Note 8 2 7 6 2 2" xfId="31049" xr:uid="{2D069A6D-554A-436C-A425-E09B927FD0C3}"/>
    <cellStyle name="Note 8 2 7 6 2 2 2" xfId="58254" xr:uid="{31F4B20C-507A-4A18-B328-2FCBA1AE3CC0}"/>
    <cellStyle name="Note 8 2 7 6 2 3" xfId="44653" xr:uid="{AF2B1122-FEAA-46F9-8251-974E728B6DDD}"/>
    <cellStyle name="Note 8 2 7 6 3" xfId="24266" xr:uid="{E1765FA6-DD06-46CC-9006-A17301B481C4}"/>
    <cellStyle name="Note 8 2 7 6 3 2" xfId="51471" xr:uid="{5E0CE852-3F9A-4B92-B292-BD39F1E95848}"/>
    <cellStyle name="Note 8 2 7 6 4" xfId="37870" xr:uid="{5A4B2600-E18F-4DC6-96B1-8B582D69EAB3}"/>
    <cellStyle name="Note 8 2 7 7" xfId="12117" xr:uid="{F2F26AC7-5D19-42C1-9B54-FC67FB94F77D}"/>
    <cellStyle name="Note 8 2 7 7 2" xfId="25767" xr:uid="{3C6C1206-90CE-417B-A2C3-08A928A9138F}"/>
    <cellStyle name="Note 8 2 7 7 2 2" xfId="52972" xr:uid="{13DFA548-25C8-4FE2-A21C-B8A378AD23F9}"/>
    <cellStyle name="Note 8 2 7 7 3" xfId="39371" xr:uid="{3E5096CC-94D4-4F3C-BB2B-9C57763503C5}"/>
    <cellStyle name="Note 8 2 7 8" xfId="18910" xr:uid="{60DA226E-C352-4E67-A015-F9404D60FA0C}"/>
    <cellStyle name="Note 8 2 7 8 2" xfId="46115" xr:uid="{7BCE35E7-A86C-4592-BA07-4DCA4AD32712}"/>
    <cellStyle name="Note 8 2 7 9" xfId="32514" xr:uid="{06864710-94BC-47C2-B1BC-ACFF5526B1D9}"/>
    <cellStyle name="Note 8 2 8" xfId="4409" xr:uid="{B73FF717-DC4A-4D16-A320-C3B402DF6C31}"/>
    <cellStyle name="Note 8 2 8 2" xfId="5129" xr:uid="{7B17709F-877A-4675-8F2D-23B8DB8A103D}"/>
    <cellStyle name="Note 8 2 8 2 2" xfId="6698" xr:uid="{FBD713DE-3DDB-4C40-AE53-B8458AB94EEF}"/>
    <cellStyle name="Note 8 2 8 2 2 2" xfId="14086" xr:uid="{49D4D5AE-DFC9-433E-9D8F-1D538AD16A09}"/>
    <cellStyle name="Note 8 2 8 2 2 2 2" xfId="27717" xr:uid="{22174B29-39AE-42CF-98BB-9F0F1DBDE291}"/>
    <cellStyle name="Note 8 2 8 2 2 2 2 2" xfId="54922" xr:uid="{EBBB5B7E-BD80-4A0B-A66A-CDE81F33106B}"/>
    <cellStyle name="Note 8 2 8 2 2 2 3" xfId="41321" xr:uid="{9916B51C-A983-404F-8BE3-6990556C2190}"/>
    <cellStyle name="Note 8 2 8 2 2 3" xfId="20891" xr:uid="{6B1A7C04-40EE-4D92-8606-5F501E5CC13A}"/>
    <cellStyle name="Note 8 2 8 2 2 3 2" xfId="48096" xr:uid="{59584566-E36D-4470-A2A5-4EFF6FDA2004}"/>
    <cellStyle name="Note 8 2 8 2 2 4" xfId="34495" xr:uid="{23DC8B95-0202-4C58-A86F-2F6E54F9191D}"/>
    <cellStyle name="Note 8 2 8 2 3" xfId="7975" xr:uid="{400ECD44-4111-4E10-9CAF-E886CF2AA845}"/>
    <cellStyle name="Note 8 2 8 2 3 2" xfId="15344" xr:uid="{E54BA1A0-AF2B-46CB-BC9D-C8A93190F987}"/>
    <cellStyle name="Note 8 2 8 2 3 2 2" xfId="28975" xr:uid="{D14F213E-270E-406E-B3FA-EF735060EE13}"/>
    <cellStyle name="Note 8 2 8 2 3 2 2 2" xfId="56180" xr:uid="{DCD2A66B-D653-45C3-B396-AD4E8FD560DB}"/>
    <cellStyle name="Note 8 2 8 2 3 2 3" xfId="42579" xr:uid="{B1540664-9D8E-42B1-AB58-C03488236F8C}"/>
    <cellStyle name="Note 8 2 8 2 3 3" xfId="22168" xr:uid="{5C684BBF-AE6A-438F-B4D2-E91D0DD66455}"/>
    <cellStyle name="Note 8 2 8 2 3 3 2" xfId="49373" xr:uid="{0A290292-4220-4D64-BA8F-4157FB209D23}"/>
    <cellStyle name="Note 8 2 8 2 3 4" xfId="35772" xr:uid="{15CAD362-1E31-43C7-ABBA-69DA4FA0EA94}"/>
    <cellStyle name="Note 8 2 8 2 4" xfId="9240" xr:uid="{4A251F57-1116-4D77-9387-04223F79CBA0}"/>
    <cellStyle name="Note 8 2 8 2 4 2" xfId="16596" xr:uid="{DE8E33C0-10AD-4841-9BC3-6193FEB93CFC}"/>
    <cellStyle name="Note 8 2 8 2 4 2 2" xfId="30227" xr:uid="{85B066DF-034B-4E0C-B85D-B3F83ED98B86}"/>
    <cellStyle name="Note 8 2 8 2 4 2 2 2" xfId="57432" xr:uid="{2FB50463-665C-4739-8E1B-BCB335B43607}"/>
    <cellStyle name="Note 8 2 8 2 4 2 3" xfId="43831" xr:uid="{C45F18C7-6A77-42DE-9B4A-83B5D59E442A}"/>
    <cellStyle name="Note 8 2 8 2 4 3" xfId="23433" xr:uid="{C5F0EA54-90A6-4209-840C-A8AD3835BD12}"/>
    <cellStyle name="Note 8 2 8 2 4 3 2" xfId="50638" xr:uid="{3469F2B2-51F0-486E-B48C-ED7FE4A5FEEC}"/>
    <cellStyle name="Note 8 2 8 2 4 4" xfId="37037" xr:uid="{94FE59B4-2353-4B00-8FBD-82F94BD6DD5B}"/>
    <cellStyle name="Note 8 2 8 2 5" xfId="10498" xr:uid="{77B2D950-7289-43FE-9578-358688573BDE}"/>
    <cellStyle name="Note 8 2 8 2 5 2" xfId="17840" xr:uid="{C2BE3CB9-4A04-4CE5-A530-9B867BF77E9A}"/>
    <cellStyle name="Note 8 2 8 2 5 2 2" xfId="31471" xr:uid="{11A14AA9-DC09-4B56-A267-6B59A609310C}"/>
    <cellStyle name="Note 8 2 8 2 5 2 2 2" xfId="58676" xr:uid="{6772554F-320C-4759-8EBD-0C6363A6C37E}"/>
    <cellStyle name="Note 8 2 8 2 5 2 3" xfId="45075" xr:uid="{835793F0-079E-4C08-98E9-4012AF81B8C7}"/>
    <cellStyle name="Note 8 2 8 2 5 3" xfId="24691" xr:uid="{B740F480-A9AF-4F83-9DC4-1BC5F69406D4}"/>
    <cellStyle name="Note 8 2 8 2 5 3 2" xfId="51896" xr:uid="{FCB66885-7FBA-4D29-8B02-1C64D6D88A72}"/>
    <cellStyle name="Note 8 2 8 2 5 4" xfId="38295" xr:uid="{94D4FC84-E4E8-49EE-A679-23C9CBA79871}"/>
    <cellStyle name="Note 8 2 8 2 6" xfId="12563" xr:uid="{5DEE2DE6-6924-468A-AE78-9D66F4896E32}"/>
    <cellStyle name="Note 8 2 8 2 6 2" xfId="26200" xr:uid="{0DF19773-5E6F-49E6-B71B-8E9628F60AEA}"/>
    <cellStyle name="Note 8 2 8 2 6 2 2" xfId="53405" xr:uid="{CF4B991E-3CD8-45FC-8442-E7CA54D8B816}"/>
    <cellStyle name="Note 8 2 8 2 6 3" xfId="39804" xr:uid="{CCFD0F29-6563-4840-B60B-AFA39844A405}"/>
    <cellStyle name="Note 8 2 8 2 7" xfId="19348" xr:uid="{34967084-6D5F-438E-8A07-CF2856F7E059}"/>
    <cellStyle name="Note 8 2 8 2 7 2" xfId="46553" xr:uid="{A6AFB53B-17AB-41C0-B7DC-E3FE2C9DA72C}"/>
    <cellStyle name="Note 8 2 8 2 8" xfId="32952" xr:uid="{70D13852-1909-4A62-86D8-DFDF23DF65EE}"/>
    <cellStyle name="Note 8 2 8 3" xfId="6032" xr:uid="{DA3C1FA4-62DE-4AFF-A525-1FB41779B122}"/>
    <cellStyle name="Note 8 2 8 3 2" xfId="13429" xr:uid="{368CDDD6-720B-49CC-90E6-927FE829EBBB}"/>
    <cellStyle name="Note 8 2 8 3 2 2" xfId="27060" xr:uid="{D341DF72-E5BE-4AAF-AD0C-5FE16A6F43A4}"/>
    <cellStyle name="Note 8 2 8 3 2 2 2" xfId="54265" xr:uid="{6E6E8937-F4C5-434B-BDB9-53BA1EE2F8AC}"/>
    <cellStyle name="Note 8 2 8 3 2 3" xfId="40664" xr:uid="{393D6C23-8D5F-4C1D-B13F-6957CC6AAA4C}"/>
    <cellStyle name="Note 8 2 8 3 3" xfId="20229" xr:uid="{6845B3D0-5089-4D02-AD69-BD1A061E6573}"/>
    <cellStyle name="Note 8 2 8 3 3 2" xfId="47434" xr:uid="{77E92E48-0F57-4599-9B0E-058B1D20F379}"/>
    <cellStyle name="Note 8 2 8 3 4" xfId="33833" xr:uid="{FE4B64F9-D0EB-449F-AB51-3279DF045EFA}"/>
    <cellStyle name="Note 8 2 8 4" xfId="7311" xr:uid="{F114865C-9763-4764-A689-56EA3E0BE35A}"/>
    <cellStyle name="Note 8 2 8 4 2" xfId="14691" xr:uid="{63569659-6F5E-459B-869F-F0B87F652F60}"/>
    <cellStyle name="Note 8 2 8 4 2 2" xfId="28322" xr:uid="{1412429A-4589-4B9C-A69A-B489B1F8D6DF}"/>
    <cellStyle name="Note 8 2 8 4 2 2 2" xfId="55527" xr:uid="{A6C82A18-88C6-4AA4-8985-3B36C41C75B0}"/>
    <cellStyle name="Note 8 2 8 4 2 3" xfId="41926" xr:uid="{107E11E1-1975-417C-8FB3-3C392B36BC06}"/>
    <cellStyle name="Note 8 2 8 4 3" xfId="21504" xr:uid="{E4AF9757-0583-4E03-9FFB-EB13C59CB435}"/>
    <cellStyle name="Note 8 2 8 4 3 2" xfId="48709" xr:uid="{590AC0F9-4FE8-447B-914A-6F15E005C258}"/>
    <cellStyle name="Note 8 2 8 4 4" xfId="35108" xr:uid="{8E4DB916-D7CA-4DBE-A6D1-509681F40B89}"/>
    <cellStyle name="Note 8 2 8 5" xfId="8582" xr:uid="{E431EEBB-A3AB-4AE2-ABA8-85279ED1D2BB}"/>
    <cellStyle name="Note 8 2 8 5 2" xfId="15943" xr:uid="{5DD26F4A-36C3-49DA-92F0-1A9B80C53570}"/>
    <cellStyle name="Note 8 2 8 5 2 2" xfId="29574" xr:uid="{30C02B54-390A-4FF4-B69A-5D061A391F9B}"/>
    <cellStyle name="Note 8 2 8 5 2 2 2" xfId="56779" xr:uid="{28996CC4-4CA9-44FF-8316-393596DD95A8}"/>
    <cellStyle name="Note 8 2 8 5 2 3" xfId="43178" xr:uid="{2B36432C-903B-44B3-B87A-9258522B4000}"/>
    <cellStyle name="Note 8 2 8 5 3" xfId="22775" xr:uid="{213BC8A2-0C3F-4792-9FE4-033E453566B6}"/>
    <cellStyle name="Note 8 2 8 5 3 2" xfId="49980" xr:uid="{F0513D84-6F4E-4D17-AE12-C75F08CA5E67}"/>
    <cellStyle name="Note 8 2 8 5 4" xfId="36379" xr:uid="{E77DA91F-CE72-4872-8930-12290CF0CBAA}"/>
    <cellStyle name="Note 8 2 8 6" xfId="9845" xr:uid="{69166EFD-2321-4CB4-A76E-F41B6B651971}"/>
    <cellStyle name="Note 8 2 8 6 2" xfId="17193" xr:uid="{A17ED0FE-476C-42B3-A82F-93F03876264F}"/>
    <cellStyle name="Note 8 2 8 6 2 2" xfId="30824" xr:uid="{E59A2833-DC02-4C10-A611-F3B0CEF05556}"/>
    <cellStyle name="Note 8 2 8 6 2 2 2" xfId="58029" xr:uid="{384F4A6E-9FE7-40D2-910B-98A05C618673}"/>
    <cellStyle name="Note 8 2 8 6 2 3" xfId="44428" xr:uid="{BEA95893-CCDD-4738-8014-2ED5D9AABF4A}"/>
    <cellStyle name="Note 8 2 8 6 3" xfId="24038" xr:uid="{EEAA49B2-5B36-4DAE-9043-799D06C1535A}"/>
    <cellStyle name="Note 8 2 8 6 3 2" xfId="51243" xr:uid="{CB7841E0-051E-4F58-9D13-D9F6D5DAB680}"/>
    <cellStyle name="Note 8 2 8 6 4" xfId="37642" xr:uid="{A4B6D788-FC29-4CFB-96F3-573DDF9C68F3}"/>
    <cellStyle name="Note 8 2 8 7" xfId="11882" xr:uid="{391E0B5C-D985-4594-8C91-F71061203DC1}"/>
    <cellStyle name="Note 8 2 8 7 2" xfId="25532" xr:uid="{C799BAFB-643F-4A00-A527-AE3BD5943E60}"/>
    <cellStyle name="Note 8 2 8 7 2 2" xfId="52737" xr:uid="{8B0AD827-5769-44B7-B304-65F0055EDFEB}"/>
    <cellStyle name="Note 8 2 8 7 3" xfId="39136" xr:uid="{C61DB709-A05A-4711-B69D-9A1F6485A36A}"/>
    <cellStyle name="Note 8 2 8 8" xfId="18672" xr:uid="{5B7701A9-A113-4313-9146-DCD2D26F73A3}"/>
    <cellStyle name="Note 8 2 8 8 2" xfId="45877" xr:uid="{A73B8635-D4E2-4517-B8D0-A60E527136B6}"/>
    <cellStyle name="Note 8 2 8 9" xfId="32276" xr:uid="{4CBEFB51-448E-4035-995A-DDEA3DB2FAF3}"/>
    <cellStyle name="Note 8 3" xfId="4820" xr:uid="{2A35B136-F44A-43A5-9091-D4268CDF8713}"/>
    <cellStyle name="Note 8 3 2" xfId="5536" xr:uid="{015245FF-ABE5-4050-831F-3897F5830DB8}"/>
    <cellStyle name="Note 8 3 2 2" xfId="7092" xr:uid="{3AA32B33-F4A8-4249-B0AC-5C7D9BEF6AF5}"/>
    <cellStyle name="Note 8 3 2 2 2" xfId="14473" xr:uid="{09479BE7-7DEB-40D1-A53B-18230A503969}"/>
    <cellStyle name="Note 8 3 2 2 2 2" xfId="28104" xr:uid="{035B1EC7-CBE9-4D9B-ACB5-0499992BDADD}"/>
    <cellStyle name="Note 8 3 2 2 2 2 2" xfId="55309" xr:uid="{8DE8D1E0-29B3-4533-B139-D24F7C2CBB38}"/>
    <cellStyle name="Note 8 3 2 2 2 3" xfId="41708" xr:uid="{5F117427-0CE5-42C3-80D9-A908D5102C87}"/>
    <cellStyle name="Note 8 3 2 2 3" xfId="21285" xr:uid="{F9672D12-6FC2-4B43-845D-ADC9279F4935}"/>
    <cellStyle name="Note 8 3 2 2 3 2" xfId="48490" xr:uid="{52FA3980-C9C7-4BD3-8991-17BF681C55CB}"/>
    <cellStyle name="Note 8 3 2 2 4" xfId="34889" xr:uid="{8E2E9116-1ACE-4A8F-8376-EBEF887AF14E}"/>
    <cellStyle name="Note 8 3 2 3" xfId="8369" xr:uid="{43528BED-704A-45F8-A15B-5D4335FAA236}"/>
    <cellStyle name="Note 8 3 2 3 2" xfId="15735" xr:uid="{4C8E81C1-166C-45FF-BC10-F2D17BD03FE6}"/>
    <cellStyle name="Note 8 3 2 3 2 2" xfId="29366" xr:uid="{23EF7224-7A2E-403B-B1DF-149F785C53E3}"/>
    <cellStyle name="Note 8 3 2 3 2 2 2" xfId="56571" xr:uid="{BF35E6F6-A17E-43D1-98E6-EBFD4AC3ECBF}"/>
    <cellStyle name="Note 8 3 2 3 2 3" xfId="42970" xr:uid="{20643BAD-1FE4-4EFB-B6F1-F1509F13A7B3}"/>
    <cellStyle name="Note 8 3 2 3 3" xfId="22562" xr:uid="{047CB188-9A7C-4F19-B304-31A5B0472D9B}"/>
    <cellStyle name="Note 8 3 2 3 3 2" xfId="49767" xr:uid="{96A26A93-1C50-4AA8-85E5-33FB33D88952}"/>
    <cellStyle name="Note 8 3 2 3 4" xfId="36166" xr:uid="{646E4BB4-728D-4037-87F4-538F805C2290}"/>
    <cellStyle name="Note 8 3 2 4" xfId="9634" xr:uid="{AF91930C-8C06-43E7-B858-EE31714DF8A9}"/>
    <cellStyle name="Note 8 3 2 4 2" xfId="16983" xr:uid="{8EA40585-5AA2-4313-A7FF-7473FB5C3D75}"/>
    <cellStyle name="Note 8 3 2 4 2 2" xfId="30614" xr:uid="{3AEADA27-8DB9-4554-B3AE-94F460250148}"/>
    <cellStyle name="Note 8 3 2 4 2 2 2" xfId="57819" xr:uid="{4528D382-1BC4-4606-AFA3-0ECA8FD9FE18}"/>
    <cellStyle name="Note 8 3 2 4 2 3" xfId="44218" xr:uid="{6B3AF31D-96DA-44B2-8E17-F4F5019D8199}"/>
    <cellStyle name="Note 8 3 2 4 3" xfId="23827" xr:uid="{385415B9-596A-4880-8A78-0108989AFF19}"/>
    <cellStyle name="Note 8 3 2 4 3 2" xfId="51032" xr:uid="{F3FE5FB0-87C8-4B78-A4A3-14D8D7DF03CF}"/>
    <cellStyle name="Note 8 3 2 4 4" xfId="37431" xr:uid="{FEC50250-748D-4288-A1A3-FA8C6B184BB7}"/>
    <cellStyle name="Note 8 3 2 5" xfId="10892" xr:uid="{B55210F6-F2DB-4B87-BD42-A672FDA3EB24}"/>
    <cellStyle name="Note 8 3 2 5 2" xfId="18227" xr:uid="{DD7CAA0E-908B-4B07-AB8C-E3AFFD1F83B9}"/>
    <cellStyle name="Note 8 3 2 5 2 2" xfId="31858" xr:uid="{BAF339ED-BDC1-4179-A29F-3E1746141905}"/>
    <cellStyle name="Note 8 3 2 5 2 2 2" xfId="59063" xr:uid="{0322AE29-E04E-4FE6-9170-DE36C9C3C900}"/>
    <cellStyle name="Note 8 3 2 5 2 3" xfId="45462" xr:uid="{E38341A1-BBFB-4000-80B8-2DF9E33A7FAF}"/>
    <cellStyle name="Note 8 3 2 5 3" xfId="25085" xr:uid="{CC86B1D9-390A-4CDC-A8D2-4A47DFBD8136}"/>
    <cellStyle name="Note 8 3 2 5 3 2" xfId="52290" xr:uid="{E854E94B-2BCA-48C0-BE04-8E77154E9774}"/>
    <cellStyle name="Note 8 3 2 5 4" xfId="38689" xr:uid="{3A39D2A7-11E1-4D04-AB91-98BB914BCD95}"/>
    <cellStyle name="Note 8 3 2 6" xfId="12963" xr:uid="{B27A043B-D286-44F9-9051-68907A60EF0B}"/>
    <cellStyle name="Note 8 3 2 6 2" xfId="26600" xr:uid="{6974E552-3A7C-4736-A64B-2738F5CF0365}"/>
    <cellStyle name="Note 8 3 2 6 2 2" xfId="53805" xr:uid="{476C2DBA-296C-4F5F-973B-D0C723A3A15F}"/>
    <cellStyle name="Note 8 3 2 6 3" xfId="40204" xr:uid="{D325108B-7212-4BD6-8C4C-891A925C2F65}"/>
    <cellStyle name="Note 8 3 2 7" xfId="19755" xr:uid="{EE2827D1-B5CF-47FA-9D6D-1B59AEA19F12}"/>
    <cellStyle name="Note 8 3 2 7 2" xfId="46960" xr:uid="{7F571BF5-86B4-4C8A-9F02-27CB8A909FDD}"/>
    <cellStyle name="Note 8 3 2 8" xfId="33359" xr:uid="{23877639-5CB1-4F20-8D9C-9484E454E0D9}"/>
    <cellStyle name="Note 8 3 3" xfId="6428" xr:uid="{E5370919-1E67-4750-AB16-34F14DB7325F}"/>
    <cellStyle name="Note 8 3 3 2" xfId="13820" xr:uid="{4A47CDF4-176B-4C1A-B817-D177840EB095}"/>
    <cellStyle name="Note 8 3 3 2 2" xfId="27451" xr:uid="{37D4928C-814C-4384-8D76-A5A2C5B496E6}"/>
    <cellStyle name="Note 8 3 3 2 2 2" xfId="54656" xr:uid="{073DCEAF-1135-4246-9D4C-AF7D80AC6A58}"/>
    <cellStyle name="Note 8 3 3 2 3" xfId="41055" xr:uid="{06ECCC0A-6480-4D00-A2E5-29A545CF647C}"/>
    <cellStyle name="Note 8 3 3 3" xfId="20622" xr:uid="{31EE8ACD-A912-4047-B81F-6AE0D5E66CBC}"/>
    <cellStyle name="Note 8 3 3 3 2" xfId="47827" xr:uid="{EC8B5820-E172-4DE0-A34A-46F88F34A7F0}"/>
    <cellStyle name="Note 8 3 3 4" xfId="34226" xr:uid="{B318D839-7428-45A7-9E5B-8197A212DE7B}"/>
    <cellStyle name="Note 8 3 4" xfId="7705" xr:uid="{38A7B0C7-6B04-43D5-B584-1ACBB9D2A6AC}"/>
    <cellStyle name="Note 8 3 4 2" xfId="15082" xr:uid="{F568F137-55BA-496A-A8B7-48DD998C02D6}"/>
    <cellStyle name="Note 8 3 4 2 2" xfId="28713" xr:uid="{708E95E2-3E66-4719-B514-BF78A39D01FA}"/>
    <cellStyle name="Note 8 3 4 2 2 2" xfId="55918" xr:uid="{B69A5F08-DC4A-447E-8AFC-048CCA9D2610}"/>
    <cellStyle name="Note 8 3 4 2 3" xfId="42317" xr:uid="{31BE7360-225E-40F7-868B-9FDAD15A9F03}"/>
    <cellStyle name="Note 8 3 4 3" xfId="21898" xr:uid="{695BC40C-F65A-4955-97EE-C6276543737E}"/>
    <cellStyle name="Note 8 3 4 3 2" xfId="49103" xr:uid="{B6945C1F-8F1A-4BF8-A230-D0818211BE97}"/>
    <cellStyle name="Note 8 3 4 4" xfId="35502" xr:uid="{F889241A-4234-4AD4-88DC-729F81CB57E2}"/>
    <cellStyle name="Note 8 3 5" xfId="8971" xr:uid="{704E275C-2D13-47BD-8ADC-A68BD71A0E7D}"/>
    <cellStyle name="Note 8 3 5 2" xfId="16330" xr:uid="{9551B276-CA3F-48CF-9F58-654812D66A4D}"/>
    <cellStyle name="Note 8 3 5 2 2" xfId="29961" xr:uid="{0A2CF3EC-10B7-4A38-8B61-7E5F3DAE7341}"/>
    <cellStyle name="Note 8 3 5 2 2 2" xfId="57166" xr:uid="{34C91B9C-E181-4EE4-9437-2DDD1E37EABD}"/>
    <cellStyle name="Note 8 3 5 2 3" xfId="43565" xr:uid="{F0158EB9-C726-4D3D-AC3E-4780C884332D}"/>
    <cellStyle name="Note 8 3 5 3" xfId="23164" xr:uid="{741527FE-484C-47A9-B6E0-EED2AFF32587}"/>
    <cellStyle name="Note 8 3 5 3 2" xfId="50369" xr:uid="{C08BA8D8-C77B-4D04-9552-3A47C0B25FAD}"/>
    <cellStyle name="Note 8 3 5 4" xfId="36768" xr:uid="{3FC75F79-2C02-4EDA-9FF3-4E42AE4354D8}"/>
    <cellStyle name="Note 8 3 6" xfId="10235" xr:uid="{52A703DC-C3FF-4869-A948-7C42DC5C0E0B}"/>
    <cellStyle name="Note 8 3 6 2" xfId="17580" xr:uid="{522A2942-F854-4A13-BE14-1EA558F633DE}"/>
    <cellStyle name="Note 8 3 6 2 2" xfId="31211" xr:uid="{1A012BD3-46E8-463E-B9E3-5EBD9254C8FF}"/>
    <cellStyle name="Note 8 3 6 2 2 2" xfId="58416" xr:uid="{6B5C2EE7-D220-4596-AD80-85CC8CFF41A0}"/>
    <cellStyle name="Note 8 3 6 2 3" xfId="44815" xr:uid="{D7F56658-75AD-486F-9AFA-B85952B1D167}"/>
    <cellStyle name="Note 8 3 6 3" xfId="24428" xr:uid="{C177DF19-6537-47B2-A6BE-44E83B9FD5E1}"/>
    <cellStyle name="Note 8 3 6 3 2" xfId="51633" xr:uid="{C40CA033-A17A-4805-98A6-252C831A4E21}"/>
    <cellStyle name="Note 8 3 6 4" xfId="38032" xr:uid="{52071D9C-C538-4FEB-939D-EB0A2BD9ED6F}"/>
    <cellStyle name="Note 8 3 7" xfId="12283" xr:uid="{0E8AB97C-D202-420B-A42E-18C011A24F62}"/>
    <cellStyle name="Note 8 3 7 2" xfId="25933" xr:uid="{34420C7D-9A06-485F-947D-9694C1C5FB3B}"/>
    <cellStyle name="Note 8 3 7 2 2" xfId="53138" xr:uid="{C9EC1423-D1FC-48A7-B854-11828136D478}"/>
    <cellStyle name="Note 8 3 7 3" xfId="39537" xr:uid="{86788C64-3850-47FB-83EA-751C90AF0506}"/>
    <cellStyle name="Note 8 3 8" xfId="19078" xr:uid="{23F144D6-890D-4323-97FF-E5E6E715468B}"/>
    <cellStyle name="Note 8 3 8 2" xfId="46283" xr:uid="{B1959824-3C38-49A9-8E12-9C3A1AC84F0C}"/>
    <cellStyle name="Note 8 3 9" xfId="32682" xr:uid="{95AD8A5E-EFF5-4439-B009-05A899D29398}"/>
    <cellStyle name="Note 8 4" xfId="4729" xr:uid="{24F577C1-3660-428F-9B62-B7B3EEC500EE}"/>
    <cellStyle name="Note 8 4 2" xfId="5447" xr:uid="{F230E15B-EEA6-45CC-873D-1EA7A1974A09}"/>
    <cellStyle name="Note 8 4 2 2" xfId="7005" xr:uid="{5CDAECFC-5C17-436D-AE13-143FB3E7EC9E}"/>
    <cellStyle name="Note 8 4 2 2 2" xfId="14390" xr:uid="{3EF42611-8DEC-49F4-BE49-571E413C913E}"/>
    <cellStyle name="Note 8 4 2 2 2 2" xfId="28021" xr:uid="{DD987189-63FF-47F0-800A-5C633E922D28}"/>
    <cellStyle name="Note 8 4 2 2 2 2 2" xfId="55226" xr:uid="{94FBAA87-FD86-4A56-ADA2-6A8B08AB1CDF}"/>
    <cellStyle name="Note 8 4 2 2 2 3" xfId="41625" xr:uid="{6CF2D955-FA0C-4D81-B8F3-02D986F8F209}"/>
    <cellStyle name="Note 8 4 2 2 3" xfId="21198" xr:uid="{47B2C84C-FC3C-4355-A573-270FDEA0EB34}"/>
    <cellStyle name="Note 8 4 2 2 3 2" xfId="48403" xr:uid="{65B265A9-EE46-402A-B499-2353DB4291B0}"/>
    <cellStyle name="Note 8 4 2 2 4" xfId="34802" xr:uid="{0ACF2641-FC48-48E9-8535-5BB0AF47A278}"/>
    <cellStyle name="Note 8 4 2 3" xfId="8282" xr:uid="{0F5C9180-9C01-4B1B-B3D0-BCF054D7CCAA}"/>
    <cellStyle name="Note 8 4 2 3 2" xfId="15648" xr:uid="{F3068D4B-51CA-4920-BE0F-66F0AADF6775}"/>
    <cellStyle name="Note 8 4 2 3 2 2" xfId="29279" xr:uid="{860F6541-3C30-4AC9-802D-B542C41923FF}"/>
    <cellStyle name="Note 8 4 2 3 2 2 2" xfId="56484" xr:uid="{1DA5C02C-507B-4033-8458-50299A0E9A75}"/>
    <cellStyle name="Note 8 4 2 3 2 3" xfId="42883" xr:uid="{6856F9D4-0E62-4744-8511-35714B1A10A5}"/>
    <cellStyle name="Note 8 4 2 3 3" xfId="22475" xr:uid="{E2FCD622-4855-48D5-BE6A-669798732061}"/>
    <cellStyle name="Note 8 4 2 3 3 2" xfId="49680" xr:uid="{239B2443-8DBA-4D02-BC20-D49E37BBE48C}"/>
    <cellStyle name="Note 8 4 2 3 4" xfId="36079" xr:uid="{7F07EA24-B991-49A9-AA1B-F9E33E247925}"/>
    <cellStyle name="Note 8 4 2 4" xfId="9547" xr:uid="{C4789631-3782-4B3A-A17C-7729B33191BF}"/>
    <cellStyle name="Note 8 4 2 4 2" xfId="16900" xr:uid="{166D743D-8B8F-4A1A-A07D-55A537401A54}"/>
    <cellStyle name="Note 8 4 2 4 2 2" xfId="30531" xr:uid="{B48621D4-2337-467F-AB97-EA1B194DF54B}"/>
    <cellStyle name="Note 8 4 2 4 2 2 2" xfId="57736" xr:uid="{533642A3-1E46-4CB5-8A17-CC61042C38B8}"/>
    <cellStyle name="Note 8 4 2 4 2 3" xfId="44135" xr:uid="{1B89C027-262D-41A5-8D25-A7C5533B2A7C}"/>
    <cellStyle name="Note 8 4 2 4 3" xfId="23740" xr:uid="{1ECEC025-C4E6-4049-AA22-3E1FBE636BD8}"/>
    <cellStyle name="Note 8 4 2 4 3 2" xfId="50945" xr:uid="{19BA16B4-FE69-4F6F-B779-A1AF93315BDC}"/>
    <cellStyle name="Note 8 4 2 4 4" xfId="37344" xr:uid="{118F05AC-523E-445B-B452-19292D241087}"/>
    <cellStyle name="Note 8 4 2 5" xfId="10805" xr:uid="{81B449F4-D94F-4056-B6C8-F40493585A85}"/>
    <cellStyle name="Note 8 4 2 5 2" xfId="18144" xr:uid="{29315766-EF53-43F0-947D-C151799DD201}"/>
    <cellStyle name="Note 8 4 2 5 2 2" xfId="31775" xr:uid="{31BE1193-33A6-4C31-B7F4-DDA416304968}"/>
    <cellStyle name="Note 8 4 2 5 2 2 2" xfId="58980" xr:uid="{80AB1D13-6961-47D5-8E32-E372F0AFC8A2}"/>
    <cellStyle name="Note 8 4 2 5 2 3" xfId="45379" xr:uid="{0233EAA5-B5A8-4DB7-9C5A-D03AB26C2D4F}"/>
    <cellStyle name="Note 8 4 2 5 3" xfId="24998" xr:uid="{9D9D3A7D-CC64-4033-8E8E-DAEDBFD9F583}"/>
    <cellStyle name="Note 8 4 2 5 3 2" xfId="52203" xr:uid="{05C49770-FC7E-44D5-9D50-97CF6043D172}"/>
    <cellStyle name="Note 8 4 2 5 4" xfId="38602" xr:uid="{DB35F94D-D1BF-41F4-89A3-98903FAD2F60}"/>
    <cellStyle name="Note 8 4 2 6" xfId="12878" xr:uid="{D786AA82-D283-40CB-99AC-DAFF3F8C55CC}"/>
    <cellStyle name="Note 8 4 2 6 2" xfId="26515" xr:uid="{82FD9AA4-2FDA-4E05-B191-9673F682B029}"/>
    <cellStyle name="Note 8 4 2 6 2 2" xfId="53720" xr:uid="{7EEA0556-0EEC-4646-BA01-E798AA99C0CA}"/>
    <cellStyle name="Note 8 4 2 6 3" xfId="40119" xr:uid="{7A3EF702-CDFC-4A96-B97F-217E68758A37}"/>
    <cellStyle name="Note 8 4 2 7" xfId="19666" xr:uid="{B3CD5DAD-59B0-4070-B1D7-BED7619E2791}"/>
    <cellStyle name="Note 8 4 2 7 2" xfId="46871" xr:uid="{96C2EEC7-E199-4D53-8CBF-890622F0092D}"/>
    <cellStyle name="Note 8 4 2 8" xfId="33270" xr:uid="{3BADAA67-BE74-4F11-A900-BC52EF6753CB}"/>
    <cellStyle name="Note 8 4 3" xfId="6341" xr:uid="{7164E0CD-F468-4DC1-920A-E2BCCF347D8E}"/>
    <cellStyle name="Note 8 4 3 2" xfId="13733" xr:uid="{96DF0F77-5BF2-4FBB-B057-558C6F9E327E}"/>
    <cellStyle name="Note 8 4 3 2 2" xfId="27364" xr:uid="{2C785963-8615-48A6-811E-F3243B6880F0}"/>
    <cellStyle name="Note 8 4 3 2 2 2" xfId="54569" xr:uid="{47549497-DCFF-4D84-A4BF-B81C118CF3C2}"/>
    <cellStyle name="Note 8 4 3 2 3" xfId="40968" xr:uid="{826C18F1-C7F2-42C2-AAE5-CF59D1A6D245}"/>
    <cellStyle name="Note 8 4 3 3" xfId="20535" xr:uid="{6CD44260-8321-4933-9158-EDDA107644E0}"/>
    <cellStyle name="Note 8 4 3 3 2" xfId="47740" xr:uid="{BCD3A1BD-920B-4762-842F-317313C6F0BD}"/>
    <cellStyle name="Note 8 4 3 4" xfId="34139" xr:uid="{2668845C-41B0-4EFD-B04F-0912DA52B67E}"/>
    <cellStyle name="Note 8 4 4" xfId="7618" xr:uid="{A699F4E1-6E47-4B65-AD58-F76710878E80}"/>
    <cellStyle name="Note 8 4 4 2" xfId="14995" xr:uid="{BCB9F941-3785-451C-9D93-19210DE6BAD6}"/>
    <cellStyle name="Note 8 4 4 2 2" xfId="28626" xr:uid="{94658D47-BE1D-491B-BAD0-81EA7C726595}"/>
    <cellStyle name="Note 8 4 4 2 2 2" xfId="55831" xr:uid="{AECAF496-EE47-4196-93AB-6440E148C2C9}"/>
    <cellStyle name="Note 8 4 4 2 3" xfId="42230" xr:uid="{B7AD1B91-6F15-4F28-BDE5-D9B2EA30DFBE}"/>
    <cellStyle name="Note 8 4 4 3" xfId="21811" xr:uid="{A827EF56-AADA-4131-B40C-1B051499029C}"/>
    <cellStyle name="Note 8 4 4 3 2" xfId="49016" xr:uid="{C371451F-5901-434A-9875-EB9B3AE4B8C6}"/>
    <cellStyle name="Note 8 4 4 4" xfId="35415" xr:uid="{E6A2385F-0CDE-4766-A91B-A2F064FE6425}"/>
    <cellStyle name="Note 8 4 5" xfId="8888" xr:uid="{88E2757E-E66E-483F-858F-F1402BFCD743}"/>
    <cellStyle name="Note 8 4 5 2" xfId="16247" xr:uid="{D8436FB9-963B-4CF3-8B28-0B4D60158D4B}"/>
    <cellStyle name="Note 8 4 5 2 2" xfId="29878" xr:uid="{D2F26DA3-18C3-469A-B691-A7199F6DA749}"/>
    <cellStyle name="Note 8 4 5 2 2 2" xfId="57083" xr:uid="{4583B22B-F342-4F90-8664-DB798A15E1D4}"/>
    <cellStyle name="Note 8 4 5 2 3" xfId="43482" xr:uid="{952A049E-A3A8-498A-AE5E-AEE89D6B5C4F}"/>
    <cellStyle name="Note 8 4 5 3" xfId="23081" xr:uid="{2915FCE4-F2C0-404B-A765-52C604C8CE4B}"/>
    <cellStyle name="Note 8 4 5 3 2" xfId="50286" xr:uid="{67513ECC-BA07-4610-864C-D051E27D77B9}"/>
    <cellStyle name="Note 8 4 5 4" xfId="36685" xr:uid="{0D3A12BC-20DF-48C4-96A6-AE83BB36C28D}"/>
    <cellStyle name="Note 8 4 6" xfId="10152" xr:uid="{8D3F7E89-2B41-4AE6-8DEC-81863889D572}"/>
    <cellStyle name="Note 8 4 6 2" xfId="17497" xr:uid="{AB17C0B8-7589-477D-A2CE-027F42A03C30}"/>
    <cellStyle name="Note 8 4 6 2 2" xfId="31128" xr:uid="{8D5F1252-E391-4C29-8268-690F42F74E1F}"/>
    <cellStyle name="Note 8 4 6 2 2 2" xfId="58333" xr:uid="{E1E5775D-1525-4A88-BBF2-EB759CBAB9B0}"/>
    <cellStyle name="Note 8 4 6 2 3" xfId="44732" xr:uid="{1592D2E6-CB7A-4479-9F5B-053EA7D91D6A}"/>
    <cellStyle name="Note 8 4 6 3" xfId="24345" xr:uid="{4898EC04-BF68-493E-B48D-43184B48CFAD}"/>
    <cellStyle name="Note 8 4 6 3 2" xfId="51550" xr:uid="{F0FB120E-D2C3-40C6-BD34-1CBE3E6BAD0B}"/>
    <cellStyle name="Note 8 4 6 4" xfId="37949" xr:uid="{E44E9626-DF4E-48CE-9B16-D6B85F093823}"/>
    <cellStyle name="Note 8 4 7" xfId="12196" xr:uid="{8DA10FDF-F9B9-4E43-94FC-AD35DF7876F8}"/>
    <cellStyle name="Note 8 4 7 2" xfId="25846" xr:uid="{77915904-AB76-4FB5-9C51-945A447CD8C7}"/>
    <cellStyle name="Note 8 4 7 2 2" xfId="53051" xr:uid="{EA8C8CAA-33C1-49E4-AE12-DFA9BDD70050}"/>
    <cellStyle name="Note 8 4 7 3" xfId="39450" xr:uid="{A4EB4297-5665-4F78-8F59-4A1D9F3394B5}"/>
    <cellStyle name="Note 8 4 8" xfId="18989" xr:uid="{23FD58C2-5C95-4F8E-A7FF-A27F24A07C62}"/>
    <cellStyle name="Note 8 4 8 2" xfId="46194" xr:uid="{B6E10022-1707-4F3F-A0E9-2266C566849E}"/>
    <cellStyle name="Note 8 4 9" xfId="32593" xr:uid="{FCD7A721-9168-4882-832F-899FBA6121C3}"/>
    <cellStyle name="Note 8 5" xfId="4330" xr:uid="{05B926FE-D725-4199-A970-37FD794782A2}"/>
    <cellStyle name="Note 8 5 2" xfId="5050" xr:uid="{295F5714-F8F2-4071-AD17-DB28AA5124CB}"/>
    <cellStyle name="Note 8 5 2 2" xfId="6619" xr:uid="{46C1A44B-FCAF-48C1-828A-166148F33B96}"/>
    <cellStyle name="Note 8 5 2 2 2" xfId="14007" xr:uid="{E164920B-AB89-40FB-BEDA-6FA00DD05C47}"/>
    <cellStyle name="Note 8 5 2 2 2 2" xfId="27638" xr:uid="{613D5F0C-2881-4962-BE09-9041EC5246EC}"/>
    <cellStyle name="Note 8 5 2 2 2 2 2" xfId="54843" xr:uid="{963AD92B-E6DD-4A87-9FE4-9020BE4129E8}"/>
    <cellStyle name="Note 8 5 2 2 2 3" xfId="41242" xr:uid="{6046CE62-D397-48B6-9F5B-606BD67B2E7B}"/>
    <cellStyle name="Note 8 5 2 2 3" xfId="20812" xr:uid="{2BCEECC4-DBF3-4320-B034-C801EA074765}"/>
    <cellStyle name="Note 8 5 2 2 3 2" xfId="48017" xr:uid="{DC1D8EB3-3DCC-488D-9000-570D722BC0C2}"/>
    <cellStyle name="Note 8 5 2 2 4" xfId="34416" xr:uid="{1637D1D6-4ABC-4CD0-B630-E3A6BB8A8916}"/>
    <cellStyle name="Note 8 5 2 3" xfId="7896" xr:uid="{7D926699-DACD-4535-BA31-32250DF533EA}"/>
    <cellStyle name="Note 8 5 2 3 2" xfId="15265" xr:uid="{883B9E27-588E-4333-A4DE-D5C6BCD1750E}"/>
    <cellStyle name="Note 8 5 2 3 2 2" xfId="28896" xr:uid="{4598C392-EF0E-40DA-90C0-D998A4BB9CB4}"/>
    <cellStyle name="Note 8 5 2 3 2 2 2" xfId="56101" xr:uid="{7C6F712F-7129-4CEB-ADDE-14BA679461F1}"/>
    <cellStyle name="Note 8 5 2 3 2 3" xfId="42500" xr:uid="{6A351BA3-7F69-4C3A-A395-69497D11B840}"/>
    <cellStyle name="Note 8 5 2 3 3" xfId="22089" xr:uid="{FDF573ED-999F-49C1-A95E-CF552C6AB223}"/>
    <cellStyle name="Note 8 5 2 3 3 2" xfId="49294" xr:uid="{163475AD-086A-4653-9AB9-379E219B49C9}"/>
    <cellStyle name="Note 8 5 2 3 4" xfId="35693" xr:uid="{F8A6FD9B-C7D2-472D-B34A-54D3259A4F4D}"/>
    <cellStyle name="Note 8 5 2 4" xfId="9161" xr:uid="{CD668F18-4413-4620-8A41-CF53224A3967}"/>
    <cellStyle name="Note 8 5 2 4 2" xfId="16517" xr:uid="{64BAC8E2-D946-4C4C-B6B8-93FF7210F020}"/>
    <cellStyle name="Note 8 5 2 4 2 2" xfId="30148" xr:uid="{5D77E12C-E5A5-477E-942E-EC9C9C3695A1}"/>
    <cellStyle name="Note 8 5 2 4 2 2 2" xfId="57353" xr:uid="{D683793F-39C6-4BFE-9FC4-6219F29534AE}"/>
    <cellStyle name="Note 8 5 2 4 2 3" xfId="43752" xr:uid="{2E3510F8-2157-4635-AEF2-6D8B6EB9DBF0}"/>
    <cellStyle name="Note 8 5 2 4 3" xfId="23354" xr:uid="{88A14D16-D747-44DC-B9A0-69B37814B2D4}"/>
    <cellStyle name="Note 8 5 2 4 3 2" xfId="50559" xr:uid="{FC64C109-8EEC-4BD8-859A-8BF9171C4278}"/>
    <cellStyle name="Note 8 5 2 4 4" xfId="36958" xr:uid="{E0386AD3-2ECF-411C-A91F-30E9F409FB5F}"/>
    <cellStyle name="Note 8 5 2 5" xfId="10419" xr:uid="{26F86096-1A39-416E-8E7C-1E31EDD6F1AC}"/>
    <cellStyle name="Note 8 5 2 5 2" xfId="17761" xr:uid="{D85369BD-809B-4FC6-AC2D-76B4202C3970}"/>
    <cellStyle name="Note 8 5 2 5 2 2" xfId="31392" xr:uid="{C68F01F7-82C6-4F05-B4C7-0EB19C991533}"/>
    <cellStyle name="Note 8 5 2 5 2 2 2" xfId="58597" xr:uid="{194B4C85-02D4-4A52-A912-FB0DEA433EB2}"/>
    <cellStyle name="Note 8 5 2 5 2 3" xfId="44996" xr:uid="{5DDB0FEE-14F8-4D80-A3E3-AB82D80003F4}"/>
    <cellStyle name="Note 8 5 2 5 3" xfId="24612" xr:uid="{2D71B9F9-E88B-4719-B6FC-F3A9C3A32434}"/>
    <cellStyle name="Note 8 5 2 5 3 2" xfId="51817" xr:uid="{3F5EEFDD-0744-4593-AED1-E455F4102040}"/>
    <cellStyle name="Note 8 5 2 5 4" xfId="38216" xr:uid="{E5A399B0-DCD4-4DA1-8A26-487F7CC2AFDC}"/>
    <cellStyle name="Note 8 5 2 6" xfId="12484" xr:uid="{BC83630F-7769-453B-8F1A-5D0514F7F683}"/>
    <cellStyle name="Note 8 5 2 6 2" xfId="26121" xr:uid="{80C4744F-B19A-4039-841E-029BD14E9E60}"/>
    <cellStyle name="Note 8 5 2 6 2 2" xfId="53326" xr:uid="{D6F9037A-42AA-47CD-A27D-1972381EC536}"/>
    <cellStyle name="Note 8 5 2 6 3" xfId="39725" xr:uid="{8AEA656B-4D65-4852-B4EE-CFCAD4D364EF}"/>
    <cellStyle name="Note 8 5 2 7" xfId="19269" xr:uid="{9F3051A3-DC22-4F8D-8DF6-58F75A28F757}"/>
    <cellStyle name="Note 8 5 2 7 2" xfId="46474" xr:uid="{314E8C13-2006-4F5F-9019-15362612ADFC}"/>
    <cellStyle name="Note 8 5 2 8" xfId="32873" xr:uid="{A0049B27-E6B8-47A7-B60C-96153F9D3A11}"/>
    <cellStyle name="Note 8 5 3" xfId="5953" xr:uid="{37CD2DDF-400A-4561-81CA-6928A285D15A}"/>
    <cellStyle name="Note 8 5 3 2" xfId="13350" xr:uid="{3E3F248B-79DA-49B5-A2AC-97D7598349BD}"/>
    <cellStyle name="Note 8 5 3 2 2" xfId="26981" xr:uid="{0B8CC09A-A480-4AF9-AF75-F75E863F85AB}"/>
    <cellStyle name="Note 8 5 3 2 2 2" xfId="54186" xr:uid="{7664E56E-A5A2-42F4-B84A-1143137C2717}"/>
    <cellStyle name="Note 8 5 3 2 3" xfId="40585" xr:uid="{B12D1077-580A-46F2-AA96-EEA2092069AD}"/>
    <cellStyle name="Note 8 5 3 3" xfId="20150" xr:uid="{B1D9F63D-E35B-402D-9AB3-733BD5B11710}"/>
    <cellStyle name="Note 8 5 3 3 2" xfId="47355" xr:uid="{AD08D93C-000E-449B-AFA4-8FA3AC032B6E}"/>
    <cellStyle name="Note 8 5 3 4" xfId="33754" xr:uid="{0974B4F8-EB83-4AE2-AF15-4A55DC14EC9A}"/>
    <cellStyle name="Note 8 5 4" xfId="5743" xr:uid="{1396D1A1-74BE-4FC2-B91F-3EC6AF0F8F15}"/>
    <cellStyle name="Note 8 5 4 2" xfId="13161" xr:uid="{7F2C7334-4896-492E-B9B5-9E70C0B32282}"/>
    <cellStyle name="Note 8 5 4 2 2" xfId="26798" xr:uid="{C44A4D7E-93A8-47E5-ACCA-60468CBF9DBE}"/>
    <cellStyle name="Note 8 5 4 2 2 2" xfId="54003" xr:uid="{B5D2574B-6A24-4E05-8AE8-1A0F1BDBEF74}"/>
    <cellStyle name="Note 8 5 4 2 3" xfId="40402" xr:uid="{5F9AEFEB-75BA-4A41-BB1A-7998BB618280}"/>
    <cellStyle name="Note 8 5 4 3" xfId="19958" xr:uid="{355D4A76-7900-4A07-87A4-6A244E39EF82}"/>
    <cellStyle name="Note 8 5 4 3 2" xfId="47163" xr:uid="{F187F908-68D3-44A6-A488-72D8865C9FBE}"/>
    <cellStyle name="Note 8 5 4 4" xfId="33562" xr:uid="{6DC4116A-3252-4050-BBFF-9323AC962F62}"/>
    <cellStyle name="Note 8 5 5" xfId="5882" xr:uid="{BB1079B8-BD6B-4A3E-82AC-299772AB56AA}"/>
    <cellStyle name="Note 8 5 5 2" xfId="13283" xr:uid="{343880E2-B97A-4172-B74A-CBD19F2E2F5F}"/>
    <cellStyle name="Note 8 5 5 2 2" xfId="26916" xr:uid="{46E6164E-10C1-490A-BDEA-AEF2FBA75338}"/>
    <cellStyle name="Note 8 5 5 2 2 2" xfId="54121" xr:uid="{F9751519-6D56-4892-896A-A7AC40A83321}"/>
    <cellStyle name="Note 8 5 5 2 3" xfId="40520" xr:uid="{124817BE-75CA-4D31-A26E-58CE870E0758}"/>
    <cellStyle name="Note 8 5 5 3" xfId="20085" xr:uid="{773008FF-3096-4524-AED6-069760ECB75D}"/>
    <cellStyle name="Note 8 5 5 3 2" xfId="47290" xr:uid="{41E7D03C-BE95-494B-B4A0-3ED67B2C40E5}"/>
    <cellStyle name="Note 8 5 5 4" xfId="33689" xr:uid="{BE5A886D-A599-4D23-9A65-DC9405CB81D8}"/>
    <cellStyle name="Note 8 5 6" xfId="5814" xr:uid="{FB9F5D78-2B80-45FD-95ED-B4C7CA5D7BF3}"/>
    <cellStyle name="Note 8 5 6 2" xfId="13229" xr:uid="{6FDE8D0A-0082-4A90-9962-4D2148B82F15}"/>
    <cellStyle name="Note 8 5 6 2 2" xfId="26864" xr:uid="{DB8F2AEB-C1B6-48AF-9624-388BB6948658}"/>
    <cellStyle name="Note 8 5 6 2 2 2" xfId="54069" xr:uid="{E603D5A0-C2A7-4475-B7F6-DF8F2996DCBE}"/>
    <cellStyle name="Note 8 5 6 2 3" xfId="40468" xr:uid="{ED6A6785-6946-48D3-81EE-3BFBC0539DBE}"/>
    <cellStyle name="Note 8 5 6 3" xfId="20024" xr:uid="{2E66CBDB-5DA8-449C-AEB3-E06BD4DF7E26}"/>
    <cellStyle name="Note 8 5 6 3 2" xfId="47229" xr:uid="{E5195198-B766-414E-B023-C72986A1BF05}"/>
    <cellStyle name="Note 8 5 6 4" xfId="33628" xr:uid="{CEDFB755-F076-403C-9BD9-1E50BA5EC84D}"/>
    <cellStyle name="Note 8 5 7" xfId="11803" xr:uid="{50B8FE4A-D547-4880-9B80-B3500F4A763F}"/>
    <cellStyle name="Note 8 5 7 2" xfId="25453" xr:uid="{B3E3E2C1-01C1-425E-B2DF-2EBF1EFB5DF6}"/>
    <cellStyle name="Note 8 5 7 2 2" xfId="52658" xr:uid="{9D2928A2-3126-47A9-9324-DD2C34AE29C6}"/>
    <cellStyle name="Note 8 5 7 3" xfId="39057" xr:uid="{A46324EC-31A1-44F8-BE6A-6B40F6F5CBF7}"/>
    <cellStyle name="Note 8 5 8" xfId="18593" xr:uid="{D80D1928-0176-4E23-B1AE-983C2590C2F5}"/>
    <cellStyle name="Note 8 5 8 2" xfId="45798" xr:uid="{4C03CBD7-5708-4BAA-9340-3A35D7665911}"/>
    <cellStyle name="Note 8 5 9" xfId="32197" xr:uid="{CBF62F59-9285-47A1-B990-247E416386D4}"/>
    <cellStyle name="Note 8 6" xfId="4689" xr:uid="{90B2B2AC-FC4C-40A0-BFC6-94BE8E942E7A}"/>
    <cellStyle name="Note 8 6 2" xfId="5407" xr:uid="{14E5AA31-47E0-4ED1-8CF3-2432608905E7}"/>
    <cellStyle name="Note 8 6 2 2" xfId="6965" xr:uid="{BFB4DC3F-FCBD-49ED-80B1-7F2400BE43C5}"/>
    <cellStyle name="Note 8 6 2 2 2" xfId="14350" xr:uid="{9536D43E-7986-4616-BE0D-37B215AB70F4}"/>
    <cellStyle name="Note 8 6 2 2 2 2" xfId="27981" xr:uid="{8E785DA7-E3DA-45FC-AC22-743BBA183EDB}"/>
    <cellStyle name="Note 8 6 2 2 2 2 2" xfId="55186" xr:uid="{EED72FE2-1FF3-4DA8-BCF9-3B583A1FB2A6}"/>
    <cellStyle name="Note 8 6 2 2 2 3" xfId="41585" xr:uid="{413796CA-C6FF-4B2D-A68E-8F6B07D79911}"/>
    <cellStyle name="Note 8 6 2 2 3" xfId="21158" xr:uid="{729D7944-BF96-4591-9655-0BA5538B761C}"/>
    <cellStyle name="Note 8 6 2 2 3 2" xfId="48363" xr:uid="{CBDB978C-7388-4FB1-B6E6-EAB31BEC2E77}"/>
    <cellStyle name="Note 8 6 2 2 4" xfId="34762" xr:uid="{A5DC4D38-DE21-4339-B00E-423FDAFC337B}"/>
    <cellStyle name="Note 8 6 2 3" xfId="8242" xr:uid="{D657FA68-1FE0-46DB-AD9A-AD7FD53462C8}"/>
    <cellStyle name="Note 8 6 2 3 2" xfId="15608" xr:uid="{BF24F16E-11C1-49B5-8294-D1557D740279}"/>
    <cellStyle name="Note 8 6 2 3 2 2" xfId="29239" xr:uid="{C3B596D4-1A9A-4338-B10D-4B3B8CA30DBC}"/>
    <cellStyle name="Note 8 6 2 3 2 2 2" xfId="56444" xr:uid="{295450C1-64F9-4491-B938-935E7AC18D7A}"/>
    <cellStyle name="Note 8 6 2 3 2 3" xfId="42843" xr:uid="{E0CB1A3E-A699-4434-A476-2DF287C3863A}"/>
    <cellStyle name="Note 8 6 2 3 3" xfId="22435" xr:uid="{C84C028A-BDEB-40AA-87C3-FBFBDA876894}"/>
    <cellStyle name="Note 8 6 2 3 3 2" xfId="49640" xr:uid="{3EEE5672-3A9F-4A7C-8CE1-54049A7737B8}"/>
    <cellStyle name="Note 8 6 2 3 4" xfId="36039" xr:uid="{858C41D8-6EE0-478F-8CF9-491B6B2DE908}"/>
    <cellStyle name="Note 8 6 2 4" xfId="9507" xr:uid="{0D5193CA-E199-40D8-AF89-F844216BD2CD}"/>
    <cellStyle name="Note 8 6 2 4 2" xfId="16860" xr:uid="{705805B8-5B7C-4952-AA36-BA75573A2474}"/>
    <cellStyle name="Note 8 6 2 4 2 2" xfId="30491" xr:uid="{0D967CC5-123F-4826-BFA2-620C94E73C2A}"/>
    <cellStyle name="Note 8 6 2 4 2 2 2" xfId="57696" xr:uid="{F7B6DBAE-9776-4ECB-B3C4-BC47C0EED38B}"/>
    <cellStyle name="Note 8 6 2 4 2 3" xfId="44095" xr:uid="{C3C80DC8-9BA4-440B-A476-E5A218803726}"/>
    <cellStyle name="Note 8 6 2 4 3" xfId="23700" xr:uid="{9F31A544-A223-4537-8644-16699E236740}"/>
    <cellStyle name="Note 8 6 2 4 3 2" xfId="50905" xr:uid="{C9847213-1A35-45A7-ACB4-70B7A43AC7E2}"/>
    <cellStyle name="Note 8 6 2 4 4" xfId="37304" xr:uid="{10F8AA7A-530E-40D3-9DB8-8495D472437F}"/>
    <cellStyle name="Note 8 6 2 5" xfId="10765" xr:uid="{BE2052FC-E405-4647-AD3E-32D926CF10B0}"/>
    <cellStyle name="Note 8 6 2 5 2" xfId="18104" xr:uid="{7EAB54FF-E46A-4CAE-8F4F-7998AE3F1C37}"/>
    <cellStyle name="Note 8 6 2 5 2 2" xfId="31735" xr:uid="{E1D9D3B4-F01A-4947-9DC3-1DB88A1C278F}"/>
    <cellStyle name="Note 8 6 2 5 2 2 2" xfId="58940" xr:uid="{B795FC79-73D3-4BCD-980A-473026FEF934}"/>
    <cellStyle name="Note 8 6 2 5 2 3" xfId="45339" xr:uid="{B86EB2A8-D970-4A7E-8195-D05AC3F6E60B}"/>
    <cellStyle name="Note 8 6 2 5 3" xfId="24958" xr:uid="{DB3A311F-6F7C-4885-B922-28D102C04FC3}"/>
    <cellStyle name="Note 8 6 2 5 3 2" xfId="52163" xr:uid="{EB31CD8E-B001-4E1B-82AE-DA232B5F7984}"/>
    <cellStyle name="Note 8 6 2 5 4" xfId="38562" xr:uid="{EBD357B1-984B-4B85-BEB4-E08DB05A9C07}"/>
    <cellStyle name="Note 8 6 2 6" xfId="12838" xr:uid="{175AA1E2-DC82-4A20-8BC2-AF25D060CD71}"/>
    <cellStyle name="Note 8 6 2 6 2" xfId="26475" xr:uid="{584031A0-0A10-44CE-B104-3E8141E6DC0C}"/>
    <cellStyle name="Note 8 6 2 6 2 2" xfId="53680" xr:uid="{640C26E0-DF3B-4C10-92FF-70673A5AB306}"/>
    <cellStyle name="Note 8 6 2 6 3" xfId="40079" xr:uid="{4727D8E9-1667-4C67-A076-D28E8BE9E6DF}"/>
    <cellStyle name="Note 8 6 2 7" xfId="19626" xr:uid="{7E64AD05-1F45-423E-806B-64357C54CE25}"/>
    <cellStyle name="Note 8 6 2 7 2" xfId="46831" xr:uid="{55F110A8-6587-484B-9660-E8E266FAE41E}"/>
    <cellStyle name="Note 8 6 2 8" xfId="33230" xr:uid="{54D272B5-F325-4EA2-9606-4795F1C31DF7}"/>
    <cellStyle name="Note 8 6 3" xfId="6301" xr:uid="{04571F0B-F310-415C-980D-15FC92F9B8D5}"/>
    <cellStyle name="Note 8 6 3 2" xfId="13693" xr:uid="{2B3C0F2C-EC84-4F25-A7C5-2416FE23E24C}"/>
    <cellStyle name="Note 8 6 3 2 2" xfId="27324" xr:uid="{0A7EC19D-B28A-4A33-AFBE-55CC0A31AD54}"/>
    <cellStyle name="Note 8 6 3 2 2 2" xfId="54529" xr:uid="{B53AFBDC-C8A5-4952-A8F7-497C24D0E3DE}"/>
    <cellStyle name="Note 8 6 3 2 3" xfId="40928" xr:uid="{27327F34-6FC2-433F-B362-D5A47329BE95}"/>
    <cellStyle name="Note 8 6 3 3" xfId="20495" xr:uid="{D10DEBE9-28EB-41FA-9179-19829746116E}"/>
    <cellStyle name="Note 8 6 3 3 2" xfId="47700" xr:uid="{69ADE85B-7AE7-451A-9CBC-E99E0996E6DD}"/>
    <cellStyle name="Note 8 6 3 4" xfId="34099" xr:uid="{610910FC-2595-4E62-B1F1-0E42DE010FE1}"/>
    <cellStyle name="Note 8 6 4" xfId="7578" xr:uid="{9E1C9221-D108-433B-84A6-FE3A1B3389F4}"/>
    <cellStyle name="Note 8 6 4 2" xfId="14955" xr:uid="{82B4FE1F-42B8-4354-A82C-9170BBE86D4F}"/>
    <cellStyle name="Note 8 6 4 2 2" xfId="28586" xr:uid="{FE29108E-9D22-4C02-B8DB-01149C3E9A09}"/>
    <cellStyle name="Note 8 6 4 2 2 2" xfId="55791" xr:uid="{692EF43E-AD91-4769-A6D3-10F6A9BE7C13}"/>
    <cellStyle name="Note 8 6 4 2 3" xfId="42190" xr:uid="{CD8765B3-D86C-45A7-BB62-695C74ECF32D}"/>
    <cellStyle name="Note 8 6 4 3" xfId="21771" xr:uid="{68128225-2321-4F2B-934F-58C8B8141CEF}"/>
    <cellStyle name="Note 8 6 4 3 2" xfId="48976" xr:uid="{4BE32662-45CB-4FFA-AE59-3440BE6768E9}"/>
    <cellStyle name="Note 8 6 4 4" xfId="35375" xr:uid="{A57228FA-0D9F-4786-9AA3-DE5F31D63CCD}"/>
    <cellStyle name="Note 8 6 5" xfId="8848" xr:uid="{6DB94937-4B23-433D-81A3-F64AC49528C6}"/>
    <cellStyle name="Note 8 6 5 2" xfId="16207" xr:uid="{00BCA840-CCA2-461F-9748-D3F2ABDA7E2F}"/>
    <cellStyle name="Note 8 6 5 2 2" xfId="29838" xr:uid="{DD511D2D-3C7B-45C9-BAE8-42AF61C89064}"/>
    <cellStyle name="Note 8 6 5 2 2 2" xfId="57043" xr:uid="{2F33BD94-D4D3-42D2-9DC9-58D3B656B35B}"/>
    <cellStyle name="Note 8 6 5 2 3" xfId="43442" xr:uid="{149C08FE-6731-4C27-8267-1569868DCF53}"/>
    <cellStyle name="Note 8 6 5 3" xfId="23041" xr:uid="{BAA76FA3-055F-4656-8715-504ADC149888}"/>
    <cellStyle name="Note 8 6 5 3 2" xfId="50246" xr:uid="{5ED8F736-1747-4C0A-8309-4F820A92465D}"/>
    <cellStyle name="Note 8 6 5 4" xfId="36645" xr:uid="{A471B130-EEA2-4C32-A981-A37A4ED5E293}"/>
    <cellStyle name="Note 8 6 6" xfId="10112" xr:uid="{60756141-2840-4A68-8924-EA0EB4798F9F}"/>
    <cellStyle name="Note 8 6 6 2" xfId="17457" xr:uid="{50AB3B17-28C4-4576-94B4-1316BFBA0F55}"/>
    <cellStyle name="Note 8 6 6 2 2" xfId="31088" xr:uid="{44C397AE-3330-4934-9CCA-B0BF53B78E86}"/>
    <cellStyle name="Note 8 6 6 2 2 2" xfId="58293" xr:uid="{ECEF6426-D631-407F-8616-990521FA338C}"/>
    <cellStyle name="Note 8 6 6 2 3" xfId="44692" xr:uid="{BEF16AD1-A1B3-4B8A-9822-DAD0FAF4F122}"/>
    <cellStyle name="Note 8 6 6 3" xfId="24305" xr:uid="{CD62D197-9DEA-434D-BF71-940E8AEC3EC3}"/>
    <cellStyle name="Note 8 6 6 3 2" xfId="51510" xr:uid="{71AC6406-24A4-4DEB-BC0F-9DC09B0B0BDC}"/>
    <cellStyle name="Note 8 6 6 4" xfId="37909" xr:uid="{0D639D22-8CCF-49C6-A377-8034A358F3B8}"/>
    <cellStyle name="Note 8 6 7" xfId="12156" xr:uid="{BA7D801D-88D8-4FDF-9576-5349B43C568E}"/>
    <cellStyle name="Note 8 6 7 2" xfId="25806" xr:uid="{8D93E74B-DE5A-4E12-B4F8-BC8CFF94CD33}"/>
    <cellStyle name="Note 8 6 7 2 2" xfId="53011" xr:uid="{37730172-D609-4690-A25E-D6E5A77B741E}"/>
    <cellStyle name="Note 8 6 7 3" xfId="39410" xr:uid="{87007E38-2C4C-48BD-AAA8-5CE58D5EFF95}"/>
    <cellStyle name="Note 8 6 8" xfId="18949" xr:uid="{6DD82F75-66FD-4251-8BFF-ABDD3FDF8521}"/>
    <cellStyle name="Note 8 6 8 2" xfId="46154" xr:uid="{99C222BC-A3FE-450E-8F25-85B1EDD75F0D}"/>
    <cellStyle name="Note 8 6 9" xfId="32553" xr:uid="{348EEF25-00AE-4CBC-B288-2A63EF495681}"/>
    <cellStyle name="Note 8 7" xfId="4369" xr:uid="{4BF18BC8-6DF2-41E9-B3EB-3D855007E08F}"/>
    <cellStyle name="Note 8 7 2" xfId="5089" xr:uid="{BCA8359E-08D1-4BCC-B732-464B5D1E5468}"/>
    <cellStyle name="Note 8 7 2 2" xfId="6658" xr:uid="{DF385835-86AC-41F8-896A-44246C370211}"/>
    <cellStyle name="Note 8 7 2 2 2" xfId="14046" xr:uid="{FE3C893D-8CB4-4B26-9A98-868CAB86DD78}"/>
    <cellStyle name="Note 8 7 2 2 2 2" xfId="27677" xr:uid="{53A87449-F151-471E-ADB7-6DEB71DCFA3E}"/>
    <cellStyle name="Note 8 7 2 2 2 2 2" xfId="54882" xr:uid="{15CB21C8-5DF3-4F5E-B06D-4F7F255D47E5}"/>
    <cellStyle name="Note 8 7 2 2 2 3" xfId="41281" xr:uid="{7972B1B7-EF5F-4782-A30B-7B009BBC4830}"/>
    <cellStyle name="Note 8 7 2 2 3" xfId="20851" xr:uid="{359DCB05-6DCC-4E6C-9C31-A0ECF6852DEF}"/>
    <cellStyle name="Note 8 7 2 2 3 2" xfId="48056" xr:uid="{22FCED86-F72C-402C-8DEE-B1E0166FE454}"/>
    <cellStyle name="Note 8 7 2 2 4" xfId="34455" xr:uid="{60028B25-EFA0-4D01-A238-BF19D9ACD234}"/>
    <cellStyle name="Note 8 7 2 3" xfId="7935" xr:uid="{78C5E6EA-2C2B-4A59-A4E2-D2E9F3222C83}"/>
    <cellStyle name="Note 8 7 2 3 2" xfId="15304" xr:uid="{936F1F61-9A5D-44DE-A8DC-A0E80943D377}"/>
    <cellStyle name="Note 8 7 2 3 2 2" xfId="28935" xr:uid="{94E880B0-C717-4359-BD7D-EE8E91C68978}"/>
    <cellStyle name="Note 8 7 2 3 2 2 2" xfId="56140" xr:uid="{2847C232-A6FB-41D6-9544-9CDE0B7E8DF2}"/>
    <cellStyle name="Note 8 7 2 3 2 3" xfId="42539" xr:uid="{A6D127D6-FA33-4B01-86E6-20022FC00A27}"/>
    <cellStyle name="Note 8 7 2 3 3" xfId="22128" xr:uid="{A8FFAD58-9FB3-4124-813B-D2065CB7FFB0}"/>
    <cellStyle name="Note 8 7 2 3 3 2" xfId="49333" xr:uid="{DDB3A7AC-E2AD-4B12-B2C0-61BD0AAADCA3}"/>
    <cellStyle name="Note 8 7 2 3 4" xfId="35732" xr:uid="{E6558CB0-1D10-4DAD-9262-850F29FE7BD5}"/>
    <cellStyle name="Note 8 7 2 4" xfId="9200" xr:uid="{959E48DA-1B43-462E-B084-43740C9024A2}"/>
    <cellStyle name="Note 8 7 2 4 2" xfId="16556" xr:uid="{DBA170D2-7F7C-4A46-882B-D216A0EC2346}"/>
    <cellStyle name="Note 8 7 2 4 2 2" xfId="30187" xr:uid="{BC949C99-693C-44F3-9988-7772DB7C9BA7}"/>
    <cellStyle name="Note 8 7 2 4 2 2 2" xfId="57392" xr:uid="{6B8B8CFB-205D-409B-ADB7-833820678D02}"/>
    <cellStyle name="Note 8 7 2 4 2 3" xfId="43791" xr:uid="{CF4C10FB-C1DE-40EA-A59B-9AA657A0D8EF}"/>
    <cellStyle name="Note 8 7 2 4 3" xfId="23393" xr:uid="{E061EC2A-1BA8-4DBD-B781-6017525FDD95}"/>
    <cellStyle name="Note 8 7 2 4 3 2" xfId="50598" xr:uid="{E28B101E-1C9E-4B9A-B929-301B50DE2AD6}"/>
    <cellStyle name="Note 8 7 2 4 4" xfId="36997" xr:uid="{8812B2CC-4FE7-4B48-836B-97153880EE61}"/>
    <cellStyle name="Note 8 7 2 5" xfId="10458" xr:uid="{310599AE-2833-4206-A902-A967F27A1741}"/>
    <cellStyle name="Note 8 7 2 5 2" xfId="17800" xr:uid="{92BF7874-B968-4320-A05E-7E59AB6F1607}"/>
    <cellStyle name="Note 8 7 2 5 2 2" xfId="31431" xr:uid="{C94D657D-F153-43AC-920E-02CB5A966D89}"/>
    <cellStyle name="Note 8 7 2 5 2 2 2" xfId="58636" xr:uid="{38A5DCEB-3C7B-4B57-9387-4D17F64749F5}"/>
    <cellStyle name="Note 8 7 2 5 2 3" xfId="45035" xr:uid="{DA647CA9-37C5-4A92-8BBF-83ABE27F4E4A}"/>
    <cellStyle name="Note 8 7 2 5 3" xfId="24651" xr:uid="{B8D33774-4A41-46FC-A617-C58EE2855B14}"/>
    <cellStyle name="Note 8 7 2 5 3 2" xfId="51856" xr:uid="{94BB8E74-10E5-4F24-8CB6-EAFB75CB4FD7}"/>
    <cellStyle name="Note 8 7 2 5 4" xfId="38255" xr:uid="{EA46DD82-241D-4A57-BF35-24A02836CADD}"/>
    <cellStyle name="Note 8 7 2 6" xfId="12523" xr:uid="{3708FF05-23BD-4E8C-926C-E498BBD0EACF}"/>
    <cellStyle name="Note 8 7 2 6 2" xfId="26160" xr:uid="{8ED06AA0-6E4B-4A4B-B286-AF24D921ACF9}"/>
    <cellStyle name="Note 8 7 2 6 2 2" xfId="53365" xr:uid="{782A1B6F-71C9-4F60-A344-502646D3F6D9}"/>
    <cellStyle name="Note 8 7 2 6 3" xfId="39764" xr:uid="{9D822F96-E99A-4A79-A2D6-25CE3C74108A}"/>
    <cellStyle name="Note 8 7 2 7" xfId="19308" xr:uid="{467D0016-232C-4D2D-94C3-E6326BEC7B0F}"/>
    <cellStyle name="Note 8 7 2 7 2" xfId="46513" xr:uid="{4EB02719-EEDB-4F23-A3A4-903FA5F96424}"/>
    <cellStyle name="Note 8 7 2 8" xfId="32912" xr:uid="{B51839EC-70B4-4242-B12D-8C9340865AA5}"/>
    <cellStyle name="Note 8 7 3" xfId="5992" xr:uid="{FC5CD312-4430-47B3-8B3F-70021C8031E2}"/>
    <cellStyle name="Note 8 7 3 2" xfId="13389" xr:uid="{E69592F9-2034-4001-8FC6-606C047D485B}"/>
    <cellStyle name="Note 8 7 3 2 2" xfId="27020" xr:uid="{146398FA-D86B-4219-874F-922FA6C331A2}"/>
    <cellStyle name="Note 8 7 3 2 2 2" xfId="54225" xr:uid="{52CB26E8-0F2A-45FE-AD24-491974006BA0}"/>
    <cellStyle name="Note 8 7 3 2 3" xfId="40624" xr:uid="{365FFCDA-AD15-4490-83FA-BA3537CE97D8}"/>
    <cellStyle name="Note 8 7 3 3" xfId="20189" xr:uid="{3F725289-62BB-4E17-A265-293B33740A81}"/>
    <cellStyle name="Note 8 7 3 3 2" xfId="47394" xr:uid="{B787E134-BE71-47ED-87A2-041800CA3FEF}"/>
    <cellStyle name="Note 8 7 3 4" xfId="33793" xr:uid="{AF7D52AD-B41C-4678-A66A-A6DE5AE014AC}"/>
    <cellStyle name="Note 8 7 4" xfId="7271" xr:uid="{17074A9D-938F-4558-AAE2-9DFD10C79B2F}"/>
    <cellStyle name="Note 8 7 4 2" xfId="14651" xr:uid="{61D1399D-760E-4B31-A9AD-C21D76B05E56}"/>
    <cellStyle name="Note 8 7 4 2 2" xfId="28282" xr:uid="{CC8446AF-DDC1-4F55-A22A-C17DF6268663}"/>
    <cellStyle name="Note 8 7 4 2 2 2" xfId="55487" xr:uid="{C66CD300-C712-4D39-8D7C-D77D119AF5E0}"/>
    <cellStyle name="Note 8 7 4 2 3" xfId="41886" xr:uid="{DF645969-7B13-481E-A301-488409C9443A}"/>
    <cellStyle name="Note 8 7 4 3" xfId="21464" xr:uid="{0491B034-609F-4E5F-BB38-A4036FFBCB2D}"/>
    <cellStyle name="Note 8 7 4 3 2" xfId="48669" xr:uid="{4D3155AA-3D7C-46AE-8810-2EE589E70680}"/>
    <cellStyle name="Note 8 7 4 4" xfId="35068" xr:uid="{E0BE0D71-984D-4F56-A9E2-5690153842D3}"/>
    <cellStyle name="Note 8 7 5" xfId="8542" xr:uid="{B7D59ED5-2388-4812-B767-BD560E003CFB}"/>
    <cellStyle name="Note 8 7 5 2" xfId="15903" xr:uid="{A6723456-108E-4EB9-8257-285F2C88A315}"/>
    <cellStyle name="Note 8 7 5 2 2" xfId="29534" xr:uid="{86D13257-C348-4D84-B48F-56DECEB22736}"/>
    <cellStyle name="Note 8 7 5 2 2 2" xfId="56739" xr:uid="{4ABE3A79-603A-430B-A1E8-D118D6934381}"/>
    <cellStyle name="Note 8 7 5 2 3" xfId="43138" xr:uid="{1428AE8A-51A0-4768-AE0A-F5A76B468417}"/>
    <cellStyle name="Note 8 7 5 3" xfId="22735" xr:uid="{C54F229A-AE27-4EAF-8B49-2D1AE85F5EC3}"/>
    <cellStyle name="Note 8 7 5 3 2" xfId="49940" xr:uid="{EAB34343-4BB6-4E00-AFD4-898A1BC9315F}"/>
    <cellStyle name="Note 8 7 5 4" xfId="36339" xr:uid="{9201B074-28A5-40F9-9A29-5C1BFB0B7BA8}"/>
    <cellStyle name="Note 8 7 6" xfId="9805" xr:uid="{AC87AB18-573A-4076-B00A-C0A9E30BB557}"/>
    <cellStyle name="Note 8 7 6 2" xfId="17153" xr:uid="{A1D5B1FC-21B8-44A0-8FB2-DB207A55D311}"/>
    <cellStyle name="Note 8 7 6 2 2" xfId="30784" xr:uid="{E3FC3961-2B1D-44C5-A447-CDE55175C90F}"/>
    <cellStyle name="Note 8 7 6 2 2 2" xfId="57989" xr:uid="{5DE02B0A-CB1D-4FF6-A161-D72548EB9654}"/>
    <cellStyle name="Note 8 7 6 2 3" xfId="44388" xr:uid="{496B0901-949D-4492-8BA1-A08E5865BCAD}"/>
    <cellStyle name="Note 8 7 6 3" xfId="23998" xr:uid="{041D7E8E-BA84-41EB-BE80-B493CEA8B9F0}"/>
    <cellStyle name="Note 8 7 6 3 2" xfId="51203" xr:uid="{508A3177-35C2-4FCB-B941-29C15658D02F}"/>
    <cellStyle name="Note 8 7 6 4" xfId="37602" xr:uid="{1F84F946-5B1C-40BF-83E6-E380B1FAA69D}"/>
    <cellStyle name="Note 8 7 7" xfId="11842" xr:uid="{A7743B8B-A367-41E5-B0D6-A7A1C80C2470}"/>
    <cellStyle name="Note 8 7 7 2" xfId="25492" xr:uid="{24A21382-B265-4454-BB38-A9B3F17D568C}"/>
    <cellStyle name="Note 8 7 7 2 2" xfId="52697" xr:uid="{7F48CBCF-B2A8-4722-BFB2-5ACDBFA71378}"/>
    <cellStyle name="Note 8 7 7 3" xfId="39096" xr:uid="{30FD007B-74DE-4DA9-BE7E-5124E0CB8886}"/>
    <cellStyle name="Note 8 7 8" xfId="18632" xr:uid="{09D5358C-9883-4D28-A165-86D3E02DC2D4}"/>
    <cellStyle name="Note 8 7 8 2" xfId="45837" xr:uid="{1677D25C-B39A-486C-86B0-C32D1E0E90A9}"/>
    <cellStyle name="Note 8 7 9" xfId="32236" xr:uid="{AE00948D-C1D8-44EC-9D49-3C3BAFA1DFE3}"/>
    <cellStyle name="Note 8 8" xfId="4649" xr:uid="{9D732DED-430B-424F-A453-340334AED215}"/>
    <cellStyle name="Note 8 8 2" xfId="5367" xr:uid="{3932290E-F82C-4014-8CB6-CFB952B9680B}"/>
    <cellStyle name="Note 8 8 2 2" xfId="6925" xr:uid="{47E1C999-3F0D-4DC1-A5EC-815AD7B33734}"/>
    <cellStyle name="Note 8 8 2 2 2" xfId="14310" xr:uid="{1BC094E8-CA8B-425B-AE33-8A5108DC31B4}"/>
    <cellStyle name="Note 8 8 2 2 2 2" xfId="27941" xr:uid="{C6863446-80E3-46FE-B871-F1E447E92FCE}"/>
    <cellStyle name="Note 8 8 2 2 2 2 2" xfId="55146" xr:uid="{D47A7A36-5D1C-4A58-AC6C-47D3E342F38D}"/>
    <cellStyle name="Note 8 8 2 2 2 3" xfId="41545" xr:uid="{6863F753-1C4B-4CC2-ADEC-1D826724D47B}"/>
    <cellStyle name="Note 8 8 2 2 3" xfId="21118" xr:uid="{81837F2B-D279-48E1-9B34-59632CD51283}"/>
    <cellStyle name="Note 8 8 2 2 3 2" xfId="48323" xr:uid="{6492C1F7-0D13-4494-9329-CD9312561F1B}"/>
    <cellStyle name="Note 8 8 2 2 4" xfId="34722" xr:uid="{4518C8DC-1428-40E5-AE7C-0F0124F0AE1B}"/>
    <cellStyle name="Note 8 8 2 3" xfId="8202" xr:uid="{806F9CFA-0E7C-480E-B800-6E8F0131B751}"/>
    <cellStyle name="Note 8 8 2 3 2" xfId="15568" xr:uid="{F78B402C-979A-4898-8974-AA15EC2730BE}"/>
    <cellStyle name="Note 8 8 2 3 2 2" xfId="29199" xr:uid="{8F2B7E26-D31C-4175-A445-ACEF1D93B9DF}"/>
    <cellStyle name="Note 8 8 2 3 2 2 2" xfId="56404" xr:uid="{68C6C021-8E31-463E-B8B6-2F965017805D}"/>
    <cellStyle name="Note 8 8 2 3 2 3" xfId="42803" xr:uid="{C02FEE97-7E3C-4F80-9635-2C7109D5FE70}"/>
    <cellStyle name="Note 8 8 2 3 3" xfId="22395" xr:uid="{3D7CE0FC-06B7-4A47-8AB3-9A272A95DF85}"/>
    <cellStyle name="Note 8 8 2 3 3 2" xfId="49600" xr:uid="{B3B3C164-D361-4A8E-B51E-75891B48562F}"/>
    <cellStyle name="Note 8 8 2 3 4" xfId="35999" xr:uid="{00C8B83E-9D6E-4B67-A5C7-128AEC58259A}"/>
    <cellStyle name="Note 8 8 2 4" xfId="9467" xr:uid="{326518F1-D989-4C76-8145-C6A8CA970446}"/>
    <cellStyle name="Note 8 8 2 4 2" xfId="16820" xr:uid="{CD1AAE29-E508-4813-8E65-AFB0E6E69B93}"/>
    <cellStyle name="Note 8 8 2 4 2 2" xfId="30451" xr:uid="{8B3B061C-3FC8-44CE-A9E4-05880FBB997A}"/>
    <cellStyle name="Note 8 8 2 4 2 2 2" xfId="57656" xr:uid="{9884ABF7-7CA6-4D06-B3F8-0572470F3046}"/>
    <cellStyle name="Note 8 8 2 4 2 3" xfId="44055" xr:uid="{148E33E8-C1F5-43DB-B18C-6F97C910D43A}"/>
    <cellStyle name="Note 8 8 2 4 3" xfId="23660" xr:uid="{7599B3D5-EB80-4A12-8BC7-F67977087FDA}"/>
    <cellStyle name="Note 8 8 2 4 3 2" xfId="50865" xr:uid="{183835E9-D082-4717-B1F9-FBFF16CBA998}"/>
    <cellStyle name="Note 8 8 2 4 4" xfId="37264" xr:uid="{3FA6D40F-6508-4787-894A-9C499B2723F6}"/>
    <cellStyle name="Note 8 8 2 5" xfId="10725" xr:uid="{EC3EABBB-63D3-4CD6-813A-0D7B04C235A2}"/>
    <cellStyle name="Note 8 8 2 5 2" xfId="18064" xr:uid="{6149046F-E87C-46B7-A77D-5E4E0469FD73}"/>
    <cellStyle name="Note 8 8 2 5 2 2" xfId="31695" xr:uid="{6BF03472-42F8-4571-9CAE-9BA3304F627E}"/>
    <cellStyle name="Note 8 8 2 5 2 2 2" xfId="58900" xr:uid="{57FA4016-2142-4D8F-AD10-BD76DD43778B}"/>
    <cellStyle name="Note 8 8 2 5 2 3" xfId="45299" xr:uid="{20C2BBD6-4087-4623-AD24-8B903FB51960}"/>
    <cellStyle name="Note 8 8 2 5 3" xfId="24918" xr:uid="{075884B8-1BC4-4947-A2AC-E6027396FC57}"/>
    <cellStyle name="Note 8 8 2 5 3 2" xfId="52123" xr:uid="{2A462573-6A81-4B4C-A441-C1A4C49111CD}"/>
    <cellStyle name="Note 8 8 2 5 4" xfId="38522" xr:uid="{E36DF326-9AB4-4B07-BE94-9157951EBFEF}"/>
    <cellStyle name="Note 8 8 2 6" xfId="12798" xr:uid="{23C4F693-10D2-477F-BA17-C428CD6C8B25}"/>
    <cellStyle name="Note 8 8 2 6 2" xfId="26435" xr:uid="{9D10F283-806C-4141-9F0B-D6143F206C42}"/>
    <cellStyle name="Note 8 8 2 6 2 2" xfId="53640" xr:uid="{6A19BDF3-B017-4A53-9F90-73323E56A003}"/>
    <cellStyle name="Note 8 8 2 6 3" xfId="40039" xr:uid="{6091DEF1-3910-4666-91A5-77202CE4727D}"/>
    <cellStyle name="Note 8 8 2 7" xfId="19586" xr:uid="{95DCF594-8BB6-4875-A87A-92057DFB52F2}"/>
    <cellStyle name="Note 8 8 2 7 2" xfId="46791" xr:uid="{DEC29FF1-671A-4325-8765-880871045D6D}"/>
    <cellStyle name="Note 8 8 2 8" xfId="33190" xr:uid="{095275D4-FF5F-4E82-A31F-3479D16B3FA8}"/>
    <cellStyle name="Note 8 8 3" xfId="6261" xr:uid="{8B00AF8B-5E9D-49D1-8231-FC132985AE5D}"/>
    <cellStyle name="Note 8 8 3 2" xfId="13653" xr:uid="{81282448-F922-4D67-9EBE-5E3CFC184D02}"/>
    <cellStyle name="Note 8 8 3 2 2" xfId="27284" xr:uid="{0BF5DEED-3275-407C-9FE4-F2AB733DD88F}"/>
    <cellStyle name="Note 8 8 3 2 2 2" xfId="54489" xr:uid="{CB81C722-D2C5-48EE-988C-0D4D96D3FCE5}"/>
    <cellStyle name="Note 8 8 3 2 3" xfId="40888" xr:uid="{36543D91-D0E3-4CAD-8A7B-55BD335F5D51}"/>
    <cellStyle name="Note 8 8 3 3" xfId="20455" xr:uid="{10D675B7-B1FA-4F4F-AC8D-910BE2DAFB84}"/>
    <cellStyle name="Note 8 8 3 3 2" xfId="47660" xr:uid="{254F730F-9FE1-4C23-B53C-81B05D3604B7}"/>
    <cellStyle name="Note 8 8 3 4" xfId="34059" xr:uid="{E20A33EE-8143-4EE0-B5FF-0D6BADEFEF8B}"/>
    <cellStyle name="Note 8 8 4" xfId="7538" xr:uid="{80BA85A4-47C8-4E38-89AF-1133FDCB1453}"/>
    <cellStyle name="Note 8 8 4 2" xfId="14915" xr:uid="{F313953E-5ADC-4ACE-A57F-8E6CB9499640}"/>
    <cellStyle name="Note 8 8 4 2 2" xfId="28546" xr:uid="{AC465F62-6845-49E0-815C-CD2EC3C96544}"/>
    <cellStyle name="Note 8 8 4 2 2 2" xfId="55751" xr:uid="{83109D5E-AF9B-40BA-8C20-4CF483A68991}"/>
    <cellStyle name="Note 8 8 4 2 3" xfId="42150" xr:uid="{1B1C3226-F1EB-4469-9853-D6E9CA2B6DE5}"/>
    <cellStyle name="Note 8 8 4 3" xfId="21731" xr:uid="{1F312E48-D644-4591-8304-EFC0C43D8B28}"/>
    <cellStyle name="Note 8 8 4 3 2" xfId="48936" xr:uid="{045F304F-ED28-4B9D-A43C-0CBF17571ACB}"/>
    <cellStyle name="Note 8 8 4 4" xfId="35335" xr:uid="{0E2B3946-F392-4561-BD66-57475B83B37A}"/>
    <cellStyle name="Note 8 8 5" xfId="8808" xr:uid="{93E61C51-ECE5-4F37-AFA4-18480B8F56D0}"/>
    <cellStyle name="Note 8 8 5 2" xfId="16167" xr:uid="{AE9CF522-A7C4-4DF0-85A9-0D8D94385218}"/>
    <cellStyle name="Note 8 8 5 2 2" xfId="29798" xr:uid="{CCCA5A53-952F-425E-AEB3-F5B17D9CA19A}"/>
    <cellStyle name="Note 8 8 5 2 2 2" xfId="57003" xr:uid="{A64B7E9B-9117-4168-8FD1-A1F48BE1CD3C}"/>
    <cellStyle name="Note 8 8 5 2 3" xfId="43402" xr:uid="{29BD0546-2303-4E45-9464-72293801EB5A}"/>
    <cellStyle name="Note 8 8 5 3" xfId="23001" xr:uid="{C9279E59-C8DB-48A3-AADC-01918949E04C}"/>
    <cellStyle name="Note 8 8 5 3 2" xfId="50206" xr:uid="{1A40778B-89F3-467C-B2F0-5B3C878E4063}"/>
    <cellStyle name="Note 8 8 5 4" xfId="36605" xr:uid="{F2C88E8E-C5BE-4118-A97B-DA3CB84BC5FE}"/>
    <cellStyle name="Note 8 8 6" xfId="10072" xr:uid="{78E2C793-1BBD-441F-A6EA-1E8FB27C5F4C}"/>
    <cellStyle name="Note 8 8 6 2" xfId="17417" xr:uid="{C9B2E85B-4CCC-4BA2-8CAC-EB6AF2C36437}"/>
    <cellStyle name="Note 8 8 6 2 2" xfId="31048" xr:uid="{81E0E532-9E12-4BE8-BDA0-E950255DD572}"/>
    <cellStyle name="Note 8 8 6 2 2 2" xfId="58253" xr:uid="{DABB8D82-6B9F-4283-B937-55E5147F332F}"/>
    <cellStyle name="Note 8 8 6 2 3" xfId="44652" xr:uid="{BB53BCCA-74D3-4024-9F90-96D76D671850}"/>
    <cellStyle name="Note 8 8 6 3" xfId="24265" xr:uid="{95235B7A-4C76-4338-90F3-521B7295D666}"/>
    <cellStyle name="Note 8 8 6 3 2" xfId="51470" xr:uid="{DC64866B-E185-46D0-AF26-0858756D46F5}"/>
    <cellStyle name="Note 8 8 6 4" xfId="37869" xr:uid="{3095D822-28C3-437A-B1EB-656901DF6AC2}"/>
    <cellStyle name="Note 8 8 7" xfId="12116" xr:uid="{7DB60F83-8FB6-4D5A-998B-8EBBE020B83A}"/>
    <cellStyle name="Note 8 8 7 2" xfId="25766" xr:uid="{25627707-6CF2-4349-B0E3-3A608E572FCD}"/>
    <cellStyle name="Note 8 8 7 2 2" xfId="52971" xr:uid="{76A8D4C5-712F-4FB0-B040-9742CEBFB9BB}"/>
    <cellStyle name="Note 8 8 7 3" xfId="39370" xr:uid="{D184B8EF-7521-4B4E-A334-BC1E9470CDB7}"/>
    <cellStyle name="Note 8 8 8" xfId="18909" xr:uid="{5000D208-5DB2-48BB-A68B-DE9097E8A570}"/>
    <cellStyle name="Note 8 8 8 2" xfId="46114" xr:uid="{3FEE6FA0-5C06-49C1-9D66-90E4A709A59C}"/>
    <cellStyle name="Note 8 8 9" xfId="32513" xr:uid="{FAD7159C-D8A5-4C5B-8077-6E6BE1E0DE43}"/>
    <cellStyle name="Note 8 9" xfId="4410" xr:uid="{10CDA759-21A9-4399-AACE-3F98C6E94F15}"/>
    <cellStyle name="Note 8 9 2" xfId="5130" xr:uid="{E72C9019-9855-467E-B07F-EC339C497D71}"/>
    <cellStyle name="Note 8 9 2 2" xfId="6699" xr:uid="{DB934806-C6D3-4FDC-8D7B-FB2AF7CBB65F}"/>
    <cellStyle name="Note 8 9 2 2 2" xfId="14087" xr:uid="{EE863C68-4011-4397-BA83-E9DB945408EA}"/>
    <cellStyle name="Note 8 9 2 2 2 2" xfId="27718" xr:uid="{634B20CB-76E0-4CDC-A447-A2779883D3D2}"/>
    <cellStyle name="Note 8 9 2 2 2 2 2" xfId="54923" xr:uid="{BB1606F3-FD8A-4E87-A16D-62B55ABEE513}"/>
    <cellStyle name="Note 8 9 2 2 2 3" xfId="41322" xr:uid="{65D0C0FA-FE21-4771-A0F7-97F32992D726}"/>
    <cellStyle name="Note 8 9 2 2 3" xfId="20892" xr:uid="{40BCCBC8-214A-4A07-A636-912E79ED65FB}"/>
    <cellStyle name="Note 8 9 2 2 3 2" xfId="48097" xr:uid="{458A1C85-202A-4A12-9DDE-6F176F6A5C5C}"/>
    <cellStyle name="Note 8 9 2 2 4" xfId="34496" xr:uid="{CA372409-71FE-4EA1-8A62-0573DF2DDAB7}"/>
    <cellStyle name="Note 8 9 2 3" xfId="7976" xr:uid="{4E446217-4A6B-440F-82DC-5EC7BAA4CDE0}"/>
    <cellStyle name="Note 8 9 2 3 2" xfId="15345" xr:uid="{89F3D36F-47A9-492C-9A09-5BCD434D1CD0}"/>
    <cellStyle name="Note 8 9 2 3 2 2" xfId="28976" xr:uid="{ED784CEE-204D-4661-9C50-D6B5FDF71D16}"/>
    <cellStyle name="Note 8 9 2 3 2 2 2" xfId="56181" xr:uid="{207C5CD6-AA85-4349-BC31-024CA0DC73F0}"/>
    <cellStyle name="Note 8 9 2 3 2 3" xfId="42580" xr:uid="{32F11A37-56D8-4563-825E-E2A555D2A9BE}"/>
    <cellStyle name="Note 8 9 2 3 3" xfId="22169" xr:uid="{0E9350E8-1013-4D1E-9C8A-6E027F981A7A}"/>
    <cellStyle name="Note 8 9 2 3 3 2" xfId="49374" xr:uid="{B51935A2-111A-4231-B7ED-F3170F77675B}"/>
    <cellStyle name="Note 8 9 2 3 4" xfId="35773" xr:uid="{5604B9BC-CF37-4100-A95B-C47363767145}"/>
    <cellStyle name="Note 8 9 2 4" xfId="9241" xr:uid="{DFE21DF7-6E68-4BAE-A355-27312BF22CFE}"/>
    <cellStyle name="Note 8 9 2 4 2" xfId="16597" xr:uid="{0B40DC50-E289-4D9E-A400-0DB47AF23739}"/>
    <cellStyle name="Note 8 9 2 4 2 2" xfId="30228" xr:uid="{54A14AC9-550A-4FC6-98FC-AE09FE42B8D5}"/>
    <cellStyle name="Note 8 9 2 4 2 2 2" xfId="57433" xr:uid="{99EBCC52-3111-46BD-BDA7-E1A7567BEC29}"/>
    <cellStyle name="Note 8 9 2 4 2 3" xfId="43832" xr:uid="{7853C995-C21F-4677-BDD3-9CA59CBAAC51}"/>
    <cellStyle name="Note 8 9 2 4 3" xfId="23434" xr:uid="{4A49EC6D-277C-4F63-AD03-2FEE21EC3F77}"/>
    <cellStyle name="Note 8 9 2 4 3 2" xfId="50639" xr:uid="{BBD2088A-9F12-4115-9414-49DEB2A0EFE6}"/>
    <cellStyle name="Note 8 9 2 4 4" xfId="37038" xr:uid="{20C51275-F710-4F53-A9BB-24E73BCCA8C5}"/>
    <cellStyle name="Note 8 9 2 5" xfId="10499" xr:uid="{6A56BF28-D83B-40D7-A7AB-3E6177C4B79D}"/>
    <cellStyle name="Note 8 9 2 5 2" xfId="17841" xr:uid="{08E573EA-D857-48F5-A02C-FDD236ADBF1D}"/>
    <cellStyle name="Note 8 9 2 5 2 2" xfId="31472" xr:uid="{7334BC26-2593-47C5-A5AE-8F66CB095783}"/>
    <cellStyle name="Note 8 9 2 5 2 2 2" xfId="58677" xr:uid="{E4198E68-1629-497F-9DED-80A62FF96453}"/>
    <cellStyle name="Note 8 9 2 5 2 3" xfId="45076" xr:uid="{63905BBB-155D-4A4B-80D9-2F31E219A596}"/>
    <cellStyle name="Note 8 9 2 5 3" xfId="24692" xr:uid="{CA505938-8E49-4FB5-9D4B-428E200D13C6}"/>
    <cellStyle name="Note 8 9 2 5 3 2" xfId="51897" xr:uid="{EDDDCBD1-9124-4648-BC8A-44D6FDBFC0D0}"/>
    <cellStyle name="Note 8 9 2 5 4" xfId="38296" xr:uid="{44DE56A8-FB04-42F9-BEA2-129EB93E595C}"/>
    <cellStyle name="Note 8 9 2 6" xfId="12564" xr:uid="{2AED412B-CC27-4ACE-BFE5-5E520E1695BE}"/>
    <cellStyle name="Note 8 9 2 6 2" xfId="26201" xr:uid="{D382A881-EB33-4F31-85E5-2ADCDF01FC6F}"/>
    <cellStyle name="Note 8 9 2 6 2 2" xfId="53406" xr:uid="{6754F102-3178-4681-B622-44E5A4DC2B4B}"/>
    <cellStyle name="Note 8 9 2 6 3" xfId="39805" xr:uid="{0A0913EB-436D-4CDB-9AD5-2C960B04513D}"/>
    <cellStyle name="Note 8 9 2 7" xfId="19349" xr:uid="{DB6016A0-5FA6-464D-9A82-33E86CAAA793}"/>
    <cellStyle name="Note 8 9 2 7 2" xfId="46554" xr:uid="{0B1A95EA-7D65-40D7-803D-D84121FC5631}"/>
    <cellStyle name="Note 8 9 2 8" xfId="32953" xr:uid="{C8BA06AC-6515-4D6A-AE7A-A0F830464638}"/>
    <cellStyle name="Note 8 9 3" xfId="6033" xr:uid="{7BFF7C33-BF1D-41FE-9BAD-F7EAA4ADBC7F}"/>
    <cellStyle name="Note 8 9 3 2" xfId="13430" xr:uid="{7F26E80B-903E-4080-88F0-5AADEC6696FD}"/>
    <cellStyle name="Note 8 9 3 2 2" xfId="27061" xr:uid="{01F34B1B-29E0-4E06-989C-57AD38EB2150}"/>
    <cellStyle name="Note 8 9 3 2 2 2" xfId="54266" xr:uid="{4CD6E014-07B1-4507-A10B-79DA4314E640}"/>
    <cellStyle name="Note 8 9 3 2 3" xfId="40665" xr:uid="{CA983CCA-3ADF-4DCE-BEE9-90996F55EB3B}"/>
    <cellStyle name="Note 8 9 3 3" xfId="20230" xr:uid="{592FC66F-D0F9-43E9-8385-5DC904DFE393}"/>
    <cellStyle name="Note 8 9 3 3 2" xfId="47435" xr:uid="{74E2EBA8-DB24-4F00-85FE-50A8048DB008}"/>
    <cellStyle name="Note 8 9 3 4" xfId="33834" xr:uid="{1C562F07-949B-4D58-9979-8205630602B9}"/>
    <cellStyle name="Note 8 9 4" xfId="7312" xr:uid="{B159BA95-158A-4DB1-9FD0-C28A20E6C981}"/>
    <cellStyle name="Note 8 9 4 2" xfId="14692" xr:uid="{078B31BB-1043-48BA-9FC5-A023BAF31F61}"/>
    <cellStyle name="Note 8 9 4 2 2" xfId="28323" xr:uid="{9446668B-0CDB-4F0B-84FF-08381C593E3F}"/>
    <cellStyle name="Note 8 9 4 2 2 2" xfId="55528" xr:uid="{41F7A02A-F5B3-46A1-A443-A8872B02F9EA}"/>
    <cellStyle name="Note 8 9 4 2 3" xfId="41927" xr:uid="{404ABEE0-4624-4295-8D9A-A614844636FD}"/>
    <cellStyle name="Note 8 9 4 3" xfId="21505" xr:uid="{12E4C1C1-EA44-4F3D-A6F4-6EA5C6B9DB75}"/>
    <cellStyle name="Note 8 9 4 3 2" xfId="48710" xr:uid="{F00AA039-E1F1-4131-B508-3A804692E71F}"/>
    <cellStyle name="Note 8 9 4 4" xfId="35109" xr:uid="{F1C0092D-FD20-4725-80F3-2063BA53C310}"/>
    <cellStyle name="Note 8 9 5" xfId="8583" xr:uid="{E9625679-9EE9-4EE7-AF5F-9D8595AEDC08}"/>
    <cellStyle name="Note 8 9 5 2" xfId="15944" xr:uid="{97F1C483-7216-4DF7-871B-EE97D0446FD1}"/>
    <cellStyle name="Note 8 9 5 2 2" xfId="29575" xr:uid="{F21C6AAA-5D15-415F-AABB-70EE99634A4D}"/>
    <cellStyle name="Note 8 9 5 2 2 2" xfId="56780" xr:uid="{76347610-6E27-4D9A-853A-68E0D16559D8}"/>
    <cellStyle name="Note 8 9 5 2 3" xfId="43179" xr:uid="{9145A943-72AF-41D4-8271-11E6E9DCFCB8}"/>
    <cellStyle name="Note 8 9 5 3" xfId="22776" xr:uid="{FE2616C4-5995-4133-811F-80661D58C467}"/>
    <cellStyle name="Note 8 9 5 3 2" xfId="49981" xr:uid="{4DBB9C7C-3E8C-4375-8D97-5876C1DC324D}"/>
    <cellStyle name="Note 8 9 5 4" xfId="36380" xr:uid="{7809A8D2-53F7-49AE-96BF-4ABB5C8F208B}"/>
    <cellStyle name="Note 8 9 6" xfId="9846" xr:uid="{0B2F1C02-0252-499F-8B5E-19A29D435D15}"/>
    <cellStyle name="Note 8 9 6 2" xfId="17194" xr:uid="{F1E9EB22-4B89-457F-9512-5E3CB2ABA126}"/>
    <cellStyle name="Note 8 9 6 2 2" xfId="30825" xr:uid="{97FF9A8C-0199-4CC3-99FC-41C0B3CBB1BE}"/>
    <cellStyle name="Note 8 9 6 2 2 2" xfId="58030" xr:uid="{F6F7651A-8FDA-4CF0-837B-656241B7EFCB}"/>
    <cellStyle name="Note 8 9 6 2 3" xfId="44429" xr:uid="{2BF9F70F-087E-489E-A788-9FAF64B43D6C}"/>
    <cellStyle name="Note 8 9 6 3" xfId="24039" xr:uid="{9F51214F-BF13-46E5-B527-C9E25C08A4BC}"/>
    <cellStyle name="Note 8 9 6 3 2" xfId="51244" xr:uid="{DBEE66C7-A789-4686-9EE7-C4A05A354763}"/>
    <cellStyle name="Note 8 9 6 4" xfId="37643" xr:uid="{068F45B2-6376-4BB7-9084-EB3A755C83F1}"/>
    <cellStyle name="Note 8 9 7" xfId="11883" xr:uid="{01B642AF-6B0F-4D40-857C-1B4731E2A483}"/>
    <cellStyle name="Note 8 9 7 2" xfId="25533" xr:uid="{FE2605D4-419F-41DE-B14E-08DE4B721996}"/>
    <cellStyle name="Note 8 9 7 2 2" xfId="52738" xr:uid="{95BE5FF3-10D4-4EB3-8498-9859E6495FC8}"/>
    <cellStyle name="Note 8 9 7 3" xfId="39137" xr:uid="{F50B314C-66CA-4F3B-A8AC-F01459651B0E}"/>
    <cellStyle name="Note 8 9 8" xfId="18673" xr:uid="{8E6D3861-9EF7-46F1-A85A-869BF3E45315}"/>
    <cellStyle name="Note 8 9 8 2" xfId="45878" xr:uid="{B5511F2D-23E3-4816-822C-D27E96BBFA8D}"/>
    <cellStyle name="Note 8 9 9" xfId="32277" xr:uid="{5D327E76-8153-463D-AA52-EA4937E23FA4}"/>
    <cellStyle name="Note 9" xfId="3999" xr:uid="{E611DA13-D613-4DDD-BE4B-EF73B546D115}"/>
    <cellStyle name="Note 9 2" xfId="4000" xr:uid="{F4A4FED7-5C0B-426C-9D20-2FACCD2AC0DF}"/>
    <cellStyle name="Note 9 2 2" xfId="4823" xr:uid="{D458A43C-E196-45CF-BADD-2D7AB9DF9E10}"/>
    <cellStyle name="Note 9 2 2 2" xfId="5539" xr:uid="{BDFF6B94-1834-4C86-AB4D-CB49F461E4BB}"/>
    <cellStyle name="Note 9 2 2 2 2" xfId="7095" xr:uid="{D3F37379-2C9B-4D67-8B35-3FDFF5E92E10}"/>
    <cellStyle name="Note 9 2 2 2 2 2" xfId="14476" xr:uid="{2D1C85C8-81D3-49AE-B86C-A2E800D567C9}"/>
    <cellStyle name="Note 9 2 2 2 2 2 2" xfId="28107" xr:uid="{73C53396-21A0-4626-BF55-FCD822B6F06C}"/>
    <cellStyle name="Note 9 2 2 2 2 2 2 2" xfId="55312" xr:uid="{804512B2-EFB2-448A-8F4C-AA5F585BDBAC}"/>
    <cellStyle name="Note 9 2 2 2 2 2 3" xfId="41711" xr:uid="{982FE1AF-4CBC-45EE-80C1-68FC8B8226EE}"/>
    <cellStyle name="Note 9 2 2 2 2 3" xfId="21288" xr:uid="{8E3737B6-FC23-405F-8ED4-E071FBE9210E}"/>
    <cellStyle name="Note 9 2 2 2 2 3 2" xfId="48493" xr:uid="{7BF1A468-3297-4264-BA2E-C242A828AEF1}"/>
    <cellStyle name="Note 9 2 2 2 2 4" xfId="34892" xr:uid="{1BFFC5AB-F607-4221-9E36-E63683216A7E}"/>
    <cellStyle name="Note 9 2 2 2 3" xfId="8372" xr:uid="{59CCA4C6-6805-4BB7-9FA3-9B45B869CAE1}"/>
    <cellStyle name="Note 9 2 2 2 3 2" xfId="15738" xr:uid="{D0CA6A28-8A2C-49D2-98C5-E512E9B50127}"/>
    <cellStyle name="Note 9 2 2 2 3 2 2" xfId="29369" xr:uid="{51D5D4F9-07CF-41DC-B8AF-EFF49D411643}"/>
    <cellStyle name="Note 9 2 2 2 3 2 2 2" xfId="56574" xr:uid="{BCE0B24C-8A3A-428A-B220-07D2E2E2F545}"/>
    <cellStyle name="Note 9 2 2 2 3 2 3" xfId="42973" xr:uid="{2A6ECE3F-55F2-4782-A6C4-00A222AD2D19}"/>
    <cellStyle name="Note 9 2 2 2 3 3" xfId="22565" xr:uid="{37BAA469-D4F5-4573-AB1F-082D342B144E}"/>
    <cellStyle name="Note 9 2 2 2 3 3 2" xfId="49770" xr:uid="{6F817B06-AD28-4199-93D1-9C04D722EB8C}"/>
    <cellStyle name="Note 9 2 2 2 3 4" xfId="36169" xr:uid="{4DD67F79-4F58-4F50-BA0B-CD331CC03A26}"/>
    <cellStyle name="Note 9 2 2 2 4" xfId="9637" xr:uid="{D25811AC-5203-4830-8FEF-0A7E197DAA65}"/>
    <cellStyle name="Note 9 2 2 2 4 2" xfId="16986" xr:uid="{97A94E67-8A98-4797-9132-AFA7B8E5E83D}"/>
    <cellStyle name="Note 9 2 2 2 4 2 2" xfId="30617" xr:uid="{9494D834-E99F-4001-A625-EE0CCDA216F4}"/>
    <cellStyle name="Note 9 2 2 2 4 2 2 2" xfId="57822" xr:uid="{41FDD0D9-B4B6-4054-BD4A-D2C3ED1C2639}"/>
    <cellStyle name="Note 9 2 2 2 4 2 3" xfId="44221" xr:uid="{F7E74ACB-280D-47FB-8949-7DD4495C29F2}"/>
    <cellStyle name="Note 9 2 2 2 4 3" xfId="23830" xr:uid="{01C8F5CC-3E17-4876-83F8-718C042C70F9}"/>
    <cellStyle name="Note 9 2 2 2 4 3 2" xfId="51035" xr:uid="{21FE08AF-694B-4EF7-898A-BF353149AFA4}"/>
    <cellStyle name="Note 9 2 2 2 4 4" xfId="37434" xr:uid="{1099833F-689C-41EA-9429-682E6BA1B93E}"/>
    <cellStyle name="Note 9 2 2 2 5" xfId="10895" xr:uid="{6D47C4C2-A268-4DB9-90BB-3EE000F0ED4A}"/>
    <cellStyle name="Note 9 2 2 2 5 2" xfId="18230" xr:uid="{45B3302D-451F-493D-8FA1-4BB8A4393FFE}"/>
    <cellStyle name="Note 9 2 2 2 5 2 2" xfId="31861" xr:uid="{2C277CA3-62B0-47EE-9906-03111666EBDF}"/>
    <cellStyle name="Note 9 2 2 2 5 2 2 2" xfId="59066" xr:uid="{C921A249-3853-4445-B781-A98886CC9D96}"/>
    <cellStyle name="Note 9 2 2 2 5 2 3" xfId="45465" xr:uid="{5FE8B262-BC0B-4115-86D7-3641525C6C24}"/>
    <cellStyle name="Note 9 2 2 2 5 3" xfId="25088" xr:uid="{C574E766-B7B3-4890-9706-347F0165A82B}"/>
    <cellStyle name="Note 9 2 2 2 5 3 2" xfId="52293" xr:uid="{69C1DFD5-EC1A-415D-B02C-1CE6CCCEB1C8}"/>
    <cellStyle name="Note 9 2 2 2 5 4" xfId="38692" xr:uid="{9E6A5ED1-CE0A-428C-A922-7F26A148AD4F}"/>
    <cellStyle name="Note 9 2 2 2 6" xfId="12966" xr:uid="{8EE87BD1-BB40-4DBF-B6D5-F6D9046576FC}"/>
    <cellStyle name="Note 9 2 2 2 6 2" xfId="26603" xr:uid="{E45049C2-8230-4056-A282-37BFA4F0BCB4}"/>
    <cellStyle name="Note 9 2 2 2 6 2 2" xfId="53808" xr:uid="{D00E2D1F-41FD-4327-B8EA-ADB3CBC37D45}"/>
    <cellStyle name="Note 9 2 2 2 6 3" xfId="40207" xr:uid="{6D519B78-E347-4DFD-87C9-F6AD449998DF}"/>
    <cellStyle name="Note 9 2 2 2 7" xfId="19758" xr:uid="{901BB493-A474-4B80-AB4C-818AA7CA5E04}"/>
    <cellStyle name="Note 9 2 2 2 7 2" xfId="46963" xr:uid="{A01C2BF2-F016-40F6-A52F-0743EB94BE8E}"/>
    <cellStyle name="Note 9 2 2 2 8" xfId="33362" xr:uid="{8FBBA781-9AAE-4BD3-BBF1-6007F341A3BF}"/>
    <cellStyle name="Note 9 2 2 3" xfId="6431" xr:uid="{241C1966-714D-4939-9203-EAB2FEC9AEFE}"/>
    <cellStyle name="Note 9 2 2 3 2" xfId="13823" xr:uid="{53E2F9F7-93C3-4A0F-9357-381877F6FCEF}"/>
    <cellStyle name="Note 9 2 2 3 2 2" xfId="27454" xr:uid="{EE420F35-F66F-44E8-B92C-D5964BFC9C5F}"/>
    <cellStyle name="Note 9 2 2 3 2 2 2" xfId="54659" xr:uid="{89AD3BF2-7BB5-4AFA-A7F7-89872EC844BE}"/>
    <cellStyle name="Note 9 2 2 3 2 3" xfId="41058" xr:uid="{D3F5C9A0-C516-42DF-B8B8-B96D609280F6}"/>
    <cellStyle name="Note 9 2 2 3 3" xfId="20625" xr:uid="{F56161C3-A7E0-4DD9-A2BC-9883F7306516}"/>
    <cellStyle name="Note 9 2 2 3 3 2" xfId="47830" xr:uid="{26545DDE-05A8-4B86-BCEE-CEC6E731AB27}"/>
    <cellStyle name="Note 9 2 2 3 4" xfId="34229" xr:uid="{919CE2AF-AC47-4B83-8A88-8C28F12B210F}"/>
    <cellStyle name="Note 9 2 2 4" xfId="7708" xr:uid="{2DF2B4DB-F091-47D7-8A6D-8C9893F01686}"/>
    <cellStyle name="Note 9 2 2 4 2" xfId="15085" xr:uid="{EBF079B6-29CF-4007-BC6E-3ECC45F739C0}"/>
    <cellStyle name="Note 9 2 2 4 2 2" xfId="28716" xr:uid="{27405882-DB09-4367-B2D8-3EB29DF715B7}"/>
    <cellStyle name="Note 9 2 2 4 2 2 2" xfId="55921" xr:uid="{2EA52F03-1631-40AA-B120-1209A8CDC8F2}"/>
    <cellStyle name="Note 9 2 2 4 2 3" xfId="42320" xr:uid="{FCB4B8CB-2279-48B3-BBB0-C16920B0DB2B}"/>
    <cellStyle name="Note 9 2 2 4 3" xfId="21901" xr:uid="{30453AEE-71EB-4E70-A14A-B91F559EE621}"/>
    <cellStyle name="Note 9 2 2 4 3 2" xfId="49106" xr:uid="{9B4CE59A-E1AF-4ACB-B560-4371617BC822}"/>
    <cellStyle name="Note 9 2 2 4 4" xfId="35505" xr:uid="{7A2F0101-CE01-4976-87E2-8BD513FEF491}"/>
    <cellStyle name="Note 9 2 2 5" xfId="8974" xr:uid="{0E6014F3-0C1C-4368-8396-F69969F78ED7}"/>
    <cellStyle name="Note 9 2 2 5 2" xfId="16333" xr:uid="{A5DE6430-1E23-4C07-A9F3-388A20D2D1E4}"/>
    <cellStyle name="Note 9 2 2 5 2 2" xfId="29964" xr:uid="{0F523C68-6133-404F-AA02-CD5B461C429F}"/>
    <cellStyle name="Note 9 2 2 5 2 2 2" xfId="57169" xr:uid="{3ADEA7ED-F042-4A37-9183-5277022CEF62}"/>
    <cellStyle name="Note 9 2 2 5 2 3" xfId="43568" xr:uid="{E510D25E-1C02-46F1-8A85-3E3D3E48EF9C}"/>
    <cellStyle name="Note 9 2 2 5 3" xfId="23167" xr:uid="{C9ABBCB8-84FB-4295-B7DE-4267706432D1}"/>
    <cellStyle name="Note 9 2 2 5 3 2" xfId="50372" xr:uid="{BE9AEE1C-0646-426C-87FE-89EB931966C7}"/>
    <cellStyle name="Note 9 2 2 5 4" xfId="36771" xr:uid="{77EE80E9-8404-4546-9F93-6F7311715551}"/>
    <cellStyle name="Note 9 2 2 6" xfId="10238" xr:uid="{D9B8DF82-701B-4E36-9BE6-14A52CBB366E}"/>
    <cellStyle name="Note 9 2 2 6 2" xfId="17583" xr:uid="{B5705B8A-26B5-42A1-95FC-CDBF983AE552}"/>
    <cellStyle name="Note 9 2 2 6 2 2" xfId="31214" xr:uid="{124391A9-B12E-4948-AAA2-D89FDBF1130B}"/>
    <cellStyle name="Note 9 2 2 6 2 2 2" xfId="58419" xr:uid="{54F4188D-EA40-48F0-9FD2-BF0DF4693689}"/>
    <cellStyle name="Note 9 2 2 6 2 3" xfId="44818" xr:uid="{3F72C633-DEEA-4F1F-AEFC-FC41A48DE511}"/>
    <cellStyle name="Note 9 2 2 6 3" xfId="24431" xr:uid="{371FE246-24B2-4B7E-B553-FD2635C9FCEF}"/>
    <cellStyle name="Note 9 2 2 6 3 2" xfId="51636" xr:uid="{E4E82FF2-7EF4-4B8C-BBD3-4CC3C82C29F8}"/>
    <cellStyle name="Note 9 2 2 6 4" xfId="38035" xr:uid="{0DC9A8EB-4D38-4075-84F4-DF9890490A2E}"/>
    <cellStyle name="Note 9 2 2 7" xfId="12286" xr:uid="{99225BD5-02CF-49F8-A23B-2443739142B7}"/>
    <cellStyle name="Note 9 2 2 7 2" xfId="25936" xr:uid="{AB1363FD-E113-4B95-A5F6-FE0520DCE9EA}"/>
    <cellStyle name="Note 9 2 2 7 2 2" xfId="53141" xr:uid="{F58B903F-C3F9-436C-ADE3-B71EC463FA3D}"/>
    <cellStyle name="Note 9 2 2 7 3" xfId="39540" xr:uid="{4D2D1E17-4AFD-432D-B9E8-32D09DC155A0}"/>
    <cellStyle name="Note 9 2 2 8" xfId="19081" xr:uid="{1F3DC540-6F33-432C-BF47-DE56E514D076}"/>
    <cellStyle name="Note 9 2 2 8 2" xfId="46286" xr:uid="{6FD38D65-27A8-447D-B890-2F84B20B5679}"/>
    <cellStyle name="Note 9 2 2 9" xfId="32685" xr:uid="{9ED40E55-1A63-4F38-AFCF-46E81D6F7AAF}"/>
    <cellStyle name="Note 9 2 3" xfId="4732" xr:uid="{88FB459C-3A3A-4E38-A75E-86CEF36EDE48}"/>
    <cellStyle name="Note 9 2 3 2" xfId="5450" xr:uid="{C39E55A0-3834-4B87-8DF7-31ECB332AE14}"/>
    <cellStyle name="Note 9 2 3 2 2" xfId="7008" xr:uid="{EDD56644-6687-45E8-81A2-1643EBD558C8}"/>
    <cellStyle name="Note 9 2 3 2 2 2" xfId="14393" xr:uid="{AC477183-18A9-4BE0-89E0-79C4B150D3DA}"/>
    <cellStyle name="Note 9 2 3 2 2 2 2" xfId="28024" xr:uid="{47A7A696-F1B7-4715-96AD-106745D07F0D}"/>
    <cellStyle name="Note 9 2 3 2 2 2 2 2" xfId="55229" xr:uid="{C16BC9FD-623E-4780-A713-C2FE8974E237}"/>
    <cellStyle name="Note 9 2 3 2 2 2 3" xfId="41628" xr:uid="{2BDDA300-6051-4EA1-8FCA-21C22709B902}"/>
    <cellStyle name="Note 9 2 3 2 2 3" xfId="21201" xr:uid="{01B0991E-8D53-4865-963D-6DF5AD954C27}"/>
    <cellStyle name="Note 9 2 3 2 2 3 2" xfId="48406" xr:uid="{D0D28230-63B4-42D2-ADCE-668F177A4272}"/>
    <cellStyle name="Note 9 2 3 2 2 4" xfId="34805" xr:uid="{70436A95-D6C5-4B38-BBE5-A883A0DD6270}"/>
    <cellStyle name="Note 9 2 3 2 3" xfId="8285" xr:uid="{91E541FA-880A-4223-8DAB-195444768AB9}"/>
    <cellStyle name="Note 9 2 3 2 3 2" xfId="15651" xr:uid="{67CCDAE9-8C88-4C9D-B43A-3D92A1720999}"/>
    <cellStyle name="Note 9 2 3 2 3 2 2" xfId="29282" xr:uid="{CC281A6A-4077-4521-95AF-A6D0A1055975}"/>
    <cellStyle name="Note 9 2 3 2 3 2 2 2" xfId="56487" xr:uid="{EABE455C-290A-4515-A617-F4BD0E30482E}"/>
    <cellStyle name="Note 9 2 3 2 3 2 3" xfId="42886" xr:uid="{625EE0C4-41B0-4FBF-9B61-0D8D565CBB56}"/>
    <cellStyle name="Note 9 2 3 2 3 3" xfId="22478" xr:uid="{7E14AC22-7FE9-4F34-BB32-5F07B17D3224}"/>
    <cellStyle name="Note 9 2 3 2 3 3 2" xfId="49683" xr:uid="{A7B4B2A7-FA28-4D45-950E-7894F4C2B941}"/>
    <cellStyle name="Note 9 2 3 2 3 4" xfId="36082" xr:uid="{EFB41802-7272-45A6-AD02-239F376B9705}"/>
    <cellStyle name="Note 9 2 3 2 4" xfId="9550" xr:uid="{B95A6C10-8800-4698-B40E-6F3543047736}"/>
    <cellStyle name="Note 9 2 3 2 4 2" xfId="16903" xr:uid="{1E0B910B-8A1C-4726-A92E-EA4C6ABE4D38}"/>
    <cellStyle name="Note 9 2 3 2 4 2 2" xfId="30534" xr:uid="{FF76EF1C-9757-460B-9EEC-260F801D6FA5}"/>
    <cellStyle name="Note 9 2 3 2 4 2 2 2" xfId="57739" xr:uid="{405CDC8A-3382-4F77-BC4D-52C470FDE758}"/>
    <cellStyle name="Note 9 2 3 2 4 2 3" xfId="44138" xr:uid="{B92B00F5-7C0C-4AD8-B58B-BAE1BCDDD6EF}"/>
    <cellStyle name="Note 9 2 3 2 4 3" xfId="23743" xr:uid="{E8FB9B28-90EB-4BBF-A927-340F03C5F7E5}"/>
    <cellStyle name="Note 9 2 3 2 4 3 2" xfId="50948" xr:uid="{6CA5B67C-83F6-484A-9D9D-1144E1D7F424}"/>
    <cellStyle name="Note 9 2 3 2 4 4" xfId="37347" xr:uid="{65EBF8F6-8735-496D-BEB8-6AC5882368F4}"/>
    <cellStyle name="Note 9 2 3 2 5" xfId="10808" xr:uid="{5B1654C1-309F-4BD8-8DF6-12316DE8089D}"/>
    <cellStyle name="Note 9 2 3 2 5 2" xfId="18147" xr:uid="{B4A21675-8D09-400B-852A-852DAC1142F7}"/>
    <cellStyle name="Note 9 2 3 2 5 2 2" xfId="31778" xr:uid="{5D14967A-69C5-4BBA-8498-6960A6DCDEF2}"/>
    <cellStyle name="Note 9 2 3 2 5 2 2 2" xfId="58983" xr:uid="{674C2E77-53F1-4E86-B51E-FF1FAFC3CD7D}"/>
    <cellStyle name="Note 9 2 3 2 5 2 3" xfId="45382" xr:uid="{02C2B213-1B5F-49CF-ACA2-EFB5A23D9CCE}"/>
    <cellStyle name="Note 9 2 3 2 5 3" xfId="25001" xr:uid="{94A5743D-76A2-44A9-B4AE-1E55E2705DB2}"/>
    <cellStyle name="Note 9 2 3 2 5 3 2" xfId="52206" xr:uid="{E7E31304-0A61-4702-A2AC-81AEE564120F}"/>
    <cellStyle name="Note 9 2 3 2 5 4" xfId="38605" xr:uid="{665EA307-31F9-4AB1-A9FF-612DAB99CA35}"/>
    <cellStyle name="Note 9 2 3 2 6" xfId="12881" xr:uid="{7CBEA66E-B59F-4CF0-9A6F-A7BC1AF5CF91}"/>
    <cellStyle name="Note 9 2 3 2 6 2" xfId="26518" xr:uid="{FF1D4A53-6B37-47CA-9E68-2D9C1568554A}"/>
    <cellStyle name="Note 9 2 3 2 6 2 2" xfId="53723" xr:uid="{91E25C34-847A-4C92-A04A-07B7DA298962}"/>
    <cellStyle name="Note 9 2 3 2 6 3" xfId="40122" xr:uid="{A736EBB5-58FE-4442-92FA-8ABFF197AE7A}"/>
    <cellStyle name="Note 9 2 3 2 7" xfId="19669" xr:uid="{85DD724A-48D7-4B71-A294-AFEDCFD0AD8E}"/>
    <cellStyle name="Note 9 2 3 2 7 2" xfId="46874" xr:uid="{E77E06C0-6869-4DB0-A633-1709FF297B48}"/>
    <cellStyle name="Note 9 2 3 2 8" xfId="33273" xr:uid="{3A63FDBC-61FC-4297-ACC0-59CF4438231D}"/>
    <cellStyle name="Note 9 2 3 3" xfId="6344" xr:uid="{339C3299-C802-4F96-86A9-6A15C406EFA0}"/>
    <cellStyle name="Note 9 2 3 3 2" xfId="13736" xr:uid="{88985050-F3E0-4366-BFC8-454FC7A6370C}"/>
    <cellStyle name="Note 9 2 3 3 2 2" xfId="27367" xr:uid="{DB608649-1045-46BA-B9CB-0B6395134BDB}"/>
    <cellStyle name="Note 9 2 3 3 2 2 2" xfId="54572" xr:uid="{D575D7A4-199F-4F6B-9415-82E12550AEC9}"/>
    <cellStyle name="Note 9 2 3 3 2 3" xfId="40971" xr:uid="{4D8ABABB-5088-4212-A74F-D274CDC3A99F}"/>
    <cellStyle name="Note 9 2 3 3 3" xfId="20538" xr:uid="{5D2E1C39-B072-4DC8-AFC3-B0577E213BBE}"/>
    <cellStyle name="Note 9 2 3 3 3 2" xfId="47743" xr:uid="{C00241D9-6F3C-48AD-8394-1375E1F0275A}"/>
    <cellStyle name="Note 9 2 3 3 4" xfId="34142" xr:uid="{DF7B8B55-FDAB-4EAE-99B4-D84A4252CBCA}"/>
    <cellStyle name="Note 9 2 3 4" xfId="7621" xr:uid="{2CA36789-FB0A-4D58-95ED-6CE2ABB12ABC}"/>
    <cellStyle name="Note 9 2 3 4 2" xfId="14998" xr:uid="{58A4D020-2111-404F-BB0F-D48A4E3FD551}"/>
    <cellStyle name="Note 9 2 3 4 2 2" xfId="28629" xr:uid="{392A383B-7CDB-4724-96F6-A09C19F298B1}"/>
    <cellStyle name="Note 9 2 3 4 2 2 2" xfId="55834" xr:uid="{FF506A67-15CE-458D-A1D8-C6BF871A7879}"/>
    <cellStyle name="Note 9 2 3 4 2 3" xfId="42233" xr:uid="{EE430E0C-1D03-4EFB-B03D-BAA4A2C0D234}"/>
    <cellStyle name="Note 9 2 3 4 3" xfId="21814" xr:uid="{2B0D7CB7-B0FB-41BA-A130-6AE157D6C4A6}"/>
    <cellStyle name="Note 9 2 3 4 3 2" xfId="49019" xr:uid="{DC5EF699-B8C3-46AD-97E2-1B19C431BF6B}"/>
    <cellStyle name="Note 9 2 3 4 4" xfId="35418" xr:uid="{B02D93EE-C17F-4722-86BE-603B1FA1C1EE}"/>
    <cellStyle name="Note 9 2 3 5" xfId="8891" xr:uid="{E5D92B95-EAA6-4B40-ADCE-CE7955292D22}"/>
    <cellStyle name="Note 9 2 3 5 2" xfId="16250" xr:uid="{05C5F630-753C-43F7-BE05-D4C83D5EB473}"/>
    <cellStyle name="Note 9 2 3 5 2 2" xfId="29881" xr:uid="{39D2818B-7D0A-4447-A96A-9E34E11CAEC1}"/>
    <cellStyle name="Note 9 2 3 5 2 2 2" xfId="57086" xr:uid="{1450356D-26BB-4C3E-B6DF-38D8B4BDE0D3}"/>
    <cellStyle name="Note 9 2 3 5 2 3" xfId="43485" xr:uid="{0167C4A2-DEEF-441B-9CBC-38E9296CF666}"/>
    <cellStyle name="Note 9 2 3 5 3" xfId="23084" xr:uid="{E747C840-1202-428C-BD4C-47C577EE5203}"/>
    <cellStyle name="Note 9 2 3 5 3 2" xfId="50289" xr:uid="{201D8DEE-5869-4A5A-891C-E6B5D012DB04}"/>
    <cellStyle name="Note 9 2 3 5 4" xfId="36688" xr:uid="{ED58AEE3-BE7F-42F2-B065-C833DDC7268B}"/>
    <cellStyle name="Note 9 2 3 6" xfId="10155" xr:uid="{663E8A56-FD07-4BE2-8F98-2981EDAF58F3}"/>
    <cellStyle name="Note 9 2 3 6 2" xfId="17500" xr:uid="{5DF24F52-2351-4227-A368-2E9306358D5B}"/>
    <cellStyle name="Note 9 2 3 6 2 2" xfId="31131" xr:uid="{3EFCC215-50FA-4F1C-94DD-BBBEB3DA27A8}"/>
    <cellStyle name="Note 9 2 3 6 2 2 2" xfId="58336" xr:uid="{053BD43C-8EEE-4FEC-8D49-9442E182049F}"/>
    <cellStyle name="Note 9 2 3 6 2 3" xfId="44735" xr:uid="{EDA331EF-F8A1-4B19-B118-FB38A4BC1929}"/>
    <cellStyle name="Note 9 2 3 6 3" xfId="24348" xr:uid="{32C6F6A4-CE8E-4A32-ACEE-F945FE218961}"/>
    <cellStyle name="Note 9 2 3 6 3 2" xfId="51553" xr:uid="{7ED655B1-5982-42D1-838C-E56F17477F37}"/>
    <cellStyle name="Note 9 2 3 6 4" xfId="37952" xr:uid="{3CF505F4-D7F8-40A8-8A65-3A5E6B69944A}"/>
    <cellStyle name="Note 9 2 3 7" xfId="12199" xr:uid="{CED04817-A97E-4F12-A4AE-45C279979534}"/>
    <cellStyle name="Note 9 2 3 7 2" xfId="25849" xr:uid="{88ACA6A0-D4BF-4174-9553-B7FCB8E27476}"/>
    <cellStyle name="Note 9 2 3 7 2 2" xfId="53054" xr:uid="{2BE90877-2E6D-4868-835F-2B4971F71AF6}"/>
    <cellStyle name="Note 9 2 3 7 3" xfId="39453" xr:uid="{7F42A8C8-165D-4D3C-852A-8B702000A615}"/>
    <cellStyle name="Note 9 2 3 8" xfId="18992" xr:uid="{341ABE14-0B69-4D25-8D16-EA3F96405AEC}"/>
    <cellStyle name="Note 9 2 3 8 2" xfId="46197" xr:uid="{DC48223A-327A-4E6C-BEC9-BB0A8D8F9CFA}"/>
    <cellStyle name="Note 9 2 3 9" xfId="32596" xr:uid="{E5ACB910-7A1A-42BA-866F-26E53BD86AA7}"/>
    <cellStyle name="Note 9 2 4" xfId="4327" xr:uid="{2FD7BF92-6129-4696-9620-7A28F9B41FDF}"/>
    <cellStyle name="Note 9 2 4 2" xfId="5047" xr:uid="{520B9171-79C1-4326-A85F-D812DF361A48}"/>
    <cellStyle name="Note 9 2 4 2 2" xfId="6616" xr:uid="{C81BF75E-05BA-4CAD-AB7A-47A68DD05E14}"/>
    <cellStyle name="Note 9 2 4 2 2 2" xfId="14004" xr:uid="{01229673-0392-4289-97FC-13E3C960269E}"/>
    <cellStyle name="Note 9 2 4 2 2 2 2" xfId="27635" xr:uid="{2B3C60C1-3F63-4DF3-A0C7-6F2AB38C293F}"/>
    <cellStyle name="Note 9 2 4 2 2 2 2 2" xfId="54840" xr:uid="{12795CA7-4E64-4074-9A68-EBCFDD8FC0BF}"/>
    <cellStyle name="Note 9 2 4 2 2 2 3" xfId="41239" xr:uid="{797AA9E3-7BA6-40A3-A825-700A6D3C2922}"/>
    <cellStyle name="Note 9 2 4 2 2 3" xfId="20809" xr:uid="{333866E0-6CAA-42D8-9EC7-ED6AB86C0EC9}"/>
    <cellStyle name="Note 9 2 4 2 2 3 2" xfId="48014" xr:uid="{5DCCCBDD-FB8F-4F00-AEFC-85B63FB701E9}"/>
    <cellStyle name="Note 9 2 4 2 2 4" xfId="34413" xr:uid="{45FB1049-0D83-4B47-9FC0-13AACC080744}"/>
    <cellStyle name="Note 9 2 4 2 3" xfId="7893" xr:uid="{615D2009-88D9-4FE2-8675-A3A6B9F109A0}"/>
    <cellStyle name="Note 9 2 4 2 3 2" xfId="15262" xr:uid="{DAF05DC6-9479-4F18-B7AB-31DA2D3B030D}"/>
    <cellStyle name="Note 9 2 4 2 3 2 2" xfId="28893" xr:uid="{E1095058-D0D4-403E-A002-CB7D60F820DC}"/>
    <cellStyle name="Note 9 2 4 2 3 2 2 2" xfId="56098" xr:uid="{1BB4EC25-8D5A-4CAE-BACF-FE5D990D253C}"/>
    <cellStyle name="Note 9 2 4 2 3 2 3" xfId="42497" xr:uid="{5AC55053-5E83-43C9-A0AA-23CDF0C14AF3}"/>
    <cellStyle name="Note 9 2 4 2 3 3" xfId="22086" xr:uid="{B0A5AC7A-FA18-4CB8-9DBA-A890DC0A8E1A}"/>
    <cellStyle name="Note 9 2 4 2 3 3 2" xfId="49291" xr:uid="{9634585E-CCE5-4257-927A-E1DBBE84CE1E}"/>
    <cellStyle name="Note 9 2 4 2 3 4" xfId="35690" xr:uid="{E0D0C90D-962A-4A8A-9C41-06510514A1E4}"/>
    <cellStyle name="Note 9 2 4 2 4" xfId="9158" xr:uid="{B108B310-C91F-4F41-845B-5E8D54D3A51B}"/>
    <cellStyle name="Note 9 2 4 2 4 2" xfId="16514" xr:uid="{794F1B69-C16B-4932-97C7-9580616B6683}"/>
    <cellStyle name="Note 9 2 4 2 4 2 2" xfId="30145" xr:uid="{4F57832F-BD4F-4B1C-B8BB-36F45568E402}"/>
    <cellStyle name="Note 9 2 4 2 4 2 2 2" xfId="57350" xr:uid="{E13B8801-45A1-472B-9BCD-89FDD7636CFB}"/>
    <cellStyle name="Note 9 2 4 2 4 2 3" xfId="43749" xr:uid="{6148E1B9-397D-4495-B381-6BE976A1F69F}"/>
    <cellStyle name="Note 9 2 4 2 4 3" xfId="23351" xr:uid="{A51588C7-8A2F-42CA-956F-F511D627EF4D}"/>
    <cellStyle name="Note 9 2 4 2 4 3 2" xfId="50556" xr:uid="{FC423A9D-683A-473E-960B-C3E4BE1413C2}"/>
    <cellStyle name="Note 9 2 4 2 4 4" xfId="36955" xr:uid="{4A9A6DAF-6437-4269-A4C0-90D303B813EC}"/>
    <cellStyle name="Note 9 2 4 2 5" xfId="10416" xr:uid="{D49CBCE2-302B-4184-A4AA-C260DCC0D633}"/>
    <cellStyle name="Note 9 2 4 2 5 2" xfId="17758" xr:uid="{D76D8682-FC46-4E44-BC5B-A99BB45E8204}"/>
    <cellStyle name="Note 9 2 4 2 5 2 2" xfId="31389" xr:uid="{EF2062C7-76DD-4C5F-B5DF-0D760D746A56}"/>
    <cellStyle name="Note 9 2 4 2 5 2 2 2" xfId="58594" xr:uid="{D88B2AB6-35AE-4971-B0A6-7B52578EA7C7}"/>
    <cellStyle name="Note 9 2 4 2 5 2 3" xfId="44993" xr:uid="{2141CF6D-87F2-4837-BB67-2D41F9AC0BC0}"/>
    <cellStyle name="Note 9 2 4 2 5 3" xfId="24609" xr:uid="{52CD7A58-362C-4791-B2A8-D44D1A0DD073}"/>
    <cellStyle name="Note 9 2 4 2 5 3 2" xfId="51814" xr:uid="{42799649-ED96-43E3-A480-D9FFB9AFFE2C}"/>
    <cellStyle name="Note 9 2 4 2 5 4" xfId="38213" xr:uid="{CF27965F-9A74-4145-A56E-B1A080FAC0FF}"/>
    <cellStyle name="Note 9 2 4 2 6" xfId="12481" xr:uid="{4FEDC9A1-6F39-44D7-A703-26AF75C278EC}"/>
    <cellStyle name="Note 9 2 4 2 6 2" xfId="26118" xr:uid="{F062FFA2-63AB-4977-B08B-FCF14CDD0EA6}"/>
    <cellStyle name="Note 9 2 4 2 6 2 2" xfId="53323" xr:uid="{06F7533A-E6C7-42DE-B3B1-0E606B03CDE2}"/>
    <cellStyle name="Note 9 2 4 2 6 3" xfId="39722" xr:uid="{0C64C428-E730-4577-BB1E-028CCFAE879E}"/>
    <cellStyle name="Note 9 2 4 2 7" xfId="19266" xr:uid="{A4DE30E2-B897-46BD-A169-5B29D301CC34}"/>
    <cellStyle name="Note 9 2 4 2 7 2" xfId="46471" xr:uid="{62F5DDE8-7952-42AA-A364-0E1DFF4C466E}"/>
    <cellStyle name="Note 9 2 4 2 8" xfId="32870" xr:uid="{E8B81C45-E986-43A3-BEF9-14CC8A5D980C}"/>
    <cellStyle name="Note 9 2 4 3" xfId="5950" xr:uid="{F829ED2F-B0B6-4C93-927B-87428019FD1B}"/>
    <cellStyle name="Note 9 2 4 3 2" xfId="13347" xr:uid="{9E15909D-F917-46B1-9B65-79F1D918860C}"/>
    <cellStyle name="Note 9 2 4 3 2 2" xfId="26978" xr:uid="{8B9257E8-C981-4D94-939B-BE819F72BBFD}"/>
    <cellStyle name="Note 9 2 4 3 2 2 2" xfId="54183" xr:uid="{0AD49EE8-DFA7-4B72-B6A8-9DC742C3BECC}"/>
    <cellStyle name="Note 9 2 4 3 2 3" xfId="40582" xr:uid="{47E6FBD2-E159-43E0-8C21-3DBCDDC4CD58}"/>
    <cellStyle name="Note 9 2 4 3 3" xfId="20147" xr:uid="{B5D9C99C-CFB9-4E29-B2F5-099D9D0A749D}"/>
    <cellStyle name="Note 9 2 4 3 3 2" xfId="47352" xr:uid="{C00409B7-3B18-4AD7-B10C-B73EE1A73E82}"/>
    <cellStyle name="Note 9 2 4 3 4" xfId="33751" xr:uid="{C9CE1C77-6F7D-4202-BA98-15E8BFD17D98}"/>
    <cellStyle name="Note 9 2 4 4" xfId="5746" xr:uid="{BD074117-A793-482C-AED7-29EBF1D452BA}"/>
    <cellStyle name="Note 9 2 4 4 2" xfId="13164" xr:uid="{D8CBCC9F-13A2-4C29-AACC-F9C8058A2340}"/>
    <cellStyle name="Note 9 2 4 4 2 2" xfId="26801" xr:uid="{67A94E3F-0C47-4B93-ACA0-B788D126D824}"/>
    <cellStyle name="Note 9 2 4 4 2 2 2" xfId="54006" xr:uid="{4387DE9E-95D3-4893-A7AA-71258D5D281F}"/>
    <cellStyle name="Note 9 2 4 4 2 3" xfId="40405" xr:uid="{0D54E178-897C-4108-ACAA-EB4FB5518927}"/>
    <cellStyle name="Note 9 2 4 4 3" xfId="19961" xr:uid="{C54F115B-EEED-487E-967F-6700B3C16FB8}"/>
    <cellStyle name="Note 9 2 4 4 3 2" xfId="47166" xr:uid="{2B5CA430-E4B4-41BA-90CB-387C17C71DFB}"/>
    <cellStyle name="Note 9 2 4 4 4" xfId="33565" xr:uid="{710514D3-BE80-4640-B7E3-96BE225B52A5}"/>
    <cellStyle name="Note 9 2 4 5" xfId="6360" xr:uid="{C9E3E661-29DB-482A-8012-0A46370D2341}"/>
    <cellStyle name="Note 9 2 4 5 2" xfId="13752" xr:uid="{DE130D80-4269-49D1-8876-C2E0124C6AD6}"/>
    <cellStyle name="Note 9 2 4 5 2 2" xfId="27383" xr:uid="{7E9D4855-B5E3-40B5-8949-337A2DF0E288}"/>
    <cellStyle name="Note 9 2 4 5 2 2 2" xfId="54588" xr:uid="{2ADA2FB1-4003-4E8A-9845-CE04BD818FC8}"/>
    <cellStyle name="Note 9 2 4 5 2 3" xfId="40987" xr:uid="{F3ACA2DA-72F8-43A1-A8B6-3BDD1EFF6853}"/>
    <cellStyle name="Note 9 2 4 5 3" xfId="20554" xr:uid="{6F80C69E-5C9E-41E4-A722-E643C3AB9B13}"/>
    <cellStyle name="Note 9 2 4 5 3 2" xfId="47759" xr:uid="{05AE757B-E984-4B80-807E-DD1091830B26}"/>
    <cellStyle name="Note 9 2 4 5 4" xfId="34158" xr:uid="{607BD66A-BB64-4403-9020-D368FC1B8E17}"/>
    <cellStyle name="Note 9 2 4 6" xfId="7637" xr:uid="{358DE565-0F37-4D6A-B3EC-B247A0CBE32C}"/>
    <cellStyle name="Note 9 2 4 6 2" xfId="15014" xr:uid="{A524C265-BB65-4456-942C-7FA84267F15D}"/>
    <cellStyle name="Note 9 2 4 6 2 2" xfId="28645" xr:uid="{46D9F649-B4C6-43A2-8E56-1756DF284030}"/>
    <cellStyle name="Note 9 2 4 6 2 2 2" xfId="55850" xr:uid="{5390F98F-5778-4025-A304-9A1097AA1307}"/>
    <cellStyle name="Note 9 2 4 6 2 3" xfId="42249" xr:uid="{69FBA4CF-FA22-4577-814C-F4374C289C28}"/>
    <cellStyle name="Note 9 2 4 6 3" xfId="21830" xr:uid="{6564EE72-3816-447A-AD17-03DC5996FFD4}"/>
    <cellStyle name="Note 9 2 4 6 3 2" xfId="49035" xr:uid="{FA43DAC1-A9D3-45B3-B463-5A47249B351E}"/>
    <cellStyle name="Note 9 2 4 6 4" xfId="35434" xr:uid="{2E56623E-8E80-40A9-B812-54A531FF4A76}"/>
    <cellStyle name="Note 9 2 4 7" xfId="11800" xr:uid="{C01F2B05-5AC4-415E-B67D-ACE6A7DDAF86}"/>
    <cellStyle name="Note 9 2 4 7 2" xfId="25450" xr:uid="{9B94E5EE-7D45-4F91-A4D0-E4D36463E9F5}"/>
    <cellStyle name="Note 9 2 4 7 2 2" xfId="52655" xr:uid="{AF6B2C83-50BD-4FB4-9788-6B58E2481C88}"/>
    <cellStyle name="Note 9 2 4 7 3" xfId="39054" xr:uid="{78460FBB-8EC9-4B1D-BE7C-840774ACBAD1}"/>
    <cellStyle name="Note 9 2 4 8" xfId="18590" xr:uid="{6E668397-2D0B-48F7-B152-7F6C39BBFE06}"/>
    <cellStyle name="Note 9 2 4 8 2" xfId="45795" xr:uid="{4E83CEE9-411E-47E7-813E-71A1234D8F03}"/>
    <cellStyle name="Note 9 2 4 9" xfId="32194" xr:uid="{F6DB533C-6231-430A-B4F5-DEC7F0E1E3A9}"/>
    <cellStyle name="Note 9 2 5" xfId="4692" xr:uid="{6C0AD640-F917-4188-B591-91460CCCC32B}"/>
    <cellStyle name="Note 9 2 5 2" xfId="5410" xr:uid="{876B2B29-B22E-45AA-8049-E8FCE756CC3F}"/>
    <cellStyle name="Note 9 2 5 2 2" xfId="6968" xr:uid="{EA2BD0AE-5BAB-404D-BF37-3BE1FEDCF328}"/>
    <cellStyle name="Note 9 2 5 2 2 2" xfId="14353" xr:uid="{DA067349-A39C-41A7-AC13-B0DBD9ACDC37}"/>
    <cellStyle name="Note 9 2 5 2 2 2 2" xfId="27984" xr:uid="{FFA1CAF5-B78B-4B30-8D9D-7C36C99C44A8}"/>
    <cellStyle name="Note 9 2 5 2 2 2 2 2" xfId="55189" xr:uid="{659F7F10-C7E1-4A87-812E-AEC35EE88C6A}"/>
    <cellStyle name="Note 9 2 5 2 2 2 3" xfId="41588" xr:uid="{DE56CF53-5FEF-4F13-8DD0-63F8F1008600}"/>
    <cellStyle name="Note 9 2 5 2 2 3" xfId="21161" xr:uid="{2CE083B7-8F87-4F2F-8EB5-731F86A4C566}"/>
    <cellStyle name="Note 9 2 5 2 2 3 2" xfId="48366" xr:uid="{BC8F2758-34AA-446A-812C-164601175B1E}"/>
    <cellStyle name="Note 9 2 5 2 2 4" xfId="34765" xr:uid="{20DA3E91-3986-4DDD-ACD1-CC8F5BA106E9}"/>
    <cellStyle name="Note 9 2 5 2 3" xfId="8245" xr:uid="{7CFFBB92-676F-4716-A843-6937CD00F5CE}"/>
    <cellStyle name="Note 9 2 5 2 3 2" xfId="15611" xr:uid="{2C1D8CC0-0DAD-4E84-9336-5B2B7E628BE6}"/>
    <cellStyle name="Note 9 2 5 2 3 2 2" xfId="29242" xr:uid="{3ED3B177-EFF4-4020-9E94-49902B7B417B}"/>
    <cellStyle name="Note 9 2 5 2 3 2 2 2" xfId="56447" xr:uid="{11BF388A-79C9-4B4C-AA04-BA58663995CE}"/>
    <cellStyle name="Note 9 2 5 2 3 2 3" xfId="42846" xr:uid="{86356CC5-5DAB-4BD2-83CB-93AC147ABA5B}"/>
    <cellStyle name="Note 9 2 5 2 3 3" xfId="22438" xr:uid="{B91C787B-62AB-4998-AA3C-4128B6685814}"/>
    <cellStyle name="Note 9 2 5 2 3 3 2" xfId="49643" xr:uid="{8E667BE4-EA3E-4411-9700-536191D73C6A}"/>
    <cellStyle name="Note 9 2 5 2 3 4" xfId="36042" xr:uid="{88FF94D8-5B7E-4AC5-BA32-19EEDD5D0C01}"/>
    <cellStyle name="Note 9 2 5 2 4" xfId="9510" xr:uid="{C3BC3C5A-14E8-4111-B857-DAD52569A5F9}"/>
    <cellStyle name="Note 9 2 5 2 4 2" xfId="16863" xr:uid="{7DF39D38-990A-4D52-B141-D2B4A5505BE5}"/>
    <cellStyle name="Note 9 2 5 2 4 2 2" xfId="30494" xr:uid="{70366135-69D7-4A56-8288-8B3D42E339D2}"/>
    <cellStyle name="Note 9 2 5 2 4 2 2 2" xfId="57699" xr:uid="{2B7D6020-1433-470A-8C07-4E4CC1552C56}"/>
    <cellStyle name="Note 9 2 5 2 4 2 3" xfId="44098" xr:uid="{E04167D7-9744-495E-99B3-8BC9CF587659}"/>
    <cellStyle name="Note 9 2 5 2 4 3" xfId="23703" xr:uid="{EFD54FC0-9909-491F-A054-7D198CEC207B}"/>
    <cellStyle name="Note 9 2 5 2 4 3 2" xfId="50908" xr:uid="{DC13B6CD-8B6F-467E-998D-3DA0659FF59F}"/>
    <cellStyle name="Note 9 2 5 2 4 4" xfId="37307" xr:uid="{F289618A-AF22-415E-842E-3019214731C9}"/>
    <cellStyle name="Note 9 2 5 2 5" xfId="10768" xr:uid="{E5C21641-5AA7-419D-B853-D51B5EF22106}"/>
    <cellStyle name="Note 9 2 5 2 5 2" xfId="18107" xr:uid="{EEF142F6-E4A8-4841-9785-FD173F2A716B}"/>
    <cellStyle name="Note 9 2 5 2 5 2 2" xfId="31738" xr:uid="{AA49A42E-D46E-4FC8-897A-AC92CC933DB3}"/>
    <cellStyle name="Note 9 2 5 2 5 2 2 2" xfId="58943" xr:uid="{9B57B154-E323-4024-8B40-4666C3A10E0E}"/>
    <cellStyle name="Note 9 2 5 2 5 2 3" xfId="45342" xr:uid="{265D3F2D-918F-4831-9B2A-3719A42B2E2B}"/>
    <cellStyle name="Note 9 2 5 2 5 3" xfId="24961" xr:uid="{25ED151F-6FBB-4BDC-9ED4-599547362D17}"/>
    <cellStyle name="Note 9 2 5 2 5 3 2" xfId="52166" xr:uid="{279AF44E-7BD8-4E73-87AE-A34C2A4F1458}"/>
    <cellStyle name="Note 9 2 5 2 5 4" xfId="38565" xr:uid="{E9DADFD7-59AE-4AAA-B400-2B01757CB734}"/>
    <cellStyle name="Note 9 2 5 2 6" xfId="12841" xr:uid="{304A75A3-242B-4563-A03B-78FE86E97458}"/>
    <cellStyle name="Note 9 2 5 2 6 2" xfId="26478" xr:uid="{6AD55FC1-7249-4DA6-A8A4-32A458932FA7}"/>
    <cellStyle name="Note 9 2 5 2 6 2 2" xfId="53683" xr:uid="{E165E0C0-F62B-4CAB-A1BA-F01C4A67E444}"/>
    <cellStyle name="Note 9 2 5 2 6 3" xfId="40082" xr:uid="{06305A92-A9D6-47FD-B5A0-F56D31587610}"/>
    <cellStyle name="Note 9 2 5 2 7" xfId="19629" xr:uid="{B47ECE50-A568-467B-AE1D-92F0C1C9F5A0}"/>
    <cellStyle name="Note 9 2 5 2 7 2" xfId="46834" xr:uid="{7740E830-6160-47A9-8DE8-14D943D39A63}"/>
    <cellStyle name="Note 9 2 5 2 8" xfId="33233" xr:uid="{B6FB4B33-5CBB-48FB-AED2-4386683F9F5A}"/>
    <cellStyle name="Note 9 2 5 3" xfId="6304" xr:uid="{B5AEA437-B882-468D-8D3C-B9CF31395921}"/>
    <cellStyle name="Note 9 2 5 3 2" xfId="13696" xr:uid="{0718311F-85EA-4AFA-9932-B6925E42391D}"/>
    <cellStyle name="Note 9 2 5 3 2 2" xfId="27327" xr:uid="{3EEA5572-D7EC-40A3-A252-908A202E1CCA}"/>
    <cellStyle name="Note 9 2 5 3 2 2 2" xfId="54532" xr:uid="{BB24F3A4-28A0-4E3C-98AF-B684B8DE5222}"/>
    <cellStyle name="Note 9 2 5 3 2 3" xfId="40931" xr:uid="{97E5F0B3-2B16-432A-A3AB-82F689F1EFED}"/>
    <cellStyle name="Note 9 2 5 3 3" xfId="20498" xr:uid="{8853C33F-BCF3-4B54-BD98-D449A4631472}"/>
    <cellStyle name="Note 9 2 5 3 3 2" xfId="47703" xr:uid="{674D4049-0025-422B-9334-E35EE7BD4A69}"/>
    <cellStyle name="Note 9 2 5 3 4" xfId="34102" xr:uid="{317D847A-37FF-438B-B2FE-77FF9AAF9200}"/>
    <cellStyle name="Note 9 2 5 4" xfId="7581" xr:uid="{DA5E8D47-AFCD-49E7-9871-83DE78C8E045}"/>
    <cellStyle name="Note 9 2 5 4 2" xfId="14958" xr:uid="{43679491-1A4B-4841-A3AC-4ACB1C906B98}"/>
    <cellStyle name="Note 9 2 5 4 2 2" xfId="28589" xr:uid="{4BB7C406-0295-4661-B600-FC91A33F9108}"/>
    <cellStyle name="Note 9 2 5 4 2 2 2" xfId="55794" xr:uid="{5AE2C771-04B0-46FF-A77C-323F40E1A7DF}"/>
    <cellStyle name="Note 9 2 5 4 2 3" xfId="42193" xr:uid="{B6A2CF2F-7651-4A7D-9359-97025472A6CC}"/>
    <cellStyle name="Note 9 2 5 4 3" xfId="21774" xr:uid="{809ED62E-3F88-4BAA-AEE6-E5140AAB7321}"/>
    <cellStyle name="Note 9 2 5 4 3 2" xfId="48979" xr:uid="{C29E5BCE-A748-451F-B01F-713AF5A47273}"/>
    <cellStyle name="Note 9 2 5 4 4" xfId="35378" xr:uid="{4FC813BC-E741-4EDE-B574-AE727AD0819E}"/>
    <cellStyle name="Note 9 2 5 5" xfId="8851" xr:uid="{08239F8E-EB02-4881-9A56-EBB511E9BE36}"/>
    <cellStyle name="Note 9 2 5 5 2" xfId="16210" xr:uid="{B6C6E622-DB91-42DD-AA0E-A3E04AA6AB6C}"/>
    <cellStyle name="Note 9 2 5 5 2 2" xfId="29841" xr:uid="{650BFC37-8EEA-4C0D-A536-65F13F7718EE}"/>
    <cellStyle name="Note 9 2 5 5 2 2 2" xfId="57046" xr:uid="{8B783FB7-4CD0-45B3-BF4A-B2190706B14F}"/>
    <cellStyle name="Note 9 2 5 5 2 3" xfId="43445" xr:uid="{516942D3-7B5C-4D44-ADBD-BBD1DCA4EA1C}"/>
    <cellStyle name="Note 9 2 5 5 3" xfId="23044" xr:uid="{CFB43E47-D74A-46AC-9F5C-7FBDDF5251A3}"/>
    <cellStyle name="Note 9 2 5 5 3 2" xfId="50249" xr:uid="{BB2E5256-62EE-42DF-95E5-A7050041447A}"/>
    <cellStyle name="Note 9 2 5 5 4" xfId="36648" xr:uid="{C7E8008F-90E8-4778-9EA8-E8FF8E035CAF}"/>
    <cellStyle name="Note 9 2 5 6" xfId="10115" xr:uid="{3B31010D-1987-42EC-95DF-B5F28AB53A52}"/>
    <cellStyle name="Note 9 2 5 6 2" xfId="17460" xr:uid="{3FFFD3A6-1C15-4261-90B2-C4D0D49D24CB}"/>
    <cellStyle name="Note 9 2 5 6 2 2" xfId="31091" xr:uid="{45AE03A9-FE1C-4562-B48D-383F066B19DE}"/>
    <cellStyle name="Note 9 2 5 6 2 2 2" xfId="58296" xr:uid="{815447E0-FA7A-408C-9517-1F7ACD52BBDC}"/>
    <cellStyle name="Note 9 2 5 6 2 3" xfId="44695" xr:uid="{41B0273D-98F1-40FE-B8AA-527FC93B2F57}"/>
    <cellStyle name="Note 9 2 5 6 3" xfId="24308" xr:uid="{AFC31C73-A4B2-48C0-BEB9-B23CA341075A}"/>
    <cellStyle name="Note 9 2 5 6 3 2" xfId="51513" xr:uid="{8A1AA954-C8D6-4E37-941E-21FDC0A88747}"/>
    <cellStyle name="Note 9 2 5 6 4" xfId="37912" xr:uid="{C6B1AE33-79BD-4A1B-880D-D4B1864526D8}"/>
    <cellStyle name="Note 9 2 5 7" xfId="12159" xr:uid="{8B131AFC-C9F4-4902-9D49-4C7CD75DA596}"/>
    <cellStyle name="Note 9 2 5 7 2" xfId="25809" xr:uid="{EC5F84C2-61E0-476C-8291-9F05EDE8D0F3}"/>
    <cellStyle name="Note 9 2 5 7 2 2" xfId="53014" xr:uid="{C1C97043-2B04-46E9-8295-1790D16F0213}"/>
    <cellStyle name="Note 9 2 5 7 3" xfId="39413" xr:uid="{2ECA66BC-6DB0-410F-AFD3-9A87BF9F2281}"/>
    <cellStyle name="Note 9 2 5 8" xfId="18952" xr:uid="{C1394778-D260-46E4-9560-2D21340531FD}"/>
    <cellStyle name="Note 9 2 5 8 2" xfId="46157" xr:uid="{DE39A17B-4D4C-4AB7-B93C-52C559BA1026}"/>
    <cellStyle name="Note 9 2 5 9" xfId="32556" xr:uid="{83DF9B6E-A284-4C1A-90C9-CE02204FF295}"/>
    <cellStyle name="Note 9 2 6" xfId="4366" xr:uid="{E65568D7-1AD5-4603-AFBB-DC4D2166146D}"/>
    <cellStyle name="Note 9 2 6 2" xfId="5086" xr:uid="{86C31D96-A851-448F-988D-2D4575728D1F}"/>
    <cellStyle name="Note 9 2 6 2 2" xfId="6655" xr:uid="{0CDAEAB6-F1AF-42F0-A58C-9CBF0F713E96}"/>
    <cellStyle name="Note 9 2 6 2 2 2" xfId="14043" xr:uid="{27AF682F-ADF3-48E5-9DEF-C6A17D31DC4C}"/>
    <cellStyle name="Note 9 2 6 2 2 2 2" xfId="27674" xr:uid="{20258F40-7985-4FC6-8266-056953316503}"/>
    <cellStyle name="Note 9 2 6 2 2 2 2 2" xfId="54879" xr:uid="{8DED1678-3AFA-4F2C-A876-4B810B9CFE4E}"/>
    <cellStyle name="Note 9 2 6 2 2 2 3" xfId="41278" xr:uid="{197C3C93-A365-4E53-A74A-BE1FF93E2A34}"/>
    <cellStyle name="Note 9 2 6 2 2 3" xfId="20848" xr:uid="{627AADC1-2624-4B26-A8BC-BC5EF9752A9D}"/>
    <cellStyle name="Note 9 2 6 2 2 3 2" xfId="48053" xr:uid="{828FDD89-46A7-4739-9BC0-FD1B8661BE3F}"/>
    <cellStyle name="Note 9 2 6 2 2 4" xfId="34452" xr:uid="{06AC14FD-372D-4D98-AF0D-0037590DC7E1}"/>
    <cellStyle name="Note 9 2 6 2 3" xfId="7932" xr:uid="{F3B94E9F-2521-41B0-94EE-3C5CD28CDFC6}"/>
    <cellStyle name="Note 9 2 6 2 3 2" xfId="15301" xr:uid="{6F469DDE-D04D-4AA4-A004-9EEE97E4598B}"/>
    <cellStyle name="Note 9 2 6 2 3 2 2" xfId="28932" xr:uid="{1564BBE4-0F10-4F50-9B9F-7A8642EAC287}"/>
    <cellStyle name="Note 9 2 6 2 3 2 2 2" xfId="56137" xr:uid="{B23758FC-46AB-42CB-AD2F-DC012153E4D0}"/>
    <cellStyle name="Note 9 2 6 2 3 2 3" xfId="42536" xr:uid="{0251A19C-1E7B-4E34-BE16-740AB8007735}"/>
    <cellStyle name="Note 9 2 6 2 3 3" xfId="22125" xr:uid="{64FD2E8E-1BD5-46A0-8E19-A0F18069B24A}"/>
    <cellStyle name="Note 9 2 6 2 3 3 2" xfId="49330" xr:uid="{31B3D34E-DDC6-4A6C-BCD7-8AFCDBD820F6}"/>
    <cellStyle name="Note 9 2 6 2 3 4" xfId="35729" xr:uid="{F86A03D3-36F5-48EE-9A27-DC33927F9FD0}"/>
    <cellStyle name="Note 9 2 6 2 4" xfId="9197" xr:uid="{496A7871-9CF3-4F0E-9F37-794EE89910E8}"/>
    <cellStyle name="Note 9 2 6 2 4 2" xfId="16553" xr:uid="{FBE9EC55-9FC6-4AA4-9364-167D22F52D4D}"/>
    <cellStyle name="Note 9 2 6 2 4 2 2" xfId="30184" xr:uid="{B3171CE5-BFE2-460A-9C7E-BB92A2B40791}"/>
    <cellStyle name="Note 9 2 6 2 4 2 2 2" xfId="57389" xr:uid="{3988D930-790C-4AD0-ACDB-F2FE123F564A}"/>
    <cellStyle name="Note 9 2 6 2 4 2 3" xfId="43788" xr:uid="{FC4442CC-E9BA-4822-B835-225DC3EC6260}"/>
    <cellStyle name="Note 9 2 6 2 4 3" xfId="23390" xr:uid="{E3928E86-C847-4CB1-A402-02BA0B3ACD58}"/>
    <cellStyle name="Note 9 2 6 2 4 3 2" xfId="50595" xr:uid="{EA16E9D0-5150-4708-9B8E-152F3594B951}"/>
    <cellStyle name="Note 9 2 6 2 4 4" xfId="36994" xr:uid="{577337DA-EE75-4D05-8B84-7D02695B02C4}"/>
    <cellStyle name="Note 9 2 6 2 5" xfId="10455" xr:uid="{492F16A5-63EA-4B0C-89A1-08EB7B0646C8}"/>
    <cellStyle name="Note 9 2 6 2 5 2" xfId="17797" xr:uid="{B6A3DE79-9AEF-4A4B-836E-341560D677FD}"/>
    <cellStyle name="Note 9 2 6 2 5 2 2" xfId="31428" xr:uid="{52466D2A-59BF-4296-8077-4853ED3DDE4C}"/>
    <cellStyle name="Note 9 2 6 2 5 2 2 2" xfId="58633" xr:uid="{F6833C38-E647-4739-A027-9B51A2F06ACA}"/>
    <cellStyle name="Note 9 2 6 2 5 2 3" xfId="45032" xr:uid="{29E44F75-A6E8-492E-BF3D-F009A71657CC}"/>
    <cellStyle name="Note 9 2 6 2 5 3" xfId="24648" xr:uid="{566F4703-257B-46B4-8CDA-04B7A91CC8D1}"/>
    <cellStyle name="Note 9 2 6 2 5 3 2" xfId="51853" xr:uid="{F44E3463-F190-4FE5-BBC0-599E537DF88B}"/>
    <cellStyle name="Note 9 2 6 2 5 4" xfId="38252" xr:uid="{632F1562-EAF6-4BD2-8FB4-7BED89FA1F31}"/>
    <cellStyle name="Note 9 2 6 2 6" xfId="12520" xr:uid="{A2027A2B-D46E-423B-9E17-2835AF11D5D3}"/>
    <cellStyle name="Note 9 2 6 2 6 2" xfId="26157" xr:uid="{09C5974F-AA60-43BD-83BD-361FE3461E9C}"/>
    <cellStyle name="Note 9 2 6 2 6 2 2" xfId="53362" xr:uid="{275F1D60-1673-4459-A1B7-56C9D479478E}"/>
    <cellStyle name="Note 9 2 6 2 6 3" xfId="39761" xr:uid="{9BDDA0AE-15B9-4D41-9065-31BC04EEDFB1}"/>
    <cellStyle name="Note 9 2 6 2 7" xfId="19305" xr:uid="{5C795D89-09E2-48FB-8FAB-84A4818A9B92}"/>
    <cellStyle name="Note 9 2 6 2 7 2" xfId="46510" xr:uid="{402E7249-0A6F-48BD-9309-4DCAF7DFF20E}"/>
    <cellStyle name="Note 9 2 6 2 8" xfId="32909" xr:uid="{B70CB771-EDB4-4E22-B341-7A8B0C32ED9B}"/>
    <cellStyle name="Note 9 2 6 3" xfId="5989" xr:uid="{B72A2C12-056A-4428-8C34-EE0507BF2CB4}"/>
    <cellStyle name="Note 9 2 6 3 2" xfId="13386" xr:uid="{080E9747-6129-4032-B4C7-EA824C7E537A}"/>
    <cellStyle name="Note 9 2 6 3 2 2" xfId="27017" xr:uid="{FB82225E-324A-4FFC-A2BB-52C0250E3CC5}"/>
    <cellStyle name="Note 9 2 6 3 2 2 2" xfId="54222" xr:uid="{DBC4CCF5-89BD-4F10-AC01-5C3F771F1E78}"/>
    <cellStyle name="Note 9 2 6 3 2 3" xfId="40621" xr:uid="{8280E09C-5623-4581-960B-B5D2110F762C}"/>
    <cellStyle name="Note 9 2 6 3 3" xfId="20186" xr:uid="{CA6FCDAE-DB90-4756-A0BA-69AA55E68024}"/>
    <cellStyle name="Note 9 2 6 3 3 2" xfId="47391" xr:uid="{3AF1E406-88E1-4422-9E92-3D402B4C8E49}"/>
    <cellStyle name="Note 9 2 6 3 4" xfId="33790" xr:uid="{E15C9E1D-3616-481B-A129-4C8FAEF893C9}"/>
    <cellStyle name="Note 9 2 6 4" xfId="7268" xr:uid="{2E89399E-AF5D-4C8D-8A09-19B0A58F8D44}"/>
    <cellStyle name="Note 9 2 6 4 2" xfId="14648" xr:uid="{CCD391EC-116A-4104-AA3C-D2BB4171DE8F}"/>
    <cellStyle name="Note 9 2 6 4 2 2" xfId="28279" xr:uid="{1BE751CF-FC83-40A7-84BB-B296FFCC1260}"/>
    <cellStyle name="Note 9 2 6 4 2 2 2" xfId="55484" xr:uid="{2175C784-6D88-45EB-9E04-4150FC46A309}"/>
    <cellStyle name="Note 9 2 6 4 2 3" xfId="41883" xr:uid="{E4F2861F-B669-4A8A-A55E-F4AFA794C852}"/>
    <cellStyle name="Note 9 2 6 4 3" xfId="21461" xr:uid="{0FC56B3D-E75D-4D15-AA0D-5609DC5E8120}"/>
    <cellStyle name="Note 9 2 6 4 3 2" xfId="48666" xr:uid="{5727E3CD-629C-49F3-A006-C5A2AA6B6EFE}"/>
    <cellStyle name="Note 9 2 6 4 4" xfId="35065" xr:uid="{34423606-ED07-40F5-A180-090E7A53F885}"/>
    <cellStyle name="Note 9 2 6 5" xfId="8539" xr:uid="{B071410F-A1DC-4E60-A118-1057E7271553}"/>
    <cellStyle name="Note 9 2 6 5 2" xfId="15900" xr:uid="{0274DFCD-069F-4160-AF5A-CEC05704D4CB}"/>
    <cellStyle name="Note 9 2 6 5 2 2" xfId="29531" xr:uid="{F54AEEF8-3E6D-4BCA-A348-ACFD31BCA792}"/>
    <cellStyle name="Note 9 2 6 5 2 2 2" xfId="56736" xr:uid="{2157319C-7215-4AF2-99A6-4E5AAAA15373}"/>
    <cellStyle name="Note 9 2 6 5 2 3" xfId="43135" xr:uid="{1C25FAF2-5337-4C35-A816-ED27D93F661C}"/>
    <cellStyle name="Note 9 2 6 5 3" xfId="22732" xr:uid="{32B75079-DA04-48D7-8B2A-5B7EBC797C19}"/>
    <cellStyle name="Note 9 2 6 5 3 2" xfId="49937" xr:uid="{336F22D5-26EE-4398-9434-D273409C88DD}"/>
    <cellStyle name="Note 9 2 6 5 4" xfId="36336" xr:uid="{33E925F2-A2FC-4A55-A9BC-5589C284FDA7}"/>
    <cellStyle name="Note 9 2 6 6" xfId="9802" xr:uid="{A06D3338-1DA3-4FCC-93A0-3042EC3226CD}"/>
    <cellStyle name="Note 9 2 6 6 2" xfId="17150" xr:uid="{367658A9-92F0-4CEA-82CD-4D2A88649E61}"/>
    <cellStyle name="Note 9 2 6 6 2 2" xfId="30781" xr:uid="{57DE801F-9271-48CE-9335-55508484ECC2}"/>
    <cellStyle name="Note 9 2 6 6 2 2 2" xfId="57986" xr:uid="{ED963FAF-8B27-4B8C-A9D8-C6EC5C9EBCE7}"/>
    <cellStyle name="Note 9 2 6 6 2 3" xfId="44385" xr:uid="{B7B8075D-7144-44DE-9818-2453FCF46566}"/>
    <cellStyle name="Note 9 2 6 6 3" xfId="23995" xr:uid="{DBA54598-3C80-43C0-8074-D55052709120}"/>
    <cellStyle name="Note 9 2 6 6 3 2" xfId="51200" xr:uid="{E90E20A5-EB2E-4DE7-8F50-01245AF709DD}"/>
    <cellStyle name="Note 9 2 6 6 4" xfId="37599" xr:uid="{D161C83E-4CC6-434A-A68C-EE31A4B8CFA3}"/>
    <cellStyle name="Note 9 2 6 7" xfId="11839" xr:uid="{A880A877-B95E-44E4-ACC9-609352B45B68}"/>
    <cellStyle name="Note 9 2 6 7 2" xfId="25489" xr:uid="{B3E7294A-DCBF-4A98-B4A9-40FF48470B62}"/>
    <cellStyle name="Note 9 2 6 7 2 2" xfId="52694" xr:uid="{2261F182-ACDB-42A1-8B85-62D0CA5DC6D1}"/>
    <cellStyle name="Note 9 2 6 7 3" xfId="39093" xr:uid="{2041AB5F-E194-49E7-9E26-1AC73C85E2FA}"/>
    <cellStyle name="Note 9 2 6 8" xfId="18629" xr:uid="{4F0BDB43-F9F2-4524-B19E-014449E19A1B}"/>
    <cellStyle name="Note 9 2 6 8 2" xfId="45834" xr:uid="{C8E4E658-8D40-49C6-B515-7FAD9A26BD6C}"/>
    <cellStyle name="Note 9 2 6 9" xfId="32233" xr:uid="{7BEFB4C4-5EA9-494C-9DE8-2A31DE2588C0}"/>
    <cellStyle name="Note 9 2 7" xfId="4925" xr:uid="{EA20436C-4CF8-4B8F-9F04-312DDD314040}"/>
    <cellStyle name="Note 9 2 7 2" xfId="5618" xr:uid="{4097F0A4-0B7D-4F0B-8D45-DD34C6F20347}"/>
    <cellStyle name="Note 9 2 7 2 2" xfId="7174" xr:uid="{81F9C4B2-5B80-45D5-BE79-1E8316BF3120}"/>
    <cellStyle name="Note 9 2 7 2 2 2" xfId="14554" xr:uid="{831AFE23-F03D-4618-8103-A2313C4D116B}"/>
    <cellStyle name="Note 9 2 7 2 2 2 2" xfId="28185" xr:uid="{DA123794-38A1-48F2-9ACD-864D0094529B}"/>
    <cellStyle name="Note 9 2 7 2 2 2 2 2" xfId="55390" xr:uid="{DFEFD467-760F-411C-B002-924055A4E7AA}"/>
    <cellStyle name="Note 9 2 7 2 2 2 3" xfId="41789" xr:uid="{69F3D193-3627-4C8F-9C87-0074963326E8}"/>
    <cellStyle name="Note 9 2 7 2 2 3" xfId="21367" xr:uid="{A64C3EF6-CC9F-4C36-9713-898A63A1EAA7}"/>
    <cellStyle name="Note 9 2 7 2 2 3 2" xfId="48572" xr:uid="{3BD565BB-A736-4C2D-B23F-DE5318C92747}"/>
    <cellStyle name="Note 9 2 7 2 2 4" xfId="34971" xr:uid="{35736D89-EFA0-4C58-8A46-062A39C68CC8}"/>
    <cellStyle name="Note 9 2 7 2 3" xfId="8451" xr:uid="{460267AC-4477-4722-AE29-D5893549B345}"/>
    <cellStyle name="Note 9 2 7 2 3 2" xfId="15812" xr:uid="{ED4EAD08-0FFC-4466-8077-0066B85D5F8B}"/>
    <cellStyle name="Note 9 2 7 2 3 2 2" xfId="29443" xr:uid="{E00EF271-ACA6-4356-8472-4B2F09C5677E}"/>
    <cellStyle name="Note 9 2 7 2 3 2 2 2" xfId="56648" xr:uid="{D0EF982E-096B-49FE-8495-CFF244634373}"/>
    <cellStyle name="Note 9 2 7 2 3 2 3" xfId="43047" xr:uid="{790308AC-3648-4C3D-B15D-81FA1FACF36D}"/>
    <cellStyle name="Note 9 2 7 2 3 3" xfId="22644" xr:uid="{2A3FC6BB-8E00-4BBD-B452-7CEE9A2C8788}"/>
    <cellStyle name="Note 9 2 7 2 3 3 2" xfId="49849" xr:uid="{A6FDA99C-1908-434B-9E88-6CA4BA809B76}"/>
    <cellStyle name="Note 9 2 7 2 3 4" xfId="36248" xr:uid="{60471FCC-CAC6-47E5-8670-90389B148174}"/>
    <cellStyle name="Note 9 2 7 2 4" xfId="9716" xr:uid="{F912EEF9-2A08-472B-8574-3B33E13901FE}"/>
    <cellStyle name="Note 9 2 7 2 4 2" xfId="17064" xr:uid="{45BE645B-4F29-4CC7-951B-39DE93CEBA3B}"/>
    <cellStyle name="Note 9 2 7 2 4 2 2" xfId="30695" xr:uid="{2E2BE38E-F3E5-4401-AFBA-C59AB5DBE18E}"/>
    <cellStyle name="Note 9 2 7 2 4 2 2 2" xfId="57900" xr:uid="{C11191FD-BA5A-4780-AD9F-6BEDF9CC24F5}"/>
    <cellStyle name="Note 9 2 7 2 4 2 3" xfId="44299" xr:uid="{D37BE798-23C7-44EE-9F5D-5AFCB0346459}"/>
    <cellStyle name="Note 9 2 7 2 4 3" xfId="23909" xr:uid="{9A28992B-507C-4BFD-8FB8-A339A644F413}"/>
    <cellStyle name="Note 9 2 7 2 4 3 2" xfId="51114" xr:uid="{EE45B225-7F23-404C-A2C5-E9079EF06BC6}"/>
    <cellStyle name="Note 9 2 7 2 4 4" xfId="37513" xr:uid="{FDAA7FB4-6827-4D2D-A2BC-B6E71DE7C592}"/>
    <cellStyle name="Note 9 2 7 2 5" xfId="10974" xr:uid="{268937D1-A032-4D28-AFEE-130791C5B02B}"/>
    <cellStyle name="Note 9 2 7 2 5 2" xfId="18303" xr:uid="{13E197F0-587A-4245-8D11-FBD17AA5C550}"/>
    <cellStyle name="Note 9 2 7 2 5 2 2" xfId="31934" xr:uid="{DE27C466-38F3-4484-ABAD-D32858B406A6}"/>
    <cellStyle name="Note 9 2 7 2 5 2 2 2" xfId="59139" xr:uid="{EE58051E-A00B-46B4-9049-9A2AAF26248A}"/>
    <cellStyle name="Note 9 2 7 2 5 2 3" xfId="45538" xr:uid="{9162ED71-42F2-43C8-91B6-A87F98606706}"/>
    <cellStyle name="Note 9 2 7 2 5 3" xfId="25167" xr:uid="{ADB06675-2445-4815-9893-54004954821B}"/>
    <cellStyle name="Note 9 2 7 2 5 3 2" xfId="52372" xr:uid="{A921D405-70FF-42C1-904A-0313A279FEAE}"/>
    <cellStyle name="Note 9 2 7 2 5 4" xfId="38771" xr:uid="{C1F8538C-B7E4-4AEF-8F37-6256AE1AABB9}"/>
    <cellStyle name="Note 9 2 7 2 6" xfId="13041" xr:uid="{29D501F5-1E87-4541-950A-12B586663124}"/>
    <cellStyle name="Note 9 2 7 2 6 2" xfId="26678" xr:uid="{C56FD87E-B0F2-4ADB-AD63-8A01509BD223}"/>
    <cellStyle name="Note 9 2 7 2 6 2 2" xfId="53883" xr:uid="{A507F6D1-626A-4173-800D-75A113D9BD0D}"/>
    <cellStyle name="Note 9 2 7 2 6 3" xfId="40282" xr:uid="{6747FC56-FF30-4FA8-9657-580DCDD975A0}"/>
    <cellStyle name="Note 9 2 7 2 7" xfId="19837" xr:uid="{ACC3374F-6362-4E5E-853A-413AA539A74E}"/>
    <cellStyle name="Note 9 2 7 2 7 2" xfId="47042" xr:uid="{00562609-3246-4149-A834-4975E300EB85}"/>
    <cellStyle name="Note 9 2 7 2 8" xfId="33441" xr:uid="{FF15C8CF-2882-4C80-8DCE-B27D12BA10B1}"/>
    <cellStyle name="Note 9 2 7 3" xfId="6511" xr:uid="{97318C18-A7F1-4BF3-86D5-C1AE96CD8345}"/>
    <cellStyle name="Note 9 2 7 3 2" xfId="13902" xr:uid="{BB1385CD-04C9-4A1B-A90E-024A7853FE0D}"/>
    <cellStyle name="Note 9 2 7 3 2 2" xfId="27533" xr:uid="{3467AEC8-C418-4B1B-8D60-498364A534E2}"/>
    <cellStyle name="Note 9 2 7 3 2 2 2" xfId="54738" xr:uid="{F27E4248-0100-4C18-9504-F33DDF78BDBB}"/>
    <cellStyle name="Note 9 2 7 3 2 3" xfId="41137" xr:uid="{CB8E0FCC-DF0B-4EE0-AF3A-67E453D85BD1}"/>
    <cellStyle name="Note 9 2 7 3 3" xfId="20704" xr:uid="{E070FBFC-3FDE-4769-81C1-86CD94C88333}"/>
    <cellStyle name="Note 9 2 7 3 3 2" xfId="47909" xr:uid="{89218F12-E4A3-4116-AD4F-0D0E6B9CFE9C}"/>
    <cellStyle name="Note 9 2 7 3 4" xfId="34308" xr:uid="{FFB2D825-0989-45AF-8D3A-196AB5EA60EB}"/>
    <cellStyle name="Note 9 2 7 4" xfId="7788" xr:uid="{8A276CAF-0B3F-4A25-B68C-86E78CFC13B0}"/>
    <cellStyle name="Note 9 2 7 4 2" xfId="15160" xr:uid="{B00B4587-4339-4D6C-A95C-41202760B6B8}"/>
    <cellStyle name="Note 9 2 7 4 2 2" xfId="28791" xr:uid="{1A52343C-E021-4B71-B15B-F30F7D618655}"/>
    <cellStyle name="Note 9 2 7 4 2 2 2" xfId="55996" xr:uid="{D1D59B75-2C98-4C15-B516-8E7BA1C61E28}"/>
    <cellStyle name="Note 9 2 7 4 2 3" xfId="42395" xr:uid="{44721A6D-17D5-4BD9-893B-6791695F90DF}"/>
    <cellStyle name="Note 9 2 7 4 3" xfId="21981" xr:uid="{DEC7DB13-5482-4784-AFC4-7A7170081624}"/>
    <cellStyle name="Note 9 2 7 4 3 2" xfId="49186" xr:uid="{4EDAACB3-DAC6-48F6-ACA8-BE4BE1F20D5A}"/>
    <cellStyle name="Note 9 2 7 4 4" xfId="35585" xr:uid="{227F1839-DC18-4937-8BCA-249A77234956}"/>
    <cellStyle name="Note 9 2 7 5" xfId="9053" xr:uid="{01A9A6EE-9EAC-42B3-BCF2-B0B98BD2ADD6}"/>
    <cellStyle name="Note 9 2 7 5 2" xfId="16412" xr:uid="{B9F149CF-4171-4359-AAB9-6C1B1EBC9AA2}"/>
    <cellStyle name="Note 9 2 7 5 2 2" xfId="30043" xr:uid="{20B305FD-6F4F-40A7-8A08-F13BC11D07A0}"/>
    <cellStyle name="Note 9 2 7 5 2 2 2" xfId="57248" xr:uid="{780E9B87-1EA0-4CEE-904B-0A3A3F3E4C16}"/>
    <cellStyle name="Note 9 2 7 5 2 3" xfId="43647" xr:uid="{8FB35571-FCCA-4EED-B27B-F8C6CE4FA86A}"/>
    <cellStyle name="Note 9 2 7 5 3" xfId="23246" xr:uid="{0B74A817-6C7A-4D21-A239-6D5282218ED0}"/>
    <cellStyle name="Note 9 2 7 5 3 2" xfId="50451" xr:uid="{0CB82437-311F-4999-824E-E14F2A83495E}"/>
    <cellStyle name="Note 9 2 7 5 4" xfId="36850" xr:uid="{577B0E30-637A-429E-8F99-374846097EBC}"/>
    <cellStyle name="Note 9 2 7 6" xfId="10311" xr:uid="{951EE414-D0F9-4173-A72A-8A849871F3EF}"/>
    <cellStyle name="Note 9 2 7 6 2" xfId="17656" xr:uid="{8CBB86CD-1031-467F-874E-CA079D61BDA4}"/>
    <cellStyle name="Note 9 2 7 6 2 2" xfId="31287" xr:uid="{13206689-5D72-4668-809D-1095930A233F}"/>
    <cellStyle name="Note 9 2 7 6 2 2 2" xfId="58492" xr:uid="{F67627B7-9BF7-4600-B82C-7F84A8BD8380}"/>
    <cellStyle name="Note 9 2 7 6 2 3" xfId="44891" xr:uid="{8F223FE2-3662-401F-8C7B-3DE18970B561}"/>
    <cellStyle name="Note 9 2 7 6 3" xfId="24504" xr:uid="{10530007-5284-4AE7-B26D-D35A0055FE8A}"/>
    <cellStyle name="Note 9 2 7 6 3 2" xfId="51709" xr:uid="{AA867C39-4938-43D4-BCF6-19D246B5981A}"/>
    <cellStyle name="Note 9 2 7 6 4" xfId="38108" xr:uid="{AFC55F0E-0734-4162-9F4B-DF329DDBF2E9}"/>
    <cellStyle name="Note 9 2 7 7" xfId="12374" xr:uid="{6A4F1456-4184-449D-A967-D9B506687C47}"/>
    <cellStyle name="Note 9 2 7 7 2" xfId="26015" xr:uid="{2A5865B8-0D5E-48A2-AE13-4D9D4BF2F340}"/>
    <cellStyle name="Note 9 2 7 7 2 2" xfId="53220" xr:uid="{5C0CD584-AA4A-4696-8516-19D1C847D270}"/>
    <cellStyle name="Note 9 2 7 7 3" xfId="39619" xr:uid="{1605E4F7-EBB8-4279-9919-90429DFC1EC3}"/>
    <cellStyle name="Note 9 2 7 8" xfId="19160" xr:uid="{BC2D6D68-3AED-42AC-B84F-3EECD4D53D07}"/>
    <cellStyle name="Note 9 2 7 8 2" xfId="46365" xr:uid="{2BD0AADC-73A9-47D1-B03E-0D9D33C3FEC4}"/>
    <cellStyle name="Note 9 2 7 9" xfId="32764" xr:uid="{ACD6B15F-665A-446A-9A7A-5555BA8A61D7}"/>
    <cellStyle name="Note 9 2 8" xfId="4407" xr:uid="{39E34C45-FE9B-415C-B24D-2DB1ABF81107}"/>
    <cellStyle name="Note 9 2 8 2" xfId="5127" xr:uid="{B47D8A21-3CDF-4D76-8303-CF943BA5B166}"/>
    <cellStyle name="Note 9 2 8 2 2" xfId="6696" xr:uid="{7D3B7E1B-442D-4F48-AFA5-50983B9E7B00}"/>
    <cellStyle name="Note 9 2 8 2 2 2" xfId="14084" xr:uid="{6231E284-BD2A-4F67-8489-711DE4D4FFC9}"/>
    <cellStyle name="Note 9 2 8 2 2 2 2" xfId="27715" xr:uid="{7536ADA4-F3B9-41A4-B1A4-989A9B86E73D}"/>
    <cellStyle name="Note 9 2 8 2 2 2 2 2" xfId="54920" xr:uid="{F0E05CE2-0B56-420B-A21F-3C0DF32453A0}"/>
    <cellStyle name="Note 9 2 8 2 2 2 3" xfId="41319" xr:uid="{34DD1D5D-3A51-48EA-B449-BD5EAF22C0A7}"/>
    <cellStyle name="Note 9 2 8 2 2 3" xfId="20889" xr:uid="{99DBDEB8-B3C8-4AFC-82F1-47169674BB10}"/>
    <cellStyle name="Note 9 2 8 2 2 3 2" xfId="48094" xr:uid="{A5AB6256-BC69-4440-9577-746FCC2E5251}"/>
    <cellStyle name="Note 9 2 8 2 2 4" xfId="34493" xr:uid="{415A685E-6787-4570-AC95-DC27DC6DF76B}"/>
    <cellStyle name="Note 9 2 8 2 3" xfId="7973" xr:uid="{76E40C40-1140-4843-95F8-9E6EC68D3691}"/>
    <cellStyle name="Note 9 2 8 2 3 2" xfId="15342" xr:uid="{6120A35C-EC1D-4967-A2DB-0789DBB21689}"/>
    <cellStyle name="Note 9 2 8 2 3 2 2" xfId="28973" xr:uid="{DE2EDA66-0E8E-4D06-88BA-12BB2A305E43}"/>
    <cellStyle name="Note 9 2 8 2 3 2 2 2" xfId="56178" xr:uid="{41E73F5F-22E4-4DC7-B230-F965A97BADE8}"/>
    <cellStyle name="Note 9 2 8 2 3 2 3" xfId="42577" xr:uid="{C7669B7E-1166-4B52-BF81-27D3924D3B6E}"/>
    <cellStyle name="Note 9 2 8 2 3 3" xfId="22166" xr:uid="{94FFBB7B-285E-482B-A1C8-93CC88603139}"/>
    <cellStyle name="Note 9 2 8 2 3 3 2" xfId="49371" xr:uid="{34A25588-EC75-420A-B0B4-B8AFE2171961}"/>
    <cellStyle name="Note 9 2 8 2 3 4" xfId="35770" xr:uid="{9567E4F9-0E81-4FC0-B1FF-6D8C68D06A59}"/>
    <cellStyle name="Note 9 2 8 2 4" xfId="9238" xr:uid="{76333C5C-2A5D-49D4-B4EA-A57041421A1A}"/>
    <cellStyle name="Note 9 2 8 2 4 2" xfId="16594" xr:uid="{2690F0EF-7F5D-47C3-BC74-87C0B2E6CD8D}"/>
    <cellStyle name="Note 9 2 8 2 4 2 2" xfId="30225" xr:uid="{8B6C1F62-F851-428B-A488-FB288B194A0F}"/>
    <cellStyle name="Note 9 2 8 2 4 2 2 2" xfId="57430" xr:uid="{3D896B13-9A3E-43FA-85CC-46B7B17B73A1}"/>
    <cellStyle name="Note 9 2 8 2 4 2 3" xfId="43829" xr:uid="{361F86F2-1935-4E1F-95CC-73FE47E84791}"/>
    <cellStyle name="Note 9 2 8 2 4 3" xfId="23431" xr:uid="{EFF70182-BA0A-45AD-937B-D0D248351CA3}"/>
    <cellStyle name="Note 9 2 8 2 4 3 2" xfId="50636" xr:uid="{0B969C8E-13C0-474C-A1BC-7EA90DE0428E}"/>
    <cellStyle name="Note 9 2 8 2 4 4" xfId="37035" xr:uid="{DC3FEE5E-DCA2-4BD7-B360-97636E42AF79}"/>
    <cellStyle name="Note 9 2 8 2 5" xfId="10496" xr:uid="{A5DE710B-C532-4E8F-B352-98CADBCA6091}"/>
    <cellStyle name="Note 9 2 8 2 5 2" xfId="17838" xr:uid="{BB7F204A-77C5-4A06-B19C-555B9FA6AE86}"/>
    <cellStyle name="Note 9 2 8 2 5 2 2" xfId="31469" xr:uid="{AF3A957C-1CCF-4DD0-A088-07174D35B6D4}"/>
    <cellStyle name="Note 9 2 8 2 5 2 2 2" xfId="58674" xr:uid="{700CBA1B-8411-4492-A09B-3DE59D4A9FC1}"/>
    <cellStyle name="Note 9 2 8 2 5 2 3" xfId="45073" xr:uid="{7EF3443F-BA3C-496E-BA9C-7D76B70D40E7}"/>
    <cellStyle name="Note 9 2 8 2 5 3" xfId="24689" xr:uid="{1FCA99D6-3AF6-42EF-972E-65BDD9C08C03}"/>
    <cellStyle name="Note 9 2 8 2 5 3 2" xfId="51894" xr:uid="{CA6F3F20-D914-40FC-851B-DD56C1E34264}"/>
    <cellStyle name="Note 9 2 8 2 5 4" xfId="38293" xr:uid="{2504E762-6934-490A-9826-3FD083D2149B}"/>
    <cellStyle name="Note 9 2 8 2 6" xfId="12561" xr:uid="{5846D983-6859-4FAB-A82F-89CA181C3446}"/>
    <cellStyle name="Note 9 2 8 2 6 2" xfId="26198" xr:uid="{1694AFB0-A6E1-40C4-870C-CE439C6A13FD}"/>
    <cellStyle name="Note 9 2 8 2 6 2 2" xfId="53403" xr:uid="{ADAF28F3-7218-4A87-8A8D-3424FFEE03CC}"/>
    <cellStyle name="Note 9 2 8 2 6 3" xfId="39802" xr:uid="{4C78641F-87E4-44A5-84F2-ECE3F14E6C3F}"/>
    <cellStyle name="Note 9 2 8 2 7" xfId="19346" xr:uid="{4C06A8EB-9AF6-4AC4-96CF-9B7AC40B34D3}"/>
    <cellStyle name="Note 9 2 8 2 7 2" xfId="46551" xr:uid="{6CF4C894-B438-4094-95DE-5DE21D197A7E}"/>
    <cellStyle name="Note 9 2 8 2 8" xfId="32950" xr:uid="{E062EE47-584C-485C-9858-2DCA897ECAF2}"/>
    <cellStyle name="Note 9 2 8 3" xfId="6030" xr:uid="{63D81778-289A-4013-B01F-7DCADA1221FE}"/>
    <cellStyle name="Note 9 2 8 3 2" xfId="13427" xr:uid="{E5E39A8D-D981-47E2-A05C-E4E5F1E13782}"/>
    <cellStyle name="Note 9 2 8 3 2 2" xfId="27058" xr:uid="{A5049FC6-C219-4D6E-A2C2-762B1C3AAACF}"/>
    <cellStyle name="Note 9 2 8 3 2 2 2" xfId="54263" xr:uid="{DFA3E545-6375-4CEA-A999-6F146F54CF04}"/>
    <cellStyle name="Note 9 2 8 3 2 3" xfId="40662" xr:uid="{D0ABA892-11C2-400F-A276-3F8B8640F2B2}"/>
    <cellStyle name="Note 9 2 8 3 3" xfId="20227" xr:uid="{9B0E2E66-5BA8-4C71-8EAC-6FF843DEC2C0}"/>
    <cellStyle name="Note 9 2 8 3 3 2" xfId="47432" xr:uid="{DFBE2DC7-7FD1-4D17-BB22-38E2000DEA09}"/>
    <cellStyle name="Note 9 2 8 3 4" xfId="33831" xr:uid="{39D11EB6-23C6-4EFE-8BC4-AEF53205A9CC}"/>
    <cellStyle name="Note 9 2 8 4" xfId="7309" xr:uid="{F5FFC337-5B96-4678-BD2C-2E750EA566EC}"/>
    <cellStyle name="Note 9 2 8 4 2" xfId="14689" xr:uid="{921196BD-3104-49A7-8330-AEBBCEAEE376}"/>
    <cellStyle name="Note 9 2 8 4 2 2" xfId="28320" xr:uid="{7BFC0711-83E3-40CA-A00D-1F6B27132532}"/>
    <cellStyle name="Note 9 2 8 4 2 2 2" xfId="55525" xr:uid="{4C295612-52E5-4969-8B33-CA92BC107BDF}"/>
    <cellStyle name="Note 9 2 8 4 2 3" xfId="41924" xr:uid="{A65A53C9-38B5-459C-9E2D-709B187C3577}"/>
    <cellStyle name="Note 9 2 8 4 3" xfId="21502" xr:uid="{40BE24A9-401A-4E34-80B7-EE53101E38D0}"/>
    <cellStyle name="Note 9 2 8 4 3 2" xfId="48707" xr:uid="{6F5AE264-E962-483B-9809-A709F18FED57}"/>
    <cellStyle name="Note 9 2 8 4 4" xfId="35106" xr:uid="{D10B8F42-1C31-4232-AA74-00FF453E311D}"/>
    <cellStyle name="Note 9 2 8 5" xfId="8580" xr:uid="{BADFEC33-95E4-4521-BCF5-15C3E7F227B8}"/>
    <cellStyle name="Note 9 2 8 5 2" xfId="15941" xr:uid="{36EA1877-7CFC-49D1-AF03-5EC5D86C8355}"/>
    <cellStyle name="Note 9 2 8 5 2 2" xfId="29572" xr:uid="{EA759A6E-A264-408C-8B1B-4EB710874465}"/>
    <cellStyle name="Note 9 2 8 5 2 2 2" xfId="56777" xr:uid="{F8A133DD-1EB5-4C5B-A616-E822F508E663}"/>
    <cellStyle name="Note 9 2 8 5 2 3" xfId="43176" xr:uid="{BE971CE9-2086-4F80-BB19-3BE6C82FFBF7}"/>
    <cellStyle name="Note 9 2 8 5 3" xfId="22773" xr:uid="{2C82537C-7B50-427E-99D4-86281ACAF61A}"/>
    <cellStyle name="Note 9 2 8 5 3 2" xfId="49978" xr:uid="{970069C8-7B13-4FC9-80F5-8995C2A9C0A6}"/>
    <cellStyle name="Note 9 2 8 5 4" xfId="36377" xr:uid="{6BA67451-BE88-44ED-8A13-A238A7822C5B}"/>
    <cellStyle name="Note 9 2 8 6" xfId="9843" xr:uid="{D5C9DE36-4E1D-4578-ADB7-D9C736ACFC30}"/>
    <cellStyle name="Note 9 2 8 6 2" xfId="17191" xr:uid="{16FD4F79-7869-4E35-80A0-F2981FE087B3}"/>
    <cellStyle name="Note 9 2 8 6 2 2" xfId="30822" xr:uid="{1C8E3526-AD0D-424B-B982-8D7DE6486677}"/>
    <cellStyle name="Note 9 2 8 6 2 2 2" xfId="58027" xr:uid="{3B430561-EC8A-42CE-84DA-517756833AB7}"/>
    <cellStyle name="Note 9 2 8 6 2 3" xfId="44426" xr:uid="{91B98415-3283-4B7F-9EA3-4F6DFAD2C091}"/>
    <cellStyle name="Note 9 2 8 6 3" xfId="24036" xr:uid="{77199047-4B95-4784-A275-FDCA2A89C6CC}"/>
    <cellStyle name="Note 9 2 8 6 3 2" xfId="51241" xr:uid="{7A639234-B808-4B70-9A9A-E612791FE674}"/>
    <cellStyle name="Note 9 2 8 6 4" xfId="37640" xr:uid="{9C4DA67D-1890-4A2A-A756-CDBA987C32B6}"/>
    <cellStyle name="Note 9 2 8 7" xfId="11880" xr:uid="{F9B3757B-952E-461C-987E-A6437D2A64A8}"/>
    <cellStyle name="Note 9 2 8 7 2" xfId="25530" xr:uid="{F498406D-CD07-4AD0-9A87-E12DA46E2DFB}"/>
    <cellStyle name="Note 9 2 8 7 2 2" xfId="52735" xr:uid="{5BC65992-239E-4B07-B882-AB9DBB6C70E2}"/>
    <cellStyle name="Note 9 2 8 7 3" xfId="39134" xr:uid="{C91F60AC-C791-4AAA-B2B5-3E415CDE5D28}"/>
    <cellStyle name="Note 9 2 8 8" xfId="18670" xr:uid="{AE79C6C2-B178-4CAC-9BB0-F01F2DFFE4E6}"/>
    <cellStyle name="Note 9 2 8 8 2" xfId="45875" xr:uid="{C95D8E0F-A76C-4814-B7CC-4270B1D15A12}"/>
    <cellStyle name="Note 9 2 8 9" xfId="32274" xr:uid="{F3669B9F-8998-4E28-8B96-734398269B26}"/>
    <cellStyle name="Note 9 3" xfId="4822" xr:uid="{54422C26-5F4C-400A-AA46-E09F3014A0DC}"/>
    <cellStyle name="Note 9 3 2" xfId="5538" xr:uid="{F9013B97-F67F-4701-8563-120CB88C1304}"/>
    <cellStyle name="Note 9 3 2 2" xfId="7094" xr:uid="{EA202803-3DD8-4587-8A99-2ADA130AD971}"/>
    <cellStyle name="Note 9 3 2 2 2" xfId="14475" xr:uid="{40EBE645-BA28-433D-BE30-7C087E498DAB}"/>
    <cellStyle name="Note 9 3 2 2 2 2" xfId="28106" xr:uid="{9BB200AA-642E-47CD-8D2A-8469A2218477}"/>
    <cellStyle name="Note 9 3 2 2 2 2 2" xfId="55311" xr:uid="{C224C704-51BF-44DF-BDAB-885B536B82C2}"/>
    <cellStyle name="Note 9 3 2 2 2 3" xfId="41710" xr:uid="{E11201D1-03B4-45C9-A0F5-37FA7FD9D857}"/>
    <cellStyle name="Note 9 3 2 2 3" xfId="21287" xr:uid="{E48BEE5B-F33C-4022-AFC5-4716EFCA68A3}"/>
    <cellStyle name="Note 9 3 2 2 3 2" xfId="48492" xr:uid="{F70717E8-E999-4408-9FFA-41E7B2A95ACC}"/>
    <cellStyle name="Note 9 3 2 2 4" xfId="34891" xr:uid="{5DB57D3E-162C-430B-9198-E1848F26A0B4}"/>
    <cellStyle name="Note 9 3 2 3" xfId="8371" xr:uid="{BED57F89-5663-424E-AEA0-C3A6999FC37E}"/>
    <cellStyle name="Note 9 3 2 3 2" xfId="15737" xr:uid="{2712CC8F-6A6D-481F-BB40-3DDB628929B8}"/>
    <cellStyle name="Note 9 3 2 3 2 2" xfId="29368" xr:uid="{4AAE6403-F644-44B2-BDDE-2A5B91AEC2EB}"/>
    <cellStyle name="Note 9 3 2 3 2 2 2" xfId="56573" xr:uid="{D37347A1-03DD-4AAC-9CA2-9B12F7CA4C30}"/>
    <cellStyle name="Note 9 3 2 3 2 3" xfId="42972" xr:uid="{475A42A4-9A48-455C-B62E-2E8178F956E1}"/>
    <cellStyle name="Note 9 3 2 3 3" xfId="22564" xr:uid="{A1431A86-872C-4E17-981B-BE47CAC6F9C8}"/>
    <cellStyle name="Note 9 3 2 3 3 2" xfId="49769" xr:uid="{70CAA522-6A2F-4C56-AA0F-A21E131A01DE}"/>
    <cellStyle name="Note 9 3 2 3 4" xfId="36168" xr:uid="{BEB9D2D3-582F-4407-8E7A-5D680C802E38}"/>
    <cellStyle name="Note 9 3 2 4" xfId="9636" xr:uid="{D88EC1AB-39CE-443F-AD43-7FAC311A956F}"/>
    <cellStyle name="Note 9 3 2 4 2" xfId="16985" xr:uid="{DB7D1E00-4A7B-4C9E-9D9B-2530F2D972E2}"/>
    <cellStyle name="Note 9 3 2 4 2 2" xfId="30616" xr:uid="{D5291201-65C5-4FE4-9C5F-83FCEA93C6B8}"/>
    <cellStyle name="Note 9 3 2 4 2 2 2" xfId="57821" xr:uid="{4A65CED8-18CD-4C0D-8843-7BAE2371B38E}"/>
    <cellStyle name="Note 9 3 2 4 2 3" xfId="44220" xr:uid="{A8566635-0BCF-49A0-B861-3E85773F11D6}"/>
    <cellStyle name="Note 9 3 2 4 3" xfId="23829" xr:uid="{023739B5-B2BC-45CA-8D2C-550B7EFD4480}"/>
    <cellStyle name="Note 9 3 2 4 3 2" xfId="51034" xr:uid="{B2A16F3E-D660-4EE9-8846-16862C7C4A88}"/>
    <cellStyle name="Note 9 3 2 4 4" xfId="37433" xr:uid="{126FE462-8C54-4F0E-92D7-0ADEA9E402ED}"/>
    <cellStyle name="Note 9 3 2 5" xfId="10894" xr:uid="{0DB2F3BB-C547-427D-8A2B-16551FC92225}"/>
    <cellStyle name="Note 9 3 2 5 2" xfId="18229" xr:uid="{8564EAE8-D1F3-4DF0-80DA-A9DF936F7123}"/>
    <cellStyle name="Note 9 3 2 5 2 2" xfId="31860" xr:uid="{BA45FC4A-8AC6-4E24-9FCA-11039F4F665B}"/>
    <cellStyle name="Note 9 3 2 5 2 2 2" xfId="59065" xr:uid="{C826D870-96CB-4067-BACB-989584942BAD}"/>
    <cellStyle name="Note 9 3 2 5 2 3" xfId="45464" xr:uid="{C6A60662-D2F1-4885-9EAC-158F448BF4CA}"/>
    <cellStyle name="Note 9 3 2 5 3" xfId="25087" xr:uid="{7932C008-E21A-44C7-9198-1D52826C2E56}"/>
    <cellStyle name="Note 9 3 2 5 3 2" xfId="52292" xr:uid="{61421B20-FC3D-4A3E-80D7-73049E37C4D5}"/>
    <cellStyle name="Note 9 3 2 5 4" xfId="38691" xr:uid="{B9760D8E-F936-4668-B058-1B547EA3D7F2}"/>
    <cellStyle name="Note 9 3 2 6" xfId="12965" xr:uid="{B27BE51B-29F8-40AE-970D-5482432D3E82}"/>
    <cellStyle name="Note 9 3 2 6 2" xfId="26602" xr:uid="{13797706-6AC1-4B41-BB49-5F682950DAD1}"/>
    <cellStyle name="Note 9 3 2 6 2 2" xfId="53807" xr:uid="{9D2C4BCD-4597-4504-A3BA-7CF282C342C0}"/>
    <cellStyle name="Note 9 3 2 6 3" xfId="40206" xr:uid="{6D821343-6CCC-40B4-B38E-C3EE58EEFB58}"/>
    <cellStyle name="Note 9 3 2 7" xfId="19757" xr:uid="{9B6A0D0C-7531-4CE1-8D70-A991CFD6586F}"/>
    <cellStyle name="Note 9 3 2 7 2" xfId="46962" xr:uid="{B95E99F5-F073-4A22-8357-D51982ACD9A6}"/>
    <cellStyle name="Note 9 3 2 8" xfId="33361" xr:uid="{625C5D48-36B1-4B84-A06B-BB5EC900A34C}"/>
    <cellStyle name="Note 9 3 3" xfId="6430" xr:uid="{CD4E0341-95E7-4F0C-872F-CE12B70F09DB}"/>
    <cellStyle name="Note 9 3 3 2" xfId="13822" xr:uid="{BE40BA85-BFA2-4D16-8C43-A1747C53EFC9}"/>
    <cellStyle name="Note 9 3 3 2 2" xfId="27453" xr:uid="{D55FF5D6-0870-434C-9FDE-8144521C7989}"/>
    <cellStyle name="Note 9 3 3 2 2 2" xfId="54658" xr:uid="{55A0E0D0-2660-4FD4-A1AA-E708BD9961F5}"/>
    <cellStyle name="Note 9 3 3 2 3" xfId="41057" xr:uid="{3D784174-78F1-40B2-9006-9CAB65D99F41}"/>
    <cellStyle name="Note 9 3 3 3" xfId="20624" xr:uid="{75BD1F6D-344C-41EC-B859-1BDF31A4C07E}"/>
    <cellStyle name="Note 9 3 3 3 2" xfId="47829" xr:uid="{4FD78F36-3693-41C0-973A-DD400DC26514}"/>
    <cellStyle name="Note 9 3 3 4" xfId="34228" xr:uid="{4CEF9A29-5F4B-47D3-9162-806627361517}"/>
    <cellStyle name="Note 9 3 4" xfId="7707" xr:uid="{40BA87F4-0C43-4A05-8FD5-C49C68408C13}"/>
    <cellStyle name="Note 9 3 4 2" xfId="15084" xr:uid="{890A5F7C-0184-4EB4-A8EC-3078BC424D3F}"/>
    <cellStyle name="Note 9 3 4 2 2" xfId="28715" xr:uid="{BAB5459E-1331-4FB0-BFEA-7BC109D46DF5}"/>
    <cellStyle name="Note 9 3 4 2 2 2" xfId="55920" xr:uid="{6DE5F2B4-8352-4B5F-B843-BE76439B0C49}"/>
    <cellStyle name="Note 9 3 4 2 3" xfId="42319" xr:uid="{C206537D-4DC4-4D7D-98F9-74BB01F309B3}"/>
    <cellStyle name="Note 9 3 4 3" xfId="21900" xr:uid="{2BECCD9A-D8B5-46D1-A31C-EFA8EC0C706F}"/>
    <cellStyle name="Note 9 3 4 3 2" xfId="49105" xr:uid="{A2EC5BF4-10B3-41D0-BF77-C19350F32F52}"/>
    <cellStyle name="Note 9 3 4 4" xfId="35504" xr:uid="{B8351FCC-0E2F-4448-80E4-F6CB4D2ED45B}"/>
    <cellStyle name="Note 9 3 5" xfId="8973" xr:uid="{9F14783B-7960-4000-A1D7-11A1394AE4BF}"/>
    <cellStyle name="Note 9 3 5 2" xfId="16332" xr:uid="{95C37963-4A00-4D6B-9134-1900B2A42024}"/>
    <cellStyle name="Note 9 3 5 2 2" xfId="29963" xr:uid="{5C3ED4C2-B456-43FA-94DE-EA87961E2E81}"/>
    <cellStyle name="Note 9 3 5 2 2 2" xfId="57168" xr:uid="{3F46DB75-8185-43EB-9875-94EBA93098F9}"/>
    <cellStyle name="Note 9 3 5 2 3" xfId="43567" xr:uid="{A203B234-7D22-40A6-854F-2F7A161928D6}"/>
    <cellStyle name="Note 9 3 5 3" xfId="23166" xr:uid="{B2F4C844-1F7D-46A7-BA9C-1B20FF4A1DF6}"/>
    <cellStyle name="Note 9 3 5 3 2" xfId="50371" xr:uid="{7F8B7618-960D-4E67-BB69-7C6C9DB94937}"/>
    <cellStyle name="Note 9 3 5 4" xfId="36770" xr:uid="{D0C6CD34-25FF-4E7B-BA2C-88D9BA3E3526}"/>
    <cellStyle name="Note 9 3 6" xfId="10237" xr:uid="{3A041362-6B58-48E5-8C8D-1F50EDDD8ACC}"/>
    <cellStyle name="Note 9 3 6 2" xfId="17582" xr:uid="{1D5CCE17-3288-4AC0-9F6C-3D122067959A}"/>
    <cellStyle name="Note 9 3 6 2 2" xfId="31213" xr:uid="{A25F1930-424D-490C-9EB1-3A4C2922F638}"/>
    <cellStyle name="Note 9 3 6 2 2 2" xfId="58418" xr:uid="{913131FC-CEBC-4809-9887-FF646D6D60E8}"/>
    <cellStyle name="Note 9 3 6 2 3" xfId="44817" xr:uid="{B4305366-819F-43D6-A552-CE495F4EA0D3}"/>
    <cellStyle name="Note 9 3 6 3" xfId="24430" xr:uid="{49443C76-0E3A-4D77-8815-3165B831310A}"/>
    <cellStyle name="Note 9 3 6 3 2" xfId="51635" xr:uid="{346B6212-5FBD-4BD4-8677-5D092E2EA310}"/>
    <cellStyle name="Note 9 3 6 4" xfId="38034" xr:uid="{CA5540CA-183B-423A-B3E4-F254BE981948}"/>
    <cellStyle name="Note 9 3 7" xfId="12285" xr:uid="{A93286A7-0538-4577-8E79-66B4B15BBD1D}"/>
    <cellStyle name="Note 9 3 7 2" xfId="25935" xr:uid="{FBD12D52-B9FC-4094-8A9C-8A65961AFD08}"/>
    <cellStyle name="Note 9 3 7 2 2" xfId="53140" xr:uid="{F7C38250-5FF3-4CC0-9BBD-EDF4738572FE}"/>
    <cellStyle name="Note 9 3 7 3" xfId="39539" xr:uid="{032A8633-4773-4D5C-8A69-6DCC37C7A022}"/>
    <cellStyle name="Note 9 3 8" xfId="19080" xr:uid="{224FA5C8-2532-4337-BD5F-D88BBF0E5BFB}"/>
    <cellStyle name="Note 9 3 8 2" xfId="46285" xr:uid="{2F468E03-B09B-4FAD-87CB-9D4E5EB3D2A6}"/>
    <cellStyle name="Note 9 3 9" xfId="32684" xr:uid="{6AADA215-D250-4CD9-BFDC-3FB01342C95C}"/>
    <cellStyle name="Note 9 4" xfId="4731" xr:uid="{299D350E-DE66-49F3-87F3-79D9D01680AD}"/>
    <cellStyle name="Note 9 4 2" xfId="5449" xr:uid="{B1220A80-05F1-4448-ABC3-AFB0CF0A276A}"/>
    <cellStyle name="Note 9 4 2 2" xfId="7007" xr:uid="{2F621F53-13DB-4C06-9F58-8DB397A04DA3}"/>
    <cellStyle name="Note 9 4 2 2 2" xfId="14392" xr:uid="{773187BC-72AC-4AC0-9389-609A72A9E719}"/>
    <cellStyle name="Note 9 4 2 2 2 2" xfId="28023" xr:uid="{21D83900-D65C-4C02-8F57-4B454519C8D0}"/>
    <cellStyle name="Note 9 4 2 2 2 2 2" xfId="55228" xr:uid="{FB007F04-FD2C-4149-806E-A75D2D94D721}"/>
    <cellStyle name="Note 9 4 2 2 2 3" xfId="41627" xr:uid="{E76396FA-8AB9-475E-9979-5EC41169B3DA}"/>
    <cellStyle name="Note 9 4 2 2 3" xfId="21200" xr:uid="{0EF17A57-7F73-46FA-88F7-B2EF2AFCC7A6}"/>
    <cellStyle name="Note 9 4 2 2 3 2" xfId="48405" xr:uid="{3F757263-1CAB-4EA8-B1F7-A57A374F8DE6}"/>
    <cellStyle name="Note 9 4 2 2 4" xfId="34804" xr:uid="{25FA5008-071A-4E38-91AF-FA2018CA0C1F}"/>
    <cellStyle name="Note 9 4 2 3" xfId="8284" xr:uid="{0959EF06-07C3-4363-88AD-53602CC3E942}"/>
    <cellStyle name="Note 9 4 2 3 2" xfId="15650" xr:uid="{994B9DF5-E7E7-4E88-8B38-A92B27B6D60B}"/>
    <cellStyle name="Note 9 4 2 3 2 2" xfId="29281" xr:uid="{7D737FF5-4893-4A3D-8518-D62B35EA5E82}"/>
    <cellStyle name="Note 9 4 2 3 2 2 2" xfId="56486" xr:uid="{A90FD672-F9E3-4F38-98F5-C4254BFE30CB}"/>
    <cellStyle name="Note 9 4 2 3 2 3" xfId="42885" xr:uid="{3E987337-D92F-4E38-A95F-EA45070FB158}"/>
    <cellStyle name="Note 9 4 2 3 3" xfId="22477" xr:uid="{4404D421-8231-41B8-8D01-AC32AC2EBC67}"/>
    <cellStyle name="Note 9 4 2 3 3 2" xfId="49682" xr:uid="{5A78983D-8ADF-4FF3-A68A-0A5E91A89E15}"/>
    <cellStyle name="Note 9 4 2 3 4" xfId="36081" xr:uid="{B138571F-41B2-4568-B1A7-1F7AB1D4D10F}"/>
    <cellStyle name="Note 9 4 2 4" xfId="9549" xr:uid="{56EA909E-735A-49D9-8573-18141F8D06C3}"/>
    <cellStyle name="Note 9 4 2 4 2" xfId="16902" xr:uid="{DF063CC8-ABF4-4343-84F2-15BC160CFC81}"/>
    <cellStyle name="Note 9 4 2 4 2 2" xfId="30533" xr:uid="{B4FB4441-6992-4FED-893F-A891363C7502}"/>
    <cellStyle name="Note 9 4 2 4 2 2 2" xfId="57738" xr:uid="{A329A02C-40E1-4AF5-9411-4EE711CE30D1}"/>
    <cellStyle name="Note 9 4 2 4 2 3" xfId="44137" xr:uid="{7729FD39-8DDE-4519-AB88-E2E017CCAEE7}"/>
    <cellStyle name="Note 9 4 2 4 3" xfId="23742" xr:uid="{9B1A7B29-3FEC-4023-BD36-35D4362383C3}"/>
    <cellStyle name="Note 9 4 2 4 3 2" xfId="50947" xr:uid="{3603C95F-D38E-4D09-BE3C-89FBE8895307}"/>
    <cellStyle name="Note 9 4 2 4 4" xfId="37346" xr:uid="{71197473-B0CF-4A92-9349-64393954BFC9}"/>
    <cellStyle name="Note 9 4 2 5" xfId="10807" xr:uid="{6E8BA13D-5658-47AD-83B1-35C18E77080F}"/>
    <cellStyle name="Note 9 4 2 5 2" xfId="18146" xr:uid="{87458B4F-32D1-463A-A87D-93140CA0952D}"/>
    <cellStyle name="Note 9 4 2 5 2 2" xfId="31777" xr:uid="{C51CBF2B-5E44-40C2-B3EE-5F3C0B3E93F4}"/>
    <cellStyle name="Note 9 4 2 5 2 2 2" xfId="58982" xr:uid="{BAB2F7FA-927E-473F-A95D-A5282E34E831}"/>
    <cellStyle name="Note 9 4 2 5 2 3" xfId="45381" xr:uid="{0049AE7F-58F2-45AC-A0A3-3118B7F2C1EC}"/>
    <cellStyle name="Note 9 4 2 5 3" xfId="25000" xr:uid="{1144F743-4E0B-43F2-8436-75F9741DD6C8}"/>
    <cellStyle name="Note 9 4 2 5 3 2" xfId="52205" xr:uid="{601A2A60-7145-4FD6-AD7A-16254017DC9A}"/>
    <cellStyle name="Note 9 4 2 5 4" xfId="38604" xr:uid="{0D204354-1717-4D00-B373-69E48E874715}"/>
    <cellStyle name="Note 9 4 2 6" xfId="12880" xr:uid="{6E3C8DE1-253A-48EC-BCB1-3A206528B346}"/>
    <cellStyle name="Note 9 4 2 6 2" xfId="26517" xr:uid="{4D438111-69F1-4427-A5FF-A20FFAA4F48F}"/>
    <cellStyle name="Note 9 4 2 6 2 2" xfId="53722" xr:uid="{45E50F65-F138-4B0B-9733-058FFFF22C6C}"/>
    <cellStyle name="Note 9 4 2 6 3" xfId="40121" xr:uid="{4AB92C21-2CEA-4871-9860-21864ACB5AC6}"/>
    <cellStyle name="Note 9 4 2 7" xfId="19668" xr:uid="{BFCB2A73-72E6-4FCF-B83A-36EF8FDA309C}"/>
    <cellStyle name="Note 9 4 2 7 2" xfId="46873" xr:uid="{8684FBF1-2026-4ECD-81A3-619928ACD9F7}"/>
    <cellStyle name="Note 9 4 2 8" xfId="33272" xr:uid="{8737F328-0D45-412E-8881-DDA6EC61CAA6}"/>
    <cellStyle name="Note 9 4 3" xfId="6343" xr:uid="{B7AB9C00-F23F-40C3-A68D-3C1706B86437}"/>
    <cellStyle name="Note 9 4 3 2" xfId="13735" xr:uid="{6403635A-C0BB-4B41-B3A2-8FC5910C639A}"/>
    <cellStyle name="Note 9 4 3 2 2" xfId="27366" xr:uid="{C35B8233-A404-4D91-BC64-B00B4D003BE5}"/>
    <cellStyle name="Note 9 4 3 2 2 2" xfId="54571" xr:uid="{35142876-DC7F-46FF-BF30-8A9C2E2F34D1}"/>
    <cellStyle name="Note 9 4 3 2 3" xfId="40970" xr:uid="{878327D8-CC62-4D80-ABFF-EE990CD773A7}"/>
    <cellStyle name="Note 9 4 3 3" xfId="20537" xr:uid="{D0989E8F-0F4D-4175-9DA4-CB730BE670FB}"/>
    <cellStyle name="Note 9 4 3 3 2" xfId="47742" xr:uid="{A4D8809F-5F64-4E21-9E86-1687242F1D25}"/>
    <cellStyle name="Note 9 4 3 4" xfId="34141" xr:uid="{562CB5DC-D5A9-4D58-BE6C-433DBA5F64F2}"/>
    <cellStyle name="Note 9 4 4" xfId="7620" xr:uid="{1EE8570E-AE68-4DEA-B7C4-936FF7BCA79D}"/>
    <cellStyle name="Note 9 4 4 2" xfId="14997" xr:uid="{C41DE2AF-0EF2-44E8-A9AE-8F67F022CE3F}"/>
    <cellStyle name="Note 9 4 4 2 2" xfId="28628" xr:uid="{AE07158E-D790-42A4-A657-5BBAAF7BA896}"/>
    <cellStyle name="Note 9 4 4 2 2 2" xfId="55833" xr:uid="{0A0E7E64-391C-470F-B9F5-E36B97B0B510}"/>
    <cellStyle name="Note 9 4 4 2 3" xfId="42232" xr:uid="{003374AB-05F5-4420-99BA-B8EDDC7825C0}"/>
    <cellStyle name="Note 9 4 4 3" xfId="21813" xr:uid="{72C83AEB-A740-4587-A362-6C686339BF82}"/>
    <cellStyle name="Note 9 4 4 3 2" xfId="49018" xr:uid="{EA29DA44-25B0-4728-8334-BEFB4C751CCE}"/>
    <cellStyle name="Note 9 4 4 4" xfId="35417" xr:uid="{74122C48-59CF-483C-BFD7-D0F44D14FA2B}"/>
    <cellStyle name="Note 9 4 5" xfId="8890" xr:uid="{4D1094DF-9863-492A-9AFD-468CDDC562B6}"/>
    <cellStyle name="Note 9 4 5 2" xfId="16249" xr:uid="{03C2E953-1833-4EBE-A3AC-D6F76989DB36}"/>
    <cellStyle name="Note 9 4 5 2 2" xfId="29880" xr:uid="{EA6FEB70-7A7A-44EE-A698-BD3AC9B95849}"/>
    <cellStyle name="Note 9 4 5 2 2 2" xfId="57085" xr:uid="{4F6E1942-8B9F-495C-A1A1-51B79818E788}"/>
    <cellStyle name="Note 9 4 5 2 3" xfId="43484" xr:uid="{895CDA0A-DB70-45F0-A95A-AB5EC23AB11D}"/>
    <cellStyle name="Note 9 4 5 3" xfId="23083" xr:uid="{357BF448-CE5F-4A33-BD5A-3633C0B69C02}"/>
    <cellStyle name="Note 9 4 5 3 2" xfId="50288" xr:uid="{F1337F2A-81EE-4C4A-BBB3-9998BB366873}"/>
    <cellStyle name="Note 9 4 5 4" xfId="36687" xr:uid="{FBBC66CF-21D6-4F76-A368-69EEBFBA2332}"/>
    <cellStyle name="Note 9 4 6" xfId="10154" xr:uid="{5B4DDB5D-60D8-44D2-8589-A30D024EF691}"/>
    <cellStyle name="Note 9 4 6 2" xfId="17499" xr:uid="{90FA052E-0784-4286-8988-05599A1DFC51}"/>
    <cellStyle name="Note 9 4 6 2 2" xfId="31130" xr:uid="{E8F475C2-4D18-4C42-9C95-D91C56022E56}"/>
    <cellStyle name="Note 9 4 6 2 2 2" xfId="58335" xr:uid="{D49305E5-B58C-4206-AA1D-E0A36DEAC1BA}"/>
    <cellStyle name="Note 9 4 6 2 3" xfId="44734" xr:uid="{B575AD02-191F-45E7-BDA6-DAE15321353B}"/>
    <cellStyle name="Note 9 4 6 3" xfId="24347" xr:uid="{13E87C8A-75D1-425F-9460-4A26AF572BE2}"/>
    <cellStyle name="Note 9 4 6 3 2" xfId="51552" xr:uid="{2C0B37FF-378C-4F6A-A675-E71DEF13C577}"/>
    <cellStyle name="Note 9 4 6 4" xfId="37951" xr:uid="{B37DD103-6220-4A4D-96AE-E99C21E64928}"/>
    <cellStyle name="Note 9 4 7" xfId="12198" xr:uid="{46908701-E5A1-4EB2-BF74-E973BBE3171D}"/>
    <cellStyle name="Note 9 4 7 2" xfId="25848" xr:uid="{17458623-6CCC-4F6D-8369-65FFEBFF8031}"/>
    <cellStyle name="Note 9 4 7 2 2" xfId="53053" xr:uid="{363CA3AF-D5D6-4110-88D8-AAE2CA47B328}"/>
    <cellStyle name="Note 9 4 7 3" xfId="39452" xr:uid="{B87CF2DD-8CB3-4851-8221-D42B205A4A2D}"/>
    <cellStyle name="Note 9 4 8" xfId="18991" xr:uid="{A540E4BF-4CCD-4E22-8707-64D3F17FEF7F}"/>
    <cellStyle name="Note 9 4 8 2" xfId="46196" xr:uid="{EF0D5694-70B9-4D66-AD3A-4383ED580F3A}"/>
    <cellStyle name="Note 9 4 9" xfId="32595" xr:uid="{28E8DE41-7610-47D3-A9FA-24AE66C43D0F}"/>
    <cellStyle name="Note 9 5" xfId="4328" xr:uid="{02C168F9-E164-458A-A01B-7323CA38BF3B}"/>
    <cellStyle name="Note 9 5 2" xfId="5048" xr:uid="{989D1247-D3CD-4B53-BC26-413BA21F84B0}"/>
    <cellStyle name="Note 9 5 2 2" xfId="6617" xr:uid="{C2D04B19-88F1-4731-9A04-20FF6E6C2316}"/>
    <cellStyle name="Note 9 5 2 2 2" xfId="14005" xr:uid="{20A9F6B4-C641-4F61-908B-7A6B29CDA66D}"/>
    <cellStyle name="Note 9 5 2 2 2 2" xfId="27636" xr:uid="{DF746005-A2DA-46EF-A019-9E3BF0B2FD48}"/>
    <cellStyle name="Note 9 5 2 2 2 2 2" xfId="54841" xr:uid="{57ADE85D-2A8F-4248-86A9-6FA7A94AC7A9}"/>
    <cellStyle name="Note 9 5 2 2 2 3" xfId="41240" xr:uid="{29EA24F0-53A8-4967-91E7-A86104B3E14E}"/>
    <cellStyle name="Note 9 5 2 2 3" xfId="20810" xr:uid="{E87A4C5D-8F15-469D-90F9-8858EAA245D1}"/>
    <cellStyle name="Note 9 5 2 2 3 2" xfId="48015" xr:uid="{DB3F3DCE-1FFE-4E9D-B67B-B52B14A2FFA8}"/>
    <cellStyle name="Note 9 5 2 2 4" xfId="34414" xr:uid="{FCD59FB2-D319-4A1F-9F8B-968393EE976D}"/>
    <cellStyle name="Note 9 5 2 3" xfId="7894" xr:uid="{12FE090A-C1A7-470C-9D22-7E704E5E74C7}"/>
    <cellStyle name="Note 9 5 2 3 2" xfId="15263" xr:uid="{F18DFDB0-D410-443B-A70C-23CD9EBE160D}"/>
    <cellStyle name="Note 9 5 2 3 2 2" xfId="28894" xr:uid="{B868E93E-665B-47D4-B978-C85487C392BD}"/>
    <cellStyle name="Note 9 5 2 3 2 2 2" xfId="56099" xr:uid="{FD462919-3567-4F16-A3AF-959447A90A5B}"/>
    <cellStyle name="Note 9 5 2 3 2 3" xfId="42498" xr:uid="{2DA618D4-875B-4FCB-B5AF-80E2ADC11AC9}"/>
    <cellStyle name="Note 9 5 2 3 3" xfId="22087" xr:uid="{4ECAB10C-768B-482A-8DA5-114A1BD9EC27}"/>
    <cellStyle name="Note 9 5 2 3 3 2" xfId="49292" xr:uid="{C4210FAF-A853-4A46-944E-BD162577F9C4}"/>
    <cellStyle name="Note 9 5 2 3 4" xfId="35691" xr:uid="{DDB16289-4A91-403F-B857-FA8A845C52A1}"/>
    <cellStyle name="Note 9 5 2 4" xfId="9159" xr:uid="{155C79C7-81A4-4F06-B14C-2EF9719D2F8B}"/>
    <cellStyle name="Note 9 5 2 4 2" xfId="16515" xr:uid="{A1121E4F-4477-4E5B-9B1E-28772D62D5DF}"/>
    <cellStyle name="Note 9 5 2 4 2 2" xfId="30146" xr:uid="{C79DA461-B6A3-401A-984E-741DC0265E4D}"/>
    <cellStyle name="Note 9 5 2 4 2 2 2" xfId="57351" xr:uid="{BDE6DF51-66B6-4192-9065-1592CFA297D6}"/>
    <cellStyle name="Note 9 5 2 4 2 3" xfId="43750" xr:uid="{92FDE029-2142-4712-816B-2EA064A95D6E}"/>
    <cellStyle name="Note 9 5 2 4 3" xfId="23352" xr:uid="{35EFCFDB-85D3-4BE7-9622-AC82222E019C}"/>
    <cellStyle name="Note 9 5 2 4 3 2" xfId="50557" xr:uid="{44542302-FAC6-4CED-9F38-F707F22FDB5B}"/>
    <cellStyle name="Note 9 5 2 4 4" xfId="36956" xr:uid="{5F3170DE-87DE-4C6B-A127-9E09CEA01EA2}"/>
    <cellStyle name="Note 9 5 2 5" xfId="10417" xr:uid="{731673FE-8E22-47F5-A362-C91A624064BD}"/>
    <cellStyle name="Note 9 5 2 5 2" xfId="17759" xr:uid="{39D1D68B-CCDD-46FA-A589-4FFA3BE85BCB}"/>
    <cellStyle name="Note 9 5 2 5 2 2" xfId="31390" xr:uid="{22A84740-8E9A-4BD8-87F1-4571DB348D45}"/>
    <cellStyle name="Note 9 5 2 5 2 2 2" xfId="58595" xr:uid="{10341E8E-2EBC-46BF-99AB-FBA1B682CEC4}"/>
    <cellStyle name="Note 9 5 2 5 2 3" xfId="44994" xr:uid="{5728C51A-E30D-4E30-8104-DDDEE0FD4F2A}"/>
    <cellStyle name="Note 9 5 2 5 3" xfId="24610" xr:uid="{07E819C9-ECA0-4E20-91F6-B77A86765BC0}"/>
    <cellStyle name="Note 9 5 2 5 3 2" xfId="51815" xr:uid="{10DFF881-5F0C-43CD-9893-EBD1FD1B8794}"/>
    <cellStyle name="Note 9 5 2 5 4" xfId="38214" xr:uid="{B169A889-6E80-4666-9797-7EA393829731}"/>
    <cellStyle name="Note 9 5 2 6" xfId="12482" xr:uid="{C5162892-F641-4ABB-BB6A-9594BA5F900A}"/>
    <cellStyle name="Note 9 5 2 6 2" xfId="26119" xr:uid="{C6C48020-C063-423A-A47F-7CC521994829}"/>
    <cellStyle name="Note 9 5 2 6 2 2" xfId="53324" xr:uid="{27E1BB23-1BA5-4877-8829-40A3E0B55F9E}"/>
    <cellStyle name="Note 9 5 2 6 3" xfId="39723" xr:uid="{AC105C61-5A12-4D60-9CB8-B63362A39508}"/>
    <cellStyle name="Note 9 5 2 7" xfId="19267" xr:uid="{DA03AB06-E218-4F64-B332-4EAA5E3E491A}"/>
    <cellStyle name="Note 9 5 2 7 2" xfId="46472" xr:uid="{6029B30A-8321-4B12-90C1-BB56987EEDA2}"/>
    <cellStyle name="Note 9 5 2 8" xfId="32871" xr:uid="{B7A62C81-0E88-4C9D-B08B-102FE9FF9B51}"/>
    <cellStyle name="Note 9 5 3" xfId="5951" xr:uid="{0EC02D93-C0D2-4635-8BFF-AAAB3301D157}"/>
    <cellStyle name="Note 9 5 3 2" xfId="13348" xr:uid="{6FD01353-43E5-4DCC-8FB9-72497B6A18A9}"/>
    <cellStyle name="Note 9 5 3 2 2" xfId="26979" xr:uid="{7C3C908D-B2C5-4C0F-95D9-B2CB2F6AFC1A}"/>
    <cellStyle name="Note 9 5 3 2 2 2" xfId="54184" xr:uid="{D12AC665-4305-458E-936A-923E49018D47}"/>
    <cellStyle name="Note 9 5 3 2 3" xfId="40583" xr:uid="{F74B267A-CB4C-4E1A-A170-B75476B88D39}"/>
    <cellStyle name="Note 9 5 3 3" xfId="20148" xr:uid="{63296644-AF88-474F-B3E6-5D0299559BE7}"/>
    <cellStyle name="Note 9 5 3 3 2" xfId="47353" xr:uid="{B5DF815F-CE7D-4B59-9433-91EB67438A45}"/>
    <cellStyle name="Note 9 5 3 4" xfId="33752" xr:uid="{5C265B02-E43E-45E5-9CFE-225DE8D3B087}"/>
    <cellStyle name="Note 9 5 4" xfId="5745" xr:uid="{32F23A68-807B-4175-9AE8-E6603F513BE2}"/>
    <cellStyle name="Note 9 5 4 2" xfId="13163" xr:uid="{B02BFC82-6B07-4891-A2B4-72311C155A4C}"/>
    <cellStyle name="Note 9 5 4 2 2" xfId="26800" xr:uid="{0FFD24A9-8AA5-4EC5-AAD1-F01E7E31CDE0}"/>
    <cellStyle name="Note 9 5 4 2 2 2" xfId="54005" xr:uid="{9993E367-D4EC-43FA-B613-087D88DEAE71}"/>
    <cellStyle name="Note 9 5 4 2 3" xfId="40404" xr:uid="{275FC795-E1FB-498A-9BF0-3ED8407464A6}"/>
    <cellStyle name="Note 9 5 4 3" xfId="19960" xr:uid="{6E4F1D61-4968-431F-80FA-6C0FBCD8E9AF}"/>
    <cellStyle name="Note 9 5 4 3 2" xfId="47165" xr:uid="{57E490A0-27EE-4123-B9AA-DE5A89D4F328}"/>
    <cellStyle name="Note 9 5 4 4" xfId="33564" xr:uid="{1EE0DAF2-CFF2-4A36-8819-21129E5CB543}"/>
    <cellStyle name="Note 9 5 5" xfId="6357" xr:uid="{A9D94EB1-47CD-4EBC-B8DF-68DEA7F5602F}"/>
    <cellStyle name="Note 9 5 5 2" xfId="13749" xr:uid="{6A90EECF-276D-433E-B5C2-904BB8026545}"/>
    <cellStyle name="Note 9 5 5 2 2" xfId="27380" xr:uid="{003A7DF7-129B-4863-985F-2AC3447C7DF0}"/>
    <cellStyle name="Note 9 5 5 2 2 2" xfId="54585" xr:uid="{D4134386-F35C-47E8-8E62-69200396A946}"/>
    <cellStyle name="Note 9 5 5 2 3" xfId="40984" xr:uid="{2065D3B8-8964-4E61-AD3D-6E72A9238582}"/>
    <cellStyle name="Note 9 5 5 3" xfId="20551" xr:uid="{176AAEB5-8CDF-4C8F-8F56-F9F9DCD5A717}"/>
    <cellStyle name="Note 9 5 5 3 2" xfId="47756" xr:uid="{9426C547-F141-45B6-AF2B-D653DEA8D28E}"/>
    <cellStyle name="Note 9 5 5 4" xfId="34155" xr:uid="{5DFDDE34-5FED-4026-A2FF-20ECC259D5AE}"/>
    <cellStyle name="Note 9 5 6" xfId="7634" xr:uid="{E86BE5F6-3960-466E-8760-9824D2D753FF}"/>
    <cellStyle name="Note 9 5 6 2" xfId="15011" xr:uid="{8412B7CD-7557-4858-8BC5-8C4C771D10BC}"/>
    <cellStyle name="Note 9 5 6 2 2" xfId="28642" xr:uid="{4A0C44D6-8961-4B76-9F7A-B9C41734EC6D}"/>
    <cellStyle name="Note 9 5 6 2 2 2" xfId="55847" xr:uid="{5D1D2AB0-F69E-4BA1-BC2C-E7DF668A7D55}"/>
    <cellStyle name="Note 9 5 6 2 3" xfId="42246" xr:uid="{99F812CC-3105-44B7-B2A4-CDED69BA872C}"/>
    <cellStyle name="Note 9 5 6 3" xfId="21827" xr:uid="{0D5D0FC7-724D-469B-858E-DF992C27DC32}"/>
    <cellStyle name="Note 9 5 6 3 2" xfId="49032" xr:uid="{77210DD8-9910-460E-9055-DD31301BD8D6}"/>
    <cellStyle name="Note 9 5 6 4" xfId="35431" xr:uid="{6B5DABAF-BCEF-4620-AC5F-78C6FB6E7E1A}"/>
    <cellStyle name="Note 9 5 7" xfId="11801" xr:uid="{6494B8BA-7BBF-4035-B836-7B06E576116E}"/>
    <cellStyle name="Note 9 5 7 2" xfId="25451" xr:uid="{B9D69A51-5533-4B4B-87A9-EF8B4672E923}"/>
    <cellStyle name="Note 9 5 7 2 2" xfId="52656" xr:uid="{D42F8106-9ED6-43E3-926C-DC381706177E}"/>
    <cellStyle name="Note 9 5 7 3" xfId="39055" xr:uid="{717135B2-5974-4999-A4AD-F9487F79260F}"/>
    <cellStyle name="Note 9 5 8" xfId="18591" xr:uid="{56D7604F-7020-44F8-85B8-D27A131A84F5}"/>
    <cellStyle name="Note 9 5 8 2" xfId="45796" xr:uid="{AF1E1A49-E54E-4C68-A5B6-13B140027270}"/>
    <cellStyle name="Note 9 5 9" xfId="32195" xr:uid="{7E267794-F03B-4649-9C3D-A47F45FD1973}"/>
    <cellStyle name="Note 9 6" xfId="4691" xr:uid="{3ED888CE-336E-47B9-897E-1A5748BC5E34}"/>
    <cellStyle name="Note 9 6 2" xfId="5409" xr:uid="{EB21ECA8-2C6D-43CA-87F7-E6493F69F5F6}"/>
    <cellStyle name="Note 9 6 2 2" xfId="6967" xr:uid="{5C90C328-415D-4E7E-86DD-A7F1E6EBD52C}"/>
    <cellStyle name="Note 9 6 2 2 2" xfId="14352" xr:uid="{5C41B3C1-22BF-41C4-A340-477F2C003F8A}"/>
    <cellStyle name="Note 9 6 2 2 2 2" xfId="27983" xr:uid="{3EA1EAE1-6DA4-404B-8352-673D4742AD6C}"/>
    <cellStyle name="Note 9 6 2 2 2 2 2" xfId="55188" xr:uid="{518EAE69-B048-4D9A-B30D-4BDB6C26A37D}"/>
    <cellStyle name="Note 9 6 2 2 2 3" xfId="41587" xr:uid="{E63BB881-BC71-4C7C-8CCC-7407396F37DA}"/>
    <cellStyle name="Note 9 6 2 2 3" xfId="21160" xr:uid="{5B14D4CA-1FD1-492F-AE6B-0EED0B91B57D}"/>
    <cellStyle name="Note 9 6 2 2 3 2" xfId="48365" xr:uid="{59291A72-C79D-440C-ABAC-E3B4DA0351F6}"/>
    <cellStyle name="Note 9 6 2 2 4" xfId="34764" xr:uid="{CE4B36E4-1FFF-4827-A1BE-FA75E8FD9E60}"/>
    <cellStyle name="Note 9 6 2 3" xfId="8244" xr:uid="{9A49DEE9-897E-472B-92F5-DD05F6FCE744}"/>
    <cellStyle name="Note 9 6 2 3 2" xfId="15610" xr:uid="{94A8A783-1900-438C-9B4A-089FB945E1D7}"/>
    <cellStyle name="Note 9 6 2 3 2 2" xfId="29241" xr:uid="{2B7EEB10-EB8C-4CA1-9949-3229D109D536}"/>
    <cellStyle name="Note 9 6 2 3 2 2 2" xfId="56446" xr:uid="{872621C3-47F6-4D36-B61B-8A886038F6E1}"/>
    <cellStyle name="Note 9 6 2 3 2 3" xfId="42845" xr:uid="{41E1F1F4-1B33-4A96-B732-6685010E490C}"/>
    <cellStyle name="Note 9 6 2 3 3" xfId="22437" xr:uid="{7ABD956B-125F-4C23-91D4-F322E1C36112}"/>
    <cellStyle name="Note 9 6 2 3 3 2" xfId="49642" xr:uid="{45649C54-370E-4C24-9D45-A384F672DF7B}"/>
    <cellStyle name="Note 9 6 2 3 4" xfId="36041" xr:uid="{9D2D0BBD-AB68-4353-9778-11012A723A27}"/>
    <cellStyle name="Note 9 6 2 4" xfId="9509" xr:uid="{F4728430-2289-4E79-AE91-FA95BE710570}"/>
    <cellStyle name="Note 9 6 2 4 2" xfId="16862" xr:uid="{43C8803E-6A97-4177-BF02-D646F9FF4C47}"/>
    <cellStyle name="Note 9 6 2 4 2 2" xfId="30493" xr:uid="{8009E279-CAB8-45F8-B2A3-01AE9563B59F}"/>
    <cellStyle name="Note 9 6 2 4 2 2 2" xfId="57698" xr:uid="{01B82C3E-08D9-438D-8C93-5668646F1CE6}"/>
    <cellStyle name="Note 9 6 2 4 2 3" xfId="44097" xr:uid="{429E2DB0-E757-4E8C-BF23-4349F34198CC}"/>
    <cellStyle name="Note 9 6 2 4 3" xfId="23702" xr:uid="{6BBB2A67-6D49-4816-A36A-3B369D7606EF}"/>
    <cellStyle name="Note 9 6 2 4 3 2" xfId="50907" xr:uid="{6D691EBA-3FF4-4025-B7D4-15448793505A}"/>
    <cellStyle name="Note 9 6 2 4 4" xfId="37306" xr:uid="{6A2933FA-11A1-402E-9434-2BE63C608B81}"/>
    <cellStyle name="Note 9 6 2 5" xfId="10767" xr:uid="{7E40C882-7CDC-492F-8C9F-04271BF5013E}"/>
    <cellStyle name="Note 9 6 2 5 2" xfId="18106" xr:uid="{8E11509A-3525-471A-A45C-1217DF18D6EF}"/>
    <cellStyle name="Note 9 6 2 5 2 2" xfId="31737" xr:uid="{F7330B3A-1DB4-48C0-9051-20E742EEB908}"/>
    <cellStyle name="Note 9 6 2 5 2 2 2" xfId="58942" xr:uid="{07FCD4FF-F2A3-48F2-875B-29F0E7D81EC1}"/>
    <cellStyle name="Note 9 6 2 5 2 3" xfId="45341" xr:uid="{07117BEA-9344-4519-B2CC-1A82ECD26CEF}"/>
    <cellStyle name="Note 9 6 2 5 3" xfId="24960" xr:uid="{3DFF7441-AFB1-489F-8177-40817D55728A}"/>
    <cellStyle name="Note 9 6 2 5 3 2" xfId="52165" xr:uid="{459D4ECA-FAD4-448D-B79C-7EB973C9DB28}"/>
    <cellStyle name="Note 9 6 2 5 4" xfId="38564" xr:uid="{BEDC2ED9-6FA0-4C40-8A3D-A165FAAFC097}"/>
    <cellStyle name="Note 9 6 2 6" xfId="12840" xr:uid="{E54B97F3-2D41-4C4C-B539-7E855FD34FF9}"/>
    <cellStyle name="Note 9 6 2 6 2" xfId="26477" xr:uid="{4854A81C-0827-4146-BB77-D3BB35C2087E}"/>
    <cellStyle name="Note 9 6 2 6 2 2" xfId="53682" xr:uid="{6229DE45-9093-4585-A49A-8AA4A49B86D3}"/>
    <cellStyle name="Note 9 6 2 6 3" xfId="40081" xr:uid="{5827A080-F6EA-484A-BE7A-EF006D24CDB2}"/>
    <cellStyle name="Note 9 6 2 7" xfId="19628" xr:uid="{FDDF8742-4BE9-41BD-9114-4CB1D4502FD1}"/>
    <cellStyle name="Note 9 6 2 7 2" xfId="46833" xr:uid="{FC827DFA-F9FF-41F1-9041-BA0C85154045}"/>
    <cellStyle name="Note 9 6 2 8" xfId="33232" xr:uid="{FA29CC78-E505-42FB-A453-611205A5B87E}"/>
    <cellStyle name="Note 9 6 3" xfId="6303" xr:uid="{98E5F2BB-BF0A-4098-A147-C1FB77D01FEC}"/>
    <cellStyle name="Note 9 6 3 2" xfId="13695" xr:uid="{7166E525-3704-4A76-BE31-76AFB2CD697D}"/>
    <cellStyle name="Note 9 6 3 2 2" xfId="27326" xr:uid="{D2FABC01-C17A-4E41-BC82-517D44B8394A}"/>
    <cellStyle name="Note 9 6 3 2 2 2" xfId="54531" xr:uid="{F5F90CB9-2EDE-4CB3-B438-C7411C8D5508}"/>
    <cellStyle name="Note 9 6 3 2 3" xfId="40930" xr:uid="{AB19EA13-B63E-4D11-980A-C6DC16F63FCB}"/>
    <cellStyle name="Note 9 6 3 3" xfId="20497" xr:uid="{DBF5692A-FD74-4D8D-A458-D72B14B4171F}"/>
    <cellStyle name="Note 9 6 3 3 2" xfId="47702" xr:uid="{4AB4429A-425B-44D3-9BBC-E8C33ABD64B9}"/>
    <cellStyle name="Note 9 6 3 4" xfId="34101" xr:uid="{CAC01B2C-DF8C-4F90-A620-6FD06126E852}"/>
    <cellStyle name="Note 9 6 4" xfId="7580" xr:uid="{18DC5A82-490A-4F71-837D-AB67D7875976}"/>
    <cellStyle name="Note 9 6 4 2" xfId="14957" xr:uid="{9890232B-F1AD-4351-AC5D-F37EAA22F6C8}"/>
    <cellStyle name="Note 9 6 4 2 2" xfId="28588" xr:uid="{2060592B-53B3-4FC2-96E6-21CB8BE52DF9}"/>
    <cellStyle name="Note 9 6 4 2 2 2" xfId="55793" xr:uid="{1B95A063-976B-45FB-B1E4-A366EC408595}"/>
    <cellStyle name="Note 9 6 4 2 3" xfId="42192" xr:uid="{BADDE7D5-B64A-4B50-8F8D-1AFE28AF1EB0}"/>
    <cellStyle name="Note 9 6 4 3" xfId="21773" xr:uid="{B523CABE-46BF-4191-A1C6-AB5A2E431C1A}"/>
    <cellStyle name="Note 9 6 4 3 2" xfId="48978" xr:uid="{5B1F0446-4020-424A-B79D-741D357A1937}"/>
    <cellStyle name="Note 9 6 4 4" xfId="35377" xr:uid="{00DC36AD-0BC2-4646-A482-74EDBA1ABF61}"/>
    <cellStyle name="Note 9 6 5" xfId="8850" xr:uid="{439EAFC4-B8F5-46E0-93D8-C219BBF76F3E}"/>
    <cellStyle name="Note 9 6 5 2" xfId="16209" xr:uid="{389CCA00-31CA-412C-A70F-2C123DFDF57F}"/>
    <cellStyle name="Note 9 6 5 2 2" xfId="29840" xr:uid="{96AC04FB-2A31-4259-81F3-0677D85B9A7D}"/>
    <cellStyle name="Note 9 6 5 2 2 2" xfId="57045" xr:uid="{1DFF0E15-6144-4124-897F-93A0FB484733}"/>
    <cellStyle name="Note 9 6 5 2 3" xfId="43444" xr:uid="{C4520406-3629-4A83-B6F5-8483F4A1E9A2}"/>
    <cellStyle name="Note 9 6 5 3" xfId="23043" xr:uid="{ACCF0B26-F667-4AED-AFD7-0AB1ED83AA91}"/>
    <cellStyle name="Note 9 6 5 3 2" xfId="50248" xr:uid="{A49BAED5-DA7F-4267-8300-BCC0782ABDD8}"/>
    <cellStyle name="Note 9 6 5 4" xfId="36647" xr:uid="{7F636887-3D5A-4D9F-9706-783B62513256}"/>
    <cellStyle name="Note 9 6 6" xfId="10114" xr:uid="{6363DF29-AFC2-4EAF-8078-B9BD88F852B6}"/>
    <cellStyle name="Note 9 6 6 2" xfId="17459" xr:uid="{9027835A-DCF0-4068-A48F-3946D9A02419}"/>
    <cellStyle name="Note 9 6 6 2 2" xfId="31090" xr:uid="{8D14BDB4-5016-4FD8-8DFF-6E9E9AB79ED8}"/>
    <cellStyle name="Note 9 6 6 2 2 2" xfId="58295" xr:uid="{900CE8E6-3AF5-41C2-B059-8E68B2A40721}"/>
    <cellStyle name="Note 9 6 6 2 3" xfId="44694" xr:uid="{61BFF7BC-57E7-4572-A5EF-222DF1BA4F74}"/>
    <cellStyle name="Note 9 6 6 3" xfId="24307" xr:uid="{69FC2C9D-6AEE-4B28-A7CE-F2F167E52BE0}"/>
    <cellStyle name="Note 9 6 6 3 2" xfId="51512" xr:uid="{B0108C9B-52C9-46F2-BDFF-C91D9280747B}"/>
    <cellStyle name="Note 9 6 6 4" xfId="37911" xr:uid="{2AD6759E-5858-496B-8DFC-0589C33EF95A}"/>
    <cellStyle name="Note 9 6 7" xfId="12158" xr:uid="{32EC674E-85E1-4E5C-A66F-E8C67B0C7DFF}"/>
    <cellStyle name="Note 9 6 7 2" xfId="25808" xr:uid="{5696EA50-6CE3-4B69-852D-316DAFB59EBE}"/>
    <cellStyle name="Note 9 6 7 2 2" xfId="53013" xr:uid="{F73FB31E-00EC-4021-94F3-C423A199BB6E}"/>
    <cellStyle name="Note 9 6 7 3" xfId="39412" xr:uid="{580D28E6-987C-4D42-8CCE-5C9854164F47}"/>
    <cellStyle name="Note 9 6 8" xfId="18951" xr:uid="{630DA038-DF63-4F72-A30F-C30D90EE4FFF}"/>
    <cellStyle name="Note 9 6 8 2" xfId="46156" xr:uid="{70CAF0D5-8088-4699-B491-AF16A64BD023}"/>
    <cellStyle name="Note 9 6 9" xfId="32555" xr:uid="{80E95F6C-554B-4A91-B33E-1E57AEF5B2E1}"/>
    <cellStyle name="Note 9 7" xfId="4367" xr:uid="{99A266B6-E98B-4FF8-BAE0-18BE090D1D33}"/>
    <cellStyle name="Note 9 7 2" xfId="5087" xr:uid="{51A0FF99-9D1C-4878-9704-1D1263743176}"/>
    <cellStyle name="Note 9 7 2 2" xfId="6656" xr:uid="{D946EFBC-607E-410B-B419-CC85C10F2FAF}"/>
    <cellStyle name="Note 9 7 2 2 2" xfId="14044" xr:uid="{D0960610-5922-4FAC-9F67-6E9641D81BBC}"/>
    <cellStyle name="Note 9 7 2 2 2 2" xfId="27675" xr:uid="{4DBD53D6-62F3-4859-AF9B-488D4DEC2D89}"/>
    <cellStyle name="Note 9 7 2 2 2 2 2" xfId="54880" xr:uid="{EAA537DF-BFE7-4A58-8A0E-AD42105D3DBD}"/>
    <cellStyle name="Note 9 7 2 2 2 3" xfId="41279" xr:uid="{5A34E52C-5A8F-4BC5-BEB1-67ADE12786BD}"/>
    <cellStyle name="Note 9 7 2 2 3" xfId="20849" xr:uid="{15D0CD4E-CC2F-4EBB-9992-1C3EE46F875E}"/>
    <cellStyle name="Note 9 7 2 2 3 2" xfId="48054" xr:uid="{5AAA065C-1647-4BA3-8D5F-14A2F48D348D}"/>
    <cellStyle name="Note 9 7 2 2 4" xfId="34453" xr:uid="{8785B4D4-8E7D-48CF-B694-8E23794023B0}"/>
    <cellStyle name="Note 9 7 2 3" xfId="7933" xr:uid="{F6A6D87A-A779-4AA2-9B51-8F0CBA284D6A}"/>
    <cellStyle name="Note 9 7 2 3 2" xfId="15302" xr:uid="{2740D8AA-489B-427B-8CE6-F292A715F4BF}"/>
    <cellStyle name="Note 9 7 2 3 2 2" xfId="28933" xr:uid="{6F2ECFA1-CB28-444B-BD24-E89CA2268092}"/>
    <cellStyle name="Note 9 7 2 3 2 2 2" xfId="56138" xr:uid="{DFAAEF31-697F-47D7-AC9E-A9CC8AA972F6}"/>
    <cellStyle name="Note 9 7 2 3 2 3" xfId="42537" xr:uid="{B47630DA-4261-4ACB-BEB6-F2ED812F3524}"/>
    <cellStyle name="Note 9 7 2 3 3" xfId="22126" xr:uid="{4B7E35D1-2412-4DA3-AC38-9CA51132D7D9}"/>
    <cellStyle name="Note 9 7 2 3 3 2" xfId="49331" xr:uid="{8712882C-5057-4EDF-992E-CC23B36DF924}"/>
    <cellStyle name="Note 9 7 2 3 4" xfId="35730" xr:uid="{176D9DE8-E1CA-41ED-B719-1D82FE41A6C9}"/>
    <cellStyle name="Note 9 7 2 4" xfId="9198" xr:uid="{87C0E72A-EA29-4F13-ABCC-4D3B182538C7}"/>
    <cellStyle name="Note 9 7 2 4 2" xfId="16554" xr:uid="{F4FF7A84-2721-4D51-8330-8308B248B90D}"/>
    <cellStyle name="Note 9 7 2 4 2 2" xfId="30185" xr:uid="{5998CF46-5283-4B7B-A647-EAA1D3DD1D7A}"/>
    <cellStyle name="Note 9 7 2 4 2 2 2" xfId="57390" xr:uid="{BB488C85-D1E5-4E4F-B333-F62A81684DFE}"/>
    <cellStyle name="Note 9 7 2 4 2 3" xfId="43789" xr:uid="{13AF7296-3F1A-4C45-99B3-4BCBEB348FA3}"/>
    <cellStyle name="Note 9 7 2 4 3" xfId="23391" xr:uid="{35BA3A79-3742-45EA-9950-7E5B78B0D75E}"/>
    <cellStyle name="Note 9 7 2 4 3 2" xfId="50596" xr:uid="{89F45784-496A-4A91-9019-1A62664DF4BF}"/>
    <cellStyle name="Note 9 7 2 4 4" xfId="36995" xr:uid="{2DCD3C94-B221-47CB-9E04-BDB4734FD62D}"/>
    <cellStyle name="Note 9 7 2 5" xfId="10456" xr:uid="{06DA6470-FAAB-41BF-B6E7-EC670D4679B4}"/>
    <cellStyle name="Note 9 7 2 5 2" xfId="17798" xr:uid="{9B452870-9924-4728-9A07-66931C47FC5F}"/>
    <cellStyle name="Note 9 7 2 5 2 2" xfId="31429" xr:uid="{06F97F3B-086D-4CFA-8399-6D88DBA1320F}"/>
    <cellStyle name="Note 9 7 2 5 2 2 2" xfId="58634" xr:uid="{030135FF-E75E-4DA0-8E45-0D8D94CCF9B1}"/>
    <cellStyle name="Note 9 7 2 5 2 3" xfId="45033" xr:uid="{EE87665C-49EF-4BC8-9ABC-BEE3D3D56890}"/>
    <cellStyle name="Note 9 7 2 5 3" xfId="24649" xr:uid="{D9E7545E-F8F0-4E47-974C-F5627E525DB3}"/>
    <cellStyle name="Note 9 7 2 5 3 2" xfId="51854" xr:uid="{D276AB5F-34EC-49F1-AF73-9F1EED5157A4}"/>
    <cellStyle name="Note 9 7 2 5 4" xfId="38253" xr:uid="{F70522C3-7D75-4587-9C35-B8956CBFE3D2}"/>
    <cellStyle name="Note 9 7 2 6" xfId="12521" xr:uid="{DAA6855D-B311-497B-8A97-92BF7B19DBD6}"/>
    <cellStyle name="Note 9 7 2 6 2" xfId="26158" xr:uid="{B1AA3A3E-4F9B-4C34-8B4B-E0425F589B21}"/>
    <cellStyle name="Note 9 7 2 6 2 2" xfId="53363" xr:uid="{B74E8329-B087-4071-9F9E-20C255C4EA8C}"/>
    <cellStyle name="Note 9 7 2 6 3" xfId="39762" xr:uid="{821851AF-29C8-4E68-9D4C-10A476885AC5}"/>
    <cellStyle name="Note 9 7 2 7" xfId="19306" xr:uid="{859A0BC1-CBC0-4617-9F58-AF86CCF01038}"/>
    <cellStyle name="Note 9 7 2 7 2" xfId="46511" xr:uid="{4512F72E-F430-4D3A-9645-2BD57D200697}"/>
    <cellStyle name="Note 9 7 2 8" xfId="32910" xr:uid="{0BFA84BC-D11D-4B39-99E3-D3B30F198692}"/>
    <cellStyle name="Note 9 7 3" xfId="5990" xr:uid="{CDBD1EA0-F6DD-4A43-9096-324C9DBB51BB}"/>
    <cellStyle name="Note 9 7 3 2" xfId="13387" xr:uid="{8782D27A-3445-4E11-A5D2-483D2F49FD5B}"/>
    <cellStyle name="Note 9 7 3 2 2" xfId="27018" xr:uid="{D4F9DDA2-8F86-4D69-A509-CE8D77D6AF04}"/>
    <cellStyle name="Note 9 7 3 2 2 2" xfId="54223" xr:uid="{1579D9FD-3977-409B-81EC-4D13E833F475}"/>
    <cellStyle name="Note 9 7 3 2 3" xfId="40622" xr:uid="{27B40CA7-22E1-4B96-BDC6-4F9EF089F07C}"/>
    <cellStyle name="Note 9 7 3 3" xfId="20187" xr:uid="{75B6D37A-06F5-4D8D-AF60-5CE8EBA98A46}"/>
    <cellStyle name="Note 9 7 3 3 2" xfId="47392" xr:uid="{87116A6C-E89A-43A8-BB42-0DDEF8FED830}"/>
    <cellStyle name="Note 9 7 3 4" xfId="33791" xr:uid="{54537ABD-2253-4B52-82E8-6E3D3D23EF5D}"/>
    <cellStyle name="Note 9 7 4" xfId="7269" xr:uid="{7CDAA42C-8317-432F-A7A0-88FEB62FF254}"/>
    <cellStyle name="Note 9 7 4 2" xfId="14649" xr:uid="{B39E0013-E1A6-4AD1-8DCE-FEF232E36A10}"/>
    <cellStyle name="Note 9 7 4 2 2" xfId="28280" xr:uid="{C677AA93-FD41-441F-BBBB-221E24586EC2}"/>
    <cellStyle name="Note 9 7 4 2 2 2" xfId="55485" xr:uid="{1B5671AD-A081-41EB-B26E-EAE09721BBE1}"/>
    <cellStyle name="Note 9 7 4 2 3" xfId="41884" xr:uid="{29FD8EB0-13E1-4F2C-B4FD-FDC52037D3B3}"/>
    <cellStyle name="Note 9 7 4 3" xfId="21462" xr:uid="{FD830BC6-63FC-4157-966A-9D48B0B3936A}"/>
    <cellStyle name="Note 9 7 4 3 2" xfId="48667" xr:uid="{36C45A4E-F8B6-426A-8773-ED223805A19F}"/>
    <cellStyle name="Note 9 7 4 4" xfId="35066" xr:uid="{9EABDC0A-4ADA-4A62-896B-3223E92746F4}"/>
    <cellStyle name="Note 9 7 5" xfId="8540" xr:uid="{9EAB6D8E-F2CB-4A54-8456-9B83E90BC79E}"/>
    <cellStyle name="Note 9 7 5 2" xfId="15901" xr:uid="{BEDA617E-0334-4210-9A38-ABE4F7BCBF89}"/>
    <cellStyle name="Note 9 7 5 2 2" xfId="29532" xr:uid="{5F1779F4-F06A-4D65-A005-E91C49470538}"/>
    <cellStyle name="Note 9 7 5 2 2 2" xfId="56737" xr:uid="{A7917BC3-F8A6-43DA-8AA3-1C2566A9A15D}"/>
    <cellStyle name="Note 9 7 5 2 3" xfId="43136" xr:uid="{404F1A4B-D94D-4A06-B293-D58EF10B1464}"/>
    <cellStyle name="Note 9 7 5 3" xfId="22733" xr:uid="{F9E249AE-FD46-4A1B-A181-BB9EE0AA0FAA}"/>
    <cellStyle name="Note 9 7 5 3 2" xfId="49938" xr:uid="{2D1F01C0-36D2-4CC6-A170-28EDC13A713B}"/>
    <cellStyle name="Note 9 7 5 4" xfId="36337" xr:uid="{DA212739-76BE-44F8-AA92-50015005E674}"/>
    <cellStyle name="Note 9 7 6" xfId="9803" xr:uid="{7C5DFE5D-A111-48BC-91AC-96CEE0770ED6}"/>
    <cellStyle name="Note 9 7 6 2" xfId="17151" xr:uid="{66A45C42-6BBA-48C6-8BA5-6E113245BF35}"/>
    <cellStyle name="Note 9 7 6 2 2" xfId="30782" xr:uid="{BC856A10-B381-4DCE-BCE0-213342A86A51}"/>
    <cellStyle name="Note 9 7 6 2 2 2" xfId="57987" xr:uid="{A2D8A9CB-9EF3-4A3B-9781-D4E95AB9F635}"/>
    <cellStyle name="Note 9 7 6 2 3" xfId="44386" xr:uid="{CFC0E67A-37B7-40D8-92BE-051F9662BA78}"/>
    <cellStyle name="Note 9 7 6 3" xfId="23996" xr:uid="{2913CC00-BED3-4383-8B83-CDA7A9C97625}"/>
    <cellStyle name="Note 9 7 6 3 2" xfId="51201" xr:uid="{2F62072A-5E81-4CA2-A42A-83ECCFDA6EE7}"/>
    <cellStyle name="Note 9 7 6 4" xfId="37600" xr:uid="{DA87A103-5E12-4955-83B9-FB03FB1A3C40}"/>
    <cellStyle name="Note 9 7 7" xfId="11840" xr:uid="{43495429-0FF3-4837-958C-02A39B393560}"/>
    <cellStyle name="Note 9 7 7 2" xfId="25490" xr:uid="{DE2CC438-18F5-432F-A295-D4FC81793A5C}"/>
    <cellStyle name="Note 9 7 7 2 2" xfId="52695" xr:uid="{DC0DC7C5-94C0-4830-BE26-1477FC621591}"/>
    <cellStyle name="Note 9 7 7 3" xfId="39094" xr:uid="{B21B66D7-5658-4079-BE1F-52E025CE99A0}"/>
    <cellStyle name="Note 9 7 8" xfId="18630" xr:uid="{5EAE87D9-E45C-43CD-949D-90B598E0D80A}"/>
    <cellStyle name="Note 9 7 8 2" xfId="45835" xr:uid="{1FE08B4C-AE75-4670-8A70-B992D254D487}"/>
    <cellStyle name="Note 9 7 9" xfId="32234" xr:uid="{930E9927-2794-4170-A28D-CB69059CD065}"/>
    <cellStyle name="Note 9 8" xfId="4651" xr:uid="{68981859-B505-477D-B5CF-7F7DCE23A1BA}"/>
    <cellStyle name="Note 9 8 2" xfId="5369" xr:uid="{1E447F6B-5474-4B59-A486-3FB9EFD54086}"/>
    <cellStyle name="Note 9 8 2 2" xfId="6927" xr:uid="{5C5DAD1E-E8B7-4835-BAE9-239F6B674FBA}"/>
    <cellStyle name="Note 9 8 2 2 2" xfId="14312" xr:uid="{F0CF73E2-B36A-4D04-B6E5-B5266B5E38FC}"/>
    <cellStyle name="Note 9 8 2 2 2 2" xfId="27943" xr:uid="{21C239C1-A7A1-49A5-82FC-7EF8A2CFED85}"/>
    <cellStyle name="Note 9 8 2 2 2 2 2" xfId="55148" xr:uid="{B41C20F0-37E1-42D3-9B6B-48FA2D7CD8D6}"/>
    <cellStyle name="Note 9 8 2 2 2 3" xfId="41547" xr:uid="{551E8927-EBAC-4EF9-A88B-D538E489CD5C}"/>
    <cellStyle name="Note 9 8 2 2 3" xfId="21120" xr:uid="{0A286AF7-AC57-40E4-8877-97F7382871E3}"/>
    <cellStyle name="Note 9 8 2 2 3 2" xfId="48325" xr:uid="{5CA45524-DF1E-4416-BFB6-0BCD3F84CACA}"/>
    <cellStyle name="Note 9 8 2 2 4" xfId="34724" xr:uid="{60B22E05-5211-420B-ACDB-233C1959CDFA}"/>
    <cellStyle name="Note 9 8 2 3" xfId="8204" xr:uid="{2E8541DC-1F7D-43B3-B455-445D0BBAF0B1}"/>
    <cellStyle name="Note 9 8 2 3 2" xfId="15570" xr:uid="{00AD36C0-7843-4ABF-BDE2-968D8E239001}"/>
    <cellStyle name="Note 9 8 2 3 2 2" xfId="29201" xr:uid="{75C40852-FE84-435C-A4C0-7F9236248A6B}"/>
    <cellStyle name="Note 9 8 2 3 2 2 2" xfId="56406" xr:uid="{6FB3B618-A43A-42D8-8DDF-EBC5E7A53E93}"/>
    <cellStyle name="Note 9 8 2 3 2 3" xfId="42805" xr:uid="{2CA606E7-3472-425C-A2CE-3A8CE7D5EA34}"/>
    <cellStyle name="Note 9 8 2 3 3" xfId="22397" xr:uid="{77BEE0EB-E4B7-4645-87F4-46B6D8FD5961}"/>
    <cellStyle name="Note 9 8 2 3 3 2" xfId="49602" xr:uid="{CB5A9615-28AF-44C4-98E6-DB1BC83C7CED}"/>
    <cellStyle name="Note 9 8 2 3 4" xfId="36001" xr:uid="{1248BD5B-FD0A-4D21-84D9-CC95881F1903}"/>
    <cellStyle name="Note 9 8 2 4" xfId="9469" xr:uid="{A5143BD1-7FED-4866-BAD9-8A1A01665CA6}"/>
    <cellStyle name="Note 9 8 2 4 2" xfId="16822" xr:uid="{4C97E976-B792-4629-A59A-BB3F23C909BF}"/>
    <cellStyle name="Note 9 8 2 4 2 2" xfId="30453" xr:uid="{125AB2EC-C6B9-46E9-B801-08612FB9AB0D}"/>
    <cellStyle name="Note 9 8 2 4 2 2 2" xfId="57658" xr:uid="{BDB28D91-08DD-4D2C-A368-488378C1048B}"/>
    <cellStyle name="Note 9 8 2 4 2 3" xfId="44057" xr:uid="{0E5EA3A8-91B0-4568-AD39-B1E663B34BB9}"/>
    <cellStyle name="Note 9 8 2 4 3" xfId="23662" xr:uid="{BA4C094C-6B3D-48B1-B7D9-81B6E7C0F8C4}"/>
    <cellStyle name="Note 9 8 2 4 3 2" xfId="50867" xr:uid="{BC23A321-D848-4BCF-A043-4B72DB035CED}"/>
    <cellStyle name="Note 9 8 2 4 4" xfId="37266" xr:uid="{EF83612E-D618-4C66-838E-FEDA5C239FD8}"/>
    <cellStyle name="Note 9 8 2 5" xfId="10727" xr:uid="{E57C5633-8F2E-4D14-8C35-A05DF7787C0B}"/>
    <cellStyle name="Note 9 8 2 5 2" xfId="18066" xr:uid="{7DA5B391-EAAB-4C6E-A7A5-FD68D73677DC}"/>
    <cellStyle name="Note 9 8 2 5 2 2" xfId="31697" xr:uid="{CBDDA993-45F4-497E-88D5-E3BD3E3D987D}"/>
    <cellStyle name="Note 9 8 2 5 2 2 2" xfId="58902" xr:uid="{01DE2200-218D-4A8C-B843-78CC67D8BBE2}"/>
    <cellStyle name="Note 9 8 2 5 2 3" xfId="45301" xr:uid="{3B8EC41B-9CA9-432B-97EA-D0BDED2C6F10}"/>
    <cellStyle name="Note 9 8 2 5 3" xfId="24920" xr:uid="{A55D1249-034F-4EEE-8D67-3E32175E3528}"/>
    <cellStyle name="Note 9 8 2 5 3 2" xfId="52125" xr:uid="{FC0C66F8-DBE6-4E4D-B793-3A473222ED37}"/>
    <cellStyle name="Note 9 8 2 5 4" xfId="38524" xr:uid="{83F4F696-FB0B-4D0C-8552-9821AF222C31}"/>
    <cellStyle name="Note 9 8 2 6" xfId="12800" xr:uid="{8064B201-8BE7-42AF-8851-50718B3D4CF4}"/>
    <cellStyle name="Note 9 8 2 6 2" xfId="26437" xr:uid="{B0366F50-0837-442F-A30C-2AD2976139F5}"/>
    <cellStyle name="Note 9 8 2 6 2 2" xfId="53642" xr:uid="{8E054F58-C022-4861-8229-84A1D0B0D014}"/>
    <cellStyle name="Note 9 8 2 6 3" xfId="40041" xr:uid="{1C60B598-E93E-434E-A9AF-03A4C0DD4D0F}"/>
    <cellStyle name="Note 9 8 2 7" xfId="19588" xr:uid="{24888649-5EE9-40F2-ABD1-207F07486815}"/>
    <cellStyle name="Note 9 8 2 7 2" xfId="46793" xr:uid="{3236A0AC-372B-4A3B-BAAB-2B4CC77A6FC0}"/>
    <cellStyle name="Note 9 8 2 8" xfId="33192" xr:uid="{9E34C092-2496-4BC2-B542-5B3BEBB7C052}"/>
    <cellStyle name="Note 9 8 3" xfId="6263" xr:uid="{0A33EFEE-4BAD-422B-85E0-D8245070527D}"/>
    <cellStyle name="Note 9 8 3 2" xfId="13655" xr:uid="{4FE2E73E-436C-4701-AAE0-306FCA56261C}"/>
    <cellStyle name="Note 9 8 3 2 2" xfId="27286" xr:uid="{51373F10-E4D8-4EAA-8B09-0593E9D4B883}"/>
    <cellStyle name="Note 9 8 3 2 2 2" xfId="54491" xr:uid="{7C9D2733-9011-48A2-8ADA-03A334E1E610}"/>
    <cellStyle name="Note 9 8 3 2 3" xfId="40890" xr:uid="{7B5EA304-4AAC-4F46-B96E-3FE3BA7DCE25}"/>
    <cellStyle name="Note 9 8 3 3" xfId="20457" xr:uid="{81FFAFAE-DBB3-4DC6-8BAC-2CE3F0CE65D8}"/>
    <cellStyle name="Note 9 8 3 3 2" xfId="47662" xr:uid="{371858FB-EBB7-4E14-B037-4B261E6F3736}"/>
    <cellStyle name="Note 9 8 3 4" xfId="34061" xr:uid="{8FADA04E-4E02-4952-AD1C-1B4996E0B2FB}"/>
    <cellStyle name="Note 9 8 4" xfId="7540" xr:uid="{D04FB591-17D9-40C8-B90C-C6CDD6DBE733}"/>
    <cellStyle name="Note 9 8 4 2" xfId="14917" xr:uid="{F77B7AB6-E20A-47FB-85D2-2E8F43D08F86}"/>
    <cellStyle name="Note 9 8 4 2 2" xfId="28548" xr:uid="{76EB365B-BD2E-49DE-97D3-BB99079E3D5C}"/>
    <cellStyle name="Note 9 8 4 2 2 2" xfId="55753" xr:uid="{E8DEE142-7CF1-4E58-8EC0-BD31A4657C21}"/>
    <cellStyle name="Note 9 8 4 2 3" xfId="42152" xr:uid="{865C2FAB-88BA-4F39-9DB3-B42E658E12F2}"/>
    <cellStyle name="Note 9 8 4 3" xfId="21733" xr:uid="{94534711-AFBB-4B41-8F83-F79EDFDA7FA8}"/>
    <cellStyle name="Note 9 8 4 3 2" xfId="48938" xr:uid="{DBD22F03-5FBD-4546-9508-E92DEAB71AE9}"/>
    <cellStyle name="Note 9 8 4 4" xfId="35337" xr:uid="{00189D68-2BE2-42BD-AA07-CB7653B3BD3D}"/>
    <cellStyle name="Note 9 8 5" xfId="8810" xr:uid="{FAD324DD-463B-4DAF-944D-69C4B28CDFED}"/>
    <cellStyle name="Note 9 8 5 2" xfId="16169" xr:uid="{BD9FC8AA-BA2D-47F6-BD83-9186167076ED}"/>
    <cellStyle name="Note 9 8 5 2 2" xfId="29800" xr:uid="{B8BA5846-8AF9-4B06-887F-7557A4161250}"/>
    <cellStyle name="Note 9 8 5 2 2 2" xfId="57005" xr:uid="{10F5A1FF-ED0C-4BFC-8B2B-6EEFA9FBFA80}"/>
    <cellStyle name="Note 9 8 5 2 3" xfId="43404" xr:uid="{F301C750-FE02-4CF6-83B8-6E30FC921006}"/>
    <cellStyle name="Note 9 8 5 3" xfId="23003" xr:uid="{8B41B22C-8DE4-4D50-B410-F6AFD10C6BDB}"/>
    <cellStyle name="Note 9 8 5 3 2" xfId="50208" xr:uid="{A10B28FB-B01A-41CA-99A7-64CA817C2F6C}"/>
    <cellStyle name="Note 9 8 5 4" xfId="36607" xr:uid="{B2AC7B38-A671-4A03-AC46-9ABCD00F2F71}"/>
    <cellStyle name="Note 9 8 6" xfId="10074" xr:uid="{F3B69546-717B-4D8B-BA93-8C32681F2E6E}"/>
    <cellStyle name="Note 9 8 6 2" xfId="17419" xr:uid="{8CB59D79-BC95-42CC-92F8-DD8A6C4246C1}"/>
    <cellStyle name="Note 9 8 6 2 2" xfId="31050" xr:uid="{F7922B62-CA77-421B-9FE2-76AA3C414973}"/>
    <cellStyle name="Note 9 8 6 2 2 2" xfId="58255" xr:uid="{101F4B24-8628-4D57-B3BA-9078945AAD14}"/>
    <cellStyle name="Note 9 8 6 2 3" xfId="44654" xr:uid="{BEB7F66C-9FA4-4261-8701-7941E2AB2F57}"/>
    <cellStyle name="Note 9 8 6 3" xfId="24267" xr:uid="{356C891B-4E49-4615-985C-8081746C1E5E}"/>
    <cellStyle name="Note 9 8 6 3 2" xfId="51472" xr:uid="{74FF8CEB-8355-451B-8F20-AE46765ECDD3}"/>
    <cellStyle name="Note 9 8 6 4" xfId="37871" xr:uid="{0F0EA079-74A1-4E5C-8A3F-1368CDBC00C9}"/>
    <cellStyle name="Note 9 8 7" xfId="12118" xr:uid="{E88A82EA-5502-424E-A296-73D7A402E227}"/>
    <cellStyle name="Note 9 8 7 2" xfId="25768" xr:uid="{9314CB78-C7DE-402D-BC08-334FE3EA9C74}"/>
    <cellStyle name="Note 9 8 7 2 2" xfId="52973" xr:uid="{FC8A64C8-833A-4458-8F43-6BD58FD2D174}"/>
    <cellStyle name="Note 9 8 7 3" xfId="39372" xr:uid="{CE484FE4-833F-4CC1-8947-69C503F5D1B9}"/>
    <cellStyle name="Note 9 8 8" xfId="18911" xr:uid="{36538D3D-0B3B-4C29-B3F7-E50196BA4CD6}"/>
    <cellStyle name="Note 9 8 8 2" xfId="46116" xr:uid="{18C5F037-BC58-4F04-AF6B-CC30A3584E54}"/>
    <cellStyle name="Note 9 8 9" xfId="32515" xr:uid="{B05B92E3-24F4-4B44-9450-54F9D5892AD0}"/>
    <cellStyle name="Note 9 9" xfId="4408" xr:uid="{1902F50D-3BA6-42D0-B3DC-E3E8EAF24DF0}"/>
    <cellStyle name="Note 9 9 2" xfId="5128" xr:uid="{1987B5C2-3311-4E85-A120-B702C5525D0C}"/>
    <cellStyle name="Note 9 9 2 2" xfId="6697" xr:uid="{2DB31BC9-4120-4DEB-8EB6-2A6E4216F01C}"/>
    <cellStyle name="Note 9 9 2 2 2" xfId="14085" xr:uid="{8530084C-3336-4087-9B1C-63E78B2DAF1A}"/>
    <cellStyle name="Note 9 9 2 2 2 2" xfId="27716" xr:uid="{62771900-CF2C-4BE7-A81D-33A71D18026E}"/>
    <cellStyle name="Note 9 9 2 2 2 2 2" xfId="54921" xr:uid="{3C9F0368-518B-452D-A489-2386588641C7}"/>
    <cellStyle name="Note 9 9 2 2 2 3" xfId="41320" xr:uid="{56B92D98-EF97-4E00-A81A-5139122B7D97}"/>
    <cellStyle name="Note 9 9 2 2 3" xfId="20890" xr:uid="{92E721C0-900F-4CE4-83B4-A4FCF877291F}"/>
    <cellStyle name="Note 9 9 2 2 3 2" xfId="48095" xr:uid="{038CD6DF-E4CC-4BE3-B6A5-C1DB9274F548}"/>
    <cellStyle name="Note 9 9 2 2 4" xfId="34494" xr:uid="{0AFB0EF2-CF98-4367-AC52-64199818F0E7}"/>
    <cellStyle name="Note 9 9 2 3" xfId="7974" xr:uid="{43BDED96-B96C-4945-BEBD-D5ED35A7BBE1}"/>
    <cellStyle name="Note 9 9 2 3 2" xfId="15343" xr:uid="{E4ECD62B-CA91-4D70-B6CF-FE94D6EC5E64}"/>
    <cellStyle name="Note 9 9 2 3 2 2" xfId="28974" xr:uid="{D18C6096-FFB5-4193-BC31-FE0F6FED6370}"/>
    <cellStyle name="Note 9 9 2 3 2 2 2" xfId="56179" xr:uid="{F5198639-093B-476A-8A3E-4C860197CC0D}"/>
    <cellStyle name="Note 9 9 2 3 2 3" xfId="42578" xr:uid="{918261AF-9CA6-47BE-91E2-B2099502D1B1}"/>
    <cellStyle name="Note 9 9 2 3 3" xfId="22167" xr:uid="{15195DCC-63BA-43C2-A5A2-B313E39D205B}"/>
    <cellStyle name="Note 9 9 2 3 3 2" xfId="49372" xr:uid="{8E3163D8-D222-4CB2-993F-7F8FF3B5246D}"/>
    <cellStyle name="Note 9 9 2 3 4" xfId="35771" xr:uid="{E6A25872-AADC-415F-ACB6-4B0AF3289D53}"/>
    <cellStyle name="Note 9 9 2 4" xfId="9239" xr:uid="{7AD35F56-9732-4A8F-A894-4C3E4F1A3A13}"/>
    <cellStyle name="Note 9 9 2 4 2" xfId="16595" xr:uid="{ED72E4B1-7F68-48B5-B302-B660A717A9A8}"/>
    <cellStyle name="Note 9 9 2 4 2 2" xfId="30226" xr:uid="{71D03D00-BD80-4C7A-9C39-89FDA2F57DA0}"/>
    <cellStyle name="Note 9 9 2 4 2 2 2" xfId="57431" xr:uid="{0DE05597-8E1C-43D4-BC56-37FC3C8A7035}"/>
    <cellStyle name="Note 9 9 2 4 2 3" xfId="43830" xr:uid="{ACCBA60C-51F8-4DA2-942C-16242749EB62}"/>
    <cellStyle name="Note 9 9 2 4 3" xfId="23432" xr:uid="{E57C3933-435C-457C-A850-0E4FEAD947B3}"/>
    <cellStyle name="Note 9 9 2 4 3 2" xfId="50637" xr:uid="{56219CE7-61EA-4ED7-B99B-25E65C054BC5}"/>
    <cellStyle name="Note 9 9 2 4 4" xfId="37036" xr:uid="{302BAD58-B31D-4D77-821D-2640B104877F}"/>
    <cellStyle name="Note 9 9 2 5" xfId="10497" xr:uid="{83705C2F-AFFE-4D04-B8AC-D280DFDB4B1D}"/>
    <cellStyle name="Note 9 9 2 5 2" xfId="17839" xr:uid="{41DA6C60-AC41-437E-8962-9CF4535B4D5A}"/>
    <cellStyle name="Note 9 9 2 5 2 2" xfId="31470" xr:uid="{1920768F-2B49-46B1-8AB7-117229E3F2BD}"/>
    <cellStyle name="Note 9 9 2 5 2 2 2" xfId="58675" xr:uid="{FFF80CF2-35BD-448B-B56B-25F83C39F9C3}"/>
    <cellStyle name="Note 9 9 2 5 2 3" xfId="45074" xr:uid="{2A314823-FC11-4294-9B46-35A47E0BE523}"/>
    <cellStyle name="Note 9 9 2 5 3" xfId="24690" xr:uid="{47FF44FD-6C29-4C7F-95E9-A4B51DC02627}"/>
    <cellStyle name="Note 9 9 2 5 3 2" xfId="51895" xr:uid="{E2E3B333-4D1D-4580-B8F5-0EFAB6E19329}"/>
    <cellStyle name="Note 9 9 2 5 4" xfId="38294" xr:uid="{DB1DF54F-082F-4A2C-B2EC-02AD43089F84}"/>
    <cellStyle name="Note 9 9 2 6" xfId="12562" xr:uid="{3D35947A-26AF-4CC6-B19E-193DDEA9D2E6}"/>
    <cellStyle name="Note 9 9 2 6 2" xfId="26199" xr:uid="{0EA7399F-2191-4F7C-8D60-4493E70E3AED}"/>
    <cellStyle name="Note 9 9 2 6 2 2" xfId="53404" xr:uid="{B19EF26E-F6CE-459E-9832-94167914093F}"/>
    <cellStyle name="Note 9 9 2 6 3" xfId="39803" xr:uid="{51058371-F474-4218-9EEC-970ACBD02EE8}"/>
    <cellStyle name="Note 9 9 2 7" xfId="19347" xr:uid="{4BBD516F-89E1-4463-9A92-BC90F605655F}"/>
    <cellStyle name="Note 9 9 2 7 2" xfId="46552" xr:uid="{CD0C535B-ECDF-4B86-8F41-42532C89333B}"/>
    <cellStyle name="Note 9 9 2 8" xfId="32951" xr:uid="{8541A3EF-0B27-4841-9F2B-BB046AF28D4F}"/>
    <cellStyle name="Note 9 9 3" xfId="6031" xr:uid="{9854A723-9365-410A-A5BA-317EC791F498}"/>
    <cellStyle name="Note 9 9 3 2" xfId="13428" xr:uid="{302E35FD-69AD-4B43-9A16-56D4A2CCA434}"/>
    <cellStyle name="Note 9 9 3 2 2" xfId="27059" xr:uid="{28E75778-F601-4966-86B3-CE53EA7F7B98}"/>
    <cellStyle name="Note 9 9 3 2 2 2" xfId="54264" xr:uid="{AB19202A-625F-42BA-B3A3-E1A548B85553}"/>
    <cellStyle name="Note 9 9 3 2 3" xfId="40663" xr:uid="{65CF2F38-B8FE-41AD-B2AF-ACB353531B32}"/>
    <cellStyle name="Note 9 9 3 3" xfId="20228" xr:uid="{DDA5EAC4-D096-4C0B-8CE9-DEEA9EC5FACF}"/>
    <cellStyle name="Note 9 9 3 3 2" xfId="47433" xr:uid="{AAFE1607-E208-4540-8140-BCC8695C8EB6}"/>
    <cellStyle name="Note 9 9 3 4" xfId="33832" xr:uid="{4E6F12E0-8299-4BD1-BEB2-174C6C5F6869}"/>
    <cellStyle name="Note 9 9 4" xfId="7310" xr:uid="{B0597340-AAE1-45C9-B816-A0FB1FB4E959}"/>
    <cellStyle name="Note 9 9 4 2" xfId="14690" xr:uid="{833C8425-B40B-4534-87C7-C32CCEABB60A}"/>
    <cellStyle name="Note 9 9 4 2 2" xfId="28321" xr:uid="{3F0AC190-CDE0-4A77-9D05-8A8296CA8D1A}"/>
    <cellStyle name="Note 9 9 4 2 2 2" xfId="55526" xr:uid="{001CB099-200B-4DE0-A076-31F74719EAF7}"/>
    <cellStyle name="Note 9 9 4 2 3" xfId="41925" xr:uid="{98F5598B-FB29-4349-9060-4056A28C0E2E}"/>
    <cellStyle name="Note 9 9 4 3" xfId="21503" xr:uid="{000D81F9-438F-4F11-A58E-4C806041DCAF}"/>
    <cellStyle name="Note 9 9 4 3 2" xfId="48708" xr:uid="{6EDE9DEC-C47C-4710-B6B8-292AC0CA1232}"/>
    <cellStyle name="Note 9 9 4 4" xfId="35107" xr:uid="{445E84B3-7BAD-434A-A9FF-F6F5D4DE8FFD}"/>
    <cellStyle name="Note 9 9 5" xfId="8581" xr:uid="{F844A0D6-CB3C-479E-8923-ABC1C7620587}"/>
    <cellStyle name="Note 9 9 5 2" xfId="15942" xr:uid="{83D687F5-638F-4FB8-8EAB-342F83AA6AC3}"/>
    <cellStyle name="Note 9 9 5 2 2" xfId="29573" xr:uid="{3405977E-1677-4B9A-BF5D-E77D1967D835}"/>
    <cellStyle name="Note 9 9 5 2 2 2" xfId="56778" xr:uid="{B5E48E68-22B7-42D4-BB82-A10C9300AD1E}"/>
    <cellStyle name="Note 9 9 5 2 3" xfId="43177" xr:uid="{F3538B26-F6EA-409C-A5C4-B143FCE5C92F}"/>
    <cellStyle name="Note 9 9 5 3" xfId="22774" xr:uid="{144CF6E5-41D6-4234-8FB2-D8846FDF06A5}"/>
    <cellStyle name="Note 9 9 5 3 2" xfId="49979" xr:uid="{1E76C299-3F69-40F6-A2D0-DC9CB2E5A3E7}"/>
    <cellStyle name="Note 9 9 5 4" xfId="36378" xr:uid="{B1A26B78-1117-4842-83A7-48BEA7A04D0F}"/>
    <cellStyle name="Note 9 9 6" xfId="9844" xr:uid="{8D7B145F-32F6-49E4-941D-1C32971289DB}"/>
    <cellStyle name="Note 9 9 6 2" xfId="17192" xr:uid="{3627A405-BC1E-4C0D-B192-0FE95708F446}"/>
    <cellStyle name="Note 9 9 6 2 2" xfId="30823" xr:uid="{5EA1AAEF-ABB4-4B63-988E-68EA2D34FB99}"/>
    <cellStyle name="Note 9 9 6 2 2 2" xfId="58028" xr:uid="{48D0F4F6-F147-42E5-9B28-F63706C4A05E}"/>
    <cellStyle name="Note 9 9 6 2 3" xfId="44427" xr:uid="{59D72368-B569-4618-9468-ECEA56D9F9C6}"/>
    <cellStyle name="Note 9 9 6 3" xfId="24037" xr:uid="{10E38BF1-5895-43E5-B84D-46A744E5E730}"/>
    <cellStyle name="Note 9 9 6 3 2" xfId="51242" xr:uid="{03E5D4AB-E58B-420B-9A89-1865CB4978F2}"/>
    <cellStyle name="Note 9 9 6 4" xfId="37641" xr:uid="{E9FD09DD-888B-4DB9-9580-E50C65039A5A}"/>
    <cellStyle name="Note 9 9 7" xfId="11881" xr:uid="{960E46C5-D7C3-4B8C-A791-7E90F46785E6}"/>
    <cellStyle name="Note 9 9 7 2" xfId="25531" xr:uid="{94BB8D04-2583-4AF6-9E97-CDEB6D1B50E8}"/>
    <cellStyle name="Note 9 9 7 2 2" xfId="52736" xr:uid="{7C9C3500-912C-41D3-960B-B75D30D999F7}"/>
    <cellStyle name="Note 9 9 7 3" xfId="39135" xr:uid="{ED37ACDD-0629-4AF2-8173-74BE0D5673DC}"/>
    <cellStyle name="Note 9 9 8" xfId="18671" xr:uid="{15C45007-D210-49C0-A266-4B1D04F59802}"/>
    <cellStyle name="Note 9 9 8 2" xfId="45876" xr:uid="{5ACB437D-C773-434B-ADD3-E023EBA68C1F}"/>
    <cellStyle name="Note 9 9 9" xfId="32275" xr:uid="{53DC4BCB-50DB-42D9-B6EA-825D1395B902}"/>
    <cellStyle name="Œ…‹æØ‚è [0.00]_!!!GO" xfId="4001" xr:uid="{D5D850EA-E119-42A3-BE79-A9642DB216FB}"/>
    <cellStyle name="Œ…‹æØ‚è_!!!GO" xfId="4002" xr:uid="{179B6793-094E-4C89-8BAC-35D33DFB7E3B}"/>
    <cellStyle name="Ongoing" xfId="4003" xr:uid="{F25DF048-7091-42B7-95B9-A60D9A553F8B}"/>
    <cellStyle name="Option" xfId="4004" xr:uid="{BA81AA3B-45E5-42CC-BF39-8A4D1EE9BA94}"/>
    <cellStyle name="Output 10" xfId="1700" xr:uid="{827B1982-ACD4-4249-854C-034CF907EA68}"/>
    <cellStyle name="Output 11" xfId="1628" xr:uid="{0CD15A1C-F693-4E38-A859-383DC93173D4}"/>
    <cellStyle name="Output 11 2" xfId="11334" xr:uid="{CC286A04-8D25-48BD-B911-81D10F41E03D}"/>
    <cellStyle name="Output 11 2 2" xfId="25366" xr:uid="{FB4C6F88-2771-476B-B7D9-CFE0E3E0B82F}"/>
    <cellStyle name="Output 11 2 2 2" xfId="52571" xr:uid="{CA0C28EB-C057-4D63-9D74-AF41BA83F687}"/>
    <cellStyle name="Output 11 2 3" xfId="38970" xr:uid="{D420A584-155F-49EA-83D2-1521E02FB5F0}"/>
    <cellStyle name="Output 11 3" xfId="18516" xr:uid="{AB8ABED1-CE83-4867-A9A0-BDB43ED81935}"/>
    <cellStyle name="Output 11 3 2" xfId="45721" xr:uid="{5CBFC283-F35A-4655-BE95-6CF7D3DFF4A5}"/>
    <cellStyle name="Output 11 4" xfId="32120" xr:uid="{9F4ED8C7-A49B-4F52-B166-8DFBB356313D}"/>
    <cellStyle name="Output 2" xfId="250" xr:uid="{6795216C-0748-41C1-9CAE-25838B0F9FA3}"/>
    <cellStyle name="Output 2 10" xfId="4406" xr:uid="{9A09A987-6DF0-4108-AFB3-87A49CDFE29B}"/>
    <cellStyle name="Output 2 10 2" xfId="5126" xr:uid="{D5CB845C-F112-4E19-9065-F6CDCA4B2A7C}"/>
    <cellStyle name="Output 2 10 2 2" xfId="6695" xr:uid="{F4DC07D5-CBA4-4AAD-B34D-AEDB114A30FF}"/>
    <cellStyle name="Output 2 10 2 2 2" xfId="14083" xr:uid="{5026AFCC-682E-43A1-A7CB-4166BE6A300F}"/>
    <cellStyle name="Output 2 10 2 2 2 2" xfId="27714" xr:uid="{95C9B458-1E35-457D-BCEE-7208D4CDA3B3}"/>
    <cellStyle name="Output 2 10 2 2 2 2 2" xfId="54919" xr:uid="{01EC91CF-C00D-4617-986A-A778E9CD9161}"/>
    <cellStyle name="Output 2 10 2 2 2 3" xfId="41318" xr:uid="{BE2ECC0C-1F70-4350-822C-968DDE309DBC}"/>
    <cellStyle name="Output 2 10 2 2 3" xfId="20888" xr:uid="{0BBC09DD-BD47-43B7-B15F-6652E638D2DB}"/>
    <cellStyle name="Output 2 10 2 2 3 2" xfId="48093" xr:uid="{6E5845F5-F201-46A9-BD0C-40EF2C772075}"/>
    <cellStyle name="Output 2 10 2 2 4" xfId="34492" xr:uid="{B8CFA31A-04A5-426B-87E7-55003600AD95}"/>
    <cellStyle name="Output 2 10 2 3" xfId="7972" xr:uid="{E63844F6-415B-43D8-B7AC-73251CE490BD}"/>
    <cellStyle name="Output 2 10 2 3 2" xfId="15341" xr:uid="{A7C8F65C-1446-4854-9B51-03696EA0B46F}"/>
    <cellStyle name="Output 2 10 2 3 2 2" xfId="28972" xr:uid="{2EB52DCF-C560-41CF-8AE3-6467DBE215A8}"/>
    <cellStyle name="Output 2 10 2 3 2 2 2" xfId="56177" xr:uid="{63AA03BC-0A99-4136-A33E-F0850DCB7E9C}"/>
    <cellStyle name="Output 2 10 2 3 2 3" xfId="42576" xr:uid="{E6B64C0A-A26D-470C-9614-0E5FFEB32B00}"/>
    <cellStyle name="Output 2 10 2 3 3" xfId="22165" xr:uid="{86D367DF-2E7C-41E7-AFBB-455E42C81FCF}"/>
    <cellStyle name="Output 2 10 2 3 3 2" xfId="49370" xr:uid="{8E7D9AF6-3649-40E7-9A15-8C202FE56378}"/>
    <cellStyle name="Output 2 10 2 3 4" xfId="35769" xr:uid="{1BDA9B23-DE2B-426D-AD0D-DCBF7D2457E0}"/>
    <cellStyle name="Output 2 10 2 4" xfId="9237" xr:uid="{1FF6D687-58B5-4F48-81E0-B017F207168D}"/>
    <cellStyle name="Output 2 10 2 4 2" xfId="16593" xr:uid="{D4971AEA-CD49-4679-A074-6498B31A1975}"/>
    <cellStyle name="Output 2 10 2 4 2 2" xfId="30224" xr:uid="{181A04BA-AF9C-48F1-B9A8-C757CDB9068C}"/>
    <cellStyle name="Output 2 10 2 4 2 2 2" xfId="57429" xr:uid="{E4EACA7D-A2F2-4D94-BD99-DFE4C2630F05}"/>
    <cellStyle name="Output 2 10 2 4 2 3" xfId="43828" xr:uid="{2892CAC1-A2D4-4A8D-AAE9-CCC596A0AFFB}"/>
    <cellStyle name="Output 2 10 2 4 3" xfId="23430" xr:uid="{B73529EF-3A62-440D-8E44-D292E8D8E2DA}"/>
    <cellStyle name="Output 2 10 2 4 3 2" xfId="50635" xr:uid="{121FED9F-03A5-4492-95FD-2B7C2548361F}"/>
    <cellStyle name="Output 2 10 2 4 4" xfId="37034" xr:uid="{D4077CAC-822C-48C5-8C60-0FC7C4D33F58}"/>
    <cellStyle name="Output 2 10 2 5" xfId="10495" xr:uid="{0E3C5547-AF33-41A1-B129-F090DB34E5E8}"/>
    <cellStyle name="Output 2 10 2 5 2" xfId="17837" xr:uid="{ACC5244A-DC46-44F7-96E2-E852D5F9AE0A}"/>
    <cellStyle name="Output 2 10 2 5 2 2" xfId="31468" xr:uid="{D85484EA-AC15-4287-9D5E-4462E6185275}"/>
    <cellStyle name="Output 2 10 2 5 2 2 2" xfId="58673" xr:uid="{5293E8E5-FE1F-410A-AF97-27900EBC44DE}"/>
    <cellStyle name="Output 2 10 2 5 2 3" xfId="45072" xr:uid="{8B27799B-7E04-4247-8423-50F1AC971473}"/>
    <cellStyle name="Output 2 10 2 5 3" xfId="24688" xr:uid="{46473DC2-70DF-445C-ABCE-74C2C9B24CB1}"/>
    <cellStyle name="Output 2 10 2 5 3 2" xfId="51893" xr:uid="{D1D7E1DE-E3E1-4B84-9C73-0E4A9608283F}"/>
    <cellStyle name="Output 2 10 2 5 4" xfId="38292" xr:uid="{EE1D37A4-BD9B-4B82-AD80-E14B3914D43F}"/>
    <cellStyle name="Output 2 10 2 6" xfId="12560" xr:uid="{FC6A3213-F35B-40BC-A91B-C107C047529D}"/>
    <cellStyle name="Output 2 10 2 6 2" xfId="26197" xr:uid="{61C1AF45-CC68-4F60-96CF-5A40D2305E1D}"/>
    <cellStyle name="Output 2 10 2 6 2 2" xfId="53402" xr:uid="{69D78660-205C-4402-9A8B-E74F22B2ED40}"/>
    <cellStyle name="Output 2 10 2 6 3" xfId="39801" xr:uid="{ECF1144F-7D00-42B1-B0C4-DEA97C7C5A2F}"/>
    <cellStyle name="Output 2 10 2 7" xfId="19345" xr:uid="{57FE1E79-1E28-4E4F-A196-A120E7A2FFC9}"/>
    <cellStyle name="Output 2 10 2 7 2" xfId="46550" xr:uid="{315BA7E8-A9D9-434A-B888-7EA60C66EE68}"/>
    <cellStyle name="Output 2 10 2 8" xfId="32949" xr:uid="{A3E8AEF2-0053-455F-A37E-654E01885086}"/>
    <cellStyle name="Output 2 10 3" xfId="6029" xr:uid="{DEAC74D7-0826-4CE1-9A28-FDA31CB5A406}"/>
    <cellStyle name="Output 2 10 3 2" xfId="13426" xr:uid="{05A6AFBD-AF59-4704-9ECC-B3332E2EE0F4}"/>
    <cellStyle name="Output 2 10 3 2 2" xfId="27057" xr:uid="{EEEAFB51-FBF4-4BF6-A6AD-C2C12B1F40F1}"/>
    <cellStyle name="Output 2 10 3 2 2 2" xfId="54262" xr:uid="{4DA05C53-DB79-4DDD-A839-FF4C2D76EDED}"/>
    <cellStyle name="Output 2 10 3 2 3" xfId="40661" xr:uid="{31CFC699-3F1F-45A3-B972-AB3E4F4123AC}"/>
    <cellStyle name="Output 2 10 3 3" xfId="20226" xr:uid="{6316FB8F-CA09-4991-9231-D1615D39B027}"/>
    <cellStyle name="Output 2 10 3 3 2" xfId="47431" xr:uid="{B412C1C5-7ACC-4FCF-98CF-CA0A1871E759}"/>
    <cellStyle name="Output 2 10 3 4" xfId="33830" xr:uid="{63F7CDE7-B861-4A7A-BF5D-0207BFED5E10}"/>
    <cellStyle name="Output 2 10 4" xfId="7308" xr:uid="{6A1B1CE9-71A1-4025-B4C4-83590B3756AA}"/>
    <cellStyle name="Output 2 10 4 2" xfId="14688" xr:uid="{831BC733-95E5-48D2-A324-9E72FCBAA8A7}"/>
    <cellStyle name="Output 2 10 4 2 2" xfId="28319" xr:uid="{0D93A7C7-640A-41B9-BA98-0458D43794B7}"/>
    <cellStyle name="Output 2 10 4 2 2 2" xfId="55524" xr:uid="{D0E740C3-892A-4F0B-A53E-8174D493B88E}"/>
    <cellStyle name="Output 2 10 4 2 3" xfId="41923" xr:uid="{8095C92F-4DD0-4607-B614-F99CC2AA0B9F}"/>
    <cellStyle name="Output 2 10 4 3" xfId="21501" xr:uid="{80E2ED41-371F-4450-BC78-004323F7F710}"/>
    <cellStyle name="Output 2 10 4 3 2" xfId="48706" xr:uid="{97574CB5-5D89-477A-92DF-62CEA7E572B8}"/>
    <cellStyle name="Output 2 10 4 4" xfId="35105" xr:uid="{BD54664C-A30C-421D-A3C2-1C32BA88DA10}"/>
    <cellStyle name="Output 2 10 5" xfId="8579" xr:uid="{F7DC5963-B8EC-4F8A-8570-646F4A79F875}"/>
    <cellStyle name="Output 2 10 5 2" xfId="15940" xr:uid="{DC310D82-A4C5-4DFC-910C-EB1848B32E03}"/>
    <cellStyle name="Output 2 10 5 2 2" xfId="29571" xr:uid="{97E7E0B2-3B44-4599-8D2B-D81C96B1955A}"/>
    <cellStyle name="Output 2 10 5 2 2 2" xfId="56776" xr:uid="{512CAEE7-CBE8-4733-B6A4-06D15757253D}"/>
    <cellStyle name="Output 2 10 5 2 3" xfId="43175" xr:uid="{9E39AEF0-F853-4514-9031-EF38A1F1E0C0}"/>
    <cellStyle name="Output 2 10 5 3" xfId="22772" xr:uid="{6F68F159-24E2-47F3-887A-37D69FE9B18D}"/>
    <cellStyle name="Output 2 10 5 3 2" xfId="49977" xr:uid="{79440D8B-3AE4-4684-B75A-B6AC7CA26201}"/>
    <cellStyle name="Output 2 10 5 4" xfId="36376" xr:uid="{9450E334-51D2-4146-BA8C-6213279FF0A4}"/>
    <cellStyle name="Output 2 10 6" xfId="9842" xr:uid="{50879927-58FE-422A-A560-29E388DD34DE}"/>
    <cellStyle name="Output 2 10 6 2" xfId="17190" xr:uid="{1F9C748B-FF3B-452A-978A-16FFDAB9D0D5}"/>
    <cellStyle name="Output 2 10 6 2 2" xfId="30821" xr:uid="{D37B1831-659F-4650-8CB9-5968F2C15EE0}"/>
    <cellStyle name="Output 2 10 6 2 2 2" xfId="58026" xr:uid="{0D041281-82C2-4A6A-8203-BCDF5F82242E}"/>
    <cellStyle name="Output 2 10 6 2 3" xfId="44425" xr:uid="{B3873458-818F-4386-9317-A3D85F205B5B}"/>
    <cellStyle name="Output 2 10 6 3" xfId="24035" xr:uid="{97F4C0AF-3956-486B-B075-1AED61BFC7F6}"/>
    <cellStyle name="Output 2 10 6 3 2" xfId="51240" xr:uid="{2690B1D0-5888-4228-8A28-402309A7666B}"/>
    <cellStyle name="Output 2 10 6 4" xfId="37639" xr:uid="{EAAA4A22-EF84-4AF1-AA30-1188D2BA0083}"/>
    <cellStyle name="Output 2 10 7" xfId="11879" xr:uid="{D11D374B-188B-4A0F-BF4C-BDFA3BBAA0E8}"/>
    <cellStyle name="Output 2 10 7 2" xfId="25529" xr:uid="{F7C32767-BA6F-4BBC-948D-1311A0C32DF8}"/>
    <cellStyle name="Output 2 10 7 2 2" xfId="52734" xr:uid="{46CB8BCA-DFBD-4628-9300-D56A382949B9}"/>
    <cellStyle name="Output 2 10 7 3" xfId="39133" xr:uid="{0BC57C07-10ED-45A8-AF80-2A2E06E77946}"/>
    <cellStyle name="Output 2 10 8" xfId="18669" xr:uid="{52B125F2-0187-4ED1-9635-D2930C21A927}"/>
    <cellStyle name="Output 2 10 8 2" xfId="45874" xr:uid="{38FA740A-1517-47F9-9289-B992FA477250}"/>
    <cellStyle name="Output 2 10 9" xfId="32273" xr:uid="{F0F32216-8A4E-4C93-8BBB-AB6DC1771F70}"/>
    <cellStyle name="Output 2 11" xfId="4005" xr:uid="{C438A81C-3317-494D-960E-B70273BCCEE7}"/>
    <cellStyle name="Output 2 11 2" xfId="11729" xr:uid="{489FA773-C856-40AC-8198-E613FC5B23B6}"/>
    <cellStyle name="Output 2 11 2 2" xfId="25414" xr:uid="{51D89353-B2B5-4B5A-BF3B-38FC37000C30}"/>
    <cellStyle name="Output 2 11 2 2 2" xfId="52619" xr:uid="{9B4668AF-0D2D-49B2-B0DD-53523E289F22}"/>
    <cellStyle name="Output 2 11 2 3" xfId="39018" xr:uid="{2817889F-1C06-43AF-BBA4-1D470E79C405}"/>
    <cellStyle name="Output 2 11 3" xfId="18554" xr:uid="{ED60125C-3663-45BE-BB46-B7DA7960CB9D}"/>
    <cellStyle name="Output 2 11 3 2" xfId="45759" xr:uid="{BED961CA-E3D7-4E1D-867E-AD13D42A9C7E}"/>
    <cellStyle name="Output 2 11 4" xfId="32158" xr:uid="{5F0AD4B8-EF2E-4ECF-800F-42783B6E7FD8}"/>
    <cellStyle name="Output 2 12" xfId="1685" xr:uid="{E0A544AD-DDBF-451C-9818-4ADBAE8CF275}"/>
    <cellStyle name="Output 2 12 2" xfId="11338" xr:uid="{19FC61F6-147C-48FC-ADD4-7E1585FB9F51}"/>
    <cellStyle name="Output 2 12 2 2" xfId="25370" xr:uid="{7FE33875-83A8-4ABD-8A7E-3DAD26588995}"/>
    <cellStyle name="Output 2 12 2 2 2" xfId="52575" xr:uid="{0F59F589-794D-468E-8D62-F60C3039D912}"/>
    <cellStyle name="Output 2 12 2 3" xfId="38974" xr:uid="{E4A30626-9AA9-4208-8555-5B38D7646ED5}"/>
    <cellStyle name="Output 2 12 3" xfId="18520" xr:uid="{EC3BEFC8-AA3C-4626-9196-0B259C849155}"/>
    <cellStyle name="Output 2 12 3 2" xfId="45725" xr:uid="{44064B69-4374-418B-BA12-45CB355FDFE9}"/>
    <cellStyle name="Output 2 12 4" xfId="32124" xr:uid="{14B6392F-028C-4B09-BB69-E819B0FEF21C}"/>
    <cellStyle name="Output 2 13" xfId="11074" xr:uid="{15A16589-EE45-49AF-8583-12F379C548E4}"/>
    <cellStyle name="Output 2 13 2" xfId="25253" xr:uid="{DC9D6047-3341-4371-A653-45CD8C24D457}"/>
    <cellStyle name="Output 2 13 2 2" xfId="52458" xr:uid="{222CC35C-1BEE-46A6-9205-DC2D63CB6385}"/>
    <cellStyle name="Output 2 13 3" xfId="38857" xr:uid="{8AF383A4-49F2-411A-BD49-2490894755F9}"/>
    <cellStyle name="Output 2 14" xfId="18419" xr:uid="{02F6E288-59BC-4BA6-8713-C4D81559F466}"/>
    <cellStyle name="Output 2 14 2" xfId="45624" xr:uid="{0E24D921-0A53-4D3F-AB69-7E462E6EEE70}"/>
    <cellStyle name="Output 2 15" xfId="32021" xr:uid="{A15791B6-2EFE-49A4-ACA7-B81FF8AC1047}"/>
    <cellStyle name="Output 2 2" xfId="898" xr:uid="{D298E309-410A-428A-BB20-0B36FAA6907F}"/>
    <cellStyle name="Output 2 2 10" xfId="11167" xr:uid="{0D143953-66D3-4902-9804-3A9980BA25FF}"/>
    <cellStyle name="Output 2 2 10 2" xfId="25317" xr:uid="{AEBEC0FD-EEFD-457B-804A-25962B80C7AC}"/>
    <cellStyle name="Output 2 2 10 2 2" xfId="52522" xr:uid="{F7958CD2-C77C-4613-8359-098D4DF96697}"/>
    <cellStyle name="Output 2 2 10 3" xfId="38921" xr:uid="{18D80722-8AC9-4041-84FA-846C5A0B4B29}"/>
    <cellStyle name="Output 2 2 11" xfId="18475" xr:uid="{66E95998-806A-47DA-A318-C2A6B4F2CF9C}"/>
    <cellStyle name="Output 2 2 11 2" xfId="45680" xr:uid="{036C0088-ED7D-4EF1-BAFD-2BCBD8334CE1}"/>
    <cellStyle name="Output 2 2 12" xfId="32079" xr:uid="{04696E58-E0D6-44EB-9E9F-E33B0E4D2D0A}"/>
    <cellStyle name="Output 2 2 2" xfId="4825" xr:uid="{3D6005B3-4985-4C95-A06C-2A956454B6A6}"/>
    <cellStyle name="Output 2 2 2 2" xfId="5541" xr:uid="{246A190C-6D35-4DAE-ABFE-5092A3109437}"/>
    <cellStyle name="Output 2 2 2 2 2" xfId="7097" xr:uid="{1C607474-BDEF-4485-B810-FCA78B1F3DF4}"/>
    <cellStyle name="Output 2 2 2 2 2 2" xfId="14478" xr:uid="{937F112B-6A4B-427F-BC49-EB1EC771FC90}"/>
    <cellStyle name="Output 2 2 2 2 2 2 2" xfId="28109" xr:uid="{55546E28-167D-4EBF-A199-922924920B0E}"/>
    <cellStyle name="Output 2 2 2 2 2 2 2 2" xfId="55314" xr:uid="{CF89FC80-510E-456E-AD10-C2D6536E4162}"/>
    <cellStyle name="Output 2 2 2 2 2 2 3" xfId="41713" xr:uid="{02E57C7A-B597-4F8C-B5E4-2313B0EE0A6A}"/>
    <cellStyle name="Output 2 2 2 2 2 3" xfId="21290" xr:uid="{455C30B2-825B-4B17-BEC2-0AFA5A34BD71}"/>
    <cellStyle name="Output 2 2 2 2 2 3 2" xfId="48495" xr:uid="{FE488DA6-0210-4D1B-8167-D4A720CC0F92}"/>
    <cellStyle name="Output 2 2 2 2 2 4" xfId="34894" xr:uid="{88FFECBA-A7C3-41DB-9CFC-26043A88620E}"/>
    <cellStyle name="Output 2 2 2 2 3" xfId="8374" xr:uid="{83403732-32B1-4A62-B803-DFB5E4CACD8B}"/>
    <cellStyle name="Output 2 2 2 2 3 2" xfId="15740" xr:uid="{3022FD88-576F-4254-8814-9994A00B2305}"/>
    <cellStyle name="Output 2 2 2 2 3 2 2" xfId="29371" xr:uid="{4300F972-39A1-4DA0-834C-94BAB149C997}"/>
    <cellStyle name="Output 2 2 2 2 3 2 2 2" xfId="56576" xr:uid="{F41CEB90-34DF-4021-A6A4-E8EE55217E4C}"/>
    <cellStyle name="Output 2 2 2 2 3 2 3" xfId="42975" xr:uid="{AA082760-BE2B-4784-A1E3-188F799A532C}"/>
    <cellStyle name="Output 2 2 2 2 3 3" xfId="22567" xr:uid="{F22E70AC-D2A4-4C88-A706-580800D58AEB}"/>
    <cellStyle name="Output 2 2 2 2 3 3 2" xfId="49772" xr:uid="{CC5F99DC-3687-40DE-8587-A85DE1EE1F32}"/>
    <cellStyle name="Output 2 2 2 2 3 4" xfId="36171" xr:uid="{19C4DB5D-F8F3-4F9E-9731-669EDEDD1B79}"/>
    <cellStyle name="Output 2 2 2 2 4" xfId="9639" xr:uid="{C9CE55ED-1EC9-474A-97DF-F5374D043C9B}"/>
    <cellStyle name="Output 2 2 2 2 4 2" xfId="16988" xr:uid="{70F5A3BD-52E6-4BBE-8012-F206B8653F5D}"/>
    <cellStyle name="Output 2 2 2 2 4 2 2" xfId="30619" xr:uid="{444F4F24-1718-425D-B7DD-5AED6D2C095F}"/>
    <cellStyle name="Output 2 2 2 2 4 2 2 2" xfId="57824" xr:uid="{08464F52-50F5-4717-A461-0E0B3AAC17F8}"/>
    <cellStyle name="Output 2 2 2 2 4 2 3" xfId="44223" xr:uid="{4BA2E37B-5D8E-4097-AB7C-807B5908067C}"/>
    <cellStyle name="Output 2 2 2 2 4 3" xfId="23832" xr:uid="{EE2D2DDA-C9BE-4C95-8678-6192D22C6180}"/>
    <cellStyle name="Output 2 2 2 2 4 3 2" xfId="51037" xr:uid="{BCB5026C-441D-413B-BC52-61FF5009ABEC}"/>
    <cellStyle name="Output 2 2 2 2 4 4" xfId="37436" xr:uid="{39B830FB-B5E1-42DC-B54C-DEAE60E424F7}"/>
    <cellStyle name="Output 2 2 2 2 5" xfId="10897" xr:uid="{FAD7DFB8-A097-4D1A-B4AB-7730D5772F27}"/>
    <cellStyle name="Output 2 2 2 2 5 2" xfId="18232" xr:uid="{4132DC6C-D356-4D2D-8351-F1262B14AEB0}"/>
    <cellStyle name="Output 2 2 2 2 5 2 2" xfId="31863" xr:uid="{2BBC9B04-4E25-41E9-A03B-E3194E3FF19D}"/>
    <cellStyle name="Output 2 2 2 2 5 2 2 2" xfId="59068" xr:uid="{B32A1AEF-F042-49B2-B943-FDE0FC367D73}"/>
    <cellStyle name="Output 2 2 2 2 5 2 3" xfId="45467" xr:uid="{FF17394E-99BE-4FF1-A3E0-458D7A4FA940}"/>
    <cellStyle name="Output 2 2 2 2 5 3" xfId="25090" xr:uid="{AC81DEFD-658F-4629-8F48-E26D5B4846E3}"/>
    <cellStyle name="Output 2 2 2 2 5 3 2" xfId="52295" xr:uid="{D2919780-3D84-4608-8B50-390020957DB0}"/>
    <cellStyle name="Output 2 2 2 2 5 4" xfId="38694" xr:uid="{BFCD512C-A42B-4D65-8B1F-7CA1F2093348}"/>
    <cellStyle name="Output 2 2 2 2 6" xfId="12968" xr:uid="{BCB4BF1A-293F-40EE-BCF2-F321CA3F9D2A}"/>
    <cellStyle name="Output 2 2 2 2 6 2" xfId="26605" xr:uid="{87C6D440-C79D-4A61-8992-1A9425B8793F}"/>
    <cellStyle name="Output 2 2 2 2 6 2 2" xfId="53810" xr:uid="{A3F3F43B-337C-4D44-BEA9-EF0A1A5063C9}"/>
    <cellStyle name="Output 2 2 2 2 6 3" xfId="40209" xr:uid="{AE0C77BE-38B5-47A8-AFB7-3EA1920B225E}"/>
    <cellStyle name="Output 2 2 2 2 7" xfId="19760" xr:uid="{C2E13A87-35FA-4216-A394-2E9B25D38F03}"/>
    <cellStyle name="Output 2 2 2 2 7 2" xfId="46965" xr:uid="{424B8599-F434-414E-A55F-3A6C82B0F43B}"/>
    <cellStyle name="Output 2 2 2 2 8" xfId="33364" xr:uid="{E23D50FB-EC65-419D-B73E-9BDF01B5169F}"/>
    <cellStyle name="Output 2 2 2 3" xfId="6433" xr:uid="{E12A0179-A42D-43AF-B766-DFD4311D9542}"/>
    <cellStyle name="Output 2 2 2 3 2" xfId="13825" xr:uid="{7B2D29BE-E747-4443-8EB8-737CFBD7C2CF}"/>
    <cellStyle name="Output 2 2 2 3 2 2" xfId="27456" xr:uid="{6A98B3C4-3C7D-4F7B-AEAE-75F38E3A169F}"/>
    <cellStyle name="Output 2 2 2 3 2 2 2" xfId="54661" xr:uid="{3C848083-5788-4038-AF25-031537262C6F}"/>
    <cellStyle name="Output 2 2 2 3 2 3" xfId="41060" xr:uid="{5A31B274-1573-4E96-9AE1-EE2ECE9964B4}"/>
    <cellStyle name="Output 2 2 2 3 3" xfId="20627" xr:uid="{2E63068B-4571-4C57-8EA1-E6A930FC3F85}"/>
    <cellStyle name="Output 2 2 2 3 3 2" xfId="47832" xr:uid="{2211C204-E046-4EEA-ADFF-142F8C8F4DF4}"/>
    <cellStyle name="Output 2 2 2 3 4" xfId="34231" xr:uid="{4693CB2A-F0BC-4B84-A1B1-F7883A1CC91F}"/>
    <cellStyle name="Output 2 2 2 4" xfId="7710" xr:uid="{CB38F595-2137-4A8F-AB68-945A743856A3}"/>
    <cellStyle name="Output 2 2 2 4 2" xfId="15087" xr:uid="{95C09FB1-4FA9-4E28-8DC4-FEDC0F92F77D}"/>
    <cellStyle name="Output 2 2 2 4 2 2" xfId="28718" xr:uid="{80C6DE9F-A9B1-409F-A3F6-FE3080582462}"/>
    <cellStyle name="Output 2 2 2 4 2 2 2" xfId="55923" xr:uid="{6400A676-6A56-4E02-8B18-0963634BA834}"/>
    <cellStyle name="Output 2 2 2 4 2 3" xfId="42322" xr:uid="{5616FE4F-1326-4D74-85F5-A5153F903AF1}"/>
    <cellStyle name="Output 2 2 2 4 3" xfId="21903" xr:uid="{296A32ED-BEA5-4F6D-A64E-EFA86A7D0276}"/>
    <cellStyle name="Output 2 2 2 4 3 2" xfId="49108" xr:uid="{F02F53F0-DF73-4B80-96A9-A40C4121F8C2}"/>
    <cellStyle name="Output 2 2 2 4 4" xfId="35507" xr:uid="{9AC064AC-F63D-4F7C-A42C-E4170F57BAA6}"/>
    <cellStyle name="Output 2 2 2 5" xfId="8976" xr:uid="{63E50C82-FC9A-4988-9630-74A5CF82183A}"/>
    <cellStyle name="Output 2 2 2 5 2" xfId="16335" xr:uid="{A14CE5C3-349A-445B-9A84-AB754B089AFC}"/>
    <cellStyle name="Output 2 2 2 5 2 2" xfId="29966" xr:uid="{3E342CC0-7746-4F65-8B44-B1276F21F925}"/>
    <cellStyle name="Output 2 2 2 5 2 2 2" xfId="57171" xr:uid="{39E16C8B-8C46-4DD2-A9D0-E033911DE658}"/>
    <cellStyle name="Output 2 2 2 5 2 3" xfId="43570" xr:uid="{F4600D72-8D77-460F-BEA2-4D67427F17ED}"/>
    <cellStyle name="Output 2 2 2 5 3" xfId="23169" xr:uid="{A97C89A5-A2D9-4080-9902-A94EF8287DC4}"/>
    <cellStyle name="Output 2 2 2 5 3 2" xfId="50374" xr:uid="{253373A7-EB30-4657-B808-61576F68622F}"/>
    <cellStyle name="Output 2 2 2 5 4" xfId="36773" xr:uid="{71E513E8-780A-4F4C-BA80-2D2CA84CD686}"/>
    <cellStyle name="Output 2 2 2 6" xfId="10240" xr:uid="{CF000A59-2D39-4B4E-818D-9AD459605535}"/>
    <cellStyle name="Output 2 2 2 6 2" xfId="17585" xr:uid="{7EAC4285-74D8-4311-AAB7-D81ABDBA1B26}"/>
    <cellStyle name="Output 2 2 2 6 2 2" xfId="31216" xr:uid="{91129231-3CA4-4B28-B059-A6B269B25421}"/>
    <cellStyle name="Output 2 2 2 6 2 2 2" xfId="58421" xr:uid="{1CE851AF-FB9F-4F88-9D58-2366E3ACEFD0}"/>
    <cellStyle name="Output 2 2 2 6 2 3" xfId="44820" xr:uid="{DCB34788-D96C-4E65-B46F-B28847415C84}"/>
    <cellStyle name="Output 2 2 2 6 3" xfId="24433" xr:uid="{521DE04F-15AB-40A7-B312-B5DAF6E56562}"/>
    <cellStyle name="Output 2 2 2 6 3 2" xfId="51638" xr:uid="{B370D665-4CA4-407D-B84A-6BD631C6BA8E}"/>
    <cellStyle name="Output 2 2 2 6 4" xfId="38037" xr:uid="{90B0F817-16E9-45C9-AA61-6FA3BAD223AF}"/>
    <cellStyle name="Output 2 2 2 7" xfId="12288" xr:uid="{68B70E82-F956-4873-9B8D-A0E52B7179E4}"/>
    <cellStyle name="Output 2 2 2 7 2" xfId="25938" xr:uid="{A3AC56CF-71AC-4BFB-836C-36D92503BD9E}"/>
    <cellStyle name="Output 2 2 2 7 2 2" xfId="53143" xr:uid="{5E45AD0F-338F-4F1A-9A9C-ABED7D655F9E}"/>
    <cellStyle name="Output 2 2 2 7 3" xfId="39542" xr:uid="{F627906B-06ED-4B7E-88D6-C5A5C293846A}"/>
    <cellStyle name="Output 2 2 2 8" xfId="19083" xr:uid="{5A58B4DB-EE0A-41B6-94B1-14E23B70D168}"/>
    <cellStyle name="Output 2 2 2 8 2" xfId="46288" xr:uid="{328DD80F-1250-478F-91B6-CE8ADFC6CDC6}"/>
    <cellStyle name="Output 2 2 2 9" xfId="32687" xr:uid="{746DD3A5-C22B-4ED3-A56F-2E05CE157801}"/>
    <cellStyle name="Output 2 2 3" xfId="4734" xr:uid="{725EA86F-3F4C-4A02-973C-A2BFBBCAF709}"/>
    <cellStyle name="Output 2 2 3 2" xfId="5452" xr:uid="{335A20CD-AECE-4714-8230-C782DBCD4AEB}"/>
    <cellStyle name="Output 2 2 3 2 2" xfId="7010" xr:uid="{503BA9DA-8D8C-4CCC-9916-A528A8F80D41}"/>
    <cellStyle name="Output 2 2 3 2 2 2" xfId="14395" xr:uid="{1A3BACA2-B7F7-4ECD-9C92-0B7A76D86BD7}"/>
    <cellStyle name="Output 2 2 3 2 2 2 2" xfId="28026" xr:uid="{F3B781E5-ED80-473F-B0FC-68EB6EC9EFDF}"/>
    <cellStyle name="Output 2 2 3 2 2 2 2 2" xfId="55231" xr:uid="{DEE22366-B627-411A-AD59-6AF5739367AB}"/>
    <cellStyle name="Output 2 2 3 2 2 2 3" xfId="41630" xr:uid="{28FFA52D-3FF5-40F9-BDED-672F12729F7C}"/>
    <cellStyle name="Output 2 2 3 2 2 3" xfId="21203" xr:uid="{BF4ED31E-B0AB-42EC-82D2-3907AEF8B37E}"/>
    <cellStyle name="Output 2 2 3 2 2 3 2" xfId="48408" xr:uid="{CD065E7A-09D7-4044-A1E1-1301F7437CCD}"/>
    <cellStyle name="Output 2 2 3 2 2 4" xfId="34807" xr:uid="{617DF4DD-B1A7-46DE-BEB5-5638DF3A387F}"/>
    <cellStyle name="Output 2 2 3 2 3" xfId="8287" xr:uid="{6E34C52D-1B41-48E2-8316-87C8D8CFA9AE}"/>
    <cellStyle name="Output 2 2 3 2 3 2" xfId="15653" xr:uid="{0614C126-A574-438F-9E0A-B7991E67FB28}"/>
    <cellStyle name="Output 2 2 3 2 3 2 2" xfId="29284" xr:uid="{E501F3FD-8E11-49A8-B589-17F0709508DC}"/>
    <cellStyle name="Output 2 2 3 2 3 2 2 2" xfId="56489" xr:uid="{F7EAD0F9-0BAD-4F58-86E9-8E0B6687CEBC}"/>
    <cellStyle name="Output 2 2 3 2 3 2 3" xfId="42888" xr:uid="{7026D346-27FC-448A-9DA7-5C6C3DD7CB7D}"/>
    <cellStyle name="Output 2 2 3 2 3 3" xfId="22480" xr:uid="{36C74328-0823-4399-B4EC-2C61F89B4485}"/>
    <cellStyle name="Output 2 2 3 2 3 3 2" xfId="49685" xr:uid="{4F62136B-D9A7-40B8-A0EA-240D4AB5D9B2}"/>
    <cellStyle name="Output 2 2 3 2 3 4" xfId="36084" xr:uid="{0B233C2F-6FDC-432F-BBD5-1D49F2CE46B6}"/>
    <cellStyle name="Output 2 2 3 2 4" xfId="9552" xr:uid="{1F0597BE-12BE-4C28-A50F-14EEDA7E6E48}"/>
    <cellStyle name="Output 2 2 3 2 4 2" xfId="16905" xr:uid="{D9B588D9-1B4B-4186-8F6A-12EE616E80BD}"/>
    <cellStyle name="Output 2 2 3 2 4 2 2" xfId="30536" xr:uid="{2A12B950-DE2C-4D07-9336-C10BF0BC4C92}"/>
    <cellStyle name="Output 2 2 3 2 4 2 2 2" xfId="57741" xr:uid="{91233E87-F62D-4807-8363-29F27400411E}"/>
    <cellStyle name="Output 2 2 3 2 4 2 3" xfId="44140" xr:uid="{145CCFC6-FC05-40D8-8D89-884237F659FC}"/>
    <cellStyle name="Output 2 2 3 2 4 3" xfId="23745" xr:uid="{BF2012AA-3893-4301-9B93-6D2C3801A039}"/>
    <cellStyle name="Output 2 2 3 2 4 3 2" xfId="50950" xr:uid="{ADFA5629-F9B2-4642-96E5-057963EC32E0}"/>
    <cellStyle name="Output 2 2 3 2 4 4" xfId="37349" xr:uid="{628DAF6E-0CBD-4850-B036-0A810AF946FF}"/>
    <cellStyle name="Output 2 2 3 2 5" xfId="10810" xr:uid="{7A28C9BD-FDDC-4BF1-8531-EF0C7DD720DE}"/>
    <cellStyle name="Output 2 2 3 2 5 2" xfId="18149" xr:uid="{37F5169E-B339-48C5-8427-356F36C830DE}"/>
    <cellStyle name="Output 2 2 3 2 5 2 2" xfId="31780" xr:uid="{F7EC15E9-E8D5-490B-A5C6-21A880A51B3E}"/>
    <cellStyle name="Output 2 2 3 2 5 2 2 2" xfId="58985" xr:uid="{BDF6D1DC-A5CC-4789-A0AF-E4F4B32198A6}"/>
    <cellStyle name="Output 2 2 3 2 5 2 3" xfId="45384" xr:uid="{3504CF35-D629-4BE6-B55C-129DA7517CE4}"/>
    <cellStyle name="Output 2 2 3 2 5 3" xfId="25003" xr:uid="{ADB6E656-2A43-41A2-81FD-97B937166512}"/>
    <cellStyle name="Output 2 2 3 2 5 3 2" xfId="52208" xr:uid="{3772A513-0FA1-485B-9A0A-8D6BA595303E}"/>
    <cellStyle name="Output 2 2 3 2 5 4" xfId="38607" xr:uid="{579435E1-2D2C-4F16-9B74-E4DF9F1F9FEE}"/>
    <cellStyle name="Output 2 2 3 2 6" xfId="12883" xr:uid="{22B64DFA-A7BF-4D87-91BD-D95CAEDD19C8}"/>
    <cellStyle name="Output 2 2 3 2 6 2" xfId="26520" xr:uid="{1C765565-C6BE-43AD-9532-BB763431BC08}"/>
    <cellStyle name="Output 2 2 3 2 6 2 2" xfId="53725" xr:uid="{2713132F-1F6A-45EC-BFBC-09D4AE0E08E2}"/>
    <cellStyle name="Output 2 2 3 2 6 3" xfId="40124" xr:uid="{678F9694-1A34-41FF-8F28-91545B2E66B0}"/>
    <cellStyle name="Output 2 2 3 2 7" xfId="19671" xr:uid="{500BE05C-28D8-40F9-83A9-1DE56573F96D}"/>
    <cellStyle name="Output 2 2 3 2 7 2" xfId="46876" xr:uid="{9062F8D0-B264-4749-9555-B5E5E25CDD81}"/>
    <cellStyle name="Output 2 2 3 2 8" xfId="33275" xr:uid="{4928AAD7-E397-4743-B496-DB28085C2ADE}"/>
    <cellStyle name="Output 2 2 3 3" xfId="6346" xr:uid="{1F419407-CA5F-4E57-8904-B59457BFDD30}"/>
    <cellStyle name="Output 2 2 3 3 2" xfId="13738" xr:uid="{3ED18969-DF6D-490C-B14E-8C110C078B47}"/>
    <cellStyle name="Output 2 2 3 3 2 2" xfId="27369" xr:uid="{5EF70799-D039-4245-A9A4-809B6EC0CFF1}"/>
    <cellStyle name="Output 2 2 3 3 2 2 2" xfId="54574" xr:uid="{A62C28C1-7E1D-4C37-8EDF-86436B7F5271}"/>
    <cellStyle name="Output 2 2 3 3 2 3" xfId="40973" xr:uid="{5765A936-BD91-4D09-9CFC-C37885130D18}"/>
    <cellStyle name="Output 2 2 3 3 3" xfId="20540" xr:uid="{C8C97669-04BD-47E2-A5C0-CB5D05160B0C}"/>
    <cellStyle name="Output 2 2 3 3 3 2" xfId="47745" xr:uid="{00EBE5B3-A162-4180-AB20-1D111D5E574C}"/>
    <cellStyle name="Output 2 2 3 3 4" xfId="34144" xr:uid="{CCA41B0F-A9DA-4100-B738-A326995AC4ED}"/>
    <cellStyle name="Output 2 2 3 4" xfId="7623" xr:uid="{3BE4AE46-823E-49CF-AC7E-D8027086C23B}"/>
    <cellStyle name="Output 2 2 3 4 2" xfId="15000" xr:uid="{C05D54B0-0018-4E71-A44C-4FCA40EF9B4A}"/>
    <cellStyle name="Output 2 2 3 4 2 2" xfId="28631" xr:uid="{63F18958-00D4-47BF-B570-1480723A3F50}"/>
    <cellStyle name="Output 2 2 3 4 2 2 2" xfId="55836" xr:uid="{0214116C-34A0-40F2-9E77-063C521E15BB}"/>
    <cellStyle name="Output 2 2 3 4 2 3" xfId="42235" xr:uid="{5303461F-E142-43F5-90AE-85DB7D586BDB}"/>
    <cellStyle name="Output 2 2 3 4 3" xfId="21816" xr:uid="{A4163099-B44F-47BE-91B8-1CE16D1F7815}"/>
    <cellStyle name="Output 2 2 3 4 3 2" xfId="49021" xr:uid="{70A8563F-45F2-4459-B096-BF2C6943F86A}"/>
    <cellStyle name="Output 2 2 3 4 4" xfId="35420" xr:uid="{81DAF610-BC3B-4DED-86F0-34A80AF172AB}"/>
    <cellStyle name="Output 2 2 3 5" xfId="8893" xr:uid="{526B5A9C-1FA1-4352-B806-CF6E97C1723E}"/>
    <cellStyle name="Output 2 2 3 5 2" xfId="16252" xr:uid="{8884679B-1F71-4A86-8740-CE0704D5E59B}"/>
    <cellStyle name="Output 2 2 3 5 2 2" xfId="29883" xr:uid="{1C31A65F-CC1E-4C8B-B83C-C37A94A32A99}"/>
    <cellStyle name="Output 2 2 3 5 2 2 2" xfId="57088" xr:uid="{689E9EEC-C6D2-4317-82A0-29036A0BEF7E}"/>
    <cellStyle name="Output 2 2 3 5 2 3" xfId="43487" xr:uid="{530683E6-99F4-4ECD-881E-0CAEB930E62D}"/>
    <cellStyle name="Output 2 2 3 5 3" xfId="23086" xr:uid="{036AAA58-2BD3-4690-8D5C-F6305AD77455}"/>
    <cellStyle name="Output 2 2 3 5 3 2" xfId="50291" xr:uid="{D7F6BBA0-D69D-4B35-B525-111F9BAD88BD}"/>
    <cellStyle name="Output 2 2 3 5 4" xfId="36690" xr:uid="{132C752C-B157-48A1-B368-DDC25A1DE840}"/>
    <cellStyle name="Output 2 2 3 6" xfId="10157" xr:uid="{E97779EE-D3E9-49AA-9B37-446A050FB02F}"/>
    <cellStyle name="Output 2 2 3 6 2" xfId="17502" xr:uid="{7905A904-8968-418E-886B-0E5A1658F91D}"/>
    <cellStyle name="Output 2 2 3 6 2 2" xfId="31133" xr:uid="{5A6278E1-EE07-4F58-A093-E9B9E0DE10DC}"/>
    <cellStyle name="Output 2 2 3 6 2 2 2" xfId="58338" xr:uid="{10574FD5-AE8D-4F66-827E-3DB676E5652F}"/>
    <cellStyle name="Output 2 2 3 6 2 3" xfId="44737" xr:uid="{BD49DD24-6791-487A-BCFC-26C8A080147D}"/>
    <cellStyle name="Output 2 2 3 6 3" xfId="24350" xr:uid="{1D867762-4999-4A95-BC53-98912F46AFC6}"/>
    <cellStyle name="Output 2 2 3 6 3 2" xfId="51555" xr:uid="{950AF11A-2830-4535-A03F-1DE9446F0308}"/>
    <cellStyle name="Output 2 2 3 6 4" xfId="37954" xr:uid="{D5A3600A-C232-4025-8DBC-13435E19DBEC}"/>
    <cellStyle name="Output 2 2 3 7" xfId="12201" xr:uid="{8923DAD5-0BC1-457C-B008-B6FA4B7A4CC6}"/>
    <cellStyle name="Output 2 2 3 7 2" xfId="25851" xr:uid="{E1A26CCA-5FF4-4C37-9446-047F3913382F}"/>
    <cellStyle name="Output 2 2 3 7 2 2" xfId="53056" xr:uid="{FC3E7FCF-A0C6-4B98-A24D-CDE9C269550F}"/>
    <cellStyle name="Output 2 2 3 7 3" xfId="39455" xr:uid="{F039B07A-1CD9-4EF7-999C-74FB5291E1D9}"/>
    <cellStyle name="Output 2 2 3 8" xfId="18994" xr:uid="{FD0CC201-8FA2-4749-8FE4-5218647CFA42}"/>
    <cellStyle name="Output 2 2 3 8 2" xfId="46199" xr:uid="{2F02C325-A8C5-4901-8352-80D08091EF8B}"/>
    <cellStyle name="Output 2 2 3 9" xfId="32598" xr:uid="{86D2AFFE-F3B6-46F7-BE70-8FBCCBE93C25}"/>
    <cellStyle name="Output 2 2 4" xfId="4325" xr:uid="{D4751AA3-63E8-45FE-B06A-4D4687D4CA3C}"/>
    <cellStyle name="Output 2 2 4 2" xfId="5045" xr:uid="{874F25CC-EE8D-437F-81AB-7CD88E2596C5}"/>
    <cellStyle name="Output 2 2 4 2 2" xfId="6614" xr:uid="{0936AC93-68F2-4087-B78B-AF5BE3AC5F06}"/>
    <cellStyle name="Output 2 2 4 2 2 2" xfId="14002" xr:uid="{5C058868-089E-4299-A1BE-17C807799990}"/>
    <cellStyle name="Output 2 2 4 2 2 2 2" xfId="27633" xr:uid="{444BE32A-870C-480A-BA01-36269C74652D}"/>
    <cellStyle name="Output 2 2 4 2 2 2 2 2" xfId="54838" xr:uid="{5133B989-DF47-49F2-9AFF-EAE5E6C10117}"/>
    <cellStyle name="Output 2 2 4 2 2 2 3" xfId="41237" xr:uid="{127713FD-B190-4FE3-88D0-3AC09576AA41}"/>
    <cellStyle name="Output 2 2 4 2 2 3" xfId="20807" xr:uid="{7E02082A-A31D-4576-A25D-D059E86CD359}"/>
    <cellStyle name="Output 2 2 4 2 2 3 2" xfId="48012" xr:uid="{AEBB4FD3-D682-4D42-86C1-4272EAD3C790}"/>
    <cellStyle name="Output 2 2 4 2 2 4" xfId="34411" xr:uid="{DFA7802F-F60C-42E8-BE5F-208BA30FF7B3}"/>
    <cellStyle name="Output 2 2 4 2 3" xfId="7891" xr:uid="{12AB0417-72DB-4D4D-AAEF-2D7D2B3E2FE9}"/>
    <cellStyle name="Output 2 2 4 2 3 2" xfId="15260" xr:uid="{13446A90-4743-43EC-BB64-059059E3B83F}"/>
    <cellStyle name="Output 2 2 4 2 3 2 2" xfId="28891" xr:uid="{41AD4F54-632E-441D-9D37-66C356E0BCB0}"/>
    <cellStyle name="Output 2 2 4 2 3 2 2 2" xfId="56096" xr:uid="{42810991-A667-4B43-9E7D-37C153860ED3}"/>
    <cellStyle name="Output 2 2 4 2 3 2 3" xfId="42495" xr:uid="{5CC12A12-5D10-4ACB-A2A8-FE5C4A7D1E54}"/>
    <cellStyle name="Output 2 2 4 2 3 3" xfId="22084" xr:uid="{7BC0849D-32BD-4191-9EFA-7EC397455F20}"/>
    <cellStyle name="Output 2 2 4 2 3 3 2" xfId="49289" xr:uid="{3780D015-0156-49D0-AAE6-820F4D3432D4}"/>
    <cellStyle name="Output 2 2 4 2 3 4" xfId="35688" xr:uid="{915C9309-6957-411C-8886-975D01D1688B}"/>
    <cellStyle name="Output 2 2 4 2 4" xfId="9156" xr:uid="{04602417-C2A2-4BB2-8720-A9C45B3C8EC3}"/>
    <cellStyle name="Output 2 2 4 2 4 2" xfId="16512" xr:uid="{A406E6EE-3BA8-4381-AE9F-9D110D717787}"/>
    <cellStyle name="Output 2 2 4 2 4 2 2" xfId="30143" xr:uid="{AAD50AA1-E727-4F9E-8564-20B12F76B0B9}"/>
    <cellStyle name="Output 2 2 4 2 4 2 2 2" xfId="57348" xr:uid="{A141EED6-C6B9-4B7B-B247-442D7F563881}"/>
    <cellStyle name="Output 2 2 4 2 4 2 3" xfId="43747" xr:uid="{2A469F3C-9A45-468D-9E35-25EF1602CD6E}"/>
    <cellStyle name="Output 2 2 4 2 4 3" xfId="23349" xr:uid="{21DF45D1-1AE3-4715-89F1-76AC7AF6F6F5}"/>
    <cellStyle name="Output 2 2 4 2 4 3 2" xfId="50554" xr:uid="{DCAE4284-7999-4227-8005-7FE9B2F67434}"/>
    <cellStyle name="Output 2 2 4 2 4 4" xfId="36953" xr:uid="{3F17FEE1-26B3-413A-B24F-D569E7C27906}"/>
    <cellStyle name="Output 2 2 4 2 5" xfId="10414" xr:uid="{46AFB255-895E-488A-A5DE-7D25E8884D47}"/>
    <cellStyle name="Output 2 2 4 2 5 2" xfId="17756" xr:uid="{73536927-17D8-482B-A5C0-CED909EF1BB3}"/>
    <cellStyle name="Output 2 2 4 2 5 2 2" xfId="31387" xr:uid="{DB9536D4-0C2A-43AF-ACDE-002796253AD9}"/>
    <cellStyle name="Output 2 2 4 2 5 2 2 2" xfId="58592" xr:uid="{9A2E15E9-2399-485F-B9CD-C9F6BFDAEF90}"/>
    <cellStyle name="Output 2 2 4 2 5 2 3" xfId="44991" xr:uid="{8BD63EDD-CFCC-4B28-8861-DB43DA972421}"/>
    <cellStyle name="Output 2 2 4 2 5 3" xfId="24607" xr:uid="{4A240C75-C816-4FD3-9012-948FD042D6E2}"/>
    <cellStyle name="Output 2 2 4 2 5 3 2" xfId="51812" xr:uid="{05C74953-D2B5-4114-A60E-BC53B8011BAB}"/>
    <cellStyle name="Output 2 2 4 2 5 4" xfId="38211" xr:uid="{00622ABC-C2FD-4122-847E-1C2C84CE2F6F}"/>
    <cellStyle name="Output 2 2 4 2 6" xfId="12479" xr:uid="{BC469936-EA13-4391-9F9C-E34F0F130F2B}"/>
    <cellStyle name="Output 2 2 4 2 6 2" xfId="26116" xr:uid="{3F63F7CF-5ED0-4A12-AAA3-BBC669832796}"/>
    <cellStyle name="Output 2 2 4 2 6 2 2" xfId="53321" xr:uid="{4A5F7A0B-4E94-431F-A7F2-64CD39AE2DC0}"/>
    <cellStyle name="Output 2 2 4 2 6 3" xfId="39720" xr:uid="{136D4C14-30DD-42FB-924C-665FCB735F12}"/>
    <cellStyle name="Output 2 2 4 2 7" xfId="19264" xr:uid="{03AB2550-71E5-4000-8C57-D031FF2393C3}"/>
    <cellStyle name="Output 2 2 4 2 7 2" xfId="46469" xr:uid="{4184DF59-1596-47F1-B7B3-203FEA7F3E9D}"/>
    <cellStyle name="Output 2 2 4 2 8" xfId="32868" xr:uid="{FAC06739-C6C2-4AA8-9E82-02A419E46AA8}"/>
    <cellStyle name="Output 2 2 4 3" xfId="5948" xr:uid="{3E4E5AAB-1713-406E-859F-699A0F27070D}"/>
    <cellStyle name="Output 2 2 4 3 2" xfId="13345" xr:uid="{198ABDDF-C18E-4FDB-8A70-8ADD46D05892}"/>
    <cellStyle name="Output 2 2 4 3 2 2" xfId="26976" xr:uid="{EB6DF38A-2215-49DE-8D2E-201ABF22AF47}"/>
    <cellStyle name="Output 2 2 4 3 2 2 2" xfId="54181" xr:uid="{3EE305D4-9B42-4BAD-BD23-2F8A6676A40C}"/>
    <cellStyle name="Output 2 2 4 3 2 3" xfId="40580" xr:uid="{C3D4C048-1BA9-4201-A755-D3AC00D4233C}"/>
    <cellStyle name="Output 2 2 4 3 3" xfId="20145" xr:uid="{92A3B6A8-5B30-48E3-AC7E-E708AFD464DA}"/>
    <cellStyle name="Output 2 2 4 3 3 2" xfId="47350" xr:uid="{D8D93B75-E6D1-4750-9115-E257DC8E7AD8}"/>
    <cellStyle name="Output 2 2 4 3 4" xfId="33749" xr:uid="{8FD5966D-4715-473E-8D4F-0A1B754D664E}"/>
    <cellStyle name="Output 2 2 4 4" xfId="5748" xr:uid="{ADD26C03-577C-4F86-AD2E-D2D6FD6416D5}"/>
    <cellStyle name="Output 2 2 4 4 2" xfId="13166" xr:uid="{733918E4-42C3-4D39-AB5D-A808A4BD351D}"/>
    <cellStyle name="Output 2 2 4 4 2 2" xfId="26803" xr:uid="{FC3109DE-EECC-47DC-BDF6-D48FC89BDAEA}"/>
    <cellStyle name="Output 2 2 4 4 2 2 2" xfId="54008" xr:uid="{B263D342-9FF6-4D36-B983-E196C41F712A}"/>
    <cellStyle name="Output 2 2 4 4 2 3" xfId="40407" xr:uid="{69E78687-1241-4D7C-9E9D-1C7F71796209}"/>
    <cellStyle name="Output 2 2 4 4 3" xfId="19963" xr:uid="{37A49886-8886-4BF7-8DFA-8B8A4B578FB3}"/>
    <cellStyle name="Output 2 2 4 4 3 2" xfId="47168" xr:uid="{DB398FFE-BF80-4650-B4B9-E6E09F61911B}"/>
    <cellStyle name="Output 2 2 4 4 4" xfId="33567" xr:uid="{B53E3938-4187-4F8F-A666-48B0D30BA82B}"/>
    <cellStyle name="Output 2 2 4 5" xfId="6510" xr:uid="{AE4F51D1-20ED-4E77-BA7D-C41B0395F973}"/>
    <cellStyle name="Output 2 2 4 5 2" xfId="13901" xr:uid="{9B58EBF9-9031-4AEA-9402-952008AD6562}"/>
    <cellStyle name="Output 2 2 4 5 2 2" xfId="27532" xr:uid="{5885E3CB-1158-48CE-82D4-E560C170C11C}"/>
    <cellStyle name="Output 2 2 4 5 2 2 2" xfId="54737" xr:uid="{375E334A-CB1D-457D-B469-58ADA6621018}"/>
    <cellStyle name="Output 2 2 4 5 2 3" xfId="41136" xr:uid="{93AD4F3E-3B58-4C84-A43F-C80F338EDFDC}"/>
    <cellStyle name="Output 2 2 4 5 3" xfId="20703" xr:uid="{36FA6832-A2AE-4CCE-B80E-01A2C0D70107}"/>
    <cellStyle name="Output 2 2 4 5 3 2" xfId="47908" xr:uid="{D1DDA796-EB03-4C19-AA0F-04F0CD0A727C}"/>
    <cellStyle name="Output 2 2 4 5 4" xfId="34307" xr:uid="{94A33862-2FBC-449F-A3AB-5525C620238D}"/>
    <cellStyle name="Output 2 2 4 6" xfId="7787" xr:uid="{5DF20616-CC32-4062-B77F-4895A1A291CB}"/>
    <cellStyle name="Output 2 2 4 6 2" xfId="15159" xr:uid="{9E1EF603-9247-4357-A02B-768DA1CC4FEC}"/>
    <cellStyle name="Output 2 2 4 6 2 2" xfId="28790" xr:uid="{CBAB0EF1-953E-4BE8-B93A-AD946A72DBAC}"/>
    <cellStyle name="Output 2 2 4 6 2 2 2" xfId="55995" xr:uid="{58E3D475-FB76-4BC7-80DA-F36CB528E20C}"/>
    <cellStyle name="Output 2 2 4 6 2 3" xfId="42394" xr:uid="{3188063A-B8E7-4DF8-A9A9-F33E26208A7D}"/>
    <cellStyle name="Output 2 2 4 6 3" xfId="21980" xr:uid="{D669E44B-4E3A-4DC9-A14B-FFF11B90C439}"/>
    <cellStyle name="Output 2 2 4 6 3 2" xfId="49185" xr:uid="{AD67BBA7-AE38-497D-8147-11B20A38D93E}"/>
    <cellStyle name="Output 2 2 4 6 4" xfId="35584" xr:uid="{BEAB9473-5318-4BD8-B059-E1A665ABEB81}"/>
    <cellStyle name="Output 2 2 4 7" xfId="11798" xr:uid="{A2E95668-FFD4-40BD-9C46-C326DDC47FF2}"/>
    <cellStyle name="Output 2 2 4 7 2" xfId="25448" xr:uid="{C6CB2B99-8EE1-4FE2-857C-D3BE065397D5}"/>
    <cellStyle name="Output 2 2 4 7 2 2" xfId="52653" xr:uid="{8360BED5-35A2-40BE-A2B1-E84BC8711509}"/>
    <cellStyle name="Output 2 2 4 7 3" xfId="39052" xr:uid="{0B3815F6-8EBE-4CF7-A3B7-4EB9DEFBF4B7}"/>
    <cellStyle name="Output 2 2 4 8" xfId="18588" xr:uid="{0BD24475-71AD-4D03-892C-1D341660BAA1}"/>
    <cellStyle name="Output 2 2 4 8 2" xfId="45793" xr:uid="{A30F4A3F-825D-4A51-807C-B4B9AE486638}"/>
    <cellStyle name="Output 2 2 4 9" xfId="32192" xr:uid="{3B68D521-DCE9-4D50-93D7-1E7B6E17195D}"/>
    <cellStyle name="Output 2 2 5" xfId="4913" xr:uid="{6D1C8346-6F04-4513-BDD2-08CF45913558}"/>
    <cellStyle name="Output 2 2 5 2" xfId="5612" xr:uid="{66324710-4490-410E-9EB8-0F23870D07A0}"/>
    <cellStyle name="Output 2 2 5 2 2" xfId="7168" xr:uid="{B65CDF93-1727-40F5-85E2-0BDB51C1D3AC}"/>
    <cellStyle name="Output 2 2 5 2 2 2" xfId="14549" xr:uid="{389E6774-4C65-4D9A-BB49-24D6094132A6}"/>
    <cellStyle name="Output 2 2 5 2 2 2 2" xfId="28180" xr:uid="{994C39AA-6F17-4600-B044-010AA03095F6}"/>
    <cellStyle name="Output 2 2 5 2 2 2 2 2" xfId="55385" xr:uid="{A1FD6B06-1E5C-4334-A954-96822EB49E5A}"/>
    <cellStyle name="Output 2 2 5 2 2 2 3" xfId="41784" xr:uid="{B1BB01D0-8C9D-4B64-956C-DCBE1AD12AFB}"/>
    <cellStyle name="Output 2 2 5 2 2 3" xfId="21361" xr:uid="{3B9727EE-89CE-47F8-AC27-9029CE1D122A}"/>
    <cellStyle name="Output 2 2 5 2 2 3 2" xfId="48566" xr:uid="{D72949C8-5D86-4E3B-9A5E-EDDB8C038AB3}"/>
    <cellStyle name="Output 2 2 5 2 2 4" xfId="34965" xr:uid="{E92C1F70-82EF-4684-A5DB-8CF6E23A5AC1}"/>
    <cellStyle name="Output 2 2 5 2 3" xfId="8445" xr:uid="{B05D1983-273C-4691-B973-2C5494414626}"/>
    <cellStyle name="Output 2 2 5 2 3 2" xfId="15806" xr:uid="{E3732BDA-26AC-4A0D-B729-FE59CF53CCB5}"/>
    <cellStyle name="Output 2 2 5 2 3 2 2" xfId="29437" xr:uid="{0DF2BCC1-0170-486B-A3CC-CE76F11D3F7C}"/>
    <cellStyle name="Output 2 2 5 2 3 2 2 2" xfId="56642" xr:uid="{98703DCB-0867-439C-874B-1BCFB2D710BB}"/>
    <cellStyle name="Output 2 2 5 2 3 2 3" xfId="43041" xr:uid="{88EE4E62-7D51-46FB-B141-DAE77685E0EE}"/>
    <cellStyle name="Output 2 2 5 2 3 3" xfId="22638" xr:uid="{F39FB195-4168-4DE8-AFFA-3C3E1E490660}"/>
    <cellStyle name="Output 2 2 5 2 3 3 2" xfId="49843" xr:uid="{39221A5B-BE5A-474B-8035-80859EF20C22}"/>
    <cellStyle name="Output 2 2 5 2 3 4" xfId="36242" xr:uid="{0C1C2226-C0B9-40A0-90E5-7CC72C836CC8}"/>
    <cellStyle name="Output 2 2 5 2 4" xfId="9710" xr:uid="{478B1FF5-A899-465A-BE64-54720EA4DD1B}"/>
    <cellStyle name="Output 2 2 5 2 4 2" xfId="17059" xr:uid="{F31BB06F-E724-44E6-ABE8-6F22498D9C5D}"/>
    <cellStyle name="Output 2 2 5 2 4 2 2" xfId="30690" xr:uid="{0DF0605C-986E-4050-B619-CF9AD762FB77}"/>
    <cellStyle name="Output 2 2 5 2 4 2 2 2" xfId="57895" xr:uid="{938BD609-9EBA-43FF-A73F-8BCF2A154333}"/>
    <cellStyle name="Output 2 2 5 2 4 2 3" xfId="44294" xr:uid="{0B6EC8CB-8627-4840-B983-B7DB7F318AB2}"/>
    <cellStyle name="Output 2 2 5 2 4 3" xfId="23903" xr:uid="{B906D28B-1D27-4F70-920C-675262E7472F}"/>
    <cellStyle name="Output 2 2 5 2 4 3 2" xfId="51108" xr:uid="{681789B3-F7A7-4275-B864-C5BEA5CC4E92}"/>
    <cellStyle name="Output 2 2 5 2 4 4" xfId="37507" xr:uid="{698C3343-8ABC-44AF-B910-A5D96CEBB513}"/>
    <cellStyle name="Output 2 2 5 2 5" xfId="10968" xr:uid="{C181DECD-DE1D-41E5-A983-A4B7E923032E}"/>
    <cellStyle name="Output 2 2 5 2 5 2" xfId="18298" xr:uid="{A19DAB19-100E-40E4-AC48-2572CC4DF7ED}"/>
    <cellStyle name="Output 2 2 5 2 5 2 2" xfId="31929" xr:uid="{DE6D577B-B014-42EE-B758-41916605597F}"/>
    <cellStyle name="Output 2 2 5 2 5 2 2 2" xfId="59134" xr:uid="{69E1D2BB-6D36-4D9B-A637-402563068214}"/>
    <cellStyle name="Output 2 2 5 2 5 2 3" xfId="45533" xr:uid="{BC973DC1-C44A-4A7D-99DE-8CFA412B9CF8}"/>
    <cellStyle name="Output 2 2 5 2 5 3" xfId="25161" xr:uid="{37D8DDA1-67AD-47A2-A542-1F4E59C9406E}"/>
    <cellStyle name="Output 2 2 5 2 5 3 2" xfId="52366" xr:uid="{31C6015E-849C-472E-A175-17F8A198B22C}"/>
    <cellStyle name="Output 2 2 5 2 5 4" xfId="38765" xr:uid="{535E76C3-569C-4512-917D-1DA07CD684F8}"/>
    <cellStyle name="Output 2 2 5 2 6" xfId="13036" xr:uid="{9AD03411-2100-4786-9EDF-8BAA83D756C7}"/>
    <cellStyle name="Output 2 2 5 2 6 2" xfId="26673" xr:uid="{AED7789F-1BC9-4850-B31E-33CCB483A556}"/>
    <cellStyle name="Output 2 2 5 2 6 2 2" xfId="53878" xr:uid="{15634603-41D0-4CF3-902F-94C498E1F4DD}"/>
    <cellStyle name="Output 2 2 5 2 6 3" xfId="40277" xr:uid="{9CD81B22-77E1-4034-986A-5E4794ED7529}"/>
    <cellStyle name="Output 2 2 5 2 7" xfId="19831" xr:uid="{647637FD-E899-42C7-A646-72A0D3E6D67D}"/>
    <cellStyle name="Output 2 2 5 2 7 2" xfId="47036" xr:uid="{1D5554D2-E9E3-45F7-9FFA-0636776BA42B}"/>
    <cellStyle name="Output 2 2 5 2 8" xfId="33435" xr:uid="{AE640EAC-A9FC-467F-B161-750541719A28}"/>
    <cellStyle name="Output 2 2 5 3" xfId="6505" xr:uid="{A06D9116-8B73-41CB-B2B8-9B69B72DE37D}"/>
    <cellStyle name="Output 2 2 5 3 2" xfId="13896" xr:uid="{33F83C99-CE9A-46EF-9A8A-20977D3B3ACA}"/>
    <cellStyle name="Output 2 2 5 3 2 2" xfId="27527" xr:uid="{87F9F15F-FB6D-4F78-B1ED-799315A354FD}"/>
    <cellStyle name="Output 2 2 5 3 2 2 2" xfId="54732" xr:uid="{7112260C-0A96-4F76-AACD-9ECFD5964986}"/>
    <cellStyle name="Output 2 2 5 3 2 3" xfId="41131" xr:uid="{14AEDB00-C9F0-4B9F-B6A5-8DADB7013C63}"/>
    <cellStyle name="Output 2 2 5 3 3" xfId="20698" xr:uid="{3F1E47CF-4AF8-4A7A-ACCF-92140698BD36}"/>
    <cellStyle name="Output 2 2 5 3 3 2" xfId="47903" xr:uid="{D4F06B8E-36B4-49DB-8EFB-FD1B27016B53}"/>
    <cellStyle name="Output 2 2 5 3 4" xfId="34302" xr:uid="{45340626-BAB4-474F-9F64-AB7A0C9200B2}"/>
    <cellStyle name="Output 2 2 5 4" xfId="7782" xr:uid="{717961FE-5799-44E9-9C64-683DC9B48A18}"/>
    <cellStyle name="Output 2 2 5 4 2" xfId="15154" xr:uid="{46FD6BB2-8A91-4AAF-8AE6-BEE525782C01}"/>
    <cellStyle name="Output 2 2 5 4 2 2" xfId="28785" xr:uid="{1F8CDF51-BCCF-4676-82EE-A8F79FB84FE1}"/>
    <cellStyle name="Output 2 2 5 4 2 2 2" xfId="55990" xr:uid="{82007860-FB85-4563-BB18-29C125F05027}"/>
    <cellStyle name="Output 2 2 5 4 2 3" xfId="42389" xr:uid="{13B0046C-700A-4E18-86C4-9012CE6B1FC6}"/>
    <cellStyle name="Output 2 2 5 4 3" xfId="21975" xr:uid="{CA2CE52B-C52C-4CC8-B57A-C6FFB8059990}"/>
    <cellStyle name="Output 2 2 5 4 3 2" xfId="49180" xr:uid="{4EC4CD90-A102-4AB4-8EAC-1A1ADCB7D8B2}"/>
    <cellStyle name="Output 2 2 5 4 4" xfId="35579" xr:uid="{786C0094-3CA5-4EE1-B484-FD2692B8A089}"/>
    <cellStyle name="Output 2 2 5 5" xfId="9048" xr:uid="{C2DD640C-0A76-4B5E-A66B-BFC9BC9894E5}"/>
    <cellStyle name="Output 2 2 5 5 2" xfId="16407" xr:uid="{3B45EA4E-3087-40D4-97A7-22571BD5CF63}"/>
    <cellStyle name="Output 2 2 5 5 2 2" xfId="30038" xr:uid="{C985A421-B0C3-46EA-BD45-3750E7EFF166}"/>
    <cellStyle name="Output 2 2 5 5 2 2 2" xfId="57243" xr:uid="{5AE31080-7B1B-4E11-A68B-16463F738F40}"/>
    <cellStyle name="Output 2 2 5 5 2 3" xfId="43642" xr:uid="{BF9059C3-A605-4C31-AA23-94C0BDB38C37}"/>
    <cellStyle name="Output 2 2 5 5 3" xfId="23241" xr:uid="{BEF52E07-7581-4BD6-9CDA-39EDBEDAA78E}"/>
    <cellStyle name="Output 2 2 5 5 3 2" xfId="50446" xr:uid="{F32B3E9F-28EC-4A35-8FED-DD5D74ED4FAB}"/>
    <cellStyle name="Output 2 2 5 5 4" xfId="36845" xr:uid="{0EB01151-4229-411B-8098-8AF3BCF3962B}"/>
    <cellStyle name="Output 2 2 5 6" xfId="10306" xr:uid="{D15BE92E-1845-432E-98A2-EE4341B780C5}"/>
    <cellStyle name="Output 2 2 5 6 2" xfId="17651" xr:uid="{FDDF3841-3016-40A4-9D8A-0286E410A428}"/>
    <cellStyle name="Output 2 2 5 6 2 2" xfId="31282" xr:uid="{A14D801E-EDDF-4557-9732-87F66F6E0C3F}"/>
    <cellStyle name="Output 2 2 5 6 2 2 2" xfId="58487" xr:uid="{B4EDE52F-11B1-43C4-A661-7ABD808DE62F}"/>
    <cellStyle name="Output 2 2 5 6 2 3" xfId="44886" xr:uid="{22625675-98FD-4F05-925A-ECADF3884261}"/>
    <cellStyle name="Output 2 2 5 6 3" xfId="24499" xr:uid="{20ECC2A1-8ECE-430E-A9FE-26757970E471}"/>
    <cellStyle name="Output 2 2 5 6 3 2" xfId="51704" xr:uid="{047060BA-81E2-4853-8CD9-46D97C74BA8E}"/>
    <cellStyle name="Output 2 2 5 6 4" xfId="38103" xr:uid="{A5A805C1-A7E3-40BA-91D0-5903AB535B8C}"/>
    <cellStyle name="Output 2 2 5 7" xfId="12366" xr:uid="{2756CA81-7CE3-44F1-B379-ECAD9708A4D5}"/>
    <cellStyle name="Output 2 2 5 7 2" xfId="26009" xr:uid="{365DB275-A8EC-4DAB-BC77-3CD4A72E172B}"/>
    <cellStyle name="Output 2 2 5 7 2 2" xfId="53214" xr:uid="{9CC80651-E809-476A-B8A3-473D6946F397}"/>
    <cellStyle name="Output 2 2 5 7 3" xfId="39613" xr:uid="{1C184440-48C5-4B5E-B385-A426AEED4838}"/>
    <cellStyle name="Output 2 2 5 8" xfId="19154" xr:uid="{DEED7DC4-A04B-41CF-B05B-BD9D42AEA0C0}"/>
    <cellStyle name="Output 2 2 5 8 2" xfId="46359" xr:uid="{931676B3-26B7-42AC-9D5C-C6ACC6A5CB24}"/>
    <cellStyle name="Output 2 2 5 9" xfId="32758" xr:uid="{78E91E6E-F61C-4971-919A-2850FEC1DBB2}"/>
    <cellStyle name="Output 2 2 6" xfId="4364" xr:uid="{BCB24929-C6C4-4649-B9CE-EF77D47A3058}"/>
    <cellStyle name="Output 2 2 6 2" xfId="5084" xr:uid="{5BFF107D-E37C-41A6-B7EE-7DFD6B4342C9}"/>
    <cellStyle name="Output 2 2 6 2 2" xfId="6653" xr:uid="{8A0F392B-D93A-4F98-A327-FBCCBE778F23}"/>
    <cellStyle name="Output 2 2 6 2 2 2" xfId="14041" xr:uid="{9BE5B502-4325-4F54-A574-E27C7C2DF7B1}"/>
    <cellStyle name="Output 2 2 6 2 2 2 2" xfId="27672" xr:uid="{67CB0899-4C7B-4ED4-9AD3-20A62555DE70}"/>
    <cellStyle name="Output 2 2 6 2 2 2 2 2" xfId="54877" xr:uid="{5B03B080-D74D-4B5A-8B43-87762210ECF0}"/>
    <cellStyle name="Output 2 2 6 2 2 2 3" xfId="41276" xr:uid="{3B13E219-6BCC-492E-BE2D-741DFAA61B6F}"/>
    <cellStyle name="Output 2 2 6 2 2 3" xfId="20846" xr:uid="{667E1B06-F2E2-4C82-B509-9947DE3868AB}"/>
    <cellStyle name="Output 2 2 6 2 2 3 2" xfId="48051" xr:uid="{BF3DC687-D1A9-4BA2-B8FD-156F20DC606E}"/>
    <cellStyle name="Output 2 2 6 2 2 4" xfId="34450" xr:uid="{E412FDBA-25B7-4171-BD49-D5290447F0F8}"/>
    <cellStyle name="Output 2 2 6 2 3" xfId="7930" xr:uid="{17F2A1DB-9492-4C7E-B1EA-ECF2805DA47B}"/>
    <cellStyle name="Output 2 2 6 2 3 2" xfId="15299" xr:uid="{E9B62A56-B24F-4538-AB05-B1FFA361F1BE}"/>
    <cellStyle name="Output 2 2 6 2 3 2 2" xfId="28930" xr:uid="{C211A825-689C-464E-85F1-5D2DE2E42B84}"/>
    <cellStyle name="Output 2 2 6 2 3 2 2 2" xfId="56135" xr:uid="{7114CCE5-8B8F-4D13-8131-7A13F012D640}"/>
    <cellStyle name="Output 2 2 6 2 3 2 3" xfId="42534" xr:uid="{DFBA6225-E44F-421B-9EB4-C7B6DBDD646A}"/>
    <cellStyle name="Output 2 2 6 2 3 3" xfId="22123" xr:uid="{4E9ACF7A-4F9E-482C-B4DA-EC14AEE4B198}"/>
    <cellStyle name="Output 2 2 6 2 3 3 2" xfId="49328" xr:uid="{4E435886-72C8-4E5F-94C8-D0EB31E31014}"/>
    <cellStyle name="Output 2 2 6 2 3 4" xfId="35727" xr:uid="{E2384B58-44FB-4C70-B825-3CB9A2758BAA}"/>
    <cellStyle name="Output 2 2 6 2 4" xfId="9195" xr:uid="{1EEBBC1E-96A6-4195-A276-7F3E636B1302}"/>
    <cellStyle name="Output 2 2 6 2 4 2" xfId="16551" xr:uid="{0421D981-5AEF-4547-946F-6D5912257272}"/>
    <cellStyle name="Output 2 2 6 2 4 2 2" xfId="30182" xr:uid="{3B17AB14-2859-414F-9E12-33D9EC8778C7}"/>
    <cellStyle name="Output 2 2 6 2 4 2 2 2" xfId="57387" xr:uid="{0EA94229-45A5-434D-9A9F-101C4C1B0E50}"/>
    <cellStyle name="Output 2 2 6 2 4 2 3" xfId="43786" xr:uid="{BDD13CA9-B30A-4405-8533-9236A3F9D13F}"/>
    <cellStyle name="Output 2 2 6 2 4 3" xfId="23388" xr:uid="{96CAEC26-2F80-4B6B-A8AC-BA1A3B3A7FD5}"/>
    <cellStyle name="Output 2 2 6 2 4 3 2" xfId="50593" xr:uid="{F0AE8EDA-F97F-454F-BCF1-F1F187F871B7}"/>
    <cellStyle name="Output 2 2 6 2 4 4" xfId="36992" xr:uid="{92E6AA6C-CE12-4261-A21F-00A1307CF177}"/>
    <cellStyle name="Output 2 2 6 2 5" xfId="10453" xr:uid="{94E0B60D-4F22-44A2-B5A2-19CAAE7A88CE}"/>
    <cellStyle name="Output 2 2 6 2 5 2" xfId="17795" xr:uid="{7236BF2A-4DD0-430F-BDA6-0395367D14F2}"/>
    <cellStyle name="Output 2 2 6 2 5 2 2" xfId="31426" xr:uid="{D38C6F45-D8D4-4A95-8AAD-45D006F888BB}"/>
    <cellStyle name="Output 2 2 6 2 5 2 2 2" xfId="58631" xr:uid="{6B2DE108-3BE0-496F-9F9A-FAFAAF268B72}"/>
    <cellStyle name="Output 2 2 6 2 5 2 3" xfId="45030" xr:uid="{639D8F4F-D643-4862-8141-E4B92CC3EE86}"/>
    <cellStyle name="Output 2 2 6 2 5 3" xfId="24646" xr:uid="{28DC5CB8-7542-46C1-A8D5-9DD274FF5FCC}"/>
    <cellStyle name="Output 2 2 6 2 5 3 2" xfId="51851" xr:uid="{272EED54-1F45-4CFD-91AF-DB97AB58A3FD}"/>
    <cellStyle name="Output 2 2 6 2 5 4" xfId="38250" xr:uid="{7756A91E-E510-4BA0-B095-7E285BA64228}"/>
    <cellStyle name="Output 2 2 6 2 6" xfId="12518" xr:uid="{0B5A07A5-6B4C-4CD2-BFAD-B81C8AD3B982}"/>
    <cellStyle name="Output 2 2 6 2 6 2" xfId="26155" xr:uid="{786E187A-C76A-43E0-957D-EDBBA02E0FCC}"/>
    <cellStyle name="Output 2 2 6 2 6 2 2" xfId="53360" xr:uid="{9789776D-4671-4F3A-BA35-03F73D9599C9}"/>
    <cellStyle name="Output 2 2 6 2 6 3" xfId="39759" xr:uid="{DE3145B9-676C-4CBA-80E6-B86D6D35E365}"/>
    <cellStyle name="Output 2 2 6 2 7" xfId="19303" xr:uid="{9C667548-3409-4FB4-BAFA-7623EA2AD456}"/>
    <cellStyle name="Output 2 2 6 2 7 2" xfId="46508" xr:uid="{FF4677C6-3286-4813-9008-F953C26CD34F}"/>
    <cellStyle name="Output 2 2 6 2 8" xfId="32907" xr:uid="{E6894FFA-B817-4303-A1BA-2CCB0E6FF66E}"/>
    <cellStyle name="Output 2 2 6 3" xfId="5987" xr:uid="{D7924F44-F5FC-49DE-B9FF-C869E990844F}"/>
    <cellStyle name="Output 2 2 6 3 2" xfId="13384" xr:uid="{EC9529C5-562F-41B8-BF53-C19F5E3D205A}"/>
    <cellStyle name="Output 2 2 6 3 2 2" xfId="27015" xr:uid="{A2887BB7-5A65-48AB-877F-7F219C437CD7}"/>
    <cellStyle name="Output 2 2 6 3 2 2 2" xfId="54220" xr:uid="{1646A08A-906B-4D55-A2EC-AA6EBC5AE68B}"/>
    <cellStyle name="Output 2 2 6 3 2 3" xfId="40619" xr:uid="{E8814081-1A83-499A-8054-CF870D9DCD97}"/>
    <cellStyle name="Output 2 2 6 3 3" xfId="20184" xr:uid="{DE28B7F5-A832-4FB8-A3B1-81CACB6E2C8F}"/>
    <cellStyle name="Output 2 2 6 3 3 2" xfId="47389" xr:uid="{13F276AE-A624-42E3-ACAF-09DA8B348D39}"/>
    <cellStyle name="Output 2 2 6 3 4" xfId="33788" xr:uid="{6B6BAC07-D332-4B69-8E57-3F54A426BB20}"/>
    <cellStyle name="Output 2 2 6 4" xfId="7266" xr:uid="{1C43B1C0-98C3-4A3C-98E2-076A56B1F8DF}"/>
    <cellStyle name="Output 2 2 6 4 2" xfId="14646" xr:uid="{BF747D9D-7A79-45BC-9DA3-8D3B96FF0A9D}"/>
    <cellStyle name="Output 2 2 6 4 2 2" xfId="28277" xr:uid="{EF1A7464-3226-425B-A13D-60A75BF43C05}"/>
    <cellStyle name="Output 2 2 6 4 2 2 2" xfId="55482" xr:uid="{D0F25E19-FE97-458B-92C0-E93411A1B779}"/>
    <cellStyle name="Output 2 2 6 4 2 3" xfId="41881" xr:uid="{F136A133-C7B8-4B4D-A54E-E01E551E2874}"/>
    <cellStyle name="Output 2 2 6 4 3" xfId="21459" xr:uid="{25A09C04-02B0-4F55-9BA6-BB5456B833B8}"/>
    <cellStyle name="Output 2 2 6 4 3 2" xfId="48664" xr:uid="{D3CD5525-8FE3-4E79-B078-D4DE94B845A1}"/>
    <cellStyle name="Output 2 2 6 4 4" xfId="35063" xr:uid="{4325D80C-45E7-45C3-BB76-52151B830CE4}"/>
    <cellStyle name="Output 2 2 6 5" xfId="8537" xr:uid="{9060DC5B-3F91-4274-B4F8-8C5381310E90}"/>
    <cellStyle name="Output 2 2 6 5 2" xfId="15898" xr:uid="{16071CF4-23C6-47BD-BB37-B1092E16B731}"/>
    <cellStyle name="Output 2 2 6 5 2 2" xfId="29529" xr:uid="{96E0A8CE-1697-48C5-BBA9-A42B4C3A9986}"/>
    <cellStyle name="Output 2 2 6 5 2 2 2" xfId="56734" xr:uid="{D2F2EEA7-40D8-45A0-A24C-5253D7ECFBCB}"/>
    <cellStyle name="Output 2 2 6 5 2 3" xfId="43133" xr:uid="{3417A9A6-52D2-430B-A775-9E018EF1D223}"/>
    <cellStyle name="Output 2 2 6 5 3" xfId="22730" xr:uid="{C458BBDD-CCA4-4E32-9860-489E19AD1FCF}"/>
    <cellStyle name="Output 2 2 6 5 3 2" xfId="49935" xr:uid="{4AA0E005-0548-4028-97E7-89EF65F55A5A}"/>
    <cellStyle name="Output 2 2 6 5 4" xfId="36334" xr:uid="{0AE7B3C5-C17D-4166-85EA-0FDAFAFBFE54}"/>
    <cellStyle name="Output 2 2 6 6" xfId="9800" xr:uid="{437E6E62-086A-4CE4-B7A6-9E706420F32A}"/>
    <cellStyle name="Output 2 2 6 6 2" xfId="17148" xr:uid="{FF62B704-97FA-46F1-A0EE-882E7D20193D}"/>
    <cellStyle name="Output 2 2 6 6 2 2" xfId="30779" xr:uid="{EA63F61B-9670-46B6-B775-C9D9FC2E1CC9}"/>
    <cellStyle name="Output 2 2 6 6 2 2 2" xfId="57984" xr:uid="{C9C78D46-1DFE-4B8C-87A5-7862076161BB}"/>
    <cellStyle name="Output 2 2 6 6 2 3" xfId="44383" xr:uid="{2F7BA8DF-AC0D-4D68-A41B-517D2E4C176B}"/>
    <cellStyle name="Output 2 2 6 6 3" xfId="23993" xr:uid="{DC2460AA-9819-4574-AE51-FB14A766DFAD}"/>
    <cellStyle name="Output 2 2 6 6 3 2" xfId="51198" xr:uid="{E8D969D4-D247-4D81-B1F8-FBDA1049D957}"/>
    <cellStyle name="Output 2 2 6 6 4" xfId="37597" xr:uid="{AE3F31DD-A40D-46F1-962B-1FDA8C436EF0}"/>
    <cellStyle name="Output 2 2 6 7" xfId="11837" xr:uid="{4DEEAD88-886C-4B91-9A8C-9488E5314C3C}"/>
    <cellStyle name="Output 2 2 6 7 2" xfId="25487" xr:uid="{F998C900-11E0-43CB-99E0-AC4DB030D949}"/>
    <cellStyle name="Output 2 2 6 7 2 2" xfId="52692" xr:uid="{89C41E7A-C4A4-4057-B9C6-1700E040B7F8}"/>
    <cellStyle name="Output 2 2 6 7 3" xfId="39091" xr:uid="{0E79BD84-4653-4A7F-AAD3-B5865D2B6C3A}"/>
    <cellStyle name="Output 2 2 6 8" xfId="18627" xr:uid="{BBC3713C-24CB-4609-920F-C1DB6FF46667}"/>
    <cellStyle name="Output 2 2 6 8 2" xfId="45832" xr:uid="{EEA61826-E8D8-4916-BFFB-97BABB5E4D2B}"/>
    <cellStyle name="Output 2 2 6 9" xfId="32231" xr:uid="{D00293B1-9A54-4A4F-BF1E-EA6EE5A6F297}"/>
    <cellStyle name="Output 2 2 7" xfId="4871" xr:uid="{2FF61883-0873-44FF-B251-E339D6CADD96}"/>
    <cellStyle name="Output 2 2 7 2" xfId="5581" xr:uid="{4F3EDD05-DB88-4C4B-9253-33C1589DBF8C}"/>
    <cellStyle name="Output 2 2 7 2 2" xfId="7137" xr:uid="{3A7A4859-9393-4647-B8CD-75E66E743858}"/>
    <cellStyle name="Output 2 2 7 2 2 2" xfId="14518" xr:uid="{A435C318-5128-45F3-822D-C94E8B83BE7F}"/>
    <cellStyle name="Output 2 2 7 2 2 2 2" xfId="28149" xr:uid="{FC4FBD07-6E0D-406A-87B0-FF54AA445C96}"/>
    <cellStyle name="Output 2 2 7 2 2 2 2 2" xfId="55354" xr:uid="{0F9CCF98-C5A6-4E51-BCC1-AA20ABB6D4E3}"/>
    <cellStyle name="Output 2 2 7 2 2 2 3" xfId="41753" xr:uid="{03A45605-B942-4553-BCD0-47550817A466}"/>
    <cellStyle name="Output 2 2 7 2 2 3" xfId="21330" xr:uid="{01A2458C-7788-46D9-8983-3402EFB21ECA}"/>
    <cellStyle name="Output 2 2 7 2 2 3 2" xfId="48535" xr:uid="{8EF12809-11FD-40BC-BCBF-37498B97ED84}"/>
    <cellStyle name="Output 2 2 7 2 2 4" xfId="34934" xr:uid="{FA5BEB72-299B-4938-978F-AB7FA2556FA0}"/>
    <cellStyle name="Output 2 2 7 2 3" xfId="8414" xr:uid="{E3C7B091-9D16-4AA7-8677-D62FB4863013}"/>
    <cellStyle name="Output 2 2 7 2 3 2" xfId="15775" xr:uid="{8C58997F-0E7F-4308-95E2-2CE453B0CCDF}"/>
    <cellStyle name="Output 2 2 7 2 3 2 2" xfId="29406" xr:uid="{F75FDE32-607B-4413-91C3-EEBDCB004316}"/>
    <cellStyle name="Output 2 2 7 2 3 2 2 2" xfId="56611" xr:uid="{64721AE3-A792-4682-B9D9-4BDCCB73D545}"/>
    <cellStyle name="Output 2 2 7 2 3 2 3" xfId="43010" xr:uid="{4B312BA0-1417-422A-8BA9-D4A61B78075D}"/>
    <cellStyle name="Output 2 2 7 2 3 3" xfId="22607" xr:uid="{13B4D47D-409E-477D-A359-77B3C5D4502F}"/>
    <cellStyle name="Output 2 2 7 2 3 3 2" xfId="49812" xr:uid="{D38A9411-54AA-4E59-B81D-6AD261725D12}"/>
    <cellStyle name="Output 2 2 7 2 3 4" xfId="36211" xr:uid="{E7153806-4D8C-4AAC-8822-E85610127CC7}"/>
    <cellStyle name="Output 2 2 7 2 4" xfId="9679" xr:uid="{0B7D130D-D8F3-49DE-82EA-01994B56F331}"/>
    <cellStyle name="Output 2 2 7 2 4 2" xfId="17028" xr:uid="{22A437A5-F5B7-4F24-BD84-1877AC56E035}"/>
    <cellStyle name="Output 2 2 7 2 4 2 2" xfId="30659" xr:uid="{58C314F8-1FD4-4BAD-850F-FB6567EE503C}"/>
    <cellStyle name="Output 2 2 7 2 4 2 2 2" xfId="57864" xr:uid="{230FD278-E595-4202-8E07-E1D380B60B1F}"/>
    <cellStyle name="Output 2 2 7 2 4 2 3" xfId="44263" xr:uid="{A293240A-0AEF-449F-B863-13A4EE90BF14}"/>
    <cellStyle name="Output 2 2 7 2 4 3" xfId="23872" xr:uid="{C478C344-5A58-48CA-9C5A-1BDB65A954D7}"/>
    <cellStyle name="Output 2 2 7 2 4 3 2" xfId="51077" xr:uid="{131DCE41-E86D-40F0-A8F4-6D09D904CB89}"/>
    <cellStyle name="Output 2 2 7 2 4 4" xfId="37476" xr:uid="{64A194F4-0812-413B-91F2-C8D57DCC80D4}"/>
    <cellStyle name="Output 2 2 7 2 5" xfId="10937" xr:uid="{CC64A324-2DA0-48DD-9301-89E9519EF46A}"/>
    <cellStyle name="Output 2 2 7 2 5 2" xfId="18267" xr:uid="{EFA3A094-9A21-400C-B95F-7096A3D5CEC1}"/>
    <cellStyle name="Output 2 2 7 2 5 2 2" xfId="31898" xr:uid="{FD29D614-75E7-4D26-AF26-A6BE359F7E56}"/>
    <cellStyle name="Output 2 2 7 2 5 2 2 2" xfId="59103" xr:uid="{2C5CA974-F7A0-4DBE-9337-88A8C4A7AFA7}"/>
    <cellStyle name="Output 2 2 7 2 5 2 3" xfId="45502" xr:uid="{FFE1848C-D404-4F1F-BDF4-481550697503}"/>
    <cellStyle name="Output 2 2 7 2 5 3" xfId="25130" xr:uid="{94DFD16D-063C-4E7C-B84A-BF137716342E}"/>
    <cellStyle name="Output 2 2 7 2 5 3 2" xfId="52335" xr:uid="{9B03501E-E03C-431F-952F-442203EB089B}"/>
    <cellStyle name="Output 2 2 7 2 5 4" xfId="38734" xr:uid="{7C047BD8-8858-4E40-8D1E-3038CE335CAE}"/>
    <cellStyle name="Output 2 2 7 2 6" xfId="13005" xr:uid="{6FDEC09B-C3D9-42A2-A42A-6EB5C7A2619E}"/>
    <cellStyle name="Output 2 2 7 2 6 2" xfId="26642" xr:uid="{E4A53632-F11D-4C57-9A82-F1CC32F53078}"/>
    <cellStyle name="Output 2 2 7 2 6 2 2" xfId="53847" xr:uid="{09F304DE-190C-4194-AAB7-5ED25E0EC591}"/>
    <cellStyle name="Output 2 2 7 2 6 3" xfId="40246" xr:uid="{DAFA4EC4-0222-43B5-8FA4-3B721DE56D65}"/>
    <cellStyle name="Output 2 2 7 2 7" xfId="19800" xr:uid="{DA9B9966-787F-4707-8E82-B022A1C93069}"/>
    <cellStyle name="Output 2 2 7 2 7 2" xfId="47005" xr:uid="{16CBCC53-E81F-40E3-A839-D2E90655F3A9}"/>
    <cellStyle name="Output 2 2 7 2 8" xfId="33404" xr:uid="{B35BAA19-EA11-40E8-8A1E-FB4ADDE1EF67}"/>
    <cellStyle name="Output 2 2 7 3" xfId="6474" xr:uid="{2F6C29C8-1FDB-4AA3-9178-C0E422C76185}"/>
    <cellStyle name="Output 2 2 7 3 2" xfId="13865" xr:uid="{41119D83-DAD1-4624-9419-9CA0EE097930}"/>
    <cellStyle name="Output 2 2 7 3 2 2" xfId="27496" xr:uid="{D708DC5F-8832-4655-9976-A88B499097AA}"/>
    <cellStyle name="Output 2 2 7 3 2 2 2" xfId="54701" xr:uid="{0D0CEFAD-AE8A-4F61-B1D8-C1AC232644CC}"/>
    <cellStyle name="Output 2 2 7 3 2 3" xfId="41100" xr:uid="{9A50B8B3-B0F8-4BDC-95A0-6A5D8F93978D}"/>
    <cellStyle name="Output 2 2 7 3 3" xfId="20667" xr:uid="{2FEB0491-2A16-48A2-A9AF-3EA8DD05556F}"/>
    <cellStyle name="Output 2 2 7 3 3 2" xfId="47872" xr:uid="{1DB627B0-B695-4301-BBF4-FBC250981B33}"/>
    <cellStyle name="Output 2 2 7 3 4" xfId="34271" xr:uid="{82A7ACF2-DE2B-42B5-934C-B9996EBC6B74}"/>
    <cellStyle name="Output 2 2 7 4" xfId="7751" xr:uid="{4CEBF87B-33D9-4A0B-B95C-D3A94952B3D2}"/>
    <cellStyle name="Output 2 2 7 4 2" xfId="15123" xr:uid="{DEB302BC-1879-41E0-9644-27B514EE85C4}"/>
    <cellStyle name="Output 2 2 7 4 2 2" xfId="28754" xr:uid="{2919C6A2-FB27-43F3-B6E2-56B332CC964A}"/>
    <cellStyle name="Output 2 2 7 4 2 2 2" xfId="55959" xr:uid="{3B17BE57-9D19-4517-85DF-0E11B4360BD3}"/>
    <cellStyle name="Output 2 2 7 4 2 3" xfId="42358" xr:uid="{B3C8A926-DDF8-4789-9ED7-0A239631B494}"/>
    <cellStyle name="Output 2 2 7 4 3" xfId="21944" xr:uid="{056FBB22-0D05-4497-AB38-5AF66AF4B51B}"/>
    <cellStyle name="Output 2 2 7 4 3 2" xfId="49149" xr:uid="{FD9E3482-7927-4C51-A906-F20D80301243}"/>
    <cellStyle name="Output 2 2 7 4 4" xfId="35548" xr:uid="{77346F0F-017E-4897-AEB9-1AFB9E2FD4D2}"/>
    <cellStyle name="Output 2 2 7 5" xfId="9017" xr:uid="{DF366BDE-D7B6-412E-B78E-53EAB8C67C0B}"/>
    <cellStyle name="Output 2 2 7 5 2" xfId="16376" xr:uid="{1F52AE86-5ECA-49AE-9624-2AA0253D8C81}"/>
    <cellStyle name="Output 2 2 7 5 2 2" xfId="30007" xr:uid="{4D62E66C-9D12-4681-947D-DE70C27A2410}"/>
    <cellStyle name="Output 2 2 7 5 2 2 2" xfId="57212" xr:uid="{BA61D2D1-AC5F-4A61-93DA-F3D6E9C0EE66}"/>
    <cellStyle name="Output 2 2 7 5 2 3" xfId="43611" xr:uid="{AB3EE1DD-1743-40F8-A51E-62A56D0C8805}"/>
    <cellStyle name="Output 2 2 7 5 3" xfId="23210" xr:uid="{BCF42A1E-A066-416E-BB82-CBB88EC6F9CC}"/>
    <cellStyle name="Output 2 2 7 5 3 2" xfId="50415" xr:uid="{39A1C1C5-8729-412B-A8BF-3EC4B0B4E825}"/>
    <cellStyle name="Output 2 2 7 5 4" xfId="36814" xr:uid="{9AC91FD7-BF21-4D9E-ACFE-38A805E5F2A4}"/>
    <cellStyle name="Output 2 2 7 6" xfId="10275" xr:uid="{CB1B8B8B-A5AE-4FE8-A15B-146CD663BE79}"/>
    <cellStyle name="Output 2 2 7 6 2" xfId="17620" xr:uid="{8E1062EE-912C-4E15-A15C-36A8AD5BEAF0}"/>
    <cellStyle name="Output 2 2 7 6 2 2" xfId="31251" xr:uid="{85E48DA0-225B-41D9-BE7D-3A2010FF4166}"/>
    <cellStyle name="Output 2 2 7 6 2 2 2" xfId="58456" xr:uid="{E0AACDD3-1697-46FA-AA7A-14F8C03B2223}"/>
    <cellStyle name="Output 2 2 7 6 2 3" xfId="44855" xr:uid="{D3908035-68A7-49B2-936C-32D9F69552C9}"/>
    <cellStyle name="Output 2 2 7 6 3" xfId="24468" xr:uid="{6ECF606D-D153-42A5-8586-9E82B6A8CFFB}"/>
    <cellStyle name="Output 2 2 7 6 3 2" xfId="51673" xr:uid="{B087C4A3-2F07-4533-9A1A-C2D6C3C4DE75}"/>
    <cellStyle name="Output 2 2 7 6 4" xfId="38072" xr:uid="{00549EB2-E06C-441F-AD69-04252C709CCC}"/>
    <cellStyle name="Output 2 2 7 7" xfId="12331" xr:uid="{FC331F06-B81D-4131-B26B-998958229C3D}"/>
    <cellStyle name="Output 2 2 7 7 2" xfId="25978" xr:uid="{69CA1035-74D9-4020-BBF4-5424BA8ADB1B}"/>
    <cellStyle name="Output 2 2 7 7 2 2" xfId="53183" xr:uid="{242DE07D-5E46-4E19-9D32-C339A0179AE9}"/>
    <cellStyle name="Output 2 2 7 7 3" xfId="39582" xr:uid="{FD2B0A92-C1B7-4C77-B488-96DE225D7FED}"/>
    <cellStyle name="Output 2 2 7 8" xfId="19123" xr:uid="{2DB12E9C-1872-407D-860A-A6F8CD835A8A}"/>
    <cellStyle name="Output 2 2 7 8 2" xfId="46328" xr:uid="{21254A7B-7723-47DC-90DC-A4605CE5998B}"/>
    <cellStyle name="Output 2 2 7 9" xfId="32727" xr:uid="{FE151322-D1A3-47CE-9C0A-CD21618C3577}"/>
    <cellStyle name="Output 2 2 8" xfId="4405" xr:uid="{A72668B1-CFD1-4EA3-A1F8-7C6BE89BF675}"/>
    <cellStyle name="Output 2 2 8 2" xfId="5125" xr:uid="{5D4B8B15-35E9-446F-A2E5-0D1D2117C7B7}"/>
    <cellStyle name="Output 2 2 8 2 2" xfId="6694" xr:uid="{AD7C6E45-6716-4941-B48E-A166F369C740}"/>
    <cellStyle name="Output 2 2 8 2 2 2" xfId="14082" xr:uid="{DCA6D9BC-439A-4B45-957C-18F3454D4143}"/>
    <cellStyle name="Output 2 2 8 2 2 2 2" xfId="27713" xr:uid="{3F8B178E-6FD5-4724-A66C-4CDA801A5228}"/>
    <cellStyle name="Output 2 2 8 2 2 2 2 2" xfId="54918" xr:uid="{B923E363-BB46-4905-83C9-BF1C5FEE6603}"/>
    <cellStyle name="Output 2 2 8 2 2 2 3" xfId="41317" xr:uid="{8F327D1C-4C7D-41E8-9E92-77CDDE574398}"/>
    <cellStyle name="Output 2 2 8 2 2 3" xfId="20887" xr:uid="{98127957-9A86-4BB9-AD44-5614FDBF90D7}"/>
    <cellStyle name="Output 2 2 8 2 2 3 2" xfId="48092" xr:uid="{FF5E015A-FEA6-4FBE-9C10-7DF2FC9D84FA}"/>
    <cellStyle name="Output 2 2 8 2 2 4" xfId="34491" xr:uid="{EA234303-C463-436F-94F2-498E563C4D03}"/>
    <cellStyle name="Output 2 2 8 2 3" xfId="7971" xr:uid="{18B87826-C097-4FCD-8680-3F2E809DA255}"/>
    <cellStyle name="Output 2 2 8 2 3 2" xfId="15340" xr:uid="{A961DF80-F5FC-453A-9849-BC9B661586C3}"/>
    <cellStyle name="Output 2 2 8 2 3 2 2" xfId="28971" xr:uid="{A5B8AAC6-15C5-44B6-A0B2-3C9C2F8A1D01}"/>
    <cellStyle name="Output 2 2 8 2 3 2 2 2" xfId="56176" xr:uid="{C1E3D86C-D2A8-4649-B26B-4807B173DD9A}"/>
    <cellStyle name="Output 2 2 8 2 3 2 3" xfId="42575" xr:uid="{D66D2ACA-2B46-47E8-8B0F-42C68644D498}"/>
    <cellStyle name="Output 2 2 8 2 3 3" xfId="22164" xr:uid="{C02D43AD-C440-44E6-922C-BA51CBA2959D}"/>
    <cellStyle name="Output 2 2 8 2 3 3 2" xfId="49369" xr:uid="{59E1E9CC-8D60-432A-808E-AC12F4E2B87D}"/>
    <cellStyle name="Output 2 2 8 2 3 4" xfId="35768" xr:uid="{A26FCD00-4FDC-4A36-B74B-5C5AB26B38E8}"/>
    <cellStyle name="Output 2 2 8 2 4" xfId="9236" xr:uid="{B466434B-FF69-43FC-AA03-F788D9A5CB2C}"/>
    <cellStyle name="Output 2 2 8 2 4 2" xfId="16592" xr:uid="{F72AC899-20EA-4FB3-9C8D-71BE25C14DFE}"/>
    <cellStyle name="Output 2 2 8 2 4 2 2" xfId="30223" xr:uid="{A66CAB54-57AD-4D42-A520-7778F924CAD8}"/>
    <cellStyle name="Output 2 2 8 2 4 2 2 2" xfId="57428" xr:uid="{822B2680-15CC-4E0B-87E2-3C2C74BDBC76}"/>
    <cellStyle name="Output 2 2 8 2 4 2 3" xfId="43827" xr:uid="{D5291D53-33E5-45F1-8F6F-7656571E2642}"/>
    <cellStyle name="Output 2 2 8 2 4 3" xfId="23429" xr:uid="{F8E6BD3B-A48C-45BF-8D3A-70860B4C845D}"/>
    <cellStyle name="Output 2 2 8 2 4 3 2" xfId="50634" xr:uid="{93149CD8-0152-4A93-8B4F-F4C9D6FE4EA7}"/>
    <cellStyle name="Output 2 2 8 2 4 4" xfId="37033" xr:uid="{39C61F6E-C195-4557-97D6-D97C013797AD}"/>
    <cellStyle name="Output 2 2 8 2 5" xfId="10494" xr:uid="{819A1639-5695-44CE-9010-9A546774E0E2}"/>
    <cellStyle name="Output 2 2 8 2 5 2" xfId="17836" xr:uid="{22982432-3A93-43A9-9493-0F61723C3EA5}"/>
    <cellStyle name="Output 2 2 8 2 5 2 2" xfId="31467" xr:uid="{981C8077-2BE0-4F33-A5C4-07879A200D74}"/>
    <cellStyle name="Output 2 2 8 2 5 2 2 2" xfId="58672" xr:uid="{1271674A-F66B-4E53-9691-8B58C78E76B1}"/>
    <cellStyle name="Output 2 2 8 2 5 2 3" xfId="45071" xr:uid="{A9BCEE9B-4342-4EF8-8F98-70460D3A9600}"/>
    <cellStyle name="Output 2 2 8 2 5 3" xfId="24687" xr:uid="{BA5C4E53-E72F-40A8-A6AE-7D038E7948A1}"/>
    <cellStyle name="Output 2 2 8 2 5 3 2" xfId="51892" xr:uid="{8D92D06B-5C19-4845-83B5-7AF475D1DA25}"/>
    <cellStyle name="Output 2 2 8 2 5 4" xfId="38291" xr:uid="{9CAAC82A-0C9D-4F92-AAAE-EEA44713C7FE}"/>
    <cellStyle name="Output 2 2 8 2 6" xfId="12559" xr:uid="{22BF1240-B9A7-4543-8E43-87C70D685522}"/>
    <cellStyle name="Output 2 2 8 2 6 2" xfId="26196" xr:uid="{4BEEB382-927C-4F85-BBFE-6DE023A12B8B}"/>
    <cellStyle name="Output 2 2 8 2 6 2 2" xfId="53401" xr:uid="{42E7E46C-EF51-4F09-92CA-9A86F8F27323}"/>
    <cellStyle name="Output 2 2 8 2 6 3" xfId="39800" xr:uid="{6699E291-2722-4097-B08A-C86F1CFBEA38}"/>
    <cellStyle name="Output 2 2 8 2 7" xfId="19344" xr:uid="{C1C6E351-F9F7-41F7-B99E-CAD0AC034CA3}"/>
    <cellStyle name="Output 2 2 8 2 7 2" xfId="46549" xr:uid="{957FB579-5B18-4782-A518-DB90683119DB}"/>
    <cellStyle name="Output 2 2 8 2 8" xfId="32948" xr:uid="{7F5317AB-5BBB-479A-9BD7-FD5CF08C58EE}"/>
    <cellStyle name="Output 2 2 8 3" xfId="6028" xr:uid="{BBBE811E-171D-4B94-B08B-E9F4E00E8FCC}"/>
    <cellStyle name="Output 2 2 8 3 2" xfId="13425" xr:uid="{3BAF7326-CB15-44FC-8920-8FCB77B18A31}"/>
    <cellStyle name="Output 2 2 8 3 2 2" xfId="27056" xr:uid="{6F39B1D6-CD2F-495C-80E0-9DDE2A688DEC}"/>
    <cellStyle name="Output 2 2 8 3 2 2 2" xfId="54261" xr:uid="{32CB09BD-F6AA-41A9-BD0B-11A376A05220}"/>
    <cellStyle name="Output 2 2 8 3 2 3" xfId="40660" xr:uid="{CC2FA02C-7686-4C37-BDEE-6CA6B242BE7C}"/>
    <cellStyle name="Output 2 2 8 3 3" xfId="20225" xr:uid="{3A530860-5CA7-4F92-9C55-86C6FCA61147}"/>
    <cellStyle name="Output 2 2 8 3 3 2" xfId="47430" xr:uid="{CA09B2A8-8BE1-4367-AEDE-F275DD98DEA6}"/>
    <cellStyle name="Output 2 2 8 3 4" xfId="33829" xr:uid="{365B5C97-2980-417A-BA1D-10F78AA6B95D}"/>
    <cellStyle name="Output 2 2 8 4" xfId="7307" xr:uid="{CE703BA4-D6D7-4AB6-8126-3790CE4C958D}"/>
    <cellStyle name="Output 2 2 8 4 2" xfId="14687" xr:uid="{D1F758D1-120E-483B-A664-E3C027036BB6}"/>
    <cellStyle name="Output 2 2 8 4 2 2" xfId="28318" xr:uid="{21DB8FCA-4CC8-4D1D-9F44-575BD861EEE3}"/>
    <cellStyle name="Output 2 2 8 4 2 2 2" xfId="55523" xr:uid="{0F9003CC-9BBB-4B2F-9A95-21E3D028BFC2}"/>
    <cellStyle name="Output 2 2 8 4 2 3" xfId="41922" xr:uid="{068E196E-323D-4999-9BAA-DC6B6349FA93}"/>
    <cellStyle name="Output 2 2 8 4 3" xfId="21500" xr:uid="{EB6289CC-BC7D-4FA3-946F-3AFE4AC6D78B}"/>
    <cellStyle name="Output 2 2 8 4 3 2" xfId="48705" xr:uid="{9A190FBF-7ED1-4935-8621-0901CA2026AB}"/>
    <cellStyle name="Output 2 2 8 4 4" xfId="35104" xr:uid="{B8537609-45C5-4BA9-8031-554FA290D97B}"/>
    <cellStyle name="Output 2 2 8 5" xfId="8578" xr:uid="{E4888D66-CB82-42BB-8948-E0EC9790D1EC}"/>
    <cellStyle name="Output 2 2 8 5 2" xfId="15939" xr:uid="{3369766B-CDE4-482F-9482-74C83EF6CF7D}"/>
    <cellStyle name="Output 2 2 8 5 2 2" xfId="29570" xr:uid="{F648CC1B-3C24-4D45-A194-03BF003550D0}"/>
    <cellStyle name="Output 2 2 8 5 2 2 2" xfId="56775" xr:uid="{3A855898-6751-4E22-AAEE-32AE2C23A713}"/>
    <cellStyle name="Output 2 2 8 5 2 3" xfId="43174" xr:uid="{06F87A79-16AF-4A39-95AC-07C35478379B}"/>
    <cellStyle name="Output 2 2 8 5 3" xfId="22771" xr:uid="{39FA163A-1D42-4097-82CB-1D97718EE81A}"/>
    <cellStyle name="Output 2 2 8 5 3 2" xfId="49976" xr:uid="{267E46F9-78FD-485F-9E6C-F53626C15F7B}"/>
    <cellStyle name="Output 2 2 8 5 4" xfId="36375" xr:uid="{929D4635-1FBA-4FA6-AE09-011610DA319F}"/>
    <cellStyle name="Output 2 2 8 6" xfId="9841" xr:uid="{071D6BCD-B7C9-4EB4-95AE-E054E80B82A9}"/>
    <cellStyle name="Output 2 2 8 6 2" xfId="17189" xr:uid="{836C292F-11E5-4839-977C-E057624C5674}"/>
    <cellStyle name="Output 2 2 8 6 2 2" xfId="30820" xr:uid="{EE863558-5B5E-4DC6-BB05-45DF9670010D}"/>
    <cellStyle name="Output 2 2 8 6 2 2 2" xfId="58025" xr:uid="{0677D689-3503-4BE3-8621-A16CEF738706}"/>
    <cellStyle name="Output 2 2 8 6 2 3" xfId="44424" xr:uid="{CC7A795A-0BA8-48B2-986E-390C3CB35882}"/>
    <cellStyle name="Output 2 2 8 6 3" xfId="24034" xr:uid="{E5345311-D8FF-4013-A81D-E20B93D874C7}"/>
    <cellStyle name="Output 2 2 8 6 3 2" xfId="51239" xr:uid="{E48EA369-6BAF-4272-9462-4FAB85F5A9C2}"/>
    <cellStyle name="Output 2 2 8 6 4" xfId="37638" xr:uid="{0B90572A-3B38-4C33-86F3-E6C4637ADF24}"/>
    <cellStyle name="Output 2 2 8 7" xfId="11878" xr:uid="{959BBB60-813D-4A85-8BEB-0F4480B98157}"/>
    <cellStyle name="Output 2 2 8 7 2" xfId="25528" xr:uid="{28F357D3-52A6-4022-B239-9C8E7E441AD6}"/>
    <cellStyle name="Output 2 2 8 7 2 2" xfId="52733" xr:uid="{0E338F6E-E02A-458C-934E-051456B72258}"/>
    <cellStyle name="Output 2 2 8 7 3" xfId="39132" xr:uid="{FD338501-02D7-4744-9812-1DBCCC66D044}"/>
    <cellStyle name="Output 2 2 8 8" xfId="18668" xr:uid="{7C8F86D2-AF23-4577-9CFD-90C187CC6627}"/>
    <cellStyle name="Output 2 2 8 8 2" xfId="45873" xr:uid="{0BCB83F3-615D-495D-AB44-3615D25E5951}"/>
    <cellStyle name="Output 2 2 8 9" xfId="32272" xr:uid="{23A4B0EE-FC4B-4EBA-A42E-DA11B78BEBBA}"/>
    <cellStyle name="Output 2 2 9" xfId="4006" xr:uid="{EEF6AE77-C60E-498F-A6F5-14BFAC7259C4}"/>
    <cellStyle name="Output 2 2 9 2" xfId="11730" xr:uid="{1A907D15-6E24-4235-8BB0-E9036A37BBE6}"/>
    <cellStyle name="Output 2 2 9 2 2" xfId="25415" xr:uid="{02EFFFC3-708F-497B-9DAB-2254D65DC28F}"/>
    <cellStyle name="Output 2 2 9 2 2 2" xfId="52620" xr:uid="{1EB5CBA3-1F8D-4EDF-B9A6-F6A415D981F9}"/>
    <cellStyle name="Output 2 2 9 2 3" xfId="39019" xr:uid="{6A8FEB82-BA22-4A7B-92E2-6581CA0D3AED}"/>
    <cellStyle name="Output 2 2 9 3" xfId="18555" xr:uid="{9FE84ABA-3C6D-4661-86B7-62F0A9992B62}"/>
    <cellStyle name="Output 2 2 9 3 2" xfId="45760" xr:uid="{B255768C-0205-4E6D-9A3C-E29543B53CAE}"/>
    <cellStyle name="Output 2 2 9 4" xfId="32159" xr:uid="{150FF674-E14E-4DD1-8928-1DE1D446E5C2}"/>
    <cellStyle name="Output 2 3" xfId="1302" xr:uid="{46BEA507-0CB3-40C5-88DA-0FB5AFA3403F}"/>
    <cellStyle name="Output 2 3 2" xfId="4826" xr:uid="{D45C539D-B44A-4100-BB51-5A735F66EE5C}"/>
    <cellStyle name="Output 2 3 2 2" xfId="5542" xr:uid="{39D222AC-5E29-4D3D-9469-7CEBCEAEABFE}"/>
    <cellStyle name="Output 2 3 2 2 2" xfId="7098" xr:uid="{94675AB2-563E-4782-89ED-69253D2EB4F0}"/>
    <cellStyle name="Output 2 3 2 2 2 2" xfId="14479" xr:uid="{EAD6B04D-8EB3-4ECB-BF49-60D7CEA7B6DF}"/>
    <cellStyle name="Output 2 3 2 2 2 2 2" xfId="28110" xr:uid="{950D9FE4-0028-4A6E-9302-139A02F053E4}"/>
    <cellStyle name="Output 2 3 2 2 2 2 2 2" xfId="55315" xr:uid="{ADFDF162-EC7F-48E9-B699-4EB67305899B}"/>
    <cellStyle name="Output 2 3 2 2 2 2 3" xfId="41714" xr:uid="{07C02337-2BDE-4ABA-A310-F054C77FCF05}"/>
    <cellStyle name="Output 2 3 2 2 2 3" xfId="21291" xr:uid="{1133C1C8-C5C7-4552-8479-7FF7E93F3F59}"/>
    <cellStyle name="Output 2 3 2 2 2 3 2" xfId="48496" xr:uid="{FA221822-445D-408E-9C14-C51E1469EE97}"/>
    <cellStyle name="Output 2 3 2 2 2 4" xfId="34895" xr:uid="{257B2C29-9B62-44C5-A210-537BA6792F2A}"/>
    <cellStyle name="Output 2 3 2 2 3" xfId="8375" xr:uid="{1DB2D06C-E73F-428A-96E8-23B512A3AD7E}"/>
    <cellStyle name="Output 2 3 2 2 3 2" xfId="15741" xr:uid="{E532D431-FE3D-4C73-AAEF-7B077EE55662}"/>
    <cellStyle name="Output 2 3 2 2 3 2 2" xfId="29372" xr:uid="{39173056-B35C-43BF-BEBF-A3B533CBB147}"/>
    <cellStyle name="Output 2 3 2 2 3 2 2 2" xfId="56577" xr:uid="{8695687B-E86B-4E96-A2D4-0EECDE085BD4}"/>
    <cellStyle name="Output 2 3 2 2 3 2 3" xfId="42976" xr:uid="{58BCEF4B-6028-443E-A7D1-8CB8BCE55830}"/>
    <cellStyle name="Output 2 3 2 2 3 3" xfId="22568" xr:uid="{4D7548E7-3566-4AAC-BD3A-37FDD25AC03C}"/>
    <cellStyle name="Output 2 3 2 2 3 3 2" xfId="49773" xr:uid="{512960A8-0CBF-4B6C-B0F4-0E213665B90D}"/>
    <cellStyle name="Output 2 3 2 2 3 4" xfId="36172" xr:uid="{D7D619C9-4E55-48C7-BE1A-E6D998FDBBC5}"/>
    <cellStyle name="Output 2 3 2 2 4" xfId="9640" xr:uid="{60C8A06C-1033-45DC-BCB0-EFC63A36566D}"/>
    <cellStyle name="Output 2 3 2 2 4 2" xfId="16989" xr:uid="{7871D2B6-23CD-444F-9902-0D252B51F07D}"/>
    <cellStyle name="Output 2 3 2 2 4 2 2" xfId="30620" xr:uid="{BF1556E0-C3FC-43D5-80A6-A1355FCC812D}"/>
    <cellStyle name="Output 2 3 2 2 4 2 2 2" xfId="57825" xr:uid="{955E34BB-4723-4302-8EA1-446E5DA88F8D}"/>
    <cellStyle name="Output 2 3 2 2 4 2 3" xfId="44224" xr:uid="{694F599B-D5E2-4E33-9B1E-73D016AE860D}"/>
    <cellStyle name="Output 2 3 2 2 4 3" xfId="23833" xr:uid="{0DD1AC9F-A4EF-4FEF-B336-FA8AFC9451AD}"/>
    <cellStyle name="Output 2 3 2 2 4 3 2" xfId="51038" xr:uid="{0174D5C9-F266-4692-82B8-6404E6D9CAE4}"/>
    <cellStyle name="Output 2 3 2 2 4 4" xfId="37437" xr:uid="{5A082749-40C6-41D5-B8BC-1CF0C3C7132F}"/>
    <cellStyle name="Output 2 3 2 2 5" xfId="10898" xr:uid="{E80ECCBA-DAEA-401C-A756-0858D5E5580C}"/>
    <cellStyle name="Output 2 3 2 2 5 2" xfId="18233" xr:uid="{E25F9866-854F-4210-BC39-83E8688D48BB}"/>
    <cellStyle name="Output 2 3 2 2 5 2 2" xfId="31864" xr:uid="{2C84AB98-A3D6-47F1-A8AB-EE1330ED116C}"/>
    <cellStyle name="Output 2 3 2 2 5 2 2 2" xfId="59069" xr:uid="{6D758C5B-E455-40E8-90AD-B66587DDD306}"/>
    <cellStyle name="Output 2 3 2 2 5 2 3" xfId="45468" xr:uid="{7119DF84-D013-4925-9B8A-4E5BBF211D26}"/>
    <cellStyle name="Output 2 3 2 2 5 3" xfId="25091" xr:uid="{05F9DBEC-0D8D-4C6B-BE04-3568A8D8233E}"/>
    <cellStyle name="Output 2 3 2 2 5 3 2" xfId="52296" xr:uid="{2FFC24B4-087F-46DF-9ED8-660017A2F69F}"/>
    <cellStyle name="Output 2 3 2 2 5 4" xfId="38695" xr:uid="{7ED978B7-3E92-489E-88E9-5A2D6D1F5F70}"/>
    <cellStyle name="Output 2 3 2 2 6" xfId="12969" xr:uid="{B3386955-DE86-4C4F-A23F-8DA5F8E9FBD2}"/>
    <cellStyle name="Output 2 3 2 2 6 2" xfId="26606" xr:uid="{BA4D59C7-FCBA-4A61-A7DB-02416B176EA8}"/>
    <cellStyle name="Output 2 3 2 2 6 2 2" xfId="53811" xr:uid="{9F73A200-61BA-4C2F-A920-CEB6EDC52137}"/>
    <cellStyle name="Output 2 3 2 2 6 3" xfId="40210" xr:uid="{342BC69D-3005-4683-93D3-876CC2AFB76D}"/>
    <cellStyle name="Output 2 3 2 2 7" xfId="19761" xr:uid="{7216E292-531D-4739-9972-4C42A50C9466}"/>
    <cellStyle name="Output 2 3 2 2 7 2" xfId="46966" xr:uid="{6B0BA6DC-F918-4F0C-A11E-6AF148DF39E8}"/>
    <cellStyle name="Output 2 3 2 2 8" xfId="33365" xr:uid="{E65CFE42-6CA0-487E-8C62-D4492B52984B}"/>
    <cellStyle name="Output 2 3 2 3" xfId="6434" xr:uid="{71BC16E2-29AF-442E-9792-0D62EDA8313C}"/>
    <cellStyle name="Output 2 3 2 3 2" xfId="13826" xr:uid="{C4B9D657-5E34-4510-BA99-9ED1F1C5FB8E}"/>
    <cellStyle name="Output 2 3 2 3 2 2" xfId="27457" xr:uid="{AE6673FF-B439-4A04-B458-A9C4B5A8CEC2}"/>
    <cellStyle name="Output 2 3 2 3 2 2 2" xfId="54662" xr:uid="{56D56012-4A1F-4BE6-A8AA-B3AFA0FEBC82}"/>
    <cellStyle name="Output 2 3 2 3 2 3" xfId="41061" xr:uid="{7D5C03CD-29DE-4C2C-96F8-9DECDE4F1C06}"/>
    <cellStyle name="Output 2 3 2 3 3" xfId="20628" xr:uid="{2B63B711-5939-4EFA-B94B-1EB868C569F1}"/>
    <cellStyle name="Output 2 3 2 3 3 2" xfId="47833" xr:uid="{A85EAE2A-78F3-425E-9372-E12B7B23EFD5}"/>
    <cellStyle name="Output 2 3 2 3 4" xfId="34232" xr:uid="{5BCC13E6-BAE1-457C-AAC4-D739551F3978}"/>
    <cellStyle name="Output 2 3 2 4" xfId="7711" xr:uid="{902D3BF9-90E7-4549-9CB7-20D593C35CDC}"/>
    <cellStyle name="Output 2 3 2 4 2" xfId="15088" xr:uid="{51C379E5-6D86-4D45-8265-6873358C05C3}"/>
    <cellStyle name="Output 2 3 2 4 2 2" xfId="28719" xr:uid="{3E8E7378-632C-4774-8940-09E39CB23397}"/>
    <cellStyle name="Output 2 3 2 4 2 2 2" xfId="55924" xr:uid="{6FA9712F-1491-4FCC-A869-FE6395BF84E3}"/>
    <cellStyle name="Output 2 3 2 4 2 3" xfId="42323" xr:uid="{CF513D52-21BE-4166-B59A-696B77CBEE21}"/>
    <cellStyle name="Output 2 3 2 4 3" xfId="21904" xr:uid="{C3D002B4-9ACF-49EF-AB6A-F7AE0A27EFC3}"/>
    <cellStyle name="Output 2 3 2 4 3 2" xfId="49109" xr:uid="{A879B77F-0848-4DEF-A3C4-D209B44EF6E5}"/>
    <cellStyle name="Output 2 3 2 4 4" xfId="35508" xr:uid="{F9BDC49B-70F1-4190-AFEF-0334B76261C6}"/>
    <cellStyle name="Output 2 3 2 5" xfId="8977" xr:uid="{DD9EA78F-DDA5-4418-8C96-B8A69BDEAF8D}"/>
    <cellStyle name="Output 2 3 2 5 2" xfId="16336" xr:uid="{97B53F75-A6CF-42CC-92A0-5A2C935299A7}"/>
    <cellStyle name="Output 2 3 2 5 2 2" xfId="29967" xr:uid="{C547B0A4-6CB8-4372-B78F-0CD7E32A2B6C}"/>
    <cellStyle name="Output 2 3 2 5 2 2 2" xfId="57172" xr:uid="{D435B1E4-2C08-4055-B274-4F96DF693764}"/>
    <cellStyle name="Output 2 3 2 5 2 3" xfId="43571" xr:uid="{96B9CE44-0BC2-4CAD-B09D-03F5C1E25B9D}"/>
    <cellStyle name="Output 2 3 2 5 3" xfId="23170" xr:uid="{26A8A0A6-BF37-482F-90B0-A5EC68D97054}"/>
    <cellStyle name="Output 2 3 2 5 3 2" xfId="50375" xr:uid="{0223FF27-C307-433D-8EDD-7D085306C308}"/>
    <cellStyle name="Output 2 3 2 5 4" xfId="36774" xr:uid="{C07247F8-764F-4350-8ADF-84CEA358B590}"/>
    <cellStyle name="Output 2 3 2 6" xfId="10241" xr:uid="{1CDC46D5-F3F4-44C8-9804-4998ABAEDD84}"/>
    <cellStyle name="Output 2 3 2 6 2" xfId="17586" xr:uid="{5757D85D-098A-49E1-8D42-48E65823BFD6}"/>
    <cellStyle name="Output 2 3 2 6 2 2" xfId="31217" xr:uid="{31187A1D-3336-40D1-8E7F-6448C0B3C010}"/>
    <cellStyle name="Output 2 3 2 6 2 2 2" xfId="58422" xr:uid="{567BE287-FB13-43D0-A1C9-6A5AFB55B7F1}"/>
    <cellStyle name="Output 2 3 2 6 2 3" xfId="44821" xr:uid="{B3725E39-F517-4E1A-8299-CF688BBBFF2C}"/>
    <cellStyle name="Output 2 3 2 6 3" xfId="24434" xr:uid="{5579AE6D-8F32-4AB5-8D36-F12A76D73855}"/>
    <cellStyle name="Output 2 3 2 6 3 2" xfId="51639" xr:uid="{69A135D1-4CF4-4879-9318-8BC2ABC184C7}"/>
    <cellStyle name="Output 2 3 2 6 4" xfId="38038" xr:uid="{ECCAC4BD-3891-465C-A1C8-36AF3CA57082}"/>
    <cellStyle name="Output 2 3 2 7" xfId="12289" xr:uid="{5775F979-465B-4B1F-A570-AC8D7D301335}"/>
    <cellStyle name="Output 2 3 2 7 2" xfId="25939" xr:uid="{921D87D3-1AD7-4593-85A9-4749C7D51F87}"/>
    <cellStyle name="Output 2 3 2 7 2 2" xfId="53144" xr:uid="{45844C4E-9BBE-430E-BF23-02DADF3473EA}"/>
    <cellStyle name="Output 2 3 2 7 3" xfId="39543" xr:uid="{21C4168E-5021-4D2C-B42A-80090017819B}"/>
    <cellStyle name="Output 2 3 2 8" xfId="19084" xr:uid="{BA4A5024-517D-4A05-B0C9-59E7A7C4AC20}"/>
    <cellStyle name="Output 2 3 2 8 2" xfId="46289" xr:uid="{9B6D50EA-474F-4E7B-B8FD-781EDBD2F222}"/>
    <cellStyle name="Output 2 3 2 9" xfId="32688" xr:uid="{36E56FFC-1BBD-4B15-8753-D7FFE729D091}"/>
    <cellStyle name="Output 2 3 3" xfId="4735" xr:uid="{7134FEDF-3214-4148-9FA2-94C523AD7569}"/>
    <cellStyle name="Output 2 3 3 2" xfId="5453" xr:uid="{2E5E747A-3569-4A13-B448-7AF2AD18B4AC}"/>
    <cellStyle name="Output 2 3 3 2 2" xfId="7011" xr:uid="{2E7ED5D7-31C3-4510-820C-6472C02A610A}"/>
    <cellStyle name="Output 2 3 3 2 2 2" xfId="14396" xr:uid="{2307BF64-9EF4-4172-8746-07932FEB6884}"/>
    <cellStyle name="Output 2 3 3 2 2 2 2" xfId="28027" xr:uid="{CA87B317-471A-4068-8F61-5E3A77BC66D3}"/>
    <cellStyle name="Output 2 3 3 2 2 2 2 2" xfId="55232" xr:uid="{42E79213-68BE-43E7-A83A-37C3F252EC07}"/>
    <cellStyle name="Output 2 3 3 2 2 2 3" xfId="41631" xr:uid="{A11F4FB3-FDE2-4B64-BD23-8FD4F132B8B1}"/>
    <cellStyle name="Output 2 3 3 2 2 3" xfId="21204" xr:uid="{5D14B446-DB64-4362-B658-27D745CE4F71}"/>
    <cellStyle name="Output 2 3 3 2 2 3 2" xfId="48409" xr:uid="{043ABA5C-6127-4EE2-B003-17CC990A3902}"/>
    <cellStyle name="Output 2 3 3 2 2 4" xfId="34808" xr:uid="{F90DCFFE-733A-47F4-BDCE-C7C51157124F}"/>
    <cellStyle name="Output 2 3 3 2 3" xfId="8288" xr:uid="{43D7E814-0E89-4BBB-A874-9893127F566B}"/>
    <cellStyle name="Output 2 3 3 2 3 2" xfId="15654" xr:uid="{D26EC886-D8A0-49FB-A693-57821A5FF1B5}"/>
    <cellStyle name="Output 2 3 3 2 3 2 2" xfId="29285" xr:uid="{EC6E4A6D-F46B-4C86-884A-3EEEF05323AC}"/>
    <cellStyle name="Output 2 3 3 2 3 2 2 2" xfId="56490" xr:uid="{2C165189-5ABF-4DAD-B339-93EF010C01B2}"/>
    <cellStyle name="Output 2 3 3 2 3 2 3" xfId="42889" xr:uid="{7611A1F8-F78F-4C49-AD7F-C5127C65FCB9}"/>
    <cellStyle name="Output 2 3 3 2 3 3" xfId="22481" xr:uid="{935049E8-E80C-49DA-9382-7E659D71BF29}"/>
    <cellStyle name="Output 2 3 3 2 3 3 2" xfId="49686" xr:uid="{A5C1ED6E-7B30-4671-A99F-F5B40F8FF269}"/>
    <cellStyle name="Output 2 3 3 2 3 4" xfId="36085" xr:uid="{79111CF4-4E5A-4BF2-8A04-4516265C701A}"/>
    <cellStyle name="Output 2 3 3 2 4" xfId="9553" xr:uid="{4B30710B-0F7B-43A6-9A07-5D146FAEAF80}"/>
    <cellStyle name="Output 2 3 3 2 4 2" xfId="16906" xr:uid="{A686AAA3-0661-474A-9938-BFC0F4847E5B}"/>
    <cellStyle name="Output 2 3 3 2 4 2 2" xfId="30537" xr:uid="{A68C00DE-30FA-4500-A7B5-216B41948D0A}"/>
    <cellStyle name="Output 2 3 3 2 4 2 2 2" xfId="57742" xr:uid="{64F579C3-0614-4257-80FE-0988B76CE2D6}"/>
    <cellStyle name="Output 2 3 3 2 4 2 3" xfId="44141" xr:uid="{D00C7AF0-80D9-4472-870B-76B238016DF8}"/>
    <cellStyle name="Output 2 3 3 2 4 3" xfId="23746" xr:uid="{25E6961B-19D3-47F1-9CA3-8EA0197FF837}"/>
    <cellStyle name="Output 2 3 3 2 4 3 2" xfId="50951" xr:uid="{C340D5F7-579D-4279-80CC-38053F5F67C0}"/>
    <cellStyle name="Output 2 3 3 2 4 4" xfId="37350" xr:uid="{6EBAE49D-8CAB-46DB-90D5-1407EBB9F950}"/>
    <cellStyle name="Output 2 3 3 2 5" xfId="10811" xr:uid="{9D058000-5F24-4C59-8712-C8925DEB4DEB}"/>
    <cellStyle name="Output 2 3 3 2 5 2" xfId="18150" xr:uid="{58718643-359D-442B-8F13-2B4038642DE1}"/>
    <cellStyle name="Output 2 3 3 2 5 2 2" xfId="31781" xr:uid="{97501045-AC69-41D1-B038-BA481BF60A82}"/>
    <cellStyle name="Output 2 3 3 2 5 2 2 2" xfId="58986" xr:uid="{6D257EAD-CBB6-4A21-95B4-440686E2DF5B}"/>
    <cellStyle name="Output 2 3 3 2 5 2 3" xfId="45385" xr:uid="{F22A2B5A-64DD-493F-AEC0-A1B2B2B72897}"/>
    <cellStyle name="Output 2 3 3 2 5 3" xfId="25004" xr:uid="{665CE65D-4CB3-480B-83E2-588C273A71D8}"/>
    <cellStyle name="Output 2 3 3 2 5 3 2" xfId="52209" xr:uid="{9B295B8D-C2F7-4EA8-8C21-0760101AA760}"/>
    <cellStyle name="Output 2 3 3 2 5 4" xfId="38608" xr:uid="{A0EA45D4-BD52-44A5-9A66-512A7015F06C}"/>
    <cellStyle name="Output 2 3 3 2 6" xfId="12884" xr:uid="{E923F258-423A-4FBD-BA5B-16BBC759812B}"/>
    <cellStyle name="Output 2 3 3 2 6 2" xfId="26521" xr:uid="{E6415A79-3B69-4BEC-B532-38644192B77C}"/>
    <cellStyle name="Output 2 3 3 2 6 2 2" xfId="53726" xr:uid="{E1867D10-4B6D-45D9-94F7-58233A64EEB1}"/>
    <cellStyle name="Output 2 3 3 2 6 3" xfId="40125" xr:uid="{C5410DF9-5CB9-4D94-A039-6C5E1F199F4E}"/>
    <cellStyle name="Output 2 3 3 2 7" xfId="19672" xr:uid="{DDEECDD0-C033-43C4-9409-CF5D3A5ECBA1}"/>
    <cellStyle name="Output 2 3 3 2 7 2" xfId="46877" xr:uid="{A62019F7-5FE0-4374-9406-E21A344FB05A}"/>
    <cellStyle name="Output 2 3 3 2 8" xfId="33276" xr:uid="{AAA88EA8-0A1F-4532-9FAC-53442C513E41}"/>
    <cellStyle name="Output 2 3 3 3" xfId="6347" xr:uid="{DAE7DAA6-72B2-4218-A66D-B2DF9A814E05}"/>
    <cellStyle name="Output 2 3 3 3 2" xfId="13739" xr:uid="{29360787-537B-4A84-AC57-FFBF3A6BAF25}"/>
    <cellStyle name="Output 2 3 3 3 2 2" xfId="27370" xr:uid="{93BF79C4-C03D-41B9-A384-DF70C17D2221}"/>
    <cellStyle name="Output 2 3 3 3 2 2 2" xfId="54575" xr:uid="{E438DC59-1592-4682-93F9-02909973C137}"/>
    <cellStyle name="Output 2 3 3 3 2 3" xfId="40974" xr:uid="{0CF79803-A112-4096-9EDA-A1C11651DA6B}"/>
    <cellStyle name="Output 2 3 3 3 3" xfId="20541" xr:uid="{D9E3CF96-133F-485E-9F76-84AEF6E5D632}"/>
    <cellStyle name="Output 2 3 3 3 3 2" xfId="47746" xr:uid="{EA02A3B2-D1B9-415D-9AF4-579C504737E0}"/>
    <cellStyle name="Output 2 3 3 3 4" xfId="34145" xr:uid="{29B469E5-ADBE-45FD-BB11-7C8B2B7C82C1}"/>
    <cellStyle name="Output 2 3 3 4" xfId="7624" xr:uid="{64D12B6E-4B39-4833-B3BB-669641804079}"/>
    <cellStyle name="Output 2 3 3 4 2" xfId="15001" xr:uid="{C2803CD7-5EBC-4034-884E-4833FC91B08A}"/>
    <cellStyle name="Output 2 3 3 4 2 2" xfId="28632" xr:uid="{111524C3-B3FF-40D1-845C-43D8FD9ED2B2}"/>
    <cellStyle name="Output 2 3 3 4 2 2 2" xfId="55837" xr:uid="{1AB4B26D-CB47-43B6-9833-2184B81AA3D1}"/>
    <cellStyle name="Output 2 3 3 4 2 3" xfId="42236" xr:uid="{68EBD82F-01ED-4A64-B092-6EA00D9AB3CA}"/>
    <cellStyle name="Output 2 3 3 4 3" xfId="21817" xr:uid="{09000C73-00A3-4211-85E0-F6935689A53C}"/>
    <cellStyle name="Output 2 3 3 4 3 2" xfId="49022" xr:uid="{A433A713-FF4D-495D-A26A-1356BFF275BA}"/>
    <cellStyle name="Output 2 3 3 4 4" xfId="35421" xr:uid="{2F467021-B4D7-4ABA-88CB-A3FCF8B8F39B}"/>
    <cellStyle name="Output 2 3 3 5" xfId="8894" xr:uid="{4D0FBE41-BA28-4E0D-A531-D97B94E43214}"/>
    <cellStyle name="Output 2 3 3 5 2" xfId="16253" xr:uid="{44155CAF-0E90-4461-B646-CA23DB059254}"/>
    <cellStyle name="Output 2 3 3 5 2 2" xfId="29884" xr:uid="{B39FB315-BAF3-4D57-A003-F865BA0425BA}"/>
    <cellStyle name="Output 2 3 3 5 2 2 2" xfId="57089" xr:uid="{F86FE19F-C502-4D6E-9AB3-A13B17EAB6F8}"/>
    <cellStyle name="Output 2 3 3 5 2 3" xfId="43488" xr:uid="{5BFAFDED-3D51-45C7-A06D-74F4376353BD}"/>
    <cellStyle name="Output 2 3 3 5 3" xfId="23087" xr:uid="{AAC56580-A3DB-452D-8533-7296B8B13582}"/>
    <cellStyle name="Output 2 3 3 5 3 2" xfId="50292" xr:uid="{BF4F1C51-31D0-420A-88B4-1B242E216EDD}"/>
    <cellStyle name="Output 2 3 3 5 4" xfId="36691" xr:uid="{32540385-856A-48C3-BB02-89F45EBF68A3}"/>
    <cellStyle name="Output 2 3 3 6" xfId="10158" xr:uid="{437BBF01-F400-4B3F-B141-90575670CFC6}"/>
    <cellStyle name="Output 2 3 3 6 2" xfId="17503" xr:uid="{3F99946B-1F46-4B9B-9CD0-D237A6A63D14}"/>
    <cellStyle name="Output 2 3 3 6 2 2" xfId="31134" xr:uid="{CCC5C26A-1CE3-4C24-A339-8DCCA0262171}"/>
    <cellStyle name="Output 2 3 3 6 2 2 2" xfId="58339" xr:uid="{C1326A75-1DBA-4E99-B8D7-7184537EB91A}"/>
    <cellStyle name="Output 2 3 3 6 2 3" xfId="44738" xr:uid="{E1D24D0D-74BC-40FD-9CB3-7B09EA3B6BC5}"/>
    <cellStyle name="Output 2 3 3 6 3" xfId="24351" xr:uid="{3B3A86F7-2639-4975-BA1E-10E9A833AD7A}"/>
    <cellStyle name="Output 2 3 3 6 3 2" xfId="51556" xr:uid="{45EA1E69-C7C9-4EDA-BDBA-630075FF36DD}"/>
    <cellStyle name="Output 2 3 3 6 4" xfId="37955" xr:uid="{E078AA4A-F9F8-4BB0-B87C-868C2C2A1BED}"/>
    <cellStyle name="Output 2 3 3 7" xfId="12202" xr:uid="{3306F941-E4BD-438E-8E42-C2B0F9D88F84}"/>
    <cellStyle name="Output 2 3 3 7 2" xfId="25852" xr:uid="{B5C442E4-E725-42AE-8F03-66FD2DE9608F}"/>
    <cellStyle name="Output 2 3 3 7 2 2" xfId="53057" xr:uid="{588E2C9F-2B22-441A-B48F-08E2DE48D4BA}"/>
    <cellStyle name="Output 2 3 3 7 3" xfId="39456" xr:uid="{5434EB0F-93C9-4610-A219-EC9BDC61E9D0}"/>
    <cellStyle name="Output 2 3 3 8" xfId="18995" xr:uid="{7EA0607B-A901-4317-A69C-C7BFDA87A42C}"/>
    <cellStyle name="Output 2 3 3 8 2" xfId="46200" xr:uid="{5889CC79-3FA7-45DE-9C59-E5E4D7C88EC8}"/>
    <cellStyle name="Output 2 3 3 9" xfId="32599" xr:uid="{D4ED99A9-CE29-4342-8886-6BD96C0A1AAA}"/>
    <cellStyle name="Output 2 3 4" xfId="4324" xr:uid="{2E9EBCD0-8582-480A-8141-59CDB15E0EF8}"/>
    <cellStyle name="Output 2 3 4 2" xfId="5044" xr:uid="{6574DBFA-5359-4492-B3ED-345C5DE8FDF8}"/>
    <cellStyle name="Output 2 3 4 2 2" xfId="6613" xr:uid="{361BBAA4-0130-4EE1-A001-4DB81BB3C9F3}"/>
    <cellStyle name="Output 2 3 4 2 2 2" xfId="14001" xr:uid="{95B7D7EB-29AB-455E-B40A-AE3FABFF6AA9}"/>
    <cellStyle name="Output 2 3 4 2 2 2 2" xfId="27632" xr:uid="{2FD04A3D-B464-49A2-AC4B-073A887E63C0}"/>
    <cellStyle name="Output 2 3 4 2 2 2 2 2" xfId="54837" xr:uid="{0E5F5DAD-CA0B-47EB-8DA2-30CDEE550552}"/>
    <cellStyle name="Output 2 3 4 2 2 2 3" xfId="41236" xr:uid="{5FFBDBF9-B9B3-49B8-91DB-3EDE69D825DE}"/>
    <cellStyle name="Output 2 3 4 2 2 3" xfId="20806" xr:uid="{E478BCD6-21DD-4FB8-9A8F-A269A13C18E6}"/>
    <cellStyle name="Output 2 3 4 2 2 3 2" xfId="48011" xr:uid="{3D051A73-3AC2-4887-8651-2565B2466CB7}"/>
    <cellStyle name="Output 2 3 4 2 2 4" xfId="34410" xr:uid="{42EC1500-1883-4CAE-B710-848DC0757A81}"/>
    <cellStyle name="Output 2 3 4 2 3" xfId="7890" xr:uid="{F2703B84-7529-46D2-B284-D8FC845D5AB7}"/>
    <cellStyle name="Output 2 3 4 2 3 2" xfId="15259" xr:uid="{B01AF2EC-9596-4437-B410-036F6022045B}"/>
    <cellStyle name="Output 2 3 4 2 3 2 2" xfId="28890" xr:uid="{C356CF91-7CC6-43A3-9A46-D4C2097DCBC9}"/>
    <cellStyle name="Output 2 3 4 2 3 2 2 2" xfId="56095" xr:uid="{449A800E-5AFD-44ED-ADD4-B343067E2EAE}"/>
    <cellStyle name="Output 2 3 4 2 3 2 3" xfId="42494" xr:uid="{99CD9523-646B-482D-9611-69814FB61F9B}"/>
    <cellStyle name="Output 2 3 4 2 3 3" xfId="22083" xr:uid="{BF43F5F0-91CF-4B9E-8913-70A32D998853}"/>
    <cellStyle name="Output 2 3 4 2 3 3 2" xfId="49288" xr:uid="{2D52C82A-D5E4-4890-B057-FB00B7A8DDED}"/>
    <cellStyle name="Output 2 3 4 2 3 4" xfId="35687" xr:uid="{D319DE44-C253-410D-A1CD-128A0835DCE2}"/>
    <cellStyle name="Output 2 3 4 2 4" xfId="9155" xr:uid="{1140859F-9EAE-4E6B-A4DC-CCBC1646DE28}"/>
    <cellStyle name="Output 2 3 4 2 4 2" xfId="16511" xr:uid="{68DB2D73-9DAF-451C-8299-BD82C502078C}"/>
    <cellStyle name="Output 2 3 4 2 4 2 2" xfId="30142" xr:uid="{6A1FD252-DC02-49F2-B200-62B758ADF2E8}"/>
    <cellStyle name="Output 2 3 4 2 4 2 2 2" xfId="57347" xr:uid="{20271E61-57C8-420F-9F59-5561C88537EB}"/>
    <cellStyle name="Output 2 3 4 2 4 2 3" xfId="43746" xr:uid="{E65E1AB3-72D8-4F40-8270-EEED25C66FBF}"/>
    <cellStyle name="Output 2 3 4 2 4 3" xfId="23348" xr:uid="{A792BE3A-3BB0-40E5-8DBE-51DFFA747C0D}"/>
    <cellStyle name="Output 2 3 4 2 4 3 2" xfId="50553" xr:uid="{2BEE248E-74D2-4738-BF68-7E4ED403EEA1}"/>
    <cellStyle name="Output 2 3 4 2 4 4" xfId="36952" xr:uid="{CA45B971-8D84-49F7-A8C6-B81031F86723}"/>
    <cellStyle name="Output 2 3 4 2 5" xfId="10413" xr:uid="{269383BC-C68E-448F-B037-BD091885BF95}"/>
    <cellStyle name="Output 2 3 4 2 5 2" xfId="17755" xr:uid="{30993F11-ABEC-4A7D-ADC7-B802CEDE7514}"/>
    <cellStyle name="Output 2 3 4 2 5 2 2" xfId="31386" xr:uid="{01BCF05C-B301-47A6-898D-4FF986F6FD50}"/>
    <cellStyle name="Output 2 3 4 2 5 2 2 2" xfId="58591" xr:uid="{F3C90BEB-1821-4DB6-8385-4129D3A18D4B}"/>
    <cellStyle name="Output 2 3 4 2 5 2 3" xfId="44990" xr:uid="{833E7FD5-7A5A-4A26-9B40-7C9C2357E39E}"/>
    <cellStyle name="Output 2 3 4 2 5 3" xfId="24606" xr:uid="{4A104DCD-F292-4EAE-8017-14EFD0211456}"/>
    <cellStyle name="Output 2 3 4 2 5 3 2" xfId="51811" xr:uid="{19E9CDD5-4A0F-4B67-B4A4-1D6D4A35B463}"/>
    <cellStyle name="Output 2 3 4 2 5 4" xfId="38210" xr:uid="{2C695A02-7BD4-4C01-A9D0-1B93CADB2FC4}"/>
    <cellStyle name="Output 2 3 4 2 6" xfId="12478" xr:uid="{C1BB0A66-0B5B-43AB-A011-01F5F68580DC}"/>
    <cellStyle name="Output 2 3 4 2 6 2" xfId="26115" xr:uid="{09897120-BF46-4623-A6EE-E09B8AD547E0}"/>
    <cellStyle name="Output 2 3 4 2 6 2 2" xfId="53320" xr:uid="{CADAC83F-A21A-441E-AF87-6D8655FBA312}"/>
    <cellStyle name="Output 2 3 4 2 6 3" xfId="39719" xr:uid="{89B7EB63-5392-404E-BE43-D67AE5C93886}"/>
    <cellStyle name="Output 2 3 4 2 7" xfId="19263" xr:uid="{FE90F64E-D4CB-4EA3-83C5-9458A1648F98}"/>
    <cellStyle name="Output 2 3 4 2 7 2" xfId="46468" xr:uid="{95CA0633-0728-43AE-97D3-8E99B925FF25}"/>
    <cellStyle name="Output 2 3 4 2 8" xfId="32867" xr:uid="{CAA40696-D658-4A28-9F05-F4D7171637DF}"/>
    <cellStyle name="Output 2 3 4 3" xfId="5947" xr:uid="{2B75C183-6E25-4D1A-9EE7-DC512C3D49E4}"/>
    <cellStyle name="Output 2 3 4 3 2" xfId="13344" xr:uid="{25B87B4A-F7DB-43EE-BA75-9DBF121FB23C}"/>
    <cellStyle name="Output 2 3 4 3 2 2" xfId="26975" xr:uid="{CE904945-98A7-49C1-939F-476AE1C2CC3C}"/>
    <cellStyle name="Output 2 3 4 3 2 2 2" xfId="54180" xr:uid="{F8682CD9-CEED-4239-BE9A-FEAF1999AA31}"/>
    <cellStyle name="Output 2 3 4 3 2 3" xfId="40579" xr:uid="{BDB81FE7-F1C4-4624-8ACC-9BCFE6506159}"/>
    <cellStyle name="Output 2 3 4 3 3" xfId="20144" xr:uid="{6088632E-1F48-4384-8370-C804C2402C34}"/>
    <cellStyle name="Output 2 3 4 3 3 2" xfId="47349" xr:uid="{C435C57E-DE8D-4481-BD23-710E84CB07C2}"/>
    <cellStyle name="Output 2 3 4 3 4" xfId="33748" xr:uid="{338B3965-87B9-4A76-9D8E-379639CCF08F}"/>
    <cellStyle name="Output 2 3 4 4" xfId="5749" xr:uid="{AF6BB191-0998-4E14-89DC-8C78CC681971}"/>
    <cellStyle name="Output 2 3 4 4 2" xfId="13167" xr:uid="{4B099DC4-6820-4F09-8072-D87C99B89264}"/>
    <cellStyle name="Output 2 3 4 4 2 2" xfId="26804" xr:uid="{D5D42404-F705-42EC-A870-DD1A64DD6EDE}"/>
    <cellStyle name="Output 2 3 4 4 2 2 2" xfId="54009" xr:uid="{A7B947BE-35F6-4F3F-96D2-541484E62D1F}"/>
    <cellStyle name="Output 2 3 4 4 2 3" xfId="40408" xr:uid="{6AF00AC1-8A22-4F78-B389-2EBA872BF28E}"/>
    <cellStyle name="Output 2 3 4 4 3" xfId="19964" xr:uid="{AC52CAD2-1615-4230-8AB8-94EA92B384C0}"/>
    <cellStyle name="Output 2 3 4 4 3 2" xfId="47169" xr:uid="{E4B67D5B-AE85-41A0-9AE9-A47DA65F4118}"/>
    <cellStyle name="Output 2 3 4 4 4" xfId="33568" xr:uid="{E5572578-04A2-4637-AFD3-7B6D012243FE}"/>
    <cellStyle name="Output 2 3 4 5" xfId="5879" xr:uid="{F71D49A6-05C0-4436-88CD-D553B95DBFEA}"/>
    <cellStyle name="Output 2 3 4 5 2" xfId="13280" xr:uid="{42226B6F-67C5-4F62-8E55-849E32C0F44A}"/>
    <cellStyle name="Output 2 3 4 5 2 2" xfId="26913" xr:uid="{9B8629C0-E024-42FA-B31C-3FFD51D26154}"/>
    <cellStyle name="Output 2 3 4 5 2 2 2" xfId="54118" xr:uid="{B6187DEE-5D20-444A-97EE-51F2DCE1923A}"/>
    <cellStyle name="Output 2 3 4 5 2 3" xfId="40517" xr:uid="{497C027C-7F8C-4E83-96ED-9B8E6356ECEA}"/>
    <cellStyle name="Output 2 3 4 5 3" xfId="20082" xr:uid="{40861EFD-B4A6-4A95-81EE-97AED8A0C31E}"/>
    <cellStyle name="Output 2 3 4 5 3 2" xfId="47287" xr:uid="{3B30DBF3-A3F3-4127-8632-F838D4238E9F}"/>
    <cellStyle name="Output 2 3 4 5 4" xfId="33686" xr:uid="{928A484C-B0C2-4788-8012-A60D8F4EB1CA}"/>
    <cellStyle name="Output 2 3 4 6" xfId="5817" xr:uid="{D6610527-5C23-47EA-8019-97E7C12FF4D4}"/>
    <cellStyle name="Output 2 3 4 6 2" xfId="13232" xr:uid="{3F5A5BA8-ED1F-475D-BA1C-17BFAB19C7E4}"/>
    <cellStyle name="Output 2 3 4 6 2 2" xfId="26867" xr:uid="{BC4AB11C-3D68-4055-A2E2-F2BED88BDFE4}"/>
    <cellStyle name="Output 2 3 4 6 2 2 2" xfId="54072" xr:uid="{362C767D-F7BB-47B1-9FB3-64E3E724C916}"/>
    <cellStyle name="Output 2 3 4 6 2 3" xfId="40471" xr:uid="{59825290-B5FE-4BBA-9549-9371E711FDAF}"/>
    <cellStyle name="Output 2 3 4 6 3" xfId="20027" xr:uid="{B6B9E84B-DB07-4EF9-BFDF-39D782D18640}"/>
    <cellStyle name="Output 2 3 4 6 3 2" xfId="47232" xr:uid="{092FCAD9-AC8F-47EC-A1CE-D606735B3F70}"/>
    <cellStyle name="Output 2 3 4 6 4" xfId="33631" xr:uid="{364A5549-F978-435E-987E-2C8DBF2B1A10}"/>
    <cellStyle name="Output 2 3 4 7" xfId="11797" xr:uid="{F3147A43-7C18-4054-AEE8-A24C85DF7F0A}"/>
    <cellStyle name="Output 2 3 4 7 2" xfId="25447" xr:uid="{D2F206B5-A125-4161-BDA2-4300BB9BF60B}"/>
    <cellStyle name="Output 2 3 4 7 2 2" xfId="52652" xr:uid="{99EB5EDE-4EFB-4A95-83DB-E79ADDB86F5F}"/>
    <cellStyle name="Output 2 3 4 7 3" xfId="39051" xr:uid="{70EFD997-2F83-4C7A-A26C-62858C4F7618}"/>
    <cellStyle name="Output 2 3 4 8" xfId="18587" xr:uid="{58CBDB76-80FF-4308-A723-E7E6D9E81B0D}"/>
    <cellStyle name="Output 2 3 4 8 2" xfId="45792" xr:uid="{6896E854-C69B-4207-A711-4D7BD26E71DC}"/>
    <cellStyle name="Output 2 3 4 9" xfId="32191" xr:uid="{D4877B42-C606-4B35-B65D-8E8B1888B297}"/>
    <cellStyle name="Output 2 3 5" xfId="4693" xr:uid="{70FDA3B1-6FFD-4AF6-8361-EA6A2C51DAF0}"/>
    <cellStyle name="Output 2 3 5 2" xfId="5411" xr:uid="{33644078-19AC-4203-89BB-D6D83B6F72E5}"/>
    <cellStyle name="Output 2 3 5 2 2" xfId="6969" xr:uid="{B27BD54C-3E44-4929-BD38-DA8A2ADC14DB}"/>
    <cellStyle name="Output 2 3 5 2 2 2" xfId="14354" xr:uid="{49AE524A-D202-4E7B-ABF5-D8943BCBA3B0}"/>
    <cellStyle name="Output 2 3 5 2 2 2 2" xfId="27985" xr:uid="{EC5E0580-1A0B-4F52-8B7A-DCB57C247290}"/>
    <cellStyle name="Output 2 3 5 2 2 2 2 2" xfId="55190" xr:uid="{3E36CEAA-A8F6-4EE2-802C-E8788ACA2ED9}"/>
    <cellStyle name="Output 2 3 5 2 2 2 3" xfId="41589" xr:uid="{1A927EBD-E92D-4D65-861F-98608F419411}"/>
    <cellStyle name="Output 2 3 5 2 2 3" xfId="21162" xr:uid="{B9E04FE5-9E10-47AD-A8F7-B3FF483355C8}"/>
    <cellStyle name="Output 2 3 5 2 2 3 2" xfId="48367" xr:uid="{EBAE0AF7-C825-4719-8F66-60B6F3398881}"/>
    <cellStyle name="Output 2 3 5 2 2 4" xfId="34766" xr:uid="{283CBDC4-CF65-4A96-A767-22F8164BC0CC}"/>
    <cellStyle name="Output 2 3 5 2 3" xfId="8246" xr:uid="{A85E6106-5817-48D1-878C-009F7FD1790A}"/>
    <cellStyle name="Output 2 3 5 2 3 2" xfId="15612" xr:uid="{4A24E2F2-62F5-417A-A016-2564E51B3174}"/>
    <cellStyle name="Output 2 3 5 2 3 2 2" xfId="29243" xr:uid="{F16687E0-7C27-4050-AFAF-271F4E41C1F5}"/>
    <cellStyle name="Output 2 3 5 2 3 2 2 2" xfId="56448" xr:uid="{C4E80D84-6089-4233-859C-A1BB9FBFB7B0}"/>
    <cellStyle name="Output 2 3 5 2 3 2 3" xfId="42847" xr:uid="{9A16C8E3-2CCA-454D-8C9A-56FA2F4A0BF8}"/>
    <cellStyle name="Output 2 3 5 2 3 3" xfId="22439" xr:uid="{66BDB355-C549-4F8E-83D7-3FBAD1A8DE37}"/>
    <cellStyle name="Output 2 3 5 2 3 3 2" xfId="49644" xr:uid="{BE0D8D74-BEEE-4674-A924-B5DF4899BA97}"/>
    <cellStyle name="Output 2 3 5 2 3 4" xfId="36043" xr:uid="{3E5AAA50-46D5-45D2-818E-76A18BAC68DD}"/>
    <cellStyle name="Output 2 3 5 2 4" xfId="9511" xr:uid="{CD2D652B-C586-4D5A-BA18-9F1D5DADB32F}"/>
    <cellStyle name="Output 2 3 5 2 4 2" xfId="16864" xr:uid="{1D536AD5-7CA0-4D84-8011-4C3C05BFA4C6}"/>
    <cellStyle name="Output 2 3 5 2 4 2 2" xfId="30495" xr:uid="{25B06B9A-6F99-4D9F-8A93-9C6AA9F292B4}"/>
    <cellStyle name="Output 2 3 5 2 4 2 2 2" xfId="57700" xr:uid="{F77B70D2-9730-4567-A605-1F30E5074A6F}"/>
    <cellStyle name="Output 2 3 5 2 4 2 3" xfId="44099" xr:uid="{69352CC8-EE8C-41BE-9EA9-460A39BF6189}"/>
    <cellStyle name="Output 2 3 5 2 4 3" xfId="23704" xr:uid="{DF40FEA0-4CA3-4EBA-83B6-D457FDA2CE70}"/>
    <cellStyle name="Output 2 3 5 2 4 3 2" xfId="50909" xr:uid="{C9BBA758-CDA4-4DDD-9B68-9D2C2A109E18}"/>
    <cellStyle name="Output 2 3 5 2 4 4" xfId="37308" xr:uid="{3EB02F10-A708-4172-9FAA-FE17A2A4057E}"/>
    <cellStyle name="Output 2 3 5 2 5" xfId="10769" xr:uid="{DB79A007-54CA-4814-A436-D79B869BB2CB}"/>
    <cellStyle name="Output 2 3 5 2 5 2" xfId="18108" xr:uid="{EB6602FD-8D80-40ED-986A-16552467B87B}"/>
    <cellStyle name="Output 2 3 5 2 5 2 2" xfId="31739" xr:uid="{FEE4FD26-77D0-4C93-AA5D-284326B1AB07}"/>
    <cellStyle name="Output 2 3 5 2 5 2 2 2" xfId="58944" xr:uid="{50C8751A-5368-4461-BC1D-B85A2BF8FD73}"/>
    <cellStyle name="Output 2 3 5 2 5 2 3" xfId="45343" xr:uid="{D83553B4-84E1-42C9-BF7C-55A46C71CC2D}"/>
    <cellStyle name="Output 2 3 5 2 5 3" xfId="24962" xr:uid="{DBFE12A0-3746-4C25-8D7C-CD639D81170F}"/>
    <cellStyle name="Output 2 3 5 2 5 3 2" xfId="52167" xr:uid="{ACB19F0E-F8B8-4283-A323-679733252602}"/>
    <cellStyle name="Output 2 3 5 2 5 4" xfId="38566" xr:uid="{621222DC-D4EB-4D76-84F1-7CBCCA1ED342}"/>
    <cellStyle name="Output 2 3 5 2 6" xfId="12842" xr:uid="{8520ACCA-2E5F-4DF6-9CE7-6D7780877886}"/>
    <cellStyle name="Output 2 3 5 2 6 2" xfId="26479" xr:uid="{53F00153-A1C0-46F1-BA13-AB77E486480C}"/>
    <cellStyle name="Output 2 3 5 2 6 2 2" xfId="53684" xr:uid="{0BB4B6A0-05F5-433A-8ADC-F70CA74D4E56}"/>
    <cellStyle name="Output 2 3 5 2 6 3" xfId="40083" xr:uid="{A92C0680-18B6-46EB-A3CF-83724B44594D}"/>
    <cellStyle name="Output 2 3 5 2 7" xfId="19630" xr:uid="{1D9569AC-4019-48E4-AABE-F8697AE5585B}"/>
    <cellStyle name="Output 2 3 5 2 7 2" xfId="46835" xr:uid="{D05275B3-39FF-4CF3-9CF3-997921D59680}"/>
    <cellStyle name="Output 2 3 5 2 8" xfId="33234" xr:uid="{99EBD091-BAA7-430C-BA58-6673F873F10A}"/>
    <cellStyle name="Output 2 3 5 3" xfId="6305" xr:uid="{B3EFAA5E-ADA3-4636-B05B-80AC33504364}"/>
    <cellStyle name="Output 2 3 5 3 2" xfId="13697" xr:uid="{93338491-7556-4013-A5D3-71BB74791861}"/>
    <cellStyle name="Output 2 3 5 3 2 2" xfId="27328" xr:uid="{36EB1374-0072-4FA9-9072-8A705C3CB448}"/>
    <cellStyle name="Output 2 3 5 3 2 2 2" xfId="54533" xr:uid="{1CC3B37A-B230-42DA-B9F9-16729D90101C}"/>
    <cellStyle name="Output 2 3 5 3 2 3" xfId="40932" xr:uid="{687FB484-6F30-4C49-B69F-BD3B1BBE0B06}"/>
    <cellStyle name="Output 2 3 5 3 3" xfId="20499" xr:uid="{9D8905C2-4367-4593-8811-695579073F77}"/>
    <cellStyle name="Output 2 3 5 3 3 2" xfId="47704" xr:uid="{8B6DFF3F-09C8-4D0C-8222-CB8426576A42}"/>
    <cellStyle name="Output 2 3 5 3 4" xfId="34103" xr:uid="{1320FDF5-3D1C-4272-9C46-0CBC71A1C72D}"/>
    <cellStyle name="Output 2 3 5 4" xfId="7582" xr:uid="{65CAF443-F068-475A-A2C3-AE01E94FF8ED}"/>
    <cellStyle name="Output 2 3 5 4 2" xfId="14959" xr:uid="{2B71FE65-DB89-4EB8-A12B-0574140CF79C}"/>
    <cellStyle name="Output 2 3 5 4 2 2" xfId="28590" xr:uid="{5E278F58-6F21-4037-8977-2C93E3965EF7}"/>
    <cellStyle name="Output 2 3 5 4 2 2 2" xfId="55795" xr:uid="{8ADCC3D7-599C-4FF3-A2D3-55D03014C114}"/>
    <cellStyle name="Output 2 3 5 4 2 3" xfId="42194" xr:uid="{A2A8EECF-2771-449C-9E3B-368E64CF3FE9}"/>
    <cellStyle name="Output 2 3 5 4 3" xfId="21775" xr:uid="{E78C347A-D84F-4827-B1F7-7F1651D3DAC8}"/>
    <cellStyle name="Output 2 3 5 4 3 2" xfId="48980" xr:uid="{D65C4D43-D72D-4C45-ABFB-715D94F1EBD9}"/>
    <cellStyle name="Output 2 3 5 4 4" xfId="35379" xr:uid="{66AEE9BB-0E99-4915-92A8-C364A9AAA6AD}"/>
    <cellStyle name="Output 2 3 5 5" xfId="8852" xr:uid="{FC81B487-1D7B-4951-B22A-FC6F7A51346E}"/>
    <cellStyle name="Output 2 3 5 5 2" xfId="16211" xr:uid="{21C021DC-BD5D-4B30-89C3-6FC97D3DFCE5}"/>
    <cellStyle name="Output 2 3 5 5 2 2" xfId="29842" xr:uid="{A35FD169-1373-431D-8E17-26A1E5C78B09}"/>
    <cellStyle name="Output 2 3 5 5 2 2 2" xfId="57047" xr:uid="{AA5F5B81-9EC4-4141-8611-4552A33A7A94}"/>
    <cellStyle name="Output 2 3 5 5 2 3" xfId="43446" xr:uid="{97B0C1EC-86B2-4FC4-A8E8-964E421B47AC}"/>
    <cellStyle name="Output 2 3 5 5 3" xfId="23045" xr:uid="{58C35927-F34F-4221-8022-74A577FBFD9E}"/>
    <cellStyle name="Output 2 3 5 5 3 2" xfId="50250" xr:uid="{1E7D0B1F-1724-42B2-B9CB-44A6623DEA0A}"/>
    <cellStyle name="Output 2 3 5 5 4" xfId="36649" xr:uid="{9A79CF91-DBEE-4D1E-B04D-F42FA83E77B7}"/>
    <cellStyle name="Output 2 3 5 6" xfId="10116" xr:uid="{20200464-8462-4F7C-AE8C-0C6DD1356579}"/>
    <cellStyle name="Output 2 3 5 6 2" xfId="17461" xr:uid="{9B163E2D-E450-41AB-9DF1-F01EEA3D33F3}"/>
    <cellStyle name="Output 2 3 5 6 2 2" xfId="31092" xr:uid="{F121826E-B651-4BDC-8D48-D144C754EC67}"/>
    <cellStyle name="Output 2 3 5 6 2 2 2" xfId="58297" xr:uid="{7E0C8D8B-50AF-4F4D-90AC-1F6F0DCE2787}"/>
    <cellStyle name="Output 2 3 5 6 2 3" xfId="44696" xr:uid="{C0442520-ADEE-4616-98B0-4DE0E0E24022}"/>
    <cellStyle name="Output 2 3 5 6 3" xfId="24309" xr:uid="{0CBC16BC-CCA9-4B77-9F38-52406056CA27}"/>
    <cellStyle name="Output 2 3 5 6 3 2" xfId="51514" xr:uid="{FC64CA9F-8F84-42A1-808A-422C13436039}"/>
    <cellStyle name="Output 2 3 5 6 4" xfId="37913" xr:uid="{0D3C67AC-1A66-471D-91C6-49415DF8BA7F}"/>
    <cellStyle name="Output 2 3 5 7" xfId="12160" xr:uid="{1078731D-D63B-47B5-94BD-D41296B8B8BE}"/>
    <cellStyle name="Output 2 3 5 7 2" xfId="25810" xr:uid="{84ACA78A-ADAB-454A-A77F-5011E8EAB46A}"/>
    <cellStyle name="Output 2 3 5 7 2 2" xfId="53015" xr:uid="{EE2035A6-74B4-42B0-A68F-00794762CBE9}"/>
    <cellStyle name="Output 2 3 5 7 3" xfId="39414" xr:uid="{A6BB10F8-8EE0-49DC-9099-6099ECBBC050}"/>
    <cellStyle name="Output 2 3 5 8" xfId="18953" xr:uid="{50340800-2DC8-43B4-9CDB-4CAEF23286B3}"/>
    <cellStyle name="Output 2 3 5 8 2" xfId="46158" xr:uid="{54900FD6-93D0-40F0-B004-8AF6821B9766}"/>
    <cellStyle name="Output 2 3 5 9" xfId="32557" xr:uid="{EF546EDE-4A05-4058-B8FA-A2046EF59C36}"/>
    <cellStyle name="Output 2 3 6" xfId="4768" xr:uid="{1E2385B9-566E-450B-8EC6-33D6582F8726}"/>
    <cellStyle name="Output 2 3 6 2" xfId="5486" xr:uid="{73DD9CE4-A116-4674-8036-2CDA7D3A8C43}"/>
    <cellStyle name="Output 2 3 6 2 2" xfId="7043" xr:uid="{DE9E0AB1-30C4-46B8-88A4-AA8B8F197F92}"/>
    <cellStyle name="Output 2 3 6 2 2 2" xfId="14424" xr:uid="{0B244D11-4FC3-4402-BF7E-A16328BCCADD}"/>
    <cellStyle name="Output 2 3 6 2 2 2 2" xfId="28055" xr:uid="{12E0000A-D1E0-49AF-BFF7-8DED4A5400D0}"/>
    <cellStyle name="Output 2 3 6 2 2 2 2 2" xfId="55260" xr:uid="{31412F94-97CC-4438-A19A-3EB2B7FEF702}"/>
    <cellStyle name="Output 2 3 6 2 2 2 3" xfId="41659" xr:uid="{64DD9745-D93B-4C70-9F54-82D4C3C5843B}"/>
    <cellStyle name="Output 2 3 6 2 2 3" xfId="21236" xr:uid="{F4CE03FB-720B-43C2-8358-3AA01982AE49}"/>
    <cellStyle name="Output 2 3 6 2 2 3 2" xfId="48441" xr:uid="{6D6A0F06-EEE5-40E8-99C8-AD1B457602FF}"/>
    <cellStyle name="Output 2 3 6 2 2 4" xfId="34840" xr:uid="{097FBDB0-B1E0-456D-8118-4D6E61CC9992}"/>
    <cellStyle name="Output 2 3 6 2 3" xfId="8320" xr:uid="{6451700A-528C-427F-9E46-92FCBBECB923}"/>
    <cellStyle name="Output 2 3 6 2 3 2" xfId="15686" xr:uid="{A5DB729A-EDB0-4613-826F-04772190B9EE}"/>
    <cellStyle name="Output 2 3 6 2 3 2 2" xfId="29317" xr:uid="{1A85B786-ACA3-477D-BBA3-620D09BD8458}"/>
    <cellStyle name="Output 2 3 6 2 3 2 2 2" xfId="56522" xr:uid="{6D9CA00B-EBCD-4520-A51E-6C73E60A3894}"/>
    <cellStyle name="Output 2 3 6 2 3 2 3" xfId="42921" xr:uid="{82AC783D-7E5D-47CB-A626-069548562BD2}"/>
    <cellStyle name="Output 2 3 6 2 3 3" xfId="22513" xr:uid="{3CC2EF7F-6252-419E-BB3C-0837ECE947BF}"/>
    <cellStyle name="Output 2 3 6 2 3 3 2" xfId="49718" xr:uid="{5F8ADBB5-8348-4627-B414-3C8A3211931B}"/>
    <cellStyle name="Output 2 3 6 2 3 4" xfId="36117" xr:uid="{7CE7FFC2-12E9-49E4-8148-E207391E232E}"/>
    <cellStyle name="Output 2 3 6 2 4" xfId="9585" xr:uid="{429657AD-2173-435C-A14D-44E84899F6AB}"/>
    <cellStyle name="Output 2 3 6 2 4 2" xfId="16934" xr:uid="{529967BC-DF82-4D4A-B550-21A98DD1DD0B}"/>
    <cellStyle name="Output 2 3 6 2 4 2 2" xfId="30565" xr:uid="{06FD48A3-E9DA-4022-B990-704A0EEF4AA6}"/>
    <cellStyle name="Output 2 3 6 2 4 2 2 2" xfId="57770" xr:uid="{2E02B9D3-0064-4E58-B132-8574A0D5A495}"/>
    <cellStyle name="Output 2 3 6 2 4 2 3" xfId="44169" xr:uid="{D18AB533-95F4-4A5B-99B7-0AD3F68B314A}"/>
    <cellStyle name="Output 2 3 6 2 4 3" xfId="23778" xr:uid="{302C4719-4521-459C-9A11-E332B727B14C}"/>
    <cellStyle name="Output 2 3 6 2 4 3 2" xfId="50983" xr:uid="{4B53EEC4-5995-4077-82E7-C67FC9CD4C51}"/>
    <cellStyle name="Output 2 3 6 2 4 4" xfId="37382" xr:uid="{FB577640-8BE4-4DF9-B1C8-4C2FC4892E80}"/>
    <cellStyle name="Output 2 3 6 2 5" xfId="10843" xr:uid="{2209B2C1-3F4D-424F-9937-70FD686CA1B2}"/>
    <cellStyle name="Output 2 3 6 2 5 2" xfId="18178" xr:uid="{4A7CF010-CA23-4DE2-93F5-EE6B87603E3C}"/>
    <cellStyle name="Output 2 3 6 2 5 2 2" xfId="31809" xr:uid="{4C0B4C5F-8565-4BE3-A0F7-411A4BB00DB1}"/>
    <cellStyle name="Output 2 3 6 2 5 2 2 2" xfId="59014" xr:uid="{9123E479-2513-448B-AD55-4A98E203777E}"/>
    <cellStyle name="Output 2 3 6 2 5 2 3" xfId="45413" xr:uid="{973CD895-7F2A-41F7-B40A-ECFFB1EF0FB0}"/>
    <cellStyle name="Output 2 3 6 2 5 3" xfId="25036" xr:uid="{D550517E-BCAD-4121-82A1-0BE3A849ED90}"/>
    <cellStyle name="Output 2 3 6 2 5 3 2" xfId="52241" xr:uid="{D65CFA95-6BD1-45A8-847C-731425AEE4E9}"/>
    <cellStyle name="Output 2 3 6 2 5 4" xfId="38640" xr:uid="{5BC231A2-39C6-44C4-9743-12230B3F4308}"/>
    <cellStyle name="Output 2 3 6 2 6" xfId="12913" xr:uid="{F41F3F33-5984-452D-B357-8D2A37419390}"/>
    <cellStyle name="Output 2 3 6 2 6 2" xfId="26550" xr:uid="{4B0B8DEB-FD57-4586-884C-5A7BCBDDD2A3}"/>
    <cellStyle name="Output 2 3 6 2 6 2 2" xfId="53755" xr:uid="{F926B492-A7EA-4489-8E82-E25F28337F7F}"/>
    <cellStyle name="Output 2 3 6 2 6 3" xfId="40154" xr:uid="{3560021B-2916-4B2F-9DFF-9D1106664D09}"/>
    <cellStyle name="Output 2 3 6 2 7" xfId="19705" xr:uid="{54ED39EC-BFB5-4ECA-A838-13637F46BA84}"/>
    <cellStyle name="Output 2 3 6 2 7 2" xfId="46910" xr:uid="{A0D0F5C0-31C9-4F34-A511-C7FAA93BE826}"/>
    <cellStyle name="Output 2 3 6 2 8" xfId="33309" xr:uid="{04FAC5A8-11B0-414F-BBF7-F63C5C683006}"/>
    <cellStyle name="Output 2 3 6 3" xfId="6379" xr:uid="{5C587CB3-3CBB-4ECB-824C-E4A724AB8C69}"/>
    <cellStyle name="Output 2 3 6 3 2" xfId="13771" xr:uid="{5F1942F9-A7FF-4D62-9AF0-A1302FEEB67B}"/>
    <cellStyle name="Output 2 3 6 3 2 2" xfId="27402" xr:uid="{33651125-EE66-4D9A-8B20-0D6813C12702}"/>
    <cellStyle name="Output 2 3 6 3 2 2 2" xfId="54607" xr:uid="{AAE3EEEC-8DE0-4D48-9992-245EE3CCE1E9}"/>
    <cellStyle name="Output 2 3 6 3 2 3" xfId="41006" xr:uid="{268A46D6-D074-4B27-AC13-65F4D37924F7}"/>
    <cellStyle name="Output 2 3 6 3 3" xfId="20573" xr:uid="{072863E3-4AA5-41FE-8217-F629411F7A2C}"/>
    <cellStyle name="Output 2 3 6 3 3 2" xfId="47778" xr:uid="{79C46D64-2A9B-4D3D-9316-7F65ECD4E787}"/>
    <cellStyle name="Output 2 3 6 3 4" xfId="34177" xr:uid="{D1F8C2CD-95FC-4750-9BB4-B532FC835E1F}"/>
    <cellStyle name="Output 2 3 6 4" xfId="7656" xr:uid="{08914AAA-D4CE-4993-AAD8-2C14A81257F8}"/>
    <cellStyle name="Output 2 3 6 4 2" xfId="15033" xr:uid="{4908AF58-AD39-4C07-95E9-DE6E5F921979}"/>
    <cellStyle name="Output 2 3 6 4 2 2" xfId="28664" xr:uid="{F920C839-2ADF-427C-B575-A5969601B8D1}"/>
    <cellStyle name="Output 2 3 6 4 2 2 2" xfId="55869" xr:uid="{A6F44175-C17C-494F-8E61-C8E09403BDDE}"/>
    <cellStyle name="Output 2 3 6 4 2 3" xfId="42268" xr:uid="{3728D38F-DE3B-47F5-81A9-CE1A184FD8F2}"/>
    <cellStyle name="Output 2 3 6 4 3" xfId="21849" xr:uid="{459AFADA-2A5C-4DA7-87D9-109AD445D68F}"/>
    <cellStyle name="Output 2 3 6 4 3 2" xfId="49054" xr:uid="{7E19946D-FB12-43F8-81B0-5CD5B9748500}"/>
    <cellStyle name="Output 2 3 6 4 4" xfId="35453" xr:uid="{19B6993C-9572-414A-809E-C41B280362A5}"/>
    <cellStyle name="Output 2 3 6 5" xfId="8922" xr:uid="{1D9CC1C2-9973-4320-940C-D7AFBD3D33D0}"/>
    <cellStyle name="Output 2 3 6 5 2" xfId="16281" xr:uid="{35D7EA0B-0AC3-4E54-9A98-7CC7846AC99D}"/>
    <cellStyle name="Output 2 3 6 5 2 2" xfId="29912" xr:uid="{C90358FE-896F-44ED-924B-9E50A4B8E8B2}"/>
    <cellStyle name="Output 2 3 6 5 2 2 2" xfId="57117" xr:uid="{53CDAF5D-2E64-4EE0-A03D-DA45B61C0EA4}"/>
    <cellStyle name="Output 2 3 6 5 2 3" xfId="43516" xr:uid="{B09B79D7-2D33-422D-A962-DC57F5984D6A}"/>
    <cellStyle name="Output 2 3 6 5 3" xfId="23115" xr:uid="{BF82E76C-26DD-437A-88E0-FA864D8939A4}"/>
    <cellStyle name="Output 2 3 6 5 3 2" xfId="50320" xr:uid="{71C4CA33-A612-404A-9BC0-9B8B74833CE5}"/>
    <cellStyle name="Output 2 3 6 5 4" xfId="36719" xr:uid="{CEF34F8F-6B89-4B83-BABB-F453FF0A6253}"/>
    <cellStyle name="Output 2 3 6 6" xfId="10186" xr:uid="{A732918F-4CD1-4E4B-ADF7-3C0DBB9FD355}"/>
    <cellStyle name="Output 2 3 6 6 2" xfId="17531" xr:uid="{8324CB79-AC69-4A7F-A86A-6E446FA815F2}"/>
    <cellStyle name="Output 2 3 6 6 2 2" xfId="31162" xr:uid="{1D806922-9EE0-4560-AC00-A20F5E2FCEF7}"/>
    <cellStyle name="Output 2 3 6 6 2 2 2" xfId="58367" xr:uid="{39D3DFD4-2BF5-4898-8375-AA7EB1B188CB}"/>
    <cellStyle name="Output 2 3 6 6 2 3" xfId="44766" xr:uid="{B9FBC8B8-9D19-46A6-A32B-DEACCAAAB60A}"/>
    <cellStyle name="Output 2 3 6 6 3" xfId="24379" xr:uid="{9074A982-0C19-4596-B3CF-394183ACCB8F}"/>
    <cellStyle name="Output 2 3 6 6 3 2" xfId="51584" xr:uid="{1F0DB225-4FAA-45D3-8101-6C119D5A1E61}"/>
    <cellStyle name="Output 2 3 6 6 4" xfId="37983" xr:uid="{832E56F0-8D68-4E1E-B0B4-7C2CD86A2337}"/>
    <cellStyle name="Output 2 3 6 7" xfId="12233" xr:uid="{F4E29D4F-0A80-4A0C-865D-B735CC80433E}"/>
    <cellStyle name="Output 2 3 6 7 2" xfId="25883" xr:uid="{1B4BC2DE-ED30-4D07-BC10-7A77D0F9991C}"/>
    <cellStyle name="Output 2 3 6 7 2 2" xfId="53088" xr:uid="{F6DE7A26-F500-4D80-9BB0-4170574F0C16}"/>
    <cellStyle name="Output 2 3 6 7 3" xfId="39487" xr:uid="{0044E657-E3BE-4F02-B4AA-7ED4974772E7}"/>
    <cellStyle name="Output 2 3 6 8" xfId="19028" xr:uid="{5525F2E2-D82C-458F-A9C8-E2CB2FC5A342}"/>
    <cellStyle name="Output 2 3 6 8 2" xfId="46233" xr:uid="{3B4101D4-F37E-4111-998E-51BD65B5175B}"/>
    <cellStyle name="Output 2 3 6 9" xfId="32632" xr:uid="{C7F2AC5D-AEFF-4CB7-BBD6-2164E55D1A97}"/>
    <cellStyle name="Output 2 3 7" xfId="4653" xr:uid="{90AB307F-26B6-42FA-B8D0-7AB09191D966}"/>
    <cellStyle name="Output 2 3 7 2" xfId="5371" xr:uid="{1C444F24-7E0A-4BEF-B435-CE5F95B56E42}"/>
    <cellStyle name="Output 2 3 7 2 2" xfId="6929" xr:uid="{0EEDD703-EE42-4E83-884E-AF0E1B23F730}"/>
    <cellStyle name="Output 2 3 7 2 2 2" xfId="14314" xr:uid="{D920027A-DB15-48A0-92E1-B3EAA9530962}"/>
    <cellStyle name="Output 2 3 7 2 2 2 2" xfId="27945" xr:uid="{507CD9ED-407F-4286-8477-44A7F89CCC65}"/>
    <cellStyle name="Output 2 3 7 2 2 2 2 2" xfId="55150" xr:uid="{7C6ED217-C70A-45FC-9BB2-BA63E8A97074}"/>
    <cellStyle name="Output 2 3 7 2 2 2 3" xfId="41549" xr:uid="{D2E02EC4-7775-4E70-AADA-4494FFBA5149}"/>
    <cellStyle name="Output 2 3 7 2 2 3" xfId="21122" xr:uid="{BBDC9078-E421-4E32-A7B3-7FDAA039AC6B}"/>
    <cellStyle name="Output 2 3 7 2 2 3 2" xfId="48327" xr:uid="{E341285E-D809-4373-A1EF-C2668F394516}"/>
    <cellStyle name="Output 2 3 7 2 2 4" xfId="34726" xr:uid="{6E34E8F7-0CEA-4F82-B931-FC021CD55B28}"/>
    <cellStyle name="Output 2 3 7 2 3" xfId="8206" xr:uid="{AFFF51DE-0748-40D2-9859-58B92A778E0C}"/>
    <cellStyle name="Output 2 3 7 2 3 2" xfId="15572" xr:uid="{C9A81703-207C-4944-8D31-339F946D1CAB}"/>
    <cellStyle name="Output 2 3 7 2 3 2 2" xfId="29203" xr:uid="{CDE8D9EE-E379-45C0-BA8B-C912959AE8CF}"/>
    <cellStyle name="Output 2 3 7 2 3 2 2 2" xfId="56408" xr:uid="{FCA6F006-9558-4FC5-A3F9-68065D7C6D2B}"/>
    <cellStyle name="Output 2 3 7 2 3 2 3" xfId="42807" xr:uid="{CA3687C9-B6E0-4CA0-899D-8E86D502D19D}"/>
    <cellStyle name="Output 2 3 7 2 3 3" xfId="22399" xr:uid="{52F8E7F9-A127-449E-AF43-52E986B7C1DF}"/>
    <cellStyle name="Output 2 3 7 2 3 3 2" xfId="49604" xr:uid="{28A3B525-0AB6-43F4-A911-A6F09B525360}"/>
    <cellStyle name="Output 2 3 7 2 3 4" xfId="36003" xr:uid="{CAF831C5-B9E3-49B3-A743-D506BA665B25}"/>
    <cellStyle name="Output 2 3 7 2 4" xfId="9471" xr:uid="{DDB6B356-A5AD-41D4-AD94-B7B40CB31D56}"/>
    <cellStyle name="Output 2 3 7 2 4 2" xfId="16824" xr:uid="{24FE75A5-6A7D-426F-8D54-ECB30E857AAD}"/>
    <cellStyle name="Output 2 3 7 2 4 2 2" xfId="30455" xr:uid="{4890A049-7B60-459A-8E02-F3CB55435B37}"/>
    <cellStyle name="Output 2 3 7 2 4 2 2 2" xfId="57660" xr:uid="{B330676F-FD7A-4CCA-8170-5A9BCBAF5106}"/>
    <cellStyle name="Output 2 3 7 2 4 2 3" xfId="44059" xr:uid="{3979B3B6-3A5D-4377-8B43-D50F5E0FA753}"/>
    <cellStyle name="Output 2 3 7 2 4 3" xfId="23664" xr:uid="{D2B73E20-69C9-45FE-80D2-EAE78173F836}"/>
    <cellStyle name="Output 2 3 7 2 4 3 2" xfId="50869" xr:uid="{E120DFF5-5B7B-41B9-9AFF-2FCB203385ED}"/>
    <cellStyle name="Output 2 3 7 2 4 4" xfId="37268" xr:uid="{D64A2B39-A938-4618-B156-1D93734D669D}"/>
    <cellStyle name="Output 2 3 7 2 5" xfId="10729" xr:uid="{70E1BC1D-BC72-4D23-B78D-523DE3168639}"/>
    <cellStyle name="Output 2 3 7 2 5 2" xfId="18068" xr:uid="{139D3341-9537-471D-A219-820035DB38BD}"/>
    <cellStyle name="Output 2 3 7 2 5 2 2" xfId="31699" xr:uid="{25BF90D0-98F1-48FB-A148-2C5DD2AD79FB}"/>
    <cellStyle name="Output 2 3 7 2 5 2 2 2" xfId="58904" xr:uid="{A4E5F4FC-8051-4457-A292-3132AF591FA5}"/>
    <cellStyle name="Output 2 3 7 2 5 2 3" xfId="45303" xr:uid="{2003C5B7-620C-45FA-97BF-A426A89F4808}"/>
    <cellStyle name="Output 2 3 7 2 5 3" xfId="24922" xr:uid="{9FE5BB3D-DBEC-4A74-A4EE-7724DF951690}"/>
    <cellStyle name="Output 2 3 7 2 5 3 2" xfId="52127" xr:uid="{A43019A3-D8BF-4BA7-8A49-847FE884CEFF}"/>
    <cellStyle name="Output 2 3 7 2 5 4" xfId="38526" xr:uid="{E0AA4F20-24D0-48D8-9C4B-CA67963CA291}"/>
    <cellStyle name="Output 2 3 7 2 6" xfId="12802" xr:uid="{327909AF-524E-4F76-AC86-E84773FBF1B9}"/>
    <cellStyle name="Output 2 3 7 2 6 2" xfId="26439" xr:uid="{BD784470-9096-4EAF-AF07-D777556C0CD1}"/>
    <cellStyle name="Output 2 3 7 2 6 2 2" xfId="53644" xr:uid="{9180E07D-3372-4FE5-A47C-4FD6F2CC8FDD}"/>
    <cellStyle name="Output 2 3 7 2 6 3" xfId="40043" xr:uid="{509E5725-94AD-451E-898C-BDA4C190DA46}"/>
    <cellStyle name="Output 2 3 7 2 7" xfId="19590" xr:uid="{D38A54DE-3C10-46C7-A90E-2082D9B5E406}"/>
    <cellStyle name="Output 2 3 7 2 7 2" xfId="46795" xr:uid="{1718D687-521E-41A5-B176-0041E1EAE162}"/>
    <cellStyle name="Output 2 3 7 2 8" xfId="33194" xr:uid="{39D41328-D8A7-4684-A884-35A0BB5D6DB8}"/>
    <cellStyle name="Output 2 3 7 3" xfId="6265" xr:uid="{E0CE6B0B-4FD4-47A8-9B3C-D187CBB94B54}"/>
    <cellStyle name="Output 2 3 7 3 2" xfId="13657" xr:uid="{45143B71-B2F1-4905-9D55-383FE8A920A7}"/>
    <cellStyle name="Output 2 3 7 3 2 2" xfId="27288" xr:uid="{EA47799B-84AF-43AE-8183-C327FBA716EC}"/>
    <cellStyle name="Output 2 3 7 3 2 2 2" xfId="54493" xr:uid="{696A2E5E-22AE-40B5-91A2-9062975BA40F}"/>
    <cellStyle name="Output 2 3 7 3 2 3" xfId="40892" xr:uid="{97D0222D-4176-4E0F-B024-01127948B3A7}"/>
    <cellStyle name="Output 2 3 7 3 3" xfId="20459" xr:uid="{57BB04D5-D2BF-4E33-A404-770F4A3426EF}"/>
    <cellStyle name="Output 2 3 7 3 3 2" xfId="47664" xr:uid="{C0B95E32-13C4-492D-9016-5F830668E3EA}"/>
    <cellStyle name="Output 2 3 7 3 4" xfId="34063" xr:uid="{A9226A1A-ADB5-45CB-8262-F7B426370A0C}"/>
    <cellStyle name="Output 2 3 7 4" xfId="7542" xr:uid="{CAF3C55E-12C6-427F-BD21-5F6830E471C6}"/>
    <cellStyle name="Output 2 3 7 4 2" xfId="14919" xr:uid="{117FAF38-22C8-43A0-AA4A-5D5B9E6AB2B6}"/>
    <cellStyle name="Output 2 3 7 4 2 2" xfId="28550" xr:uid="{D9905EEB-C691-47CC-A516-21617F44B5BF}"/>
    <cellStyle name="Output 2 3 7 4 2 2 2" xfId="55755" xr:uid="{9727219F-0055-4D68-8C8F-81446FC2E51E}"/>
    <cellStyle name="Output 2 3 7 4 2 3" xfId="42154" xr:uid="{E3E5B469-1215-4564-965F-8FC71EEB6FFA}"/>
    <cellStyle name="Output 2 3 7 4 3" xfId="21735" xr:uid="{E93A64B9-C405-47BA-894A-28CC374854DB}"/>
    <cellStyle name="Output 2 3 7 4 3 2" xfId="48940" xr:uid="{2B5B3536-750F-49DE-877F-2F71061420FB}"/>
    <cellStyle name="Output 2 3 7 4 4" xfId="35339" xr:uid="{B6A415D5-2F3F-4B55-AEAC-5045820ECCD6}"/>
    <cellStyle name="Output 2 3 7 5" xfId="8812" xr:uid="{7A67CB63-09D0-4F62-9EDB-135D919B69B7}"/>
    <cellStyle name="Output 2 3 7 5 2" xfId="16171" xr:uid="{A1A9ACA8-872C-435D-9123-8694EC95A053}"/>
    <cellStyle name="Output 2 3 7 5 2 2" xfId="29802" xr:uid="{18B5E149-448B-433A-8775-FDE71A2843E5}"/>
    <cellStyle name="Output 2 3 7 5 2 2 2" xfId="57007" xr:uid="{DC972B48-2C98-46D0-9F40-FD373040CD7F}"/>
    <cellStyle name="Output 2 3 7 5 2 3" xfId="43406" xr:uid="{479DEC40-FA7B-4F89-A1B7-A50501B175D6}"/>
    <cellStyle name="Output 2 3 7 5 3" xfId="23005" xr:uid="{DB41B694-9E0E-4608-8901-F4CEDE713B0A}"/>
    <cellStyle name="Output 2 3 7 5 3 2" xfId="50210" xr:uid="{7A997CAF-5F34-4006-9856-94F46916AF01}"/>
    <cellStyle name="Output 2 3 7 5 4" xfId="36609" xr:uid="{8A4ECC25-BCCB-4767-93FC-9B0924283879}"/>
    <cellStyle name="Output 2 3 7 6" xfId="10076" xr:uid="{A852E5F3-B0A2-4BDE-9E67-A975147355E7}"/>
    <cellStyle name="Output 2 3 7 6 2" xfId="17421" xr:uid="{881049C5-4F66-4A6D-99C1-9DDA3A54C9AA}"/>
    <cellStyle name="Output 2 3 7 6 2 2" xfId="31052" xr:uid="{1FC89287-368E-4BBB-8637-30A43BAAF1BB}"/>
    <cellStyle name="Output 2 3 7 6 2 2 2" xfId="58257" xr:uid="{86940278-CB4F-47B2-9F18-A5511EE9F77A}"/>
    <cellStyle name="Output 2 3 7 6 2 3" xfId="44656" xr:uid="{071D92EA-B9EE-452F-BC23-1C43B0C75491}"/>
    <cellStyle name="Output 2 3 7 6 3" xfId="24269" xr:uid="{E3AED7B8-B44E-4C3B-9CBF-7535A570715E}"/>
    <cellStyle name="Output 2 3 7 6 3 2" xfId="51474" xr:uid="{F381240C-2249-463E-B968-F45DB86902CF}"/>
    <cellStyle name="Output 2 3 7 6 4" xfId="37873" xr:uid="{28778782-2D34-4619-BDEC-76F0EB1984CF}"/>
    <cellStyle name="Output 2 3 7 7" xfId="12120" xr:uid="{798A12D7-F3D4-443D-8E86-92D5061E164B}"/>
    <cellStyle name="Output 2 3 7 7 2" xfId="25770" xr:uid="{7BE7D511-0FE0-415C-AE0B-0E60140339EC}"/>
    <cellStyle name="Output 2 3 7 7 2 2" xfId="52975" xr:uid="{D0D032DA-ED5E-4820-99BB-C2CCF6816DAB}"/>
    <cellStyle name="Output 2 3 7 7 3" xfId="39374" xr:uid="{2970D7A7-50D1-43E3-83F9-A6D81C1A0A78}"/>
    <cellStyle name="Output 2 3 7 8" xfId="18913" xr:uid="{84328A90-9ADD-4130-96DC-DC0744208B25}"/>
    <cellStyle name="Output 2 3 7 8 2" xfId="46118" xr:uid="{D2655A62-9B24-4373-9D0B-40BD818093D2}"/>
    <cellStyle name="Output 2 3 7 9" xfId="32517" xr:uid="{B6BD66EC-F2AD-4A22-8771-E2CDB78E48AC}"/>
    <cellStyle name="Output 2 3 8" xfId="4404" xr:uid="{41DC4B2D-77BC-4523-8583-EAC0B0E64A3D}"/>
    <cellStyle name="Output 2 3 8 2" xfId="5124" xr:uid="{3CF8A60B-9EF2-4A65-9962-715D15D4AE88}"/>
    <cellStyle name="Output 2 3 8 2 2" xfId="6693" xr:uid="{7FF2F37C-004C-4D08-9C2E-4DC7F770EEE6}"/>
    <cellStyle name="Output 2 3 8 2 2 2" xfId="14081" xr:uid="{2D847ADD-A5CB-4F6C-A9F1-543573FDCC7F}"/>
    <cellStyle name="Output 2 3 8 2 2 2 2" xfId="27712" xr:uid="{0598067D-5570-4A17-96E2-F09E930B3DF1}"/>
    <cellStyle name="Output 2 3 8 2 2 2 2 2" xfId="54917" xr:uid="{B9BCF632-FA80-4209-B7DE-F3B3D0A1E9D7}"/>
    <cellStyle name="Output 2 3 8 2 2 2 3" xfId="41316" xr:uid="{3C7EC52C-4309-4A28-BB2A-E94F8BCFF44F}"/>
    <cellStyle name="Output 2 3 8 2 2 3" xfId="20886" xr:uid="{78D2B975-6724-450A-9B02-171312CB86C4}"/>
    <cellStyle name="Output 2 3 8 2 2 3 2" xfId="48091" xr:uid="{8F43ED9D-84B9-4F2B-AA0A-AA349C3894A3}"/>
    <cellStyle name="Output 2 3 8 2 2 4" xfId="34490" xr:uid="{12D8725D-EAC7-4EBB-B300-C6FA1269F045}"/>
    <cellStyle name="Output 2 3 8 2 3" xfId="7970" xr:uid="{6223F12C-E571-4989-BB01-554B7937417A}"/>
    <cellStyle name="Output 2 3 8 2 3 2" xfId="15339" xr:uid="{3E1D184D-87C6-4CA5-8D24-9CEC6A9AF0D9}"/>
    <cellStyle name="Output 2 3 8 2 3 2 2" xfId="28970" xr:uid="{1E457548-9E00-4971-98AA-EF10E1AFA420}"/>
    <cellStyle name="Output 2 3 8 2 3 2 2 2" xfId="56175" xr:uid="{031321C9-68C9-477B-9A03-CC3701D0461B}"/>
    <cellStyle name="Output 2 3 8 2 3 2 3" xfId="42574" xr:uid="{9827BE4D-4CE5-4A56-8149-9C9CF917162B}"/>
    <cellStyle name="Output 2 3 8 2 3 3" xfId="22163" xr:uid="{A0FC64A7-7E8D-4FDC-A56E-4982FCE48EF9}"/>
    <cellStyle name="Output 2 3 8 2 3 3 2" xfId="49368" xr:uid="{FEBFE0CC-85B6-4476-A8B2-308BE3DD211C}"/>
    <cellStyle name="Output 2 3 8 2 3 4" xfId="35767" xr:uid="{759839B2-9DFC-4798-82BD-D2A3BC479FD6}"/>
    <cellStyle name="Output 2 3 8 2 4" xfId="9235" xr:uid="{BD385B4F-EAB3-45BB-A29B-5106CBABF24E}"/>
    <cellStyle name="Output 2 3 8 2 4 2" xfId="16591" xr:uid="{48B44B7A-84B1-4A0F-8C43-43710465C2F7}"/>
    <cellStyle name="Output 2 3 8 2 4 2 2" xfId="30222" xr:uid="{42A030A4-597E-4804-B6BA-18544A4855C7}"/>
    <cellStyle name="Output 2 3 8 2 4 2 2 2" xfId="57427" xr:uid="{2A4523D6-8939-43AA-99F1-8889DCCC2577}"/>
    <cellStyle name="Output 2 3 8 2 4 2 3" xfId="43826" xr:uid="{0C17E5E7-E5C8-4ED5-9F80-3E8EB31675F5}"/>
    <cellStyle name="Output 2 3 8 2 4 3" xfId="23428" xr:uid="{8AE88FC9-6D40-4BBC-A1E9-6AE4D960C0D7}"/>
    <cellStyle name="Output 2 3 8 2 4 3 2" xfId="50633" xr:uid="{8871AF5B-27B3-4E85-97EB-0A4ACCC8F85F}"/>
    <cellStyle name="Output 2 3 8 2 4 4" xfId="37032" xr:uid="{C6F9A1D3-33E5-4C3B-8C97-C2921F4AE96E}"/>
    <cellStyle name="Output 2 3 8 2 5" xfId="10493" xr:uid="{35C7E7B5-4475-4DFD-816F-F2EB1D6EFF16}"/>
    <cellStyle name="Output 2 3 8 2 5 2" xfId="17835" xr:uid="{A2315D8B-F808-44E7-B39F-72C3C9754145}"/>
    <cellStyle name="Output 2 3 8 2 5 2 2" xfId="31466" xr:uid="{90D42BBF-0614-4154-B77B-1B826DEBADA3}"/>
    <cellStyle name="Output 2 3 8 2 5 2 2 2" xfId="58671" xr:uid="{3149B5FF-1FFA-46BE-BFC0-70810D2228B7}"/>
    <cellStyle name="Output 2 3 8 2 5 2 3" xfId="45070" xr:uid="{65E54481-2749-4211-BC28-F4B7125114B1}"/>
    <cellStyle name="Output 2 3 8 2 5 3" xfId="24686" xr:uid="{A97730C1-2CF5-4968-B957-C890E4C1F7BA}"/>
    <cellStyle name="Output 2 3 8 2 5 3 2" xfId="51891" xr:uid="{83501F1E-6A0C-4F0C-8C35-87AF11B44135}"/>
    <cellStyle name="Output 2 3 8 2 5 4" xfId="38290" xr:uid="{AFF4FB9A-37BC-4BA4-9E86-AD0F3A865F88}"/>
    <cellStyle name="Output 2 3 8 2 6" xfId="12558" xr:uid="{A082B6F0-66C3-434F-9000-2CE4EEEAE90E}"/>
    <cellStyle name="Output 2 3 8 2 6 2" xfId="26195" xr:uid="{A23BAAD5-59A2-4F41-9250-B1EFA2D5C4BA}"/>
    <cellStyle name="Output 2 3 8 2 6 2 2" xfId="53400" xr:uid="{C148DD6A-9AA5-45A0-82A9-92A94FCB1AD4}"/>
    <cellStyle name="Output 2 3 8 2 6 3" xfId="39799" xr:uid="{0CC674BA-DEFD-466E-9871-379CAC9FB90A}"/>
    <cellStyle name="Output 2 3 8 2 7" xfId="19343" xr:uid="{E78A4EA1-0FD4-46EE-8306-C3A8CF0D3CBA}"/>
    <cellStyle name="Output 2 3 8 2 7 2" xfId="46548" xr:uid="{ED8C9E46-7B34-4112-9A51-C9E959A7219C}"/>
    <cellStyle name="Output 2 3 8 2 8" xfId="32947" xr:uid="{140C67EE-6FC9-406D-AE06-B4D21D01619C}"/>
    <cellStyle name="Output 2 3 8 3" xfId="6027" xr:uid="{9D0D0FD0-23AB-4FFC-A5A3-CCD8B73F7248}"/>
    <cellStyle name="Output 2 3 8 3 2" xfId="13424" xr:uid="{154BC97E-3BCD-447D-B347-EFB3FB204BCA}"/>
    <cellStyle name="Output 2 3 8 3 2 2" xfId="27055" xr:uid="{F91E2D1B-7798-4B11-A400-C2488783A608}"/>
    <cellStyle name="Output 2 3 8 3 2 2 2" xfId="54260" xr:uid="{C5E6D860-8887-4DC8-9211-5958486D0E7D}"/>
    <cellStyle name="Output 2 3 8 3 2 3" xfId="40659" xr:uid="{6BC316A2-952C-49CA-84F2-1350162413DE}"/>
    <cellStyle name="Output 2 3 8 3 3" xfId="20224" xr:uid="{BCB6DD66-5E1D-4EC4-BEBB-CFA97952F73A}"/>
    <cellStyle name="Output 2 3 8 3 3 2" xfId="47429" xr:uid="{A6F4CCEA-E62F-4F33-940C-AFB7B35B6827}"/>
    <cellStyle name="Output 2 3 8 3 4" xfId="33828" xr:uid="{D78AEFB4-A7AC-42C4-8CE0-48962FA905F3}"/>
    <cellStyle name="Output 2 3 8 4" xfId="7306" xr:uid="{E3839867-F9C6-4140-82E6-526B58AE3837}"/>
    <cellStyle name="Output 2 3 8 4 2" xfId="14686" xr:uid="{B81597FE-D9F2-4D98-9C05-802ADA3DFA51}"/>
    <cellStyle name="Output 2 3 8 4 2 2" xfId="28317" xr:uid="{40787466-3849-4511-BB97-82DFFE6AD3BA}"/>
    <cellStyle name="Output 2 3 8 4 2 2 2" xfId="55522" xr:uid="{D406A9AC-24F9-461F-AFDC-7532A0AB7522}"/>
    <cellStyle name="Output 2 3 8 4 2 3" xfId="41921" xr:uid="{FAC1B82F-D4DF-47EB-964B-5FAD2171439D}"/>
    <cellStyle name="Output 2 3 8 4 3" xfId="21499" xr:uid="{EA4150BE-5579-4F00-892F-9B4BD7596249}"/>
    <cellStyle name="Output 2 3 8 4 3 2" xfId="48704" xr:uid="{69103C3A-ECFC-4656-A4C3-38718C801661}"/>
    <cellStyle name="Output 2 3 8 4 4" xfId="35103" xr:uid="{FB534AE6-9942-4A60-9B31-0153DCCDDA7A}"/>
    <cellStyle name="Output 2 3 8 5" xfId="8577" xr:uid="{381D8E58-E45A-452F-A0C8-0B7217BEF2BE}"/>
    <cellStyle name="Output 2 3 8 5 2" xfId="15938" xr:uid="{5CAB40D6-2A45-412E-83A7-5BD3463C65B2}"/>
    <cellStyle name="Output 2 3 8 5 2 2" xfId="29569" xr:uid="{7F084E92-9BF4-450F-BB48-3A7C2C714C22}"/>
    <cellStyle name="Output 2 3 8 5 2 2 2" xfId="56774" xr:uid="{86B4550E-6545-4719-B709-E72532069469}"/>
    <cellStyle name="Output 2 3 8 5 2 3" xfId="43173" xr:uid="{EE04B361-150D-4D07-9DDF-46BBA5B1674E}"/>
    <cellStyle name="Output 2 3 8 5 3" xfId="22770" xr:uid="{584A17F6-472C-4A38-BE1F-3EA0AF5DCBC1}"/>
    <cellStyle name="Output 2 3 8 5 3 2" xfId="49975" xr:uid="{E5174A50-2D56-44F0-926C-343D20BE2610}"/>
    <cellStyle name="Output 2 3 8 5 4" xfId="36374" xr:uid="{2C4AF1DB-056F-4DBB-A666-2DEC104232DB}"/>
    <cellStyle name="Output 2 3 8 6" xfId="9840" xr:uid="{27447930-623D-4272-A0BF-3C4F76E48C58}"/>
    <cellStyle name="Output 2 3 8 6 2" xfId="17188" xr:uid="{AEB9C701-F42E-4447-BEC0-F62B7648EE91}"/>
    <cellStyle name="Output 2 3 8 6 2 2" xfId="30819" xr:uid="{2CC04BC0-6368-42ED-8BFA-D48781027AAB}"/>
    <cellStyle name="Output 2 3 8 6 2 2 2" xfId="58024" xr:uid="{8F3CB3B3-5AC5-45A8-BB5F-4A4266B3ADC6}"/>
    <cellStyle name="Output 2 3 8 6 2 3" xfId="44423" xr:uid="{5489B603-A8A4-469A-BF99-9CFE5A9276FA}"/>
    <cellStyle name="Output 2 3 8 6 3" xfId="24033" xr:uid="{52A1BAEB-2B6A-4163-9DED-6CF3A3EBB5B3}"/>
    <cellStyle name="Output 2 3 8 6 3 2" xfId="51238" xr:uid="{D11606DD-4A37-4017-898E-785AEF5829F4}"/>
    <cellStyle name="Output 2 3 8 6 4" xfId="37637" xr:uid="{787A550E-5C3C-4282-BCCF-C87D1D6366DD}"/>
    <cellStyle name="Output 2 3 8 7" xfId="11877" xr:uid="{92E12837-0DDC-4B9B-B19D-886E291C3AE5}"/>
    <cellStyle name="Output 2 3 8 7 2" xfId="25527" xr:uid="{5A8DA6C0-FA33-4859-A5AF-785211B93622}"/>
    <cellStyle name="Output 2 3 8 7 2 2" xfId="52732" xr:uid="{16F33E2A-FCE9-498A-B46E-DD72B0621156}"/>
    <cellStyle name="Output 2 3 8 7 3" xfId="39131" xr:uid="{5E523A27-4B84-4889-9B2A-2BE63A8C9CA3}"/>
    <cellStyle name="Output 2 3 8 8" xfId="18667" xr:uid="{22F4179B-D5B1-4E3F-8964-C7774DC67A77}"/>
    <cellStyle name="Output 2 3 8 8 2" xfId="45872" xr:uid="{5AC4B3C5-EC8B-43B5-8DCB-01D01B2B11B7}"/>
    <cellStyle name="Output 2 3 8 9" xfId="32271" xr:uid="{BEA14D68-8407-4FD4-8203-88C13684F942}"/>
    <cellStyle name="Output 2 4" xfId="4824" xr:uid="{966CDD07-AD5C-4D97-B33B-6460C3A4427A}"/>
    <cellStyle name="Output 2 4 2" xfId="5540" xr:uid="{E14200CA-FA7B-4921-B3BF-E4685446F28E}"/>
    <cellStyle name="Output 2 4 2 2" xfId="7096" xr:uid="{DEFD9DC5-BBCC-4872-975F-179D77AF87B1}"/>
    <cellStyle name="Output 2 4 2 2 2" xfId="14477" xr:uid="{F05560BA-1E11-45F2-8A38-2EB845EC7424}"/>
    <cellStyle name="Output 2 4 2 2 2 2" xfId="28108" xr:uid="{1187B60A-5EDC-4FCF-A791-941227B48A67}"/>
    <cellStyle name="Output 2 4 2 2 2 2 2" xfId="55313" xr:uid="{59465F58-A6D2-4777-AB71-622CB1776B1D}"/>
    <cellStyle name="Output 2 4 2 2 2 3" xfId="41712" xr:uid="{82AE2FF3-7830-416E-93D0-0C40801CCBBA}"/>
    <cellStyle name="Output 2 4 2 2 3" xfId="21289" xr:uid="{6C3BC3E5-E4B2-465E-A4FC-463C9AAD1F12}"/>
    <cellStyle name="Output 2 4 2 2 3 2" xfId="48494" xr:uid="{1BE28FB9-E05D-433D-BD13-B0490225E1DC}"/>
    <cellStyle name="Output 2 4 2 2 4" xfId="34893" xr:uid="{F397CE57-0169-45A4-9A85-569C24A1543F}"/>
    <cellStyle name="Output 2 4 2 3" xfId="8373" xr:uid="{17E48BEF-0CE5-4976-A58E-5F29807FEBA6}"/>
    <cellStyle name="Output 2 4 2 3 2" xfId="15739" xr:uid="{96D8C739-BA16-4251-A7DF-B8B84A82260B}"/>
    <cellStyle name="Output 2 4 2 3 2 2" xfId="29370" xr:uid="{CEBE910B-877D-442C-AFFF-B9E9F658B159}"/>
    <cellStyle name="Output 2 4 2 3 2 2 2" xfId="56575" xr:uid="{CBC8A62F-E60F-4A8E-A27F-5542693B9007}"/>
    <cellStyle name="Output 2 4 2 3 2 3" xfId="42974" xr:uid="{3C2F748B-BE53-4D63-99E3-A7FC4283F327}"/>
    <cellStyle name="Output 2 4 2 3 3" xfId="22566" xr:uid="{49D86203-BF00-490D-B586-229DEE613CCF}"/>
    <cellStyle name="Output 2 4 2 3 3 2" xfId="49771" xr:uid="{084E37CB-B166-427C-BA06-B991982B69A2}"/>
    <cellStyle name="Output 2 4 2 3 4" xfId="36170" xr:uid="{D90439B7-125F-47DF-8242-B9FE174D632B}"/>
    <cellStyle name="Output 2 4 2 4" xfId="9638" xr:uid="{9C1022EC-7FF2-4309-B06A-448490D01E88}"/>
    <cellStyle name="Output 2 4 2 4 2" xfId="16987" xr:uid="{5438FF4D-8F5A-49B7-9846-BDB0E8733B9A}"/>
    <cellStyle name="Output 2 4 2 4 2 2" xfId="30618" xr:uid="{2A01A93B-2D9A-45F9-8060-2D5CF4628707}"/>
    <cellStyle name="Output 2 4 2 4 2 2 2" xfId="57823" xr:uid="{764A9B5E-8985-487A-8270-E85AEEC23C41}"/>
    <cellStyle name="Output 2 4 2 4 2 3" xfId="44222" xr:uid="{E896DD76-B2F5-48D2-996D-655AFD8E9E4A}"/>
    <cellStyle name="Output 2 4 2 4 3" xfId="23831" xr:uid="{9CA479A1-1C49-4C2B-ADAE-8FF6D3E5C5AF}"/>
    <cellStyle name="Output 2 4 2 4 3 2" xfId="51036" xr:uid="{0B904D07-58DE-4988-8FA8-A4BDC45981D8}"/>
    <cellStyle name="Output 2 4 2 4 4" xfId="37435" xr:uid="{30841878-53BC-4527-BB81-FC34A4D45ED2}"/>
    <cellStyle name="Output 2 4 2 5" xfId="10896" xr:uid="{983B1F3D-8551-488E-A0A7-FDD463246E27}"/>
    <cellStyle name="Output 2 4 2 5 2" xfId="18231" xr:uid="{0059CC09-6A7F-44DB-B5E5-217A0970E1DF}"/>
    <cellStyle name="Output 2 4 2 5 2 2" xfId="31862" xr:uid="{A1E20904-CB92-492F-ABCD-C1DC803FACFA}"/>
    <cellStyle name="Output 2 4 2 5 2 2 2" xfId="59067" xr:uid="{E77A78BF-2FAF-4E59-97E3-C6FCBB8DE04D}"/>
    <cellStyle name="Output 2 4 2 5 2 3" xfId="45466" xr:uid="{44290C6E-20B6-4E93-AFB1-47F4A59B50DE}"/>
    <cellStyle name="Output 2 4 2 5 3" xfId="25089" xr:uid="{625730A8-34AB-4E09-9099-14F01EA7F96F}"/>
    <cellStyle name="Output 2 4 2 5 3 2" xfId="52294" xr:uid="{BE6ECBC4-6350-41C6-AB90-7E574FA91713}"/>
    <cellStyle name="Output 2 4 2 5 4" xfId="38693" xr:uid="{1E464BB5-1FF7-4CB0-A5D4-1081E2DA58F3}"/>
    <cellStyle name="Output 2 4 2 6" xfId="12967" xr:uid="{18492052-764C-4642-8FEC-2F34E8622E08}"/>
    <cellStyle name="Output 2 4 2 6 2" xfId="26604" xr:uid="{91B557AF-EC23-4B46-A45D-B8226A4C4B96}"/>
    <cellStyle name="Output 2 4 2 6 2 2" xfId="53809" xr:uid="{52E1277B-5ED2-4C91-B705-B5405CD2937A}"/>
    <cellStyle name="Output 2 4 2 6 3" xfId="40208" xr:uid="{23944A78-4E23-453A-80F2-627ED52DD462}"/>
    <cellStyle name="Output 2 4 2 7" xfId="19759" xr:uid="{CD7DD448-8189-4B3B-8BF7-1F25CE3D5D63}"/>
    <cellStyle name="Output 2 4 2 7 2" xfId="46964" xr:uid="{D3A13F5B-EE65-4AE1-B13D-49F9E021C766}"/>
    <cellStyle name="Output 2 4 2 8" xfId="33363" xr:uid="{251756D8-071B-4467-8E9A-5146A698F3F5}"/>
    <cellStyle name="Output 2 4 3" xfId="6432" xr:uid="{111BFF25-F313-45FE-AA0E-53B283DC16F3}"/>
    <cellStyle name="Output 2 4 3 2" xfId="13824" xr:uid="{D135A719-1BC0-48FC-A4EF-66E8E3333371}"/>
    <cellStyle name="Output 2 4 3 2 2" xfId="27455" xr:uid="{FE4BE072-B2E8-4BEA-9494-7D9C3A99CAE8}"/>
    <cellStyle name="Output 2 4 3 2 2 2" xfId="54660" xr:uid="{9DDC9354-D752-4DD2-9C9E-8E9080D6D895}"/>
    <cellStyle name="Output 2 4 3 2 3" xfId="41059" xr:uid="{2DC49571-43F5-467A-847D-1AAA5F6E2424}"/>
    <cellStyle name="Output 2 4 3 3" xfId="20626" xr:uid="{1A6FCF4B-E49A-4FB8-B374-7E6864C501B1}"/>
    <cellStyle name="Output 2 4 3 3 2" xfId="47831" xr:uid="{090BC9A8-C8E7-4F88-A676-2AC89CF03926}"/>
    <cellStyle name="Output 2 4 3 4" xfId="34230" xr:uid="{889F22BD-27D0-41D6-9C1B-6987DE1F4AF6}"/>
    <cellStyle name="Output 2 4 4" xfId="7709" xr:uid="{68AF80CB-6CA1-4503-86B5-8A85194FF3E9}"/>
    <cellStyle name="Output 2 4 4 2" xfId="15086" xr:uid="{6A54B361-F486-4884-8943-86DB9BD1471F}"/>
    <cellStyle name="Output 2 4 4 2 2" xfId="28717" xr:uid="{66C1774B-3A13-4865-8AC8-4E843ACFC477}"/>
    <cellStyle name="Output 2 4 4 2 2 2" xfId="55922" xr:uid="{472740C8-6461-4D0A-82CD-937E380BB517}"/>
    <cellStyle name="Output 2 4 4 2 3" xfId="42321" xr:uid="{04DD10C1-7CB4-4321-86E2-D6B4584F2299}"/>
    <cellStyle name="Output 2 4 4 3" xfId="21902" xr:uid="{FEC42321-7BD9-447D-9809-35C1E4FB0A2F}"/>
    <cellStyle name="Output 2 4 4 3 2" xfId="49107" xr:uid="{07E78376-2C9A-4BE4-85FF-8A2D500B65EC}"/>
    <cellStyle name="Output 2 4 4 4" xfId="35506" xr:uid="{250653BE-3767-43B2-AABF-2ACC15760103}"/>
    <cellStyle name="Output 2 4 5" xfId="8975" xr:uid="{4E606479-EA20-4397-BD8E-95CCF7BFA5F9}"/>
    <cellStyle name="Output 2 4 5 2" xfId="16334" xr:uid="{5E27D99A-D7AB-4DC9-B3E4-4CF9FA36E59B}"/>
    <cellStyle name="Output 2 4 5 2 2" xfId="29965" xr:uid="{4940F4E8-55F7-456D-9D2F-B7B57FB6812E}"/>
    <cellStyle name="Output 2 4 5 2 2 2" xfId="57170" xr:uid="{1014753B-5CA7-4013-A013-9FAB6C440E81}"/>
    <cellStyle name="Output 2 4 5 2 3" xfId="43569" xr:uid="{BE74C84D-575F-47FB-BA73-E3CEF3A97C5C}"/>
    <cellStyle name="Output 2 4 5 3" xfId="23168" xr:uid="{8EA48581-0543-4524-BE74-FC06EB79656C}"/>
    <cellStyle name="Output 2 4 5 3 2" xfId="50373" xr:uid="{56B93A30-03E0-4A9A-AAA7-C612E817EDF9}"/>
    <cellStyle name="Output 2 4 5 4" xfId="36772" xr:uid="{E49F3158-A84B-4484-9FF8-83FAF7A5771E}"/>
    <cellStyle name="Output 2 4 6" xfId="10239" xr:uid="{5163CA48-0A26-40DA-9A74-EFF05585DE2A}"/>
    <cellStyle name="Output 2 4 6 2" xfId="17584" xr:uid="{5E466556-9306-4D0E-AF8C-216EE688C91B}"/>
    <cellStyle name="Output 2 4 6 2 2" xfId="31215" xr:uid="{176D7F3C-FF79-4763-BB4B-4EE887AFBFB1}"/>
    <cellStyle name="Output 2 4 6 2 2 2" xfId="58420" xr:uid="{09FBD821-9059-4F02-A08A-0B3955B6127C}"/>
    <cellStyle name="Output 2 4 6 2 3" xfId="44819" xr:uid="{12CD6BBD-25AA-4CDF-BEB1-17131EC802E8}"/>
    <cellStyle name="Output 2 4 6 3" xfId="24432" xr:uid="{03C62424-F59D-4D30-9376-5B18D25B6107}"/>
    <cellStyle name="Output 2 4 6 3 2" xfId="51637" xr:uid="{7F65068F-DFEF-412F-BBA6-E2C9F3F68743}"/>
    <cellStyle name="Output 2 4 6 4" xfId="38036" xr:uid="{BA5B54C4-4E61-42F1-A5AE-7605B25E4393}"/>
    <cellStyle name="Output 2 4 7" xfId="12287" xr:uid="{707E59E2-796F-4DE5-AED1-BA27905E4FEE}"/>
    <cellStyle name="Output 2 4 7 2" xfId="25937" xr:uid="{940C151E-4105-4F77-8339-65DF12CDDC69}"/>
    <cellStyle name="Output 2 4 7 2 2" xfId="53142" xr:uid="{82008696-60FA-4E67-B667-BB13A7DDE910}"/>
    <cellStyle name="Output 2 4 7 3" xfId="39541" xr:uid="{20741E63-D7C4-41A6-AB09-03C983D3A9E4}"/>
    <cellStyle name="Output 2 4 8" xfId="19082" xr:uid="{A888F954-0852-440F-BF9C-485B6A0CF565}"/>
    <cellStyle name="Output 2 4 8 2" xfId="46287" xr:uid="{14D7B529-6F8D-4BAF-ABDB-310DA0FF0113}"/>
    <cellStyle name="Output 2 4 9" xfId="32686" xr:uid="{5B52A338-4B80-448F-8927-9BA6B9F5E9C9}"/>
    <cellStyle name="Output 2 5" xfId="4733" xr:uid="{1785B3B6-F6C4-4529-A56B-A048A544B776}"/>
    <cellStyle name="Output 2 5 2" xfId="5451" xr:uid="{8D16049A-5039-4394-8A0D-36AF67309BC7}"/>
    <cellStyle name="Output 2 5 2 2" xfId="7009" xr:uid="{64964FC3-05FA-4DB1-9697-B71DDF3B0AA1}"/>
    <cellStyle name="Output 2 5 2 2 2" xfId="14394" xr:uid="{E85EE394-5FE2-4FD3-90A0-E0A0894D80BC}"/>
    <cellStyle name="Output 2 5 2 2 2 2" xfId="28025" xr:uid="{514A8D3E-64EE-4035-80DC-5A20DAB3D4B1}"/>
    <cellStyle name="Output 2 5 2 2 2 2 2" xfId="55230" xr:uid="{DE95C7D8-62B0-4AE0-B363-B49DEFE5B93A}"/>
    <cellStyle name="Output 2 5 2 2 2 3" xfId="41629" xr:uid="{9C606139-EA73-4561-8266-238CE10AA6B8}"/>
    <cellStyle name="Output 2 5 2 2 3" xfId="21202" xr:uid="{77FD2963-9D28-4FA3-A52D-DDA967E9CDEB}"/>
    <cellStyle name="Output 2 5 2 2 3 2" xfId="48407" xr:uid="{E1BD5C9D-3F2A-43F2-B940-2F13B0465394}"/>
    <cellStyle name="Output 2 5 2 2 4" xfId="34806" xr:uid="{F8A01C63-EB47-4F92-B119-E2695137F4C6}"/>
    <cellStyle name="Output 2 5 2 3" xfId="8286" xr:uid="{7A75FAA3-920E-4F65-8458-C7A6881B7740}"/>
    <cellStyle name="Output 2 5 2 3 2" xfId="15652" xr:uid="{AA01B63A-7187-4FB4-9B16-D6C6AB225A26}"/>
    <cellStyle name="Output 2 5 2 3 2 2" xfId="29283" xr:uid="{E63ECD7C-4C4A-478B-8B8C-2911CA1EB146}"/>
    <cellStyle name="Output 2 5 2 3 2 2 2" xfId="56488" xr:uid="{CB9EAC6B-7379-433A-B9A0-2743AA659B8D}"/>
    <cellStyle name="Output 2 5 2 3 2 3" xfId="42887" xr:uid="{FA262B30-7C9D-4053-B2B5-6DB72E46740A}"/>
    <cellStyle name="Output 2 5 2 3 3" xfId="22479" xr:uid="{68FD00B8-4253-4721-B1D6-F891BFE6FA0A}"/>
    <cellStyle name="Output 2 5 2 3 3 2" xfId="49684" xr:uid="{BDDC3C4E-DB24-4C9D-9385-A43B23A0E826}"/>
    <cellStyle name="Output 2 5 2 3 4" xfId="36083" xr:uid="{50FCE6F9-CDC9-41A2-8C23-2E951ED80DAB}"/>
    <cellStyle name="Output 2 5 2 4" xfId="9551" xr:uid="{F91EE760-49E0-46CC-ABD0-46A691FB9CD0}"/>
    <cellStyle name="Output 2 5 2 4 2" xfId="16904" xr:uid="{C732CC68-4E56-4374-A40E-3DABE4327687}"/>
    <cellStyle name="Output 2 5 2 4 2 2" xfId="30535" xr:uid="{16CE1059-B43E-4F2B-A25D-901CBB37093F}"/>
    <cellStyle name="Output 2 5 2 4 2 2 2" xfId="57740" xr:uid="{1EF08341-0C01-4743-90A2-7E9CF9A6BA44}"/>
    <cellStyle name="Output 2 5 2 4 2 3" xfId="44139" xr:uid="{F3E73E89-EAA4-4C7B-B2F6-3E38DA0064BB}"/>
    <cellStyle name="Output 2 5 2 4 3" xfId="23744" xr:uid="{DB60FC89-1B86-4FDC-B1B5-53C9820C15D3}"/>
    <cellStyle name="Output 2 5 2 4 3 2" xfId="50949" xr:uid="{56F6B9F9-E7EE-4E63-8343-F2EC3B6CC030}"/>
    <cellStyle name="Output 2 5 2 4 4" xfId="37348" xr:uid="{D083A535-1B83-409C-B082-818941E36A88}"/>
    <cellStyle name="Output 2 5 2 5" xfId="10809" xr:uid="{A1FDFF01-6290-4413-8B45-31B0E2A5CA20}"/>
    <cellStyle name="Output 2 5 2 5 2" xfId="18148" xr:uid="{F8EB1B72-D8DD-4C2C-BFE7-8305674208C9}"/>
    <cellStyle name="Output 2 5 2 5 2 2" xfId="31779" xr:uid="{1141B42C-D392-404C-BC26-F20A8DEFA90A}"/>
    <cellStyle name="Output 2 5 2 5 2 2 2" xfId="58984" xr:uid="{FD6A9937-6EB6-4E0B-82E0-11035CE71E60}"/>
    <cellStyle name="Output 2 5 2 5 2 3" xfId="45383" xr:uid="{2CDF6554-8496-463D-B1B5-145DEFFA407B}"/>
    <cellStyle name="Output 2 5 2 5 3" xfId="25002" xr:uid="{C5DAEDB9-92D6-47CC-8692-75D8FFE885F8}"/>
    <cellStyle name="Output 2 5 2 5 3 2" xfId="52207" xr:uid="{3C160CB2-9860-47F9-8B1E-049D3FCA3CFA}"/>
    <cellStyle name="Output 2 5 2 5 4" xfId="38606" xr:uid="{3727D7A3-42E3-4DFF-A0C6-8F2E15450699}"/>
    <cellStyle name="Output 2 5 2 6" xfId="12882" xr:uid="{BAA264AF-E64F-4555-8DB9-812F4FF9B441}"/>
    <cellStyle name="Output 2 5 2 6 2" xfId="26519" xr:uid="{47A259FF-B538-49F0-8F15-6661556F4A73}"/>
    <cellStyle name="Output 2 5 2 6 2 2" xfId="53724" xr:uid="{331CF00C-72C4-4FA5-BA03-E05C1AAA7A2B}"/>
    <cellStyle name="Output 2 5 2 6 3" xfId="40123" xr:uid="{911EA046-7566-4BAC-A42C-AA5A2206AA8E}"/>
    <cellStyle name="Output 2 5 2 7" xfId="19670" xr:uid="{D76F886C-1CF1-424A-B6B4-3B1D00F1B94E}"/>
    <cellStyle name="Output 2 5 2 7 2" xfId="46875" xr:uid="{88FB6F89-35DB-4150-AC44-EAC898E696F5}"/>
    <cellStyle name="Output 2 5 2 8" xfId="33274" xr:uid="{58E5032E-27A3-463B-A46B-0A973770D2F8}"/>
    <cellStyle name="Output 2 5 3" xfId="6345" xr:uid="{E9AC89CD-87D2-4A1B-8668-753BC06098FF}"/>
    <cellStyle name="Output 2 5 3 2" xfId="13737" xr:uid="{AD1CBD86-7A10-4CDD-A065-53153156BC46}"/>
    <cellStyle name="Output 2 5 3 2 2" xfId="27368" xr:uid="{4699CD2A-5D78-421F-A532-C0EAF4CA131E}"/>
    <cellStyle name="Output 2 5 3 2 2 2" xfId="54573" xr:uid="{377AFC44-B29E-4DF7-9FE6-890B91C2E62B}"/>
    <cellStyle name="Output 2 5 3 2 3" xfId="40972" xr:uid="{D7993626-713C-473E-BB8E-E48A353A6FF4}"/>
    <cellStyle name="Output 2 5 3 3" xfId="20539" xr:uid="{ACC98A47-5724-426E-B9FB-9F7A54AC0BC6}"/>
    <cellStyle name="Output 2 5 3 3 2" xfId="47744" xr:uid="{ADCD5895-B8DF-439A-910F-894E3143C78A}"/>
    <cellStyle name="Output 2 5 3 4" xfId="34143" xr:uid="{FB91F411-D2E7-4FAF-ABBF-4BDF6B2A3C73}"/>
    <cellStyle name="Output 2 5 4" xfId="7622" xr:uid="{FA0EE02D-8062-4A47-8F78-DC0D1981E51D}"/>
    <cellStyle name="Output 2 5 4 2" xfId="14999" xr:uid="{C57A6FE6-165E-4B83-B605-4F14E2870191}"/>
    <cellStyle name="Output 2 5 4 2 2" xfId="28630" xr:uid="{18308BC0-1905-4F2C-A46D-AD0C8C194A55}"/>
    <cellStyle name="Output 2 5 4 2 2 2" xfId="55835" xr:uid="{18F9375F-A137-4D36-8D60-D45301C405DE}"/>
    <cellStyle name="Output 2 5 4 2 3" xfId="42234" xr:uid="{D0C39385-BBD6-467B-BFB9-24964621E612}"/>
    <cellStyle name="Output 2 5 4 3" xfId="21815" xr:uid="{7C906FD4-DD99-4037-BCDA-57CA718BA28F}"/>
    <cellStyle name="Output 2 5 4 3 2" xfId="49020" xr:uid="{AB2465BF-ACC8-431F-8213-14F5180B949A}"/>
    <cellStyle name="Output 2 5 4 4" xfId="35419" xr:uid="{F65157BA-EEB4-4437-9214-1FE9F794C2BF}"/>
    <cellStyle name="Output 2 5 5" xfId="8892" xr:uid="{511B8829-7B7E-48BE-B96D-E6F631FA2F89}"/>
    <cellStyle name="Output 2 5 5 2" xfId="16251" xr:uid="{02A9626E-7DC4-48D7-9742-B36BA590850D}"/>
    <cellStyle name="Output 2 5 5 2 2" xfId="29882" xr:uid="{F5B12E61-E7FD-44BD-9C0E-9C75C9E56BC9}"/>
    <cellStyle name="Output 2 5 5 2 2 2" xfId="57087" xr:uid="{979AE065-BBE2-4D32-8745-70048CDEE922}"/>
    <cellStyle name="Output 2 5 5 2 3" xfId="43486" xr:uid="{7E0A7BB1-7D94-441F-852C-826FFEFDC1B3}"/>
    <cellStyle name="Output 2 5 5 3" xfId="23085" xr:uid="{3F8936DA-C6C9-4ECC-A559-A82417457850}"/>
    <cellStyle name="Output 2 5 5 3 2" xfId="50290" xr:uid="{17C7CA05-D5F0-4714-968B-33886F76931F}"/>
    <cellStyle name="Output 2 5 5 4" xfId="36689" xr:uid="{A6EF2C19-07F0-4C77-993C-DA2892AE1E6B}"/>
    <cellStyle name="Output 2 5 6" xfId="10156" xr:uid="{1E72C98E-03D3-4C97-A0E9-C57157DA683B}"/>
    <cellStyle name="Output 2 5 6 2" xfId="17501" xr:uid="{FB617404-EF8C-4E99-AA1F-69EE0C06393D}"/>
    <cellStyle name="Output 2 5 6 2 2" xfId="31132" xr:uid="{3700EF43-9299-4D28-A6DE-BC39DFDC01AC}"/>
    <cellStyle name="Output 2 5 6 2 2 2" xfId="58337" xr:uid="{F2554C6F-8AED-4AEE-AD1A-DBA4F36BFC26}"/>
    <cellStyle name="Output 2 5 6 2 3" xfId="44736" xr:uid="{B5880868-62E4-4D48-9676-5D5E8A66528C}"/>
    <cellStyle name="Output 2 5 6 3" xfId="24349" xr:uid="{11DE3541-2F3B-4871-AAD8-3872E2D928E4}"/>
    <cellStyle name="Output 2 5 6 3 2" xfId="51554" xr:uid="{3AABB0FF-7415-4F0E-A4A8-10D2C7B31B87}"/>
    <cellStyle name="Output 2 5 6 4" xfId="37953" xr:uid="{F6F4D92C-306E-4FD5-B37E-993A67346D13}"/>
    <cellStyle name="Output 2 5 7" xfId="12200" xr:uid="{E23DB472-0F14-4CC0-A8B5-264C4352CFB5}"/>
    <cellStyle name="Output 2 5 7 2" xfId="25850" xr:uid="{CB3FF24F-43D9-487F-BE12-55BCE3534DF3}"/>
    <cellStyle name="Output 2 5 7 2 2" xfId="53055" xr:uid="{048E5E88-27C3-4234-81E7-DD256621636D}"/>
    <cellStyle name="Output 2 5 7 3" xfId="39454" xr:uid="{24125F02-7055-4D1D-92E6-97A74F46E840}"/>
    <cellStyle name="Output 2 5 8" xfId="18993" xr:uid="{E8778968-966B-4B22-BCDD-C134A21ED94F}"/>
    <cellStyle name="Output 2 5 8 2" xfId="46198" xr:uid="{68A4690D-566B-46ED-B2EE-706E64F4E201}"/>
    <cellStyle name="Output 2 5 9" xfId="32597" xr:uid="{6F37033E-1DCC-48EE-A0E8-1D4E6F485267}"/>
    <cellStyle name="Output 2 6" xfId="4326" xr:uid="{89F97D46-059B-4648-8F8E-BB3006ABC853}"/>
    <cellStyle name="Output 2 6 2" xfId="5046" xr:uid="{E7B33F68-920D-4D53-916C-761D33EA0B1F}"/>
    <cellStyle name="Output 2 6 2 2" xfId="6615" xr:uid="{C2286FD0-DA03-4ED4-8CA3-A656947B1852}"/>
    <cellStyle name="Output 2 6 2 2 2" xfId="14003" xr:uid="{24B47811-E7CF-48CF-8A8D-A575BD4B2BBF}"/>
    <cellStyle name="Output 2 6 2 2 2 2" xfId="27634" xr:uid="{B714BF56-7C7C-4B59-A8FD-564EA497C1E6}"/>
    <cellStyle name="Output 2 6 2 2 2 2 2" xfId="54839" xr:uid="{E9FF7EA1-4A20-4E65-9230-1676C3617376}"/>
    <cellStyle name="Output 2 6 2 2 2 3" xfId="41238" xr:uid="{A1DC7B47-3061-4A45-942C-0C13D81C717D}"/>
    <cellStyle name="Output 2 6 2 2 3" xfId="20808" xr:uid="{EEE7E878-1F29-48D1-AC60-7C31D8B4EBDC}"/>
    <cellStyle name="Output 2 6 2 2 3 2" xfId="48013" xr:uid="{173BB5F2-902F-4893-919C-EA1125D77982}"/>
    <cellStyle name="Output 2 6 2 2 4" xfId="34412" xr:uid="{57617D33-0F40-4838-A82B-AF0DC4B2B581}"/>
    <cellStyle name="Output 2 6 2 3" xfId="7892" xr:uid="{70390FCC-5AC3-46FB-B2C3-DC6E18C6A856}"/>
    <cellStyle name="Output 2 6 2 3 2" xfId="15261" xr:uid="{7CA640C3-AFCC-4903-BA54-B412DD2E81E0}"/>
    <cellStyle name="Output 2 6 2 3 2 2" xfId="28892" xr:uid="{695691FA-2323-4EF8-B7C9-FF87D3071564}"/>
    <cellStyle name="Output 2 6 2 3 2 2 2" xfId="56097" xr:uid="{561422C5-D934-4E13-B93E-752331DAB35B}"/>
    <cellStyle name="Output 2 6 2 3 2 3" xfId="42496" xr:uid="{7C34C4E5-E47E-4D58-9867-7703EAB89570}"/>
    <cellStyle name="Output 2 6 2 3 3" xfId="22085" xr:uid="{9444D16F-28E3-47F4-A792-421818DB3A34}"/>
    <cellStyle name="Output 2 6 2 3 3 2" xfId="49290" xr:uid="{FD0F334B-5704-4D26-8ADE-FE92F0A8C16A}"/>
    <cellStyle name="Output 2 6 2 3 4" xfId="35689" xr:uid="{620AACE3-477E-4884-9D84-B9243E91C1F1}"/>
    <cellStyle name="Output 2 6 2 4" xfId="9157" xr:uid="{7008AB50-5922-4FEC-99ED-E57BB37006DE}"/>
    <cellStyle name="Output 2 6 2 4 2" xfId="16513" xr:uid="{3AED2EE1-2B9D-49BB-AC66-D7DD71266C77}"/>
    <cellStyle name="Output 2 6 2 4 2 2" xfId="30144" xr:uid="{E0036590-8BB0-4906-8A38-E975CFBE0847}"/>
    <cellStyle name="Output 2 6 2 4 2 2 2" xfId="57349" xr:uid="{B083349E-2DB3-41E7-AD8B-44409CF051AC}"/>
    <cellStyle name="Output 2 6 2 4 2 3" xfId="43748" xr:uid="{EF3DA2A6-7115-4C38-961E-21D84871309E}"/>
    <cellStyle name="Output 2 6 2 4 3" xfId="23350" xr:uid="{D0969E00-2DD2-4A11-9152-569419277653}"/>
    <cellStyle name="Output 2 6 2 4 3 2" xfId="50555" xr:uid="{C093A661-15C5-4393-BE73-ACB5386232E1}"/>
    <cellStyle name="Output 2 6 2 4 4" xfId="36954" xr:uid="{FCB1F574-5092-41D4-B18F-0821CEDE84CF}"/>
    <cellStyle name="Output 2 6 2 5" xfId="10415" xr:uid="{0144902A-F852-4A76-91CE-FF5264C10A6C}"/>
    <cellStyle name="Output 2 6 2 5 2" xfId="17757" xr:uid="{E28147D3-0F8A-496B-B7C8-1C9B6AA19957}"/>
    <cellStyle name="Output 2 6 2 5 2 2" xfId="31388" xr:uid="{FD103D9C-80D7-49FC-B2D6-532E70DAF040}"/>
    <cellStyle name="Output 2 6 2 5 2 2 2" xfId="58593" xr:uid="{6C0938C0-6EE6-4106-BE7B-B5ED04066E22}"/>
    <cellStyle name="Output 2 6 2 5 2 3" xfId="44992" xr:uid="{237D36ED-6BAB-464D-B8FA-743569F91C72}"/>
    <cellStyle name="Output 2 6 2 5 3" xfId="24608" xr:uid="{7F083ABF-D06B-4E13-9055-CFF6E449B803}"/>
    <cellStyle name="Output 2 6 2 5 3 2" xfId="51813" xr:uid="{DC902F7F-05B9-4E08-91A5-72A4876D3FC5}"/>
    <cellStyle name="Output 2 6 2 5 4" xfId="38212" xr:uid="{632EE907-7765-4B26-8383-37DED1A95991}"/>
    <cellStyle name="Output 2 6 2 6" xfId="12480" xr:uid="{455462A1-8066-4492-913F-D0B779AE5940}"/>
    <cellStyle name="Output 2 6 2 6 2" xfId="26117" xr:uid="{3D20A4F8-D71B-4C21-90BE-2A22F0B0BD52}"/>
    <cellStyle name="Output 2 6 2 6 2 2" xfId="53322" xr:uid="{470EE8AB-327C-4896-84BA-F60538BB0995}"/>
    <cellStyle name="Output 2 6 2 6 3" xfId="39721" xr:uid="{CA6102DC-0184-43E0-9AB5-3759B49E080E}"/>
    <cellStyle name="Output 2 6 2 7" xfId="19265" xr:uid="{851480C1-845E-4D40-8A63-95DCC9F37C72}"/>
    <cellStyle name="Output 2 6 2 7 2" xfId="46470" xr:uid="{788B617D-997B-4DF9-8C4C-27D3BF11565F}"/>
    <cellStyle name="Output 2 6 2 8" xfId="32869" xr:uid="{9E0D83DE-3388-44FE-BA14-32FF677F8796}"/>
    <cellStyle name="Output 2 6 3" xfId="5949" xr:uid="{6FED108F-ACFF-4EE5-BEFE-72778BE034DE}"/>
    <cellStyle name="Output 2 6 3 2" xfId="13346" xr:uid="{02741ACF-A948-4EBA-9C2E-289AE5B914D0}"/>
    <cellStyle name="Output 2 6 3 2 2" xfId="26977" xr:uid="{C1AEDD43-4530-459C-A3BD-339615637DB1}"/>
    <cellStyle name="Output 2 6 3 2 2 2" xfId="54182" xr:uid="{43BE8096-CFA4-44CC-83CD-7CA1C7F03685}"/>
    <cellStyle name="Output 2 6 3 2 3" xfId="40581" xr:uid="{311E27A0-8917-497E-A28E-E044C94E3578}"/>
    <cellStyle name="Output 2 6 3 3" xfId="20146" xr:uid="{32894BD6-B36E-45DF-86C0-09CC3C891D96}"/>
    <cellStyle name="Output 2 6 3 3 2" xfId="47351" xr:uid="{4154FFCA-A9AE-4D6E-800E-E130EAC0374D}"/>
    <cellStyle name="Output 2 6 3 4" xfId="33750" xr:uid="{233428F9-886C-417F-9888-FAD029177EFB}"/>
    <cellStyle name="Output 2 6 4" xfId="5747" xr:uid="{74091C71-1B46-4278-84AD-01D285B22133}"/>
    <cellStyle name="Output 2 6 4 2" xfId="13165" xr:uid="{949BFC4D-99A9-4ECF-A742-F8E7B272EBDD}"/>
    <cellStyle name="Output 2 6 4 2 2" xfId="26802" xr:uid="{3F2B90ED-B846-4F1C-9D04-AA0E7FFF937D}"/>
    <cellStyle name="Output 2 6 4 2 2 2" xfId="54007" xr:uid="{25F70F3B-1C16-4A7A-A5F1-4F2E7EE1B018}"/>
    <cellStyle name="Output 2 6 4 2 3" xfId="40406" xr:uid="{51798357-A1A0-4DAC-AA40-D6E680A66280}"/>
    <cellStyle name="Output 2 6 4 3" xfId="19962" xr:uid="{637DDBD0-18D5-4C04-BB78-BAF15386DFC1}"/>
    <cellStyle name="Output 2 6 4 3 2" xfId="47167" xr:uid="{A99772B2-094F-4CD0-AEEC-FD6D1B7EB1A7}"/>
    <cellStyle name="Output 2 6 4 4" xfId="33566" xr:uid="{DE72A281-5BCF-4414-9699-AD2F5673A4B9}"/>
    <cellStyle name="Output 2 6 5" xfId="5880" xr:uid="{EB033B9F-D1F0-4E2A-BDF0-6CE273196705}"/>
    <cellStyle name="Output 2 6 5 2" xfId="13281" xr:uid="{6017B6C9-4A8A-4353-9927-45D5C734067D}"/>
    <cellStyle name="Output 2 6 5 2 2" xfId="26914" xr:uid="{2B69475F-8B53-4930-BB8A-D55827B5FC9B}"/>
    <cellStyle name="Output 2 6 5 2 2 2" xfId="54119" xr:uid="{A0CD40F2-7471-4268-8829-ACBD6E6AB061}"/>
    <cellStyle name="Output 2 6 5 2 3" xfId="40518" xr:uid="{1E1098FD-BC3E-4643-9248-750FA015C294}"/>
    <cellStyle name="Output 2 6 5 3" xfId="20083" xr:uid="{FDE4C07A-AFE3-49B7-8115-40EC4AD185DA}"/>
    <cellStyle name="Output 2 6 5 3 2" xfId="47288" xr:uid="{94C92162-FA6C-4079-9A30-35DD36C16205}"/>
    <cellStyle name="Output 2 6 5 4" xfId="33687" xr:uid="{4FFE61BA-7ABC-4088-8023-4D87EF6D52A2}"/>
    <cellStyle name="Output 2 6 6" xfId="5816" xr:uid="{35F1FEFD-2A06-44E7-AF66-07941B75DB2B}"/>
    <cellStyle name="Output 2 6 6 2" xfId="13231" xr:uid="{2F7FB0F7-218A-43AB-AFD5-84467386284C}"/>
    <cellStyle name="Output 2 6 6 2 2" xfId="26866" xr:uid="{6483302E-A58E-4636-B442-1E70A4CBCBBD}"/>
    <cellStyle name="Output 2 6 6 2 2 2" xfId="54071" xr:uid="{65248407-5307-4AC8-A889-B6FBDD61D0D3}"/>
    <cellStyle name="Output 2 6 6 2 3" xfId="40470" xr:uid="{1ECBF13F-C2AA-4EE4-BF8D-8BDBF556718F}"/>
    <cellStyle name="Output 2 6 6 3" xfId="20026" xr:uid="{13B1F990-EB68-47E0-905B-C8B200D420AE}"/>
    <cellStyle name="Output 2 6 6 3 2" xfId="47231" xr:uid="{B2D1EFB2-97B4-480C-A31A-568E8617BC1F}"/>
    <cellStyle name="Output 2 6 6 4" xfId="33630" xr:uid="{640619EC-42E0-4308-A670-40085020FFF0}"/>
    <cellStyle name="Output 2 6 7" xfId="11799" xr:uid="{FDC598A5-6B15-4E0F-B046-32FEBE3FD10F}"/>
    <cellStyle name="Output 2 6 7 2" xfId="25449" xr:uid="{3D3D51B8-2EBA-4AB2-A049-9D38B997381E}"/>
    <cellStyle name="Output 2 6 7 2 2" xfId="52654" xr:uid="{6FDD48BD-90A9-4177-A44A-4BCD8C8B2A50}"/>
    <cellStyle name="Output 2 6 7 3" xfId="39053" xr:uid="{7A4DCC2D-BACE-43E0-88A4-8AD533ACD351}"/>
    <cellStyle name="Output 2 6 8" xfId="18589" xr:uid="{0F041970-15E2-4186-94CC-3B4F650C7874}"/>
    <cellStyle name="Output 2 6 8 2" xfId="45794" xr:uid="{CCD949D9-AF43-4EEE-AF2B-2C388E348433}"/>
    <cellStyle name="Output 2 6 9" xfId="32193" xr:uid="{80C808E8-C6B0-404E-8F83-4BD47D17A33A}"/>
    <cellStyle name="Output 2 7" xfId="4907" xr:uid="{29BC3BC8-6087-40AA-B24D-0FAFCAE175EB}"/>
    <cellStyle name="Output 2 7 2" xfId="5606" xr:uid="{22392E37-CEA0-4602-9879-12879BC45D2E}"/>
    <cellStyle name="Output 2 7 2 2" xfId="7162" xr:uid="{CD4035FF-2007-4595-9D5E-9A7269546A03}"/>
    <cellStyle name="Output 2 7 2 2 2" xfId="14543" xr:uid="{29625D36-037B-4B64-8532-C53C660F61A8}"/>
    <cellStyle name="Output 2 7 2 2 2 2" xfId="28174" xr:uid="{FEA56AAA-D39D-42D3-97F4-A7673F9F3154}"/>
    <cellStyle name="Output 2 7 2 2 2 2 2" xfId="55379" xr:uid="{E60024C0-0389-40B4-8F33-A4DF50BA8B92}"/>
    <cellStyle name="Output 2 7 2 2 2 3" xfId="41778" xr:uid="{11A956D5-BF66-431B-A38E-C5AF0B567666}"/>
    <cellStyle name="Output 2 7 2 2 3" xfId="21355" xr:uid="{B0EE369E-642D-448B-B147-ECBB7B604047}"/>
    <cellStyle name="Output 2 7 2 2 3 2" xfId="48560" xr:uid="{544050EF-70EA-4AA5-A67A-4541FECA371D}"/>
    <cellStyle name="Output 2 7 2 2 4" xfId="34959" xr:uid="{7A7A6F66-F921-46D4-BE2D-0C8863A2B2E1}"/>
    <cellStyle name="Output 2 7 2 3" xfId="8439" xr:uid="{A48CEC45-9D45-4351-807F-4EC2B6D3A6AE}"/>
    <cellStyle name="Output 2 7 2 3 2" xfId="15800" xr:uid="{26CE5BD0-5076-4CC6-B1C6-E3F58492E8D7}"/>
    <cellStyle name="Output 2 7 2 3 2 2" xfId="29431" xr:uid="{4EA3F725-48A1-4E2A-8D3D-EDAB907BB28A}"/>
    <cellStyle name="Output 2 7 2 3 2 2 2" xfId="56636" xr:uid="{329891EC-5E17-4DE7-BFF2-20B329C7D755}"/>
    <cellStyle name="Output 2 7 2 3 2 3" xfId="43035" xr:uid="{AC9227A6-24C1-4B11-9C3F-EB43164C4B5D}"/>
    <cellStyle name="Output 2 7 2 3 3" xfId="22632" xr:uid="{4085CD22-F175-44E5-AB2C-6F9847D27D44}"/>
    <cellStyle name="Output 2 7 2 3 3 2" xfId="49837" xr:uid="{253863DA-3DBA-4355-8B84-4FDD0DB401D3}"/>
    <cellStyle name="Output 2 7 2 3 4" xfId="36236" xr:uid="{01E740C7-AD46-4FEB-A194-94B3E4BBD967}"/>
    <cellStyle name="Output 2 7 2 4" xfId="9704" xr:uid="{30B49499-0AA7-4106-8D54-2661430D8B21}"/>
    <cellStyle name="Output 2 7 2 4 2" xfId="17053" xr:uid="{3DBE2CE3-192A-4190-BF28-EF0F5155F76B}"/>
    <cellStyle name="Output 2 7 2 4 2 2" xfId="30684" xr:uid="{E501E4AB-2970-48E2-A271-D220975B77DD}"/>
    <cellStyle name="Output 2 7 2 4 2 2 2" xfId="57889" xr:uid="{FC34DD8A-8673-4C31-914A-DF09EF993C9F}"/>
    <cellStyle name="Output 2 7 2 4 2 3" xfId="44288" xr:uid="{C7A1BA19-4F08-429E-869D-9EFA4ABA6D00}"/>
    <cellStyle name="Output 2 7 2 4 3" xfId="23897" xr:uid="{3DB14BBF-1233-4BC5-895D-AD11636942F1}"/>
    <cellStyle name="Output 2 7 2 4 3 2" xfId="51102" xr:uid="{F30CEBE7-282A-4910-BB2C-1C75DA386024}"/>
    <cellStyle name="Output 2 7 2 4 4" xfId="37501" xr:uid="{56B7595C-96C7-498D-BA56-424FD6A1E273}"/>
    <cellStyle name="Output 2 7 2 5" xfId="10962" xr:uid="{E3F015C7-CBAB-48F2-A7C5-7664A5A2CBF0}"/>
    <cellStyle name="Output 2 7 2 5 2" xfId="18292" xr:uid="{80826414-E351-4CE9-9857-5E7ACDCA528F}"/>
    <cellStyle name="Output 2 7 2 5 2 2" xfId="31923" xr:uid="{6459179F-2B18-4E4A-A1F7-A2DBB1B4C668}"/>
    <cellStyle name="Output 2 7 2 5 2 2 2" xfId="59128" xr:uid="{C5C6DD1B-9920-4DCF-BDB4-85452D6C71D0}"/>
    <cellStyle name="Output 2 7 2 5 2 3" xfId="45527" xr:uid="{F5C99613-74F4-4053-B9DF-A60A437ACC6D}"/>
    <cellStyle name="Output 2 7 2 5 3" xfId="25155" xr:uid="{44584A4D-F20F-4620-881F-9ACC5B346B5D}"/>
    <cellStyle name="Output 2 7 2 5 3 2" xfId="52360" xr:uid="{71A8EB71-C8AD-4A9B-A7BE-C9D6E225BD04}"/>
    <cellStyle name="Output 2 7 2 5 4" xfId="38759" xr:uid="{B634C066-A636-4254-B293-950448853EC9}"/>
    <cellStyle name="Output 2 7 2 6" xfId="13030" xr:uid="{8398D4B8-1619-4CAC-8C0D-3C032F98F392}"/>
    <cellStyle name="Output 2 7 2 6 2" xfId="26667" xr:uid="{3281DE39-8FF1-474E-AB50-876A2DDE9CEA}"/>
    <cellStyle name="Output 2 7 2 6 2 2" xfId="53872" xr:uid="{395A269E-1D5D-4C5D-93F4-CD302E7CD285}"/>
    <cellStyle name="Output 2 7 2 6 3" xfId="40271" xr:uid="{8B0D60C6-F9B0-4175-B462-0CD3462C0CBC}"/>
    <cellStyle name="Output 2 7 2 7" xfId="19825" xr:uid="{040A8B9F-5C22-49C1-8188-C075FB548D28}"/>
    <cellStyle name="Output 2 7 2 7 2" xfId="47030" xr:uid="{158B7A0A-EDAB-4EBB-B084-D432D62C6A3F}"/>
    <cellStyle name="Output 2 7 2 8" xfId="33429" xr:uid="{083AE1FC-613C-4897-B7BD-50DA9B9C6205}"/>
    <cellStyle name="Output 2 7 3" xfId="6499" xr:uid="{66A63498-CC8E-449C-B691-4386A52B8B72}"/>
    <cellStyle name="Output 2 7 3 2" xfId="13890" xr:uid="{85C6069D-72FF-41AD-A92D-FD17E3C2F262}"/>
    <cellStyle name="Output 2 7 3 2 2" xfId="27521" xr:uid="{3D7689C3-B12E-452B-9173-743082B30439}"/>
    <cellStyle name="Output 2 7 3 2 2 2" xfId="54726" xr:uid="{0ADE85DF-A8F5-47A2-9719-C86ABC769728}"/>
    <cellStyle name="Output 2 7 3 2 3" xfId="41125" xr:uid="{2CF85EBA-883B-4D7D-990A-0F6463B01745}"/>
    <cellStyle name="Output 2 7 3 3" xfId="20692" xr:uid="{472CF4B7-EB72-4C69-B96A-6F8574C2DD9D}"/>
    <cellStyle name="Output 2 7 3 3 2" xfId="47897" xr:uid="{389431F6-0136-4C6E-971E-5FB26CA28BCD}"/>
    <cellStyle name="Output 2 7 3 4" xfId="34296" xr:uid="{4CFF17F7-58F4-4563-8C98-E4A2E06BA787}"/>
    <cellStyle name="Output 2 7 4" xfId="7776" xr:uid="{30619B2D-AA42-4785-B8F2-7CEF6246450B}"/>
    <cellStyle name="Output 2 7 4 2" xfId="15148" xr:uid="{8F9AADAB-B205-40BA-AF18-523FCE14B1BF}"/>
    <cellStyle name="Output 2 7 4 2 2" xfId="28779" xr:uid="{8794B86C-2AE7-409F-A4A4-3385E6A8CABC}"/>
    <cellStyle name="Output 2 7 4 2 2 2" xfId="55984" xr:uid="{7C927B30-BF68-44A2-92EA-765D72C2CB4D}"/>
    <cellStyle name="Output 2 7 4 2 3" xfId="42383" xr:uid="{5274C1A1-6979-4CEB-B61F-DC59F270EB21}"/>
    <cellStyle name="Output 2 7 4 3" xfId="21969" xr:uid="{682F2D2D-D701-4BED-A5C8-869404BB1087}"/>
    <cellStyle name="Output 2 7 4 3 2" xfId="49174" xr:uid="{F5B837AC-D704-4263-857C-F0F919BD6573}"/>
    <cellStyle name="Output 2 7 4 4" xfId="35573" xr:uid="{935F24E0-A2D4-45C4-8294-A23CF09CDC31}"/>
    <cellStyle name="Output 2 7 5" xfId="9042" xr:uid="{68B97833-ACFE-4549-8BF1-0C63E5A4CF28}"/>
    <cellStyle name="Output 2 7 5 2" xfId="16401" xr:uid="{A5EFD098-3A6C-4A78-A02C-FA831EF5E721}"/>
    <cellStyle name="Output 2 7 5 2 2" xfId="30032" xr:uid="{F4D3DF7C-AA6F-4130-83B3-B3A7E55AA98F}"/>
    <cellStyle name="Output 2 7 5 2 2 2" xfId="57237" xr:uid="{91A4FC63-F84F-4DAB-81C1-ADC27A98F857}"/>
    <cellStyle name="Output 2 7 5 2 3" xfId="43636" xr:uid="{B6F8E9A4-A026-40FD-99D2-1F37BA099CA9}"/>
    <cellStyle name="Output 2 7 5 3" xfId="23235" xr:uid="{3EFD6DE7-F1CA-423F-89E2-D83E540A30C2}"/>
    <cellStyle name="Output 2 7 5 3 2" xfId="50440" xr:uid="{431C3A70-359D-4531-9B35-FC8CD43905F8}"/>
    <cellStyle name="Output 2 7 5 4" xfId="36839" xr:uid="{23A992C1-24DD-42D1-B7AD-CA2665FE4016}"/>
    <cellStyle name="Output 2 7 6" xfId="10300" xr:uid="{ECE8EBE7-9C6A-48E3-9450-33FD0E790F80}"/>
    <cellStyle name="Output 2 7 6 2" xfId="17645" xr:uid="{1B13C0C3-E754-4F8B-AE52-3920B7453893}"/>
    <cellStyle name="Output 2 7 6 2 2" xfId="31276" xr:uid="{97CBDF64-CFF0-45D0-913C-C0A919BC34FD}"/>
    <cellStyle name="Output 2 7 6 2 2 2" xfId="58481" xr:uid="{AC93FCF8-998F-45E6-BAA2-01C9D61610E1}"/>
    <cellStyle name="Output 2 7 6 2 3" xfId="44880" xr:uid="{4EBA2B05-6E7B-4743-BDC0-69132CF94900}"/>
    <cellStyle name="Output 2 7 6 3" xfId="24493" xr:uid="{FD64BD7D-DD4C-42B8-8AA3-0B7C9A648073}"/>
    <cellStyle name="Output 2 7 6 3 2" xfId="51698" xr:uid="{6CE40923-A9A9-4CA9-96C3-D1B6AC6D9A5E}"/>
    <cellStyle name="Output 2 7 6 4" xfId="38097" xr:uid="{7899B5BE-60C0-48F9-9C26-A3A305C9B02E}"/>
    <cellStyle name="Output 2 7 7" xfId="12360" xr:uid="{F15A2982-3BC3-492C-8EB5-FBA5A94EFEE9}"/>
    <cellStyle name="Output 2 7 7 2" xfId="26003" xr:uid="{F40F3126-DDAF-4F97-B1A0-E30467CBB58E}"/>
    <cellStyle name="Output 2 7 7 2 2" xfId="53208" xr:uid="{FA2BC457-695E-4E9A-A7B0-DAFFDEFCF162}"/>
    <cellStyle name="Output 2 7 7 3" xfId="39607" xr:uid="{43799547-2C68-4482-BAD5-F72FD86AD850}"/>
    <cellStyle name="Output 2 7 8" xfId="19148" xr:uid="{9A06B278-EA6F-4C64-9B22-825CCF987996}"/>
    <cellStyle name="Output 2 7 8 2" xfId="46353" xr:uid="{A38A5170-9082-4D5E-9AF8-E1412B53766A}"/>
    <cellStyle name="Output 2 7 9" xfId="32752" xr:uid="{C084EBEF-0A5A-4BB8-98F8-A4FEFC7CB90E}"/>
    <cellStyle name="Output 2 8" xfId="4365" xr:uid="{DD153E05-3780-4DF2-A754-004A7EBFA72A}"/>
    <cellStyle name="Output 2 8 2" xfId="5085" xr:uid="{B1338902-6DDF-40F5-AB52-134A5250D416}"/>
    <cellStyle name="Output 2 8 2 2" xfId="6654" xr:uid="{B594B297-3601-4579-AF9D-865C7877E5B8}"/>
    <cellStyle name="Output 2 8 2 2 2" xfId="14042" xr:uid="{8AB295D3-7074-4787-9411-B78E906D46AA}"/>
    <cellStyle name="Output 2 8 2 2 2 2" xfId="27673" xr:uid="{56AC418A-EFB9-425D-8F5B-12EBA8DF0F0B}"/>
    <cellStyle name="Output 2 8 2 2 2 2 2" xfId="54878" xr:uid="{EE50F9C4-BD14-426F-A73A-8E5D152C3DEF}"/>
    <cellStyle name="Output 2 8 2 2 2 3" xfId="41277" xr:uid="{A7C15B2E-C4DF-4836-BD16-6DB02F7849CD}"/>
    <cellStyle name="Output 2 8 2 2 3" xfId="20847" xr:uid="{FABEF7BF-77CD-42ED-80BC-0F1F251517F0}"/>
    <cellStyle name="Output 2 8 2 2 3 2" xfId="48052" xr:uid="{37548D5B-99D7-47B9-B320-3BFFC0B460FE}"/>
    <cellStyle name="Output 2 8 2 2 4" xfId="34451" xr:uid="{A6C76604-92A8-4915-9B58-072481FED534}"/>
    <cellStyle name="Output 2 8 2 3" xfId="7931" xr:uid="{2ED76F7B-9FAF-4E82-AD06-8E6FEAD7D3D0}"/>
    <cellStyle name="Output 2 8 2 3 2" xfId="15300" xr:uid="{BE2881DF-DD37-4A3E-AD21-8D61E7EDBF85}"/>
    <cellStyle name="Output 2 8 2 3 2 2" xfId="28931" xr:uid="{25425DEB-31CF-41A9-B45B-0094C94E2AFB}"/>
    <cellStyle name="Output 2 8 2 3 2 2 2" xfId="56136" xr:uid="{06A1FE83-B6B9-4457-9314-5AD7D941ABA4}"/>
    <cellStyle name="Output 2 8 2 3 2 3" xfId="42535" xr:uid="{65F43A55-95AF-4676-B2B5-0063940F6866}"/>
    <cellStyle name="Output 2 8 2 3 3" xfId="22124" xr:uid="{A0B5E257-118C-4DB6-B645-3B0515C41DC8}"/>
    <cellStyle name="Output 2 8 2 3 3 2" xfId="49329" xr:uid="{64C8B7A9-DE46-41F2-A39F-6FECB10FBF9C}"/>
    <cellStyle name="Output 2 8 2 3 4" xfId="35728" xr:uid="{DF3FC861-54DB-468B-8270-26B7154D9BAB}"/>
    <cellStyle name="Output 2 8 2 4" xfId="9196" xr:uid="{637B0402-0957-4A3C-B538-98F98DA0351A}"/>
    <cellStyle name="Output 2 8 2 4 2" xfId="16552" xr:uid="{CCC73C14-24BA-4514-A0C2-5943C22DC115}"/>
    <cellStyle name="Output 2 8 2 4 2 2" xfId="30183" xr:uid="{2B60DDA7-2135-4A83-9FC2-79A797266464}"/>
    <cellStyle name="Output 2 8 2 4 2 2 2" xfId="57388" xr:uid="{FBDE69B0-FF69-42D4-A95C-1ECC68FDF60F}"/>
    <cellStyle name="Output 2 8 2 4 2 3" xfId="43787" xr:uid="{B7E4582A-40F0-4AD1-B9FB-D6DB2E2E71DC}"/>
    <cellStyle name="Output 2 8 2 4 3" xfId="23389" xr:uid="{E4EB3C29-26C8-436E-A222-FF922C8B41D0}"/>
    <cellStyle name="Output 2 8 2 4 3 2" xfId="50594" xr:uid="{CD739470-2D8A-4C18-B24F-60E6387B7CB5}"/>
    <cellStyle name="Output 2 8 2 4 4" xfId="36993" xr:uid="{9C339AE3-D824-4146-9740-188F98963284}"/>
    <cellStyle name="Output 2 8 2 5" xfId="10454" xr:uid="{3375BD81-D3A2-4D40-B510-0EB72C378EFE}"/>
    <cellStyle name="Output 2 8 2 5 2" xfId="17796" xr:uid="{565EF1CB-71D6-40E0-95AD-611EA2AAC1BD}"/>
    <cellStyle name="Output 2 8 2 5 2 2" xfId="31427" xr:uid="{CD187880-7B87-4C6B-9E54-C34A8B5B48A4}"/>
    <cellStyle name="Output 2 8 2 5 2 2 2" xfId="58632" xr:uid="{1B337B2D-0237-4AFB-88E8-8270AB109E1C}"/>
    <cellStyle name="Output 2 8 2 5 2 3" xfId="45031" xr:uid="{63E284A4-F48D-4F76-8F94-060B5C1FD0BC}"/>
    <cellStyle name="Output 2 8 2 5 3" xfId="24647" xr:uid="{A2614428-6CF1-435C-BF71-1AD97E218AE0}"/>
    <cellStyle name="Output 2 8 2 5 3 2" xfId="51852" xr:uid="{5E2B39B3-F17A-4056-A604-33962DE228DA}"/>
    <cellStyle name="Output 2 8 2 5 4" xfId="38251" xr:uid="{C7DDBDEF-A47E-4BB3-8091-6901FEF6F2B8}"/>
    <cellStyle name="Output 2 8 2 6" xfId="12519" xr:uid="{00013732-E961-45BA-B540-4AC45C0CB03B}"/>
    <cellStyle name="Output 2 8 2 6 2" xfId="26156" xr:uid="{7D0EA7C5-F40E-483C-94F3-37A7C1D7FDF8}"/>
    <cellStyle name="Output 2 8 2 6 2 2" xfId="53361" xr:uid="{80A74D6C-C775-4C5C-8F82-30A2DFCFA6AC}"/>
    <cellStyle name="Output 2 8 2 6 3" xfId="39760" xr:uid="{743FEB15-2AC9-49E9-A607-7A679FF40A33}"/>
    <cellStyle name="Output 2 8 2 7" xfId="19304" xr:uid="{CE537C5E-2DDD-4CDE-8350-F1791476311A}"/>
    <cellStyle name="Output 2 8 2 7 2" xfId="46509" xr:uid="{DEAF6B3D-C395-4D50-B109-33581211898D}"/>
    <cellStyle name="Output 2 8 2 8" xfId="32908" xr:uid="{C770E76D-1E10-45C0-AA74-1C5A4C72A211}"/>
    <cellStyle name="Output 2 8 3" xfId="5988" xr:uid="{A6CB8B78-665B-4A49-A92A-D4F2FEEB7B89}"/>
    <cellStyle name="Output 2 8 3 2" xfId="13385" xr:uid="{EB45D011-063B-4E87-AAB6-721AA4DC9A9A}"/>
    <cellStyle name="Output 2 8 3 2 2" xfId="27016" xr:uid="{30CC1170-038B-469C-95C5-80D1F4674E81}"/>
    <cellStyle name="Output 2 8 3 2 2 2" xfId="54221" xr:uid="{37752781-B79E-4E28-B694-DA6CB179C052}"/>
    <cellStyle name="Output 2 8 3 2 3" xfId="40620" xr:uid="{306DF687-8AEA-48F4-A99A-86B9FEE8C789}"/>
    <cellStyle name="Output 2 8 3 3" xfId="20185" xr:uid="{B8C1221A-74F8-4DFD-A1D7-C0C05728536E}"/>
    <cellStyle name="Output 2 8 3 3 2" xfId="47390" xr:uid="{BBDB3D00-2D37-4465-AA56-2BB55C7155C0}"/>
    <cellStyle name="Output 2 8 3 4" xfId="33789" xr:uid="{12977EC8-E88E-4177-AFC0-846AE16990DA}"/>
    <cellStyle name="Output 2 8 4" xfId="7267" xr:uid="{4BC85BAF-D76E-42DA-A249-47CD82A4BCA0}"/>
    <cellStyle name="Output 2 8 4 2" xfId="14647" xr:uid="{C94062C8-95BC-4C28-9E55-76CBB34E0CD6}"/>
    <cellStyle name="Output 2 8 4 2 2" xfId="28278" xr:uid="{B80F9320-7632-4638-924E-E48C5FDF6435}"/>
    <cellStyle name="Output 2 8 4 2 2 2" xfId="55483" xr:uid="{B04999EA-DD90-4FC3-8CD0-AD5AB3D8C855}"/>
    <cellStyle name="Output 2 8 4 2 3" xfId="41882" xr:uid="{3F58E7A4-F4EB-4020-9508-03D311397982}"/>
    <cellStyle name="Output 2 8 4 3" xfId="21460" xr:uid="{87007B78-6522-48FF-B84D-B4AC4A7E890A}"/>
    <cellStyle name="Output 2 8 4 3 2" xfId="48665" xr:uid="{ADD6CE5C-F243-4BB5-B7CF-805706FB6ABB}"/>
    <cellStyle name="Output 2 8 4 4" xfId="35064" xr:uid="{5101D41F-2D4B-4A1A-854A-D7B53193F105}"/>
    <cellStyle name="Output 2 8 5" xfId="8538" xr:uid="{1E481B96-2839-4897-9938-F3C65DB2C07C}"/>
    <cellStyle name="Output 2 8 5 2" xfId="15899" xr:uid="{66620FCA-2FA2-4112-B9CF-D931A297A5E1}"/>
    <cellStyle name="Output 2 8 5 2 2" xfId="29530" xr:uid="{EFC40DCD-76AC-4DE4-88C1-8C1048F7E031}"/>
    <cellStyle name="Output 2 8 5 2 2 2" xfId="56735" xr:uid="{6C88132A-A318-4596-BBCA-C2BC2B307675}"/>
    <cellStyle name="Output 2 8 5 2 3" xfId="43134" xr:uid="{D16DADE8-79F3-431E-BA42-1E672EEC49DF}"/>
    <cellStyle name="Output 2 8 5 3" xfId="22731" xr:uid="{9EBA3413-42CE-42D5-A27C-64EF2F46FEE3}"/>
    <cellStyle name="Output 2 8 5 3 2" xfId="49936" xr:uid="{8DE53185-D286-4DE9-9595-E9CE02E6DD92}"/>
    <cellStyle name="Output 2 8 5 4" xfId="36335" xr:uid="{6729F954-DFB1-4289-AD87-72073D4C916A}"/>
    <cellStyle name="Output 2 8 6" xfId="9801" xr:uid="{90F6FD22-215D-4821-9AAD-9B3C888BDC03}"/>
    <cellStyle name="Output 2 8 6 2" xfId="17149" xr:uid="{1E40BE43-C023-43EA-918A-ED49EB19B045}"/>
    <cellStyle name="Output 2 8 6 2 2" xfId="30780" xr:uid="{E1032681-3311-4306-BAF5-8FA16A770E17}"/>
    <cellStyle name="Output 2 8 6 2 2 2" xfId="57985" xr:uid="{AA22032C-3300-4003-8D56-383048A1832D}"/>
    <cellStyle name="Output 2 8 6 2 3" xfId="44384" xr:uid="{DE1A12BB-6D0C-41C1-A2B5-6B95909B0139}"/>
    <cellStyle name="Output 2 8 6 3" xfId="23994" xr:uid="{EFDB31F5-38DB-40D4-B87C-EDA983556149}"/>
    <cellStyle name="Output 2 8 6 3 2" xfId="51199" xr:uid="{DD0C4313-4C8D-4E4C-9A19-C28F77BAA00F}"/>
    <cellStyle name="Output 2 8 6 4" xfId="37598" xr:uid="{2947A732-75FF-4A14-BBCC-8764C9B35EE7}"/>
    <cellStyle name="Output 2 8 7" xfId="11838" xr:uid="{94698EBD-7BE4-4D0D-8325-1CB511226031}"/>
    <cellStyle name="Output 2 8 7 2" xfId="25488" xr:uid="{BCFC7396-D370-4981-8234-A799F9F320BC}"/>
    <cellStyle name="Output 2 8 7 2 2" xfId="52693" xr:uid="{DF433F3F-29F3-4693-8F56-7080162DA060}"/>
    <cellStyle name="Output 2 8 7 3" xfId="39092" xr:uid="{FF63F933-E8E6-4F81-8DCF-7FF7D3054F80}"/>
    <cellStyle name="Output 2 8 8" xfId="18628" xr:uid="{79027B7C-F417-4827-B28D-615BD1A69694}"/>
    <cellStyle name="Output 2 8 8 2" xfId="45833" xr:uid="{FA44226F-FD71-4D2D-9FEB-BE9C264B6E96}"/>
    <cellStyle name="Output 2 8 9" xfId="32232" xr:uid="{6300C61F-8D27-45D2-9DF7-D5CDC871663B}"/>
    <cellStyle name="Output 2 9" xfId="4652" xr:uid="{C72C8961-CEF4-4444-90A3-6CD0AB9B03F0}"/>
    <cellStyle name="Output 2 9 2" xfId="5370" xr:uid="{78DDD0DB-34CF-463C-B326-04312351B3DA}"/>
    <cellStyle name="Output 2 9 2 2" xfId="6928" xr:uid="{89FD586B-B8D8-496A-90B9-2C30A2AE0851}"/>
    <cellStyle name="Output 2 9 2 2 2" xfId="14313" xr:uid="{7EE7C1FE-5528-4F90-9947-CC2532984FA2}"/>
    <cellStyle name="Output 2 9 2 2 2 2" xfId="27944" xr:uid="{5B018D3D-7277-42DE-8A64-57F46C2A28DA}"/>
    <cellStyle name="Output 2 9 2 2 2 2 2" xfId="55149" xr:uid="{3F594DA1-F79A-4373-93F0-4DEB1FA26B96}"/>
    <cellStyle name="Output 2 9 2 2 2 3" xfId="41548" xr:uid="{FB45F541-AFA3-49B5-9A12-13D5DB61CBF1}"/>
    <cellStyle name="Output 2 9 2 2 3" xfId="21121" xr:uid="{E4385A76-B5F9-455D-A11A-84DB0BB49623}"/>
    <cellStyle name="Output 2 9 2 2 3 2" xfId="48326" xr:uid="{862D95ED-C916-44A2-9A48-49EFEDA1D14E}"/>
    <cellStyle name="Output 2 9 2 2 4" xfId="34725" xr:uid="{E80AA916-D7D9-421F-8D4E-982B3C9EFD04}"/>
    <cellStyle name="Output 2 9 2 3" xfId="8205" xr:uid="{16BF1072-591A-4503-9231-A6F3F5E079A7}"/>
    <cellStyle name="Output 2 9 2 3 2" xfId="15571" xr:uid="{B11FC54B-4CC2-41DF-AF74-1CD9054C4ED8}"/>
    <cellStyle name="Output 2 9 2 3 2 2" xfId="29202" xr:uid="{DC53FC31-84B1-4699-A34E-29203106595F}"/>
    <cellStyle name="Output 2 9 2 3 2 2 2" xfId="56407" xr:uid="{AC6B7AC4-3281-40ED-BCF4-97EA96B76138}"/>
    <cellStyle name="Output 2 9 2 3 2 3" xfId="42806" xr:uid="{2DA51501-048A-4660-B6BF-ADDD9934BB68}"/>
    <cellStyle name="Output 2 9 2 3 3" xfId="22398" xr:uid="{1095A5BE-3969-4B4A-ABC7-9BE04457F360}"/>
    <cellStyle name="Output 2 9 2 3 3 2" xfId="49603" xr:uid="{E3CADA5F-2F21-4EFF-A7C4-AA2789C2BB0E}"/>
    <cellStyle name="Output 2 9 2 3 4" xfId="36002" xr:uid="{F3B450F4-1F66-4B40-BD95-66C63E11FFC2}"/>
    <cellStyle name="Output 2 9 2 4" xfId="9470" xr:uid="{951FADB8-A307-4E45-9E03-9F3624F7E453}"/>
    <cellStyle name="Output 2 9 2 4 2" xfId="16823" xr:uid="{60EAD39B-472D-4E11-931E-1D9BBD939B9F}"/>
    <cellStyle name="Output 2 9 2 4 2 2" xfId="30454" xr:uid="{08D1800A-A4BA-4003-A3AB-1CC5251396AC}"/>
    <cellStyle name="Output 2 9 2 4 2 2 2" xfId="57659" xr:uid="{673E6866-4F60-4A8D-9272-511A8B732E49}"/>
    <cellStyle name="Output 2 9 2 4 2 3" xfId="44058" xr:uid="{8D2B9910-5C8E-474E-8922-D067D873F5E3}"/>
    <cellStyle name="Output 2 9 2 4 3" xfId="23663" xr:uid="{CC19BF43-705F-4E70-A85B-C3E741D4125D}"/>
    <cellStyle name="Output 2 9 2 4 3 2" xfId="50868" xr:uid="{574B5174-2A67-48A1-BA74-AEF5E67275BA}"/>
    <cellStyle name="Output 2 9 2 4 4" xfId="37267" xr:uid="{8E1F4E86-FD6E-45C4-AC71-DBE2E8501282}"/>
    <cellStyle name="Output 2 9 2 5" xfId="10728" xr:uid="{EE0017A6-7DD6-4E77-BFF5-8504C2A3776B}"/>
    <cellStyle name="Output 2 9 2 5 2" xfId="18067" xr:uid="{079BE5AB-2B8B-484D-949B-D20EA21A3DA2}"/>
    <cellStyle name="Output 2 9 2 5 2 2" xfId="31698" xr:uid="{B4EF5185-2F4A-4F31-BC8D-7E4FD3CAE911}"/>
    <cellStyle name="Output 2 9 2 5 2 2 2" xfId="58903" xr:uid="{664D1D5B-D8D4-4E7B-944A-0B921ED92955}"/>
    <cellStyle name="Output 2 9 2 5 2 3" xfId="45302" xr:uid="{C7C1FCC2-94C4-47B5-AD80-4B55E9D015F9}"/>
    <cellStyle name="Output 2 9 2 5 3" xfId="24921" xr:uid="{03B462EC-F656-4A64-87DF-9A2F653B7A68}"/>
    <cellStyle name="Output 2 9 2 5 3 2" xfId="52126" xr:uid="{9AF1587C-9026-4F14-9F9C-8215AC65ADA6}"/>
    <cellStyle name="Output 2 9 2 5 4" xfId="38525" xr:uid="{61D68953-4A17-4561-AFDA-A517F1AC5FAD}"/>
    <cellStyle name="Output 2 9 2 6" xfId="12801" xr:uid="{CDCDE3E4-F02B-4627-9886-546B0B537950}"/>
    <cellStyle name="Output 2 9 2 6 2" xfId="26438" xr:uid="{5DA91580-4E07-49AF-BE06-37577431BEF0}"/>
    <cellStyle name="Output 2 9 2 6 2 2" xfId="53643" xr:uid="{9C5D910A-5838-4E49-A282-58C6BBAD5926}"/>
    <cellStyle name="Output 2 9 2 6 3" xfId="40042" xr:uid="{E559DA8D-06ED-4371-8AAF-795A1E6089F3}"/>
    <cellStyle name="Output 2 9 2 7" xfId="19589" xr:uid="{14E63961-39DF-4BF5-8673-775608C030F7}"/>
    <cellStyle name="Output 2 9 2 7 2" xfId="46794" xr:uid="{A72ADDC0-84D5-4EED-BBF4-44C2FFC98BE9}"/>
    <cellStyle name="Output 2 9 2 8" xfId="33193" xr:uid="{86BB4E84-5824-4D59-8242-FA13E0E6FA3D}"/>
    <cellStyle name="Output 2 9 3" xfId="6264" xr:uid="{7D7273AA-AB42-45B1-9B92-27E4ECBABEC7}"/>
    <cellStyle name="Output 2 9 3 2" xfId="13656" xr:uid="{8731E2B1-EB7C-4E36-AC6E-78EE50D2B703}"/>
    <cellStyle name="Output 2 9 3 2 2" xfId="27287" xr:uid="{E339559B-CAFD-48F4-AB46-E06EC6122E5D}"/>
    <cellStyle name="Output 2 9 3 2 2 2" xfId="54492" xr:uid="{EBE730DE-877B-45EA-8724-EF139F51B580}"/>
    <cellStyle name="Output 2 9 3 2 3" xfId="40891" xr:uid="{706FE3CF-36D3-47F9-8C2F-3F2902A0A36F}"/>
    <cellStyle name="Output 2 9 3 3" xfId="20458" xr:uid="{7B525574-30BA-4A65-A37E-AD879A1A3E11}"/>
    <cellStyle name="Output 2 9 3 3 2" xfId="47663" xr:uid="{5537A91D-D969-409C-ABEB-2D52059D82BC}"/>
    <cellStyle name="Output 2 9 3 4" xfId="34062" xr:uid="{AE3465E6-A6F5-4360-B621-43921F13676C}"/>
    <cellStyle name="Output 2 9 4" xfId="7541" xr:uid="{93213A5D-515E-4A03-BA4B-F5EEE1C9AE61}"/>
    <cellStyle name="Output 2 9 4 2" xfId="14918" xr:uid="{FE8F76FC-085A-4373-A32A-6958A5EA78C9}"/>
    <cellStyle name="Output 2 9 4 2 2" xfId="28549" xr:uid="{0758EDDA-AF2D-4DDF-94A2-1408651331DF}"/>
    <cellStyle name="Output 2 9 4 2 2 2" xfId="55754" xr:uid="{D562BEEA-C9E9-4653-BE64-73DC1CDBFD78}"/>
    <cellStyle name="Output 2 9 4 2 3" xfId="42153" xr:uid="{5326FDBC-1904-4BEB-86EE-CEB8C5DBA850}"/>
    <cellStyle name="Output 2 9 4 3" xfId="21734" xr:uid="{B609BC27-8F9A-44C9-ABB5-673DEEC074B7}"/>
    <cellStyle name="Output 2 9 4 3 2" xfId="48939" xr:uid="{AFF4FE9D-A988-46FF-96AE-068075E15BE2}"/>
    <cellStyle name="Output 2 9 4 4" xfId="35338" xr:uid="{96F36FEB-EBF5-434E-B677-E31177ADF0F0}"/>
    <cellStyle name="Output 2 9 5" xfId="8811" xr:uid="{10C9CDD4-626F-4A1F-BA37-6D78F6CF22DB}"/>
    <cellStyle name="Output 2 9 5 2" xfId="16170" xr:uid="{77739130-289B-4F9C-85CA-337629037D3E}"/>
    <cellStyle name="Output 2 9 5 2 2" xfId="29801" xr:uid="{CB9C2E3D-541E-4160-9602-841C866BBDD5}"/>
    <cellStyle name="Output 2 9 5 2 2 2" xfId="57006" xr:uid="{68EC018E-F6DA-4B41-95D1-0F471BD6021B}"/>
    <cellStyle name="Output 2 9 5 2 3" xfId="43405" xr:uid="{805F9C75-75D8-4EBA-B207-2D1A60A79390}"/>
    <cellStyle name="Output 2 9 5 3" xfId="23004" xr:uid="{76F84586-5457-4967-8215-DCF4273CA885}"/>
    <cellStyle name="Output 2 9 5 3 2" xfId="50209" xr:uid="{C3F86398-5E6D-46EE-B932-224180F56357}"/>
    <cellStyle name="Output 2 9 5 4" xfId="36608" xr:uid="{44F9C9F3-1AE2-4859-8FBD-9737335B5FEB}"/>
    <cellStyle name="Output 2 9 6" xfId="10075" xr:uid="{2F9AE680-536F-4565-933F-5817C0CAFB07}"/>
    <cellStyle name="Output 2 9 6 2" xfId="17420" xr:uid="{83B26651-BAA2-43EF-AC01-7E9C521841C1}"/>
    <cellStyle name="Output 2 9 6 2 2" xfId="31051" xr:uid="{F778A451-BB7D-4D7F-91A2-8FD852DB5036}"/>
    <cellStyle name="Output 2 9 6 2 2 2" xfId="58256" xr:uid="{37030A36-C933-4B03-8F41-80E475F12165}"/>
    <cellStyle name="Output 2 9 6 2 3" xfId="44655" xr:uid="{4FABAEDD-2FE3-4335-B54B-00BD152D0071}"/>
    <cellStyle name="Output 2 9 6 3" xfId="24268" xr:uid="{0A74AC0B-D5BF-41D4-ADFA-9B0299BB6D42}"/>
    <cellStyle name="Output 2 9 6 3 2" xfId="51473" xr:uid="{87901B4A-4D6B-4F3F-AF12-C89BBA0A2CEF}"/>
    <cellStyle name="Output 2 9 6 4" xfId="37872" xr:uid="{6658A428-2791-484D-8054-40FB594598BD}"/>
    <cellStyle name="Output 2 9 7" xfId="12119" xr:uid="{C4D4B036-98F3-4803-B79B-4097C9046F33}"/>
    <cellStyle name="Output 2 9 7 2" xfId="25769" xr:uid="{8D04306E-D928-414F-ADBA-254FE44E7891}"/>
    <cellStyle name="Output 2 9 7 2 2" xfId="52974" xr:uid="{BF479927-8DED-4D61-BEC2-D3A6E6F6FECB}"/>
    <cellStyle name="Output 2 9 7 3" xfId="39373" xr:uid="{BF9137DE-34B3-420A-B4F0-FE2E5697A63F}"/>
    <cellStyle name="Output 2 9 8" xfId="18912" xr:uid="{265F63AF-05F4-42FE-B8E2-4F2546EE9572}"/>
    <cellStyle name="Output 2 9 8 2" xfId="46117" xr:uid="{6D5E77D9-AC05-425D-A70F-E0EF6A29250D}"/>
    <cellStyle name="Output 2 9 9" xfId="32516" xr:uid="{4F88C33C-1E4F-4614-8A2C-7A7DA56ECBAB}"/>
    <cellStyle name="Output 3" xfId="899" xr:uid="{F50A5763-F62E-4694-A87A-6A52F35C07DE}"/>
    <cellStyle name="Output 3 10" xfId="4403" xr:uid="{7351DA38-E6E6-4AEB-B18E-D117B0828A6A}"/>
    <cellStyle name="Output 3 10 2" xfId="5123" xr:uid="{78608332-2B61-447E-B99D-09C210A2C763}"/>
    <cellStyle name="Output 3 10 2 2" xfId="6692" xr:uid="{148BD46F-9B1F-41CF-ABD7-85E00479F3F5}"/>
    <cellStyle name="Output 3 10 2 2 2" xfId="14080" xr:uid="{5781E920-4367-49D4-A182-B3523AAE5923}"/>
    <cellStyle name="Output 3 10 2 2 2 2" xfId="27711" xr:uid="{BC7546C8-67CB-49C3-A46C-74B852DDE122}"/>
    <cellStyle name="Output 3 10 2 2 2 2 2" xfId="54916" xr:uid="{ADBD8017-B44F-4C63-8A40-595596C1577A}"/>
    <cellStyle name="Output 3 10 2 2 2 3" xfId="41315" xr:uid="{7220BF9F-6BAE-48DC-9B8F-572F753A0E9D}"/>
    <cellStyle name="Output 3 10 2 2 3" xfId="20885" xr:uid="{A92CB59E-31E8-49B3-B1D4-3D0DCA96153B}"/>
    <cellStyle name="Output 3 10 2 2 3 2" xfId="48090" xr:uid="{4E0C2916-B5D9-4FC6-BEBA-2A6ED1C18FFA}"/>
    <cellStyle name="Output 3 10 2 2 4" xfId="34489" xr:uid="{DA28E22F-B9CE-40D0-9BE8-C594804641D2}"/>
    <cellStyle name="Output 3 10 2 3" xfId="7969" xr:uid="{04327696-DA9D-4D9C-A133-173FC5233282}"/>
    <cellStyle name="Output 3 10 2 3 2" xfId="15338" xr:uid="{362F3C66-17EA-426F-B811-5B4FA1364C6E}"/>
    <cellStyle name="Output 3 10 2 3 2 2" xfId="28969" xr:uid="{4E32F6DB-0C36-4534-9FC5-5EC422B5A65E}"/>
    <cellStyle name="Output 3 10 2 3 2 2 2" xfId="56174" xr:uid="{A3F68C9A-7744-401F-A978-96CCCAB2134D}"/>
    <cellStyle name="Output 3 10 2 3 2 3" xfId="42573" xr:uid="{589A07BF-24B7-4709-883A-C0CFB2167944}"/>
    <cellStyle name="Output 3 10 2 3 3" xfId="22162" xr:uid="{89A59FA4-93D4-4AD7-9F2C-DB25A2FAFC35}"/>
    <cellStyle name="Output 3 10 2 3 3 2" xfId="49367" xr:uid="{85F096CD-B4D0-49D5-99BF-13FDA604C882}"/>
    <cellStyle name="Output 3 10 2 3 4" xfId="35766" xr:uid="{5C424250-56F8-41A2-BE84-3BA12826D15D}"/>
    <cellStyle name="Output 3 10 2 4" xfId="9234" xr:uid="{DD11F1B9-615B-4E8C-838E-6AF78D5FABA8}"/>
    <cellStyle name="Output 3 10 2 4 2" xfId="16590" xr:uid="{D6707450-0B64-4A0D-B83C-1023E5494D83}"/>
    <cellStyle name="Output 3 10 2 4 2 2" xfId="30221" xr:uid="{095BAFB6-94ED-4052-B6D4-43F6A3D958D5}"/>
    <cellStyle name="Output 3 10 2 4 2 2 2" xfId="57426" xr:uid="{A64119F5-23B8-40F2-BBAF-5370D888DB8D}"/>
    <cellStyle name="Output 3 10 2 4 2 3" xfId="43825" xr:uid="{7D45DBC2-0511-48DC-870E-7A0C27234C47}"/>
    <cellStyle name="Output 3 10 2 4 3" xfId="23427" xr:uid="{A68D6558-B073-46D9-9CEC-2365AF0838D0}"/>
    <cellStyle name="Output 3 10 2 4 3 2" xfId="50632" xr:uid="{A2EDB037-E53E-4248-A363-A7D5F17478A0}"/>
    <cellStyle name="Output 3 10 2 4 4" xfId="37031" xr:uid="{6A80E6BA-501D-4476-9BF6-E2A59C40F398}"/>
    <cellStyle name="Output 3 10 2 5" xfId="10492" xr:uid="{1EF09EF9-B205-4D6F-8037-CF3D51522F11}"/>
    <cellStyle name="Output 3 10 2 5 2" xfId="17834" xr:uid="{EC39D3D7-E30F-4CDB-A755-79C005C2F461}"/>
    <cellStyle name="Output 3 10 2 5 2 2" xfId="31465" xr:uid="{548E9E43-A083-4B67-B8FA-A9D84EF06E11}"/>
    <cellStyle name="Output 3 10 2 5 2 2 2" xfId="58670" xr:uid="{011A6D7D-FE50-4F1D-87C6-F85633253D90}"/>
    <cellStyle name="Output 3 10 2 5 2 3" xfId="45069" xr:uid="{AC133DC5-C55D-40AC-AB94-A9F4EC2E514B}"/>
    <cellStyle name="Output 3 10 2 5 3" xfId="24685" xr:uid="{D34EF1A1-7F05-42C7-87A8-596CCDA43CE5}"/>
    <cellStyle name="Output 3 10 2 5 3 2" xfId="51890" xr:uid="{83BC4CDF-C5E3-48CF-9D88-B1EBCB802C76}"/>
    <cellStyle name="Output 3 10 2 5 4" xfId="38289" xr:uid="{C419AD35-A4A0-4A4A-B7CE-740D294C9CCB}"/>
    <cellStyle name="Output 3 10 2 6" xfId="12557" xr:uid="{43FC54F9-28BE-4E33-BEE8-4A84E252E6E1}"/>
    <cellStyle name="Output 3 10 2 6 2" xfId="26194" xr:uid="{9DCC191B-7EFA-400D-85D0-1D23F7716BD4}"/>
    <cellStyle name="Output 3 10 2 6 2 2" xfId="53399" xr:uid="{7B8B8400-9C04-494A-B828-682F4AC17DFF}"/>
    <cellStyle name="Output 3 10 2 6 3" xfId="39798" xr:uid="{A7C29B57-9A83-4391-BA6F-06310F2F25BA}"/>
    <cellStyle name="Output 3 10 2 7" xfId="19342" xr:uid="{E43B5C8D-D85B-4A31-B928-B26767E1D5D8}"/>
    <cellStyle name="Output 3 10 2 7 2" xfId="46547" xr:uid="{B424BF28-A585-48CE-B266-D1D5A8B0A25F}"/>
    <cellStyle name="Output 3 10 2 8" xfId="32946" xr:uid="{68E6D9EC-1FF6-4E58-AE6C-70867882C8A5}"/>
    <cellStyle name="Output 3 10 3" xfId="6026" xr:uid="{9082EA69-D510-4CC9-A1DD-F21DAAF2C0E1}"/>
    <cellStyle name="Output 3 10 3 2" xfId="13423" xr:uid="{BC20E245-A760-4759-AE15-909771FEC0E9}"/>
    <cellStyle name="Output 3 10 3 2 2" xfId="27054" xr:uid="{54BA23F3-4F74-42D2-9748-DF8EF83712F0}"/>
    <cellStyle name="Output 3 10 3 2 2 2" xfId="54259" xr:uid="{15C581F0-CECD-416C-B335-4CF043C80B11}"/>
    <cellStyle name="Output 3 10 3 2 3" xfId="40658" xr:uid="{C3850162-49B8-4D6E-9636-336081221E29}"/>
    <cellStyle name="Output 3 10 3 3" xfId="20223" xr:uid="{BB772F93-335B-40F3-B8C2-81A7101F4110}"/>
    <cellStyle name="Output 3 10 3 3 2" xfId="47428" xr:uid="{98B65839-76ED-4473-9FDC-D3AC0F34C549}"/>
    <cellStyle name="Output 3 10 3 4" xfId="33827" xr:uid="{14C4E0DB-FE66-4AD7-9D77-37B8DBAF7F4E}"/>
    <cellStyle name="Output 3 10 4" xfId="7305" xr:uid="{91F7D889-7EB9-406A-A6ED-74F1D8FD9CCC}"/>
    <cellStyle name="Output 3 10 4 2" xfId="14685" xr:uid="{612D61B0-DE52-485F-86F0-3AFA2A91509A}"/>
    <cellStyle name="Output 3 10 4 2 2" xfId="28316" xr:uid="{DA2797A1-8F45-4ACE-9844-3CB2D8A065BA}"/>
    <cellStyle name="Output 3 10 4 2 2 2" xfId="55521" xr:uid="{4DF9AFFC-194C-45B2-81E7-1D2C67F88B08}"/>
    <cellStyle name="Output 3 10 4 2 3" xfId="41920" xr:uid="{9C17CCC3-CC86-458B-BD8C-135A44EA6627}"/>
    <cellStyle name="Output 3 10 4 3" xfId="21498" xr:uid="{55CB8E94-02A6-4224-A173-ABBDFBDCD670}"/>
    <cellStyle name="Output 3 10 4 3 2" xfId="48703" xr:uid="{1E6575B4-D87D-4C91-A23C-1A6D4C616295}"/>
    <cellStyle name="Output 3 10 4 4" xfId="35102" xr:uid="{6B0867BD-5C66-4470-99CD-CD3D3FEC730F}"/>
    <cellStyle name="Output 3 10 5" xfId="8576" xr:uid="{B40C1802-31AE-438A-9490-F62FB08364AF}"/>
    <cellStyle name="Output 3 10 5 2" xfId="15937" xr:uid="{FDFFD2D9-8B36-4F3D-BFA8-2364401F9C8B}"/>
    <cellStyle name="Output 3 10 5 2 2" xfId="29568" xr:uid="{545B4387-DAE8-45B6-B494-A5EC98D9237C}"/>
    <cellStyle name="Output 3 10 5 2 2 2" xfId="56773" xr:uid="{35A5F0D4-08BD-4D05-97BD-C06FF940CF66}"/>
    <cellStyle name="Output 3 10 5 2 3" xfId="43172" xr:uid="{B90F1A2B-D5CD-4355-8666-CF57627A6EF8}"/>
    <cellStyle name="Output 3 10 5 3" xfId="22769" xr:uid="{C5602A80-C2C9-444F-AEAF-155B88652DDF}"/>
    <cellStyle name="Output 3 10 5 3 2" xfId="49974" xr:uid="{1EAFE75E-F5BC-47B7-A6B8-ADAD679D8D1B}"/>
    <cellStyle name="Output 3 10 5 4" xfId="36373" xr:uid="{7C07B833-9122-45F6-9FD8-E4F6B08D81BB}"/>
    <cellStyle name="Output 3 10 6" xfId="9839" xr:uid="{D71702FC-B1B9-4AEB-A7F0-3F02303B06CC}"/>
    <cellStyle name="Output 3 10 6 2" xfId="17187" xr:uid="{EB8B476F-2586-490E-B40D-8412765FCAE6}"/>
    <cellStyle name="Output 3 10 6 2 2" xfId="30818" xr:uid="{8D1B4251-1BF4-4EB3-9A39-AA2C651B7AD6}"/>
    <cellStyle name="Output 3 10 6 2 2 2" xfId="58023" xr:uid="{83CAB181-4F84-4BAB-BD49-0078918AE287}"/>
    <cellStyle name="Output 3 10 6 2 3" xfId="44422" xr:uid="{5AE6FB7E-93D7-4336-B5DB-0604FE9AFDC1}"/>
    <cellStyle name="Output 3 10 6 3" xfId="24032" xr:uid="{CCF9B268-1D12-4D2E-BF1D-2EFB61BBBCDF}"/>
    <cellStyle name="Output 3 10 6 3 2" xfId="51237" xr:uid="{F17D69D3-C548-422E-B879-A498041D3BF5}"/>
    <cellStyle name="Output 3 10 6 4" xfId="37636" xr:uid="{E3633565-0C89-4C27-BC97-D68AA240B5DB}"/>
    <cellStyle name="Output 3 10 7" xfId="11876" xr:uid="{E8A68371-3968-4B4A-BFAD-5F513CDD5BB7}"/>
    <cellStyle name="Output 3 10 7 2" xfId="25526" xr:uid="{F30DAC0B-6654-4615-B042-1A2653217EAC}"/>
    <cellStyle name="Output 3 10 7 2 2" xfId="52731" xr:uid="{90BD0200-0273-413D-AEA1-E6C44D113C1B}"/>
    <cellStyle name="Output 3 10 7 3" xfId="39130" xr:uid="{2DD7A830-866B-465F-A2FE-019894698099}"/>
    <cellStyle name="Output 3 10 8" xfId="18666" xr:uid="{49142941-028A-4949-A5FF-0970B37C548F}"/>
    <cellStyle name="Output 3 10 8 2" xfId="45871" xr:uid="{B51E69BB-1559-447F-B4B2-B02742902B1B}"/>
    <cellStyle name="Output 3 10 9" xfId="32270" xr:uid="{1C1C326B-F5A2-4E7B-BB95-BDCFD734FCA1}"/>
    <cellStyle name="Output 3 11" xfId="4007" xr:uid="{26DB2604-56EA-467A-A066-75D828BFEC48}"/>
    <cellStyle name="Output 3 11 2" xfId="11731" xr:uid="{40A58AED-B896-4E53-9294-FCE054DC838E}"/>
    <cellStyle name="Output 3 11 2 2" xfId="25416" xr:uid="{86FCE15E-15DA-486F-B45A-2DC5CFCCB338}"/>
    <cellStyle name="Output 3 11 2 2 2" xfId="52621" xr:uid="{80011300-A3A0-44F5-830C-418353D4F399}"/>
    <cellStyle name="Output 3 11 2 3" xfId="39020" xr:uid="{8FF5EE6E-4C29-4839-9AFB-C42CDAD253F4}"/>
    <cellStyle name="Output 3 11 3" xfId="18556" xr:uid="{C7E6E97E-96CA-4CF3-8147-BD813DEB2749}"/>
    <cellStyle name="Output 3 11 3 2" xfId="45761" xr:uid="{8D4B7825-73CE-4D00-A106-221B7B5FD366}"/>
    <cellStyle name="Output 3 11 4" xfId="32160" xr:uid="{631E6A3D-8682-4F7A-B7BC-9C803A64B2FC}"/>
    <cellStyle name="Output 3 2" xfId="4008" xr:uid="{992ECA2C-62E6-45E6-BC7D-CB8B2105F83B}"/>
    <cellStyle name="Output 3 2 2" xfId="4828" xr:uid="{90842A97-C0D4-4A65-ADCB-A08C57499FFF}"/>
    <cellStyle name="Output 3 2 2 2" xfId="5544" xr:uid="{506A2BED-AE21-4D5E-A698-2DCA44317708}"/>
    <cellStyle name="Output 3 2 2 2 2" xfId="7100" xr:uid="{57C92852-43B6-4EF9-A17C-91EADFEA736E}"/>
    <cellStyle name="Output 3 2 2 2 2 2" xfId="14481" xr:uid="{39DD8DEC-4143-40A0-AA36-6216337B74AC}"/>
    <cellStyle name="Output 3 2 2 2 2 2 2" xfId="28112" xr:uid="{3B71CC2B-998B-4515-9811-B9462D2259AE}"/>
    <cellStyle name="Output 3 2 2 2 2 2 2 2" xfId="55317" xr:uid="{129587A2-CB75-40C4-9C13-54C48E666A07}"/>
    <cellStyle name="Output 3 2 2 2 2 2 3" xfId="41716" xr:uid="{AC085888-B2EF-4AB4-87B4-DB143C25F934}"/>
    <cellStyle name="Output 3 2 2 2 2 3" xfId="21293" xr:uid="{1F23B307-B865-42FB-A80D-33E1CE062155}"/>
    <cellStyle name="Output 3 2 2 2 2 3 2" xfId="48498" xr:uid="{5C0FD755-0341-41E0-9F0C-4E4045857F1A}"/>
    <cellStyle name="Output 3 2 2 2 2 4" xfId="34897" xr:uid="{721E2B99-6209-4592-90CC-3249AD87B9BA}"/>
    <cellStyle name="Output 3 2 2 2 3" xfId="8377" xr:uid="{FF6F9CE9-67C7-4838-B13C-27835B845F16}"/>
    <cellStyle name="Output 3 2 2 2 3 2" xfId="15743" xr:uid="{9E58BA9D-8D47-40CA-AE8A-8BE3E9B79486}"/>
    <cellStyle name="Output 3 2 2 2 3 2 2" xfId="29374" xr:uid="{BE6D10CD-20F3-45F9-B925-00F4260F17D2}"/>
    <cellStyle name="Output 3 2 2 2 3 2 2 2" xfId="56579" xr:uid="{82C87BF2-568E-4723-BB23-1A768B3ABB7A}"/>
    <cellStyle name="Output 3 2 2 2 3 2 3" xfId="42978" xr:uid="{D8A0DE30-9EAA-4C76-9E71-F2145A18CCD5}"/>
    <cellStyle name="Output 3 2 2 2 3 3" xfId="22570" xr:uid="{9231275C-0D5E-4A8E-B8FC-77F34DCCC98F}"/>
    <cellStyle name="Output 3 2 2 2 3 3 2" xfId="49775" xr:uid="{15D51D29-78DA-4D16-87D5-6394E20E1351}"/>
    <cellStyle name="Output 3 2 2 2 3 4" xfId="36174" xr:uid="{1F2492F4-3749-4E8A-8638-CF441D9B9F55}"/>
    <cellStyle name="Output 3 2 2 2 4" xfId="9642" xr:uid="{B51B0A1F-F9E2-4D64-A426-709B95DF0DA9}"/>
    <cellStyle name="Output 3 2 2 2 4 2" xfId="16991" xr:uid="{D15CF871-D91F-4232-B26F-387AF24784DB}"/>
    <cellStyle name="Output 3 2 2 2 4 2 2" xfId="30622" xr:uid="{0B5DC967-1368-4A5B-B786-5CC1C2124A51}"/>
    <cellStyle name="Output 3 2 2 2 4 2 2 2" xfId="57827" xr:uid="{A3B2046D-BE42-49E1-8BEA-C132925ECF9C}"/>
    <cellStyle name="Output 3 2 2 2 4 2 3" xfId="44226" xr:uid="{D3CB3117-A8C4-4C62-A498-8C514D4B9B3D}"/>
    <cellStyle name="Output 3 2 2 2 4 3" xfId="23835" xr:uid="{3FFBBF14-2ECB-4DEC-B7D5-BD0255D5D33D}"/>
    <cellStyle name="Output 3 2 2 2 4 3 2" xfId="51040" xr:uid="{34D5C168-801D-4C14-BB27-ED3EA8068061}"/>
    <cellStyle name="Output 3 2 2 2 4 4" xfId="37439" xr:uid="{0624F8F3-720D-452C-94E4-E64AC45184AA}"/>
    <cellStyle name="Output 3 2 2 2 5" xfId="10900" xr:uid="{A339131F-7A6F-420A-90E0-7635685A94B9}"/>
    <cellStyle name="Output 3 2 2 2 5 2" xfId="18235" xr:uid="{6CC4E0F3-C87F-4D42-9B0D-8827EC36ED8C}"/>
    <cellStyle name="Output 3 2 2 2 5 2 2" xfId="31866" xr:uid="{07E84DCA-78A2-40D0-A83B-9A4326033811}"/>
    <cellStyle name="Output 3 2 2 2 5 2 2 2" xfId="59071" xr:uid="{86F0609A-F8A3-48A1-8E04-89A90DFC7FAF}"/>
    <cellStyle name="Output 3 2 2 2 5 2 3" xfId="45470" xr:uid="{F279BE33-7B38-42D4-82A6-9ABB784067B8}"/>
    <cellStyle name="Output 3 2 2 2 5 3" xfId="25093" xr:uid="{8317B1D1-2C87-49AB-BFA1-4FC9EB5F22A3}"/>
    <cellStyle name="Output 3 2 2 2 5 3 2" xfId="52298" xr:uid="{50FC69AE-C45E-4BA0-A37E-4D6512368CA1}"/>
    <cellStyle name="Output 3 2 2 2 5 4" xfId="38697" xr:uid="{2B0221F9-D62D-4FF6-8E4B-3093CAA853F1}"/>
    <cellStyle name="Output 3 2 2 2 6" xfId="12971" xr:uid="{04AE4C15-7B01-49B9-8FA1-A09EC29FF23D}"/>
    <cellStyle name="Output 3 2 2 2 6 2" xfId="26608" xr:uid="{375233E0-3711-4D6D-ADFA-EF3BA9DB3F1A}"/>
    <cellStyle name="Output 3 2 2 2 6 2 2" xfId="53813" xr:uid="{A31BA9AF-823B-4F65-AA99-59E632D8C5F1}"/>
    <cellStyle name="Output 3 2 2 2 6 3" xfId="40212" xr:uid="{58A33B39-0B2F-43F5-9D61-59781E962DE7}"/>
    <cellStyle name="Output 3 2 2 2 7" xfId="19763" xr:uid="{FA198F9B-6650-43C7-83D1-E7C72617DDE3}"/>
    <cellStyle name="Output 3 2 2 2 7 2" xfId="46968" xr:uid="{D69AB042-C483-4C14-B865-33418FFCC364}"/>
    <cellStyle name="Output 3 2 2 2 8" xfId="33367" xr:uid="{4A0F9F6D-D0C6-4BF3-B2D6-3A0071289320}"/>
    <cellStyle name="Output 3 2 2 3" xfId="6436" xr:uid="{1C42ABAA-A3AC-4967-B98C-C871DE310EA2}"/>
    <cellStyle name="Output 3 2 2 3 2" xfId="13828" xr:uid="{9FB19D29-023B-468D-8B3E-B70B5638C1C4}"/>
    <cellStyle name="Output 3 2 2 3 2 2" xfId="27459" xr:uid="{0898CBB5-1650-4807-93BA-3EB0A17C9822}"/>
    <cellStyle name="Output 3 2 2 3 2 2 2" xfId="54664" xr:uid="{5A1982C9-7CCE-4F78-B17F-7644861BA4F4}"/>
    <cellStyle name="Output 3 2 2 3 2 3" xfId="41063" xr:uid="{B748A08D-933A-4FB0-9F28-9785F0FDE48D}"/>
    <cellStyle name="Output 3 2 2 3 3" xfId="20630" xr:uid="{4D5EB4DD-384B-457D-A39E-343DF9D54405}"/>
    <cellStyle name="Output 3 2 2 3 3 2" xfId="47835" xr:uid="{3FFD138D-02A9-4AF8-B266-DD7694E283C6}"/>
    <cellStyle name="Output 3 2 2 3 4" xfId="34234" xr:uid="{BE72B8EC-C522-409D-9750-790A33EEFC32}"/>
    <cellStyle name="Output 3 2 2 4" xfId="7713" xr:uid="{E7D5F6A0-1328-4247-9990-EF9D2A985C83}"/>
    <cellStyle name="Output 3 2 2 4 2" xfId="15090" xr:uid="{1BFCF1CD-C02D-492E-9E51-0B26D7CB29B7}"/>
    <cellStyle name="Output 3 2 2 4 2 2" xfId="28721" xr:uid="{F42262C8-B84C-41BB-9C79-D04F7F8C9567}"/>
    <cellStyle name="Output 3 2 2 4 2 2 2" xfId="55926" xr:uid="{09DEFD16-3C41-4DA0-B3A5-21AE930A08FF}"/>
    <cellStyle name="Output 3 2 2 4 2 3" xfId="42325" xr:uid="{2BE41311-6D0F-4E1C-AB56-C068EE014E1C}"/>
    <cellStyle name="Output 3 2 2 4 3" xfId="21906" xr:uid="{FEEF59A4-0AAC-4F8C-A444-DC4269CBC51A}"/>
    <cellStyle name="Output 3 2 2 4 3 2" xfId="49111" xr:uid="{E1357C68-98E2-4E84-A993-5E49D65123FB}"/>
    <cellStyle name="Output 3 2 2 4 4" xfId="35510" xr:uid="{D95645DB-2407-460B-AA52-A7201A176BB4}"/>
    <cellStyle name="Output 3 2 2 5" xfId="8979" xr:uid="{C131F817-80FF-4E63-9A82-EAD1A0E9E7FE}"/>
    <cellStyle name="Output 3 2 2 5 2" xfId="16338" xr:uid="{4D7BA6BE-8065-45F7-9C6D-D01AEDCA2E0D}"/>
    <cellStyle name="Output 3 2 2 5 2 2" xfId="29969" xr:uid="{F3AF2802-F657-42A0-BA1D-45F9CE5CF149}"/>
    <cellStyle name="Output 3 2 2 5 2 2 2" xfId="57174" xr:uid="{DDE47912-470F-4EC5-A0D1-4400ACC407BF}"/>
    <cellStyle name="Output 3 2 2 5 2 3" xfId="43573" xr:uid="{9E281D0C-BC1C-4029-8B18-044745F6523A}"/>
    <cellStyle name="Output 3 2 2 5 3" xfId="23172" xr:uid="{532D67ED-538C-4552-A924-A0B2FC4A8E72}"/>
    <cellStyle name="Output 3 2 2 5 3 2" xfId="50377" xr:uid="{A151611B-6D70-4688-80C4-6B27CCA6B4AC}"/>
    <cellStyle name="Output 3 2 2 5 4" xfId="36776" xr:uid="{FE2ACC6D-EA44-4E92-A082-0996D619104B}"/>
    <cellStyle name="Output 3 2 2 6" xfId="10243" xr:uid="{F568AD89-7D5C-4D23-8240-2A6E04610B10}"/>
    <cellStyle name="Output 3 2 2 6 2" xfId="17588" xr:uid="{D8EE0850-685E-458F-A42F-64AA0D03D568}"/>
    <cellStyle name="Output 3 2 2 6 2 2" xfId="31219" xr:uid="{DB43EBAE-CD99-456F-ABD0-8C2B4B5B9895}"/>
    <cellStyle name="Output 3 2 2 6 2 2 2" xfId="58424" xr:uid="{E85CED94-818B-474E-8824-7C83A146696F}"/>
    <cellStyle name="Output 3 2 2 6 2 3" xfId="44823" xr:uid="{DB8054B3-AAD3-44F9-A32F-BB2FB8DAA58D}"/>
    <cellStyle name="Output 3 2 2 6 3" xfId="24436" xr:uid="{CD30B355-7704-4429-98AC-7A5B18C391B6}"/>
    <cellStyle name="Output 3 2 2 6 3 2" xfId="51641" xr:uid="{34901B09-E884-4AB9-978B-791A1E6CD39D}"/>
    <cellStyle name="Output 3 2 2 6 4" xfId="38040" xr:uid="{2337254F-B752-4517-B308-6FD82031D9C5}"/>
    <cellStyle name="Output 3 2 2 7" xfId="12291" xr:uid="{D6CB1720-589C-4EA7-95E4-905CDADF93B4}"/>
    <cellStyle name="Output 3 2 2 7 2" xfId="25941" xr:uid="{8E6A06C7-B90B-47A1-B6DD-CB5999ACD7B7}"/>
    <cellStyle name="Output 3 2 2 7 2 2" xfId="53146" xr:uid="{42E09F0E-D29E-401B-AFDC-0C2C487B9BCD}"/>
    <cellStyle name="Output 3 2 2 7 3" xfId="39545" xr:uid="{9CDDCA6D-1BCE-4B13-9E4D-8803653A74E6}"/>
    <cellStyle name="Output 3 2 2 8" xfId="19086" xr:uid="{F3D0CD61-0E2E-4564-8365-5322DFC12023}"/>
    <cellStyle name="Output 3 2 2 8 2" xfId="46291" xr:uid="{D998115D-676A-4ECF-B49E-D55178B10A86}"/>
    <cellStyle name="Output 3 2 2 9" xfId="32690" xr:uid="{3476209E-7E42-45AB-9514-27F0E4F9556B}"/>
    <cellStyle name="Output 3 2 3" xfId="4737" xr:uid="{EB08C896-EE41-4E4D-8BBF-BB442AFE9051}"/>
    <cellStyle name="Output 3 2 3 2" xfId="5455" xr:uid="{7DC12535-719A-4BEC-A07E-340C5EEC4748}"/>
    <cellStyle name="Output 3 2 3 2 2" xfId="7013" xr:uid="{9CFEE4F0-930D-441A-B484-591D1C1EC6E1}"/>
    <cellStyle name="Output 3 2 3 2 2 2" xfId="14398" xr:uid="{24BA3837-8808-428F-B004-C21F7E3A613F}"/>
    <cellStyle name="Output 3 2 3 2 2 2 2" xfId="28029" xr:uid="{81EA67BF-FEEF-4C9F-9A48-3E40916C82B8}"/>
    <cellStyle name="Output 3 2 3 2 2 2 2 2" xfId="55234" xr:uid="{0CE37D5A-3587-4D09-BDA3-7E5F51601CA1}"/>
    <cellStyle name="Output 3 2 3 2 2 2 3" xfId="41633" xr:uid="{8C65CC05-D61B-450C-9FA1-314F649E6C7B}"/>
    <cellStyle name="Output 3 2 3 2 2 3" xfId="21206" xr:uid="{4866A89E-ECB5-40DA-8186-EC14B26F6418}"/>
    <cellStyle name="Output 3 2 3 2 2 3 2" xfId="48411" xr:uid="{3D26AAE3-E542-43BA-B7A3-56D2189DA06B}"/>
    <cellStyle name="Output 3 2 3 2 2 4" xfId="34810" xr:uid="{8E10D70B-F53D-4DCE-8FEE-DF4D15BF5727}"/>
    <cellStyle name="Output 3 2 3 2 3" xfId="8290" xr:uid="{8B0CFE83-BF71-46C5-8077-950BA462ED92}"/>
    <cellStyle name="Output 3 2 3 2 3 2" xfId="15656" xr:uid="{FDEBE917-26B3-4537-85B1-44C5E01648AD}"/>
    <cellStyle name="Output 3 2 3 2 3 2 2" xfId="29287" xr:uid="{DD23F435-9D2B-4146-8EB2-F854ED1B85E3}"/>
    <cellStyle name="Output 3 2 3 2 3 2 2 2" xfId="56492" xr:uid="{AC295671-1F6E-4340-9AAB-349F66168525}"/>
    <cellStyle name="Output 3 2 3 2 3 2 3" xfId="42891" xr:uid="{0A0DAE87-6D06-48DA-AA42-E0EA3529740D}"/>
    <cellStyle name="Output 3 2 3 2 3 3" xfId="22483" xr:uid="{1AA1B869-B08A-4033-8C37-58379ABA423A}"/>
    <cellStyle name="Output 3 2 3 2 3 3 2" xfId="49688" xr:uid="{2323D49F-5ADC-432D-AEA8-85F3D5A2A1AA}"/>
    <cellStyle name="Output 3 2 3 2 3 4" xfId="36087" xr:uid="{C03B746B-F14B-4A46-8250-DB2153D6CF75}"/>
    <cellStyle name="Output 3 2 3 2 4" xfId="9555" xr:uid="{C972B052-774A-4209-B685-35A1459C5BA4}"/>
    <cellStyle name="Output 3 2 3 2 4 2" xfId="16908" xr:uid="{FBF1A038-2F3D-4682-BF25-E523445AA3B4}"/>
    <cellStyle name="Output 3 2 3 2 4 2 2" xfId="30539" xr:uid="{36FB1619-18F4-45E0-A91E-825B460B010A}"/>
    <cellStyle name="Output 3 2 3 2 4 2 2 2" xfId="57744" xr:uid="{673DD037-D529-4D5F-A080-705FCB817B97}"/>
    <cellStyle name="Output 3 2 3 2 4 2 3" xfId="44143" xr:uid="{4313BFC2-DDA6-49C5-8026-0BC40A1A2C3D}"/>
    <cellStyle name="Output 3 2 3 2 4 3" xfId="23748" xr:uid="{52ED6C83-C43F-4C44-9BD3-C2C6E06A488E}"/>
    <cellStyle name="Output 3 2 3 2 4 3 2" xfId="50953" xr:uid="{7A3190BB-1700-4001-BC3E-C95C03C69C41}"/>
    <cellStyle name="Output 3 2 3 2 4 4" xfId="37352" xr:uid="{36852A04-DA82-4205-920A-8A8BAE680228}"/>
    <cellStyle name="Output 3 2 3 2 5" xfId="10813" xr:uid="{1BDF8245-B7B1-4DD6-B451-C044F0463F7A}"/>
    <cellStyle name="Output 3 2 3 2 5 2" xfId="18152" xr:uid="{EA85D6FB-B5E5-4A70-A634-37E654BFFE5F}"/>
    <cellStyle name="Output 3 2 3 2 5 2 2" xfId="31783" xr:uid="{D9C1D0A2-FAB1-4AFC-A60A-C235F1273AB7}"/>
    <cellStyle name="Output 3 2 3 2 5 2 2 2" xfId="58988" xr:uid="{575E00DF-1ED5-442E-87DB-2676021690AE}"/>
    <cellStyle name="Output 3 2 3 2 5 2 3" xfId="45387" xr:uid="{9E845728-08FA-40BF-A097-F63E4561E7F8}"/>
    <cellStyle name="Output 3 2 3 2 5 3" xfId="25006" xr:uid="{68FA6277-7A08-4B66-A82E-BC5F5513BE99}"/>
    <cellStyle name="Output 3 2 3 2 5 3 2" xfId="52211" xr:uid="{B48B5BEF-A490-4B44-9C86-166A8903E1F3}"/>
    <cellStyle name="Output 3 2 3 2 5 4" xfId="38610" xr:uid="{71FA8346-E2DB-4405-933D-6D3A60947416}"/>
    <cellStyle name="Output 3 2 3 2 6" xfId="12886" xr:uid="{51D61D7C-4894-4465-882B-9ECC757A1F8E}"/>
    <cellStyle name="Output 3 2 3 2 6 2" xfId="26523" xr:uid="{36136C2B-E62E-41C9-8DFD-76961DE1A69B}"/>
    <cellStyle name="Output 3 2 3 2 6 2 2" xfId="53728" xr:uid="{061A3067-0047-4AAD-AD1A-FCF030F6766F}"/>
    <cellStyle name="Output 3 2 3 2 6 3" xfId="40127" xr:uid="{0CDA09DD-1E67-4D1F-B43B-72A7F3402958}"/>
    <cellStyle name="Output 3 2 3 2 7" xfId="19674" xr:uid="{11DC7FA0-1071-4BCC-BD3F-4C1C2F596A28}"/>
    <cellStyle name="Output 3 2 3 2 7 2" xfId="46879" xr:uid="{5827F842-E75F-4570-BBA5-9F7928C69F17}"/>
    <cellStyle name="Output 3 2 3 2 8" xfId="33278" xr:uid="{68A9265F-8FBC-49AB-B5F2-F9F080B5B23C}"/>
    <cellStyle name="Output 3 2 3 3" xfId="6349" xr:uid="{F94804E4-EBC4-47BA-A4A4-9141291FF187}"/>
    <cellStyle name="Output 3 2 3 3 2" xfId="13741" xr:uid="{788F6081-5B68-41AF-8A8B-B950B31F18F1}"/>
    <cellStyle name="Output 3 2 3 3 2 2" xfId="27372" xr:uid="{C458EC37-90C4-4AA1-A940-01A37084A607}"/>
    <cellStyle name="Output 3 2 3 3 2 2 2" xfId="54577" xr:uid="{006C2FBA-37BB-4AB1-8965-E89B2D85CF86}"/>
    <cellStyle name="Output 3 2 3 3 2 3" xfId="40976" xr:uid="{40DDDCC4-ECCC-4E7D-9775-B9C8B7906D96}"/>
    <cellStyle name="Output 3 2 3 3 3" xfId="20543" xr:uid="{782D86A9-D7E2-492E-AF58-102299A9BC3E}"/>
    <cellStyle name="Output 3 2 3 3 3 2" xfId="47748" xr:uid="{C63C99F2-9E18-4B99-BF8D-84F5497E6AE0}"/>
    <cellStyle name="Output 3 2 3 3 4" xfId="34147" xr:uid="{3A529F66-05A2-48F0-AEC0-FA91AF33AF04}"/>
    <cellStyle name="Output 3 2 3 4" xfId="7626" xr:uid="{2DCCE1E9-E1E2-4BCF-9A47-1DE41B0B5D9F}"/>
    <cellStyle name="Output 3 2 3 4 2" xfId="15003" xr:uid="{CD105652-6D8B-4196-98A2-1462C78BD93B}"/>
    <cellStyle name="Output 3 2 3 4 2 2" xfId="28634" xr:uid="{98886829-5737-4591-A7D5-0E7E0DD66699}"/>
    <cellStyle name="Output 3 2 3 4 2 2 2" xfId="55839" xr:uid="{FB56B7A4-A4E1-402D-9144-24C3558A1737}"/>
    <cellStyle name="Output 3 2 3 4 2 3" xfId="42238" xr:uid="{27070B3D-7E76-4DB6-8DD7-6FCB0466F2D2}"/>
    <cellStyle name="Output 3 2 3 4 3" xfId="21819" xr:uid="{F923274D-EE63-4302-AB78-D8CF645E653F}"/>
    <cellStyle name="Output 3 2 3 4 3 2" xfId="49024" xr:uid="{D600B9A9-EAB0-4392-9186-591BDF997727}"/>
    <cellStyle name="Output 3 2 3 4 4" xfId="35423" xr:uid="{9E0287DA-068E-4DAB-9A62-9CD924AF4903}"/>
    <cellStyle name="Output 3 2 3 5" xfId="8896" xr:uid="{D0B01345-CCC0-4EF3-AC9C-DFDDAC09E3D2}"/>
    <cellStyle name="Output 3 2 3 5 2" xfId="16255" xr:uid="{50E37280-B01A-4BF4-9BB2-67BD071726D3}"/>
    <cellStyle name="Output 3 2 3 5 2 2" xfId="29886" xr:uid="{3AAFF095-424F-4168-8480-7A398F662356}"/>
    <cellStyle name="Output 3 2 3 5 2 2 2" xfId="57091" xr:uid="{A0A10E8B-9E97-49A6-B8A1-93EBDA53430D}"/>
    <cellStyle name="Output 3 2 3 5 2 3" xfId="43490" xr:uid="{01EBC303-D6F4-4AD3-9652-E0BD664E6603}"/>
    <cellStyle name="Output 3 2 3 5 3" xfId="23089" xr:uid="{5889C0B0-805B-4D32-BF3C-DCE59792CEA8}"/>
    <cellStyle name="Output 3 2 3 5 3 2" xfId="50294" xr:uid="{BEE7301D-EA20-4020-8357-C178D9255F20}"/>
    <cellStyle name="Output 3 2 3 5 4" xfId="36693" xr:uid="{F1E60C70-C67E-4BED-81FE-B8F88EB9B2A7}"/>
    <cellStyle name="Output 3 2 3 6" xfId="10160" xr:uid="{FA102011-10D3-49B5-B21E-876F4CD22017}"/>
    <cellStyle name="Output 3 2 3 6 2" xfId="17505" xr:uid="{08F285BB-6421-4D6A-ABB9-EBD22AE3825F}"/>
    <cellStyle name="Output 3 2 3 6 2 2" xfId="31136" xr:uid="{C26D5A9E-DA23-479E-9B88-25823C076AEE}"/>
    <cellStyle name="Output 3 2 3 6 2 2 2" xfId="58341" xr:uid="{719395FA-C0DC-478A-B3DC-A0504D564993}"/>
    <cellStyle name="Output 3 2 3 6 2 3" xfId="44740" xr:uid="{16E1CAA3-DB85-4A48-B018-8E528599C760}"/>
    <cellStyle name="Output 3 2 3 6 3" xfId="24353" xr:uid="{9C371354-D7A0-4380-8483-5280E08AB74B}"/>
    <cellStyle name="Output 3 2 3 6 3 2" xfId="51558" xr:uid="{1E723761-67E6-4300-9406-5F3EFCB0E569}"/>
    <cellStyle name="Output 3 2 3 6 4" xfId="37957" xr:uid="{7A3BE392-6599-48CA-912B-2CCD8BCA5006}"/>
    <cellStyle name="Output 3 2 3 7" xfId="12204" xr:uid="{0574CB95-6F62-47C4-87ED-F9D8BB4E6693}"/>
    <cellStyle name="Output 3 2 3 7 2" xfId="25854" xr:uid="{B1DBEFB5-5093-4C20-B44A-FC158385BCCB}"/>
    <cellStyle name="Output 3 2 3 7 2 2" xfId="53059" xr:uid="{EF3FFA08-B47C-4896-BC68-6FA30E5E7469}"/>
    <cellStyle name="Output 3 2 3 7 3" xfId="39458" xr:uid="{3AB8374A-E022-4062-B0B2-305844704CD2}"/>
    <cellStyle name="Output 3 2 3 8" xfId="18997" xr:uid="{B48FCD08-734D-44B5-90F6-EC9CF3337D03}"/>
    <cellStyle name="Output 3 2 3 8 2" xfId="46202" xr:uid="{A549DB2E-7E92-4B10-964C-DE08C2989A10}"/>
    <cellStyle name="Output 3 2 3 9" xfId="32601" xr:uid="{D4417D31-D6C9-4700-BCC3-20FA6EF9044C}"/>
    <cellStyle name="Output 3 2 4" xfId="4322" xr:uid="{851E81A4-2370-47E6-AC5D-1423B2287E4A}"/>
    <cellStyle name="Output 3 2 4 2" xfId="5042" xr:uid="{5CE6FBBB-FBD9-4776-B303-3377F520ADA4}"/>
    <cellStyle name="Output 3 2 4 2 2" xfId="6611" xr:uid="{FE280DFF-0CB3-449C-85DF-26C206982563}"/>
    <cellStyle name="Output 3 2 4 2 2 2" xfId="13999" xr:uid="{52A872C8-A238-4063-9A71-461E29A22A39}"/>
    <cellStyle name="Output 3 2 4 2 2 2 2" xfId="27630" xr:uid="{E53F050A-A309-427A-9365-2B2F350027F2}"/>
    <cellStyle name="Output 3 2 4 2 2 2 2 2" xfId="54835" xr:uid="{4B53E831-8EF9-40CB-8481-9EEA48C2B17A}"/>
    <cellStyle name="Output 3 2 4 2 2 2 3" xfId="41234" xr:uid="{09FE5A74-7A66-41F5-8DF6-2861F2836E13}"/>
    <cellStyle name="Output 3 2 4 2 2 3" xfId="20804" xr:uid="{26F0632C-F199-45F8-9E77-C2AE99FF02F7}"/>
    <cellStyle name="Output 3 2 4 2 2 3 2" xfId="48009" xr:uid="{0DF5AE2A-1452-4869-A472-EE54E0CDE59A}"/>
    <cellStyle name="Output 3 2 4 2 2 4" xfId="34408" xr:uid="{CDB10C0F-1150-4711-A900-94D956EE77EF}"/>
    <cellStyle name="Output 3 2 4 2 3" xfId="7888" xr:uid="{7B15235E-21D2-4BF3-A711-2F98E6C09D24}"/>
    <cellStyle name="Output 3 2 4 2 3 2" xfId="15257" xr:uid="{5EFAB702-A341-4EDA-90F7-3BAB34715BAD}"/>
    <cellStyle name="Output 3 2 4 2 3 2 2" xfId="28888" xr:uid="{D2E5BFA0-0CBC-472C-AD8B-0897441CBE85}"/>
    <cellStyle name="Output 3 2 4 2 3 2 2 2" xfId="56093" xr:uid="{ACFBEDD2-2D48-46C7-99A0-8C987F332343}"/>
    <cellStyle name="Output 3 2 4 2 3 2 3" xfId="42492" xr:uid="{0FB392AD-5EF1-45A7-B7AC-11E14413EB00}"/>
    <cellStyle name="Output 3 2 4 2 3 3" xfId="22081" xr:uid="{697D4800-F952-4BF8-8765-306D4B6F355A}"/>
    <cellStyle name="Output 3 2 4 2 3 3 2" xfId="49286" xr:uid="{93057085-E5BF-4B5F-B2E0-4516AC5828FB}"/>
    <cellStyle name="Output 3 2 4 2 3 4" xfId="35685" xr:uid="{8D97CA62-1378-41D7-9AA8-1FE9A33BB261}"/>
    <cellStyle name="Output 3 2 4 2 4" xfId="9153" xr:uid="{286CB79C-5DC9-4817-BC0D-5ACB50C28C39}"/>
    <cellStyle name="Output 3 2 4 2 4 2" xfId="16509" xr:uid="{9A406851-64D7-405F-BC62-C49D88461952}"/>
    <cellStyle name="Output 3 2 4 2 4 2 2" xfId="30140" xr:uid="{A36E8085-C03D-4BFD-A2EE-F57A9B51DFDD}"/>
    <cellStyle name="Output 3 2 4 2 4 2 2 2" xfId="57345" xr:uid="{D79AD1D7-EAD6-43C1-81A7-E5D53894B432}"/>
    <cellStyle name="Output 3 2 4 2 4 2 3" xfId="43744" xr:uid="{CC3AB775-2E2A-4972-99AB-59ACEFCD474A}"/>
    <cellStyle name="Output 3 2 4 2 4 3" xfId="23346" xr:uid="{BF2CE0EA-1C28-47A7-B1C3-5CC475485E92}"/>
    <cellStyle name="Output 3 2 4 2 4 3 2" xfId="50551" xr:uid="{15B9A55E-4DBB-40E1-A17D-7E173F38078A}"/>
    <cellStyle name="Output 3 2 4 2 4 4" xfId="36950" xr:uid="{088153A8-FB0B-4555-8CBF-ACA80094624A}"/>
    <cellStyle name="Output 3 2 4 2 5" xfId="10411" xr:uid="{010E198F-46B4-4770-AD89-6372EDCC16C1}"/>
    <cellStyle name="Output 3 2 4 2 5 2" xfId="17753" xr:uid="{C5D9CD63-9B9A-43D0-A9ED-366164E6C250}"/>
    <cellStyle name="Output 3 2 4 2 5 2 2" xfId="31384" xr:uid="{C1EE9128-0C28-4C16-9BA9-FF2AD955AA07}"/>
    <cellStyle name="Output 3 2 4 2 5 2 2 2" xfId="58589" xr:uid="{F0752835-7382-4BB0-B84D-1CBFE3AA0BE5}"/>
    <cellStyle name="Output 3 2 4 2 5 2 3" xfId="44988" xr:uid="{240FC3FE-E574-4CA8-BE5D-26D4B081AC33}"/>
    <cellStyle name="Output 3 2 4 2 5 3" xfId="24604" xr:uid="{67D9E5D1-2807-4FA9-9ED1-129CC3BE504D}"/>
    <cellStyle name="Output 3 2 4 2 5 3 2" xfId="51809" xr:uid="{5D6F7BCA-DF2D-40DE-B79C-61A45183CF19}"/>
    <cellStyle name="Output 3 2 4 2 5 4" xfId="38208" xr:uid="{433A038D-EA8C-4E21-9B13-50170755733C}"/>
    <cellStyle name="Output 3 2 4 2 6" xfId="12476" xr:uid="{6D4CF7B3-650C-4686-A580-D024B166E37C}"/>
    <cellStyle name="Output 3 2 4 2 6 2" xfId="26113" xr:uid="{B23E6E5A-996C-4DDF-9B65-9F5A7978E6FD}"/>
    <cellStyle name="Output 3 2 4 2 6 2 2" xfId="53318" xr:uid="{6A131016-957F-4AEA-A3D0-47EA7DFC7C3B}"/>
    <cellStyle name="Output 3 2 4 2 6 3" xfId="39717" xr:uid="{835A7808-B04E-4C3A-9185-AAFDFAB35D48}"/>
    <cellStyle name="Output 3 2 4 2 7" xfId="19261" xr:uid="{10D82945-151B-4058-8F18-798973C326C3}"/>
    <cellStyle name="Output 3 2 4 2 7 2" xfId="46466" xr:uid="{CA8D853D-C1C0-4793-97E4-9A14EBB4F962}"/>
    <cellStyle name="Output 3 2 4 2 8" xfId="32865" xr:uid="{2D8CB9A2-2014-4309-AF49-A6E9FAD8580D}"/>
    <cellStyle name="Output 3 2 4 3" xfId="5945" xr:uid="{FA7448D5-36D4-411B-B3B6-EC4810E1AB9A}"/>
    <cellStyle name="Output 3 2 4 3 2" xfId="13342" xr:uid="{CA77F61B-E49B-4645-956E-AF36447DCFFD}"/>
    <cellStyle name="Output 3 2 4 3 2 2" xfId="26973" xr:uid="{AEDCE8BE-9EC4-4555-96EE-8C733A57D18D}"/>
    <cellStyle name="Output 3 2 4 3 2 2 2" xfId="54178" xr:uid="{ACCAD87C-B173-4DC0-B527-BF9195A6AE63}"/>
    <cellStyle name="Output 3 2 4 3 2 3" xfId="40577" xr:uid="{E6EC881F-ACF5-48DD-8DDD-D2EAAD8D441E}"/>
    <cellStyle name="Output 3 2 4 3 3" xfId="20142" xr:uid="{D7D61924-221A-4798-81D4-8D675F332E20}"/>
    <cellStyle name="Output 3 2 4 3 3 2" xfId="47347" xr:uid="{279E7259-BDEC-4B2C-B2D7-56A1A71AE2F2}"/>
    <cellStyle name="Output 3 2 4 3 4" xfId="33746" xr:uid="{4CD07F6D-CAB5-41C0-83EC-C01B7BB892F2}"/>
    <cellStyle name="Output 3 2 4 4" xfId="5751" xr:uid="{D429A35D-FF9F-4F44-A9E8-90E1FE7D541D}"/>
    <cellStyle name="Output 3 2 4 4 2" xfId="13169" xr:uid="{C532C52B-9EEC-4665-85E9-BFF45F72CA44}"/>
    <cellStyle name="Output 3 2 4 4 2 2" xfId="26806" xr:uid="{8B12EF5B-3F2C-4ED9-82E8-A478A8BF0928}"/>
    <cellStyle name="Output 3 2 4 4 2 2 2" xfId="54011" xr:uid="{02040889-AFE7-41D2-8EA4-F83950FF957A}"/>
    <cellStyle name="Output 3 2 4 4 2 3" xfId="40410" xr:uid="{C93DDAF8-4E40-4BD5-99EF-91A7DFFFD8EE}"/>
    <cellStyle name="Output 3 2 4 4 3" xfId="19966" xr:uid="{FE8C5A4F-3D35-4F87-98E5-499029B909A6}"/>
    <cellStyle name="Output 3 2 4 4 3 2" xfId="47171" xr:uid="{84F92381-DF7D-4152-9F5D-4E6ED4D9CB22}"/>
    <cellStyle name="Output 3 2 4 4 4" xfId="33570" xr:uid="{25D03DD9-016B-42AD-BF0B-AFCF1E9F0B4D}"/>
    <cellStyle name="Output 3 2 4 5" xfId="6359" xr:uid="{7ACE0378-4689-43AC-82C6-6A43E930DA0D}"/>
    <cellStyle name="Output 3 2 4 5 2" xfId="13751" xr:uid="{1E1DCCD6-D9F6-43EF-8350-0B2860F1657C}"/>
    <cellStyle name="Output 3 2 4 5 2 2" xfId="27382" xr:uid="{AE69A1C9-92FF-4EA4-B21E-1D5ED0BAC29F}"/>
    <cellStyle name="Output 3 2 4 5 2 2 2" xfId="54587" xr:uid="{8F19BAB9-F0A1-4282-90E5-973B457596C5}"/>
    <cellStyle name="Output 3 2 4 5 2 3" xfId="40986" xr:uid="{59BC914F-3782-4C4C-BF25-358730EB1859}"/>
    <cellStyle name="Output 3 2 4 5 3" xfId="20553" xr:uid="{B870A6B2-B250-459A-A736-C357CDA60BCF}"/>
    <cellStyle name="Output 3 2 4 5 3 2" xfId="47758" xr:uid="{A5FE47F7-145D-4948-B18B-EC0C50A7AC35}"/>
    <cellStyle name="Output 3 2 4 5 4" xfId="34157" xr:uid="{A69793B8-1576-419F-9D65-70C67A5DE961}"/>
    <cellStyle name="Output 3 2 4 6" xfId="7636" xr:uid="{BAC885B1-49AF-4C75-A9DB-43F3E6C364D6}"/>
    <cellStyle name="Output 3 2 4 6 2" xfId="15013" xr:uid="{9D086FBC-C4BD-4A53-94C0-3E28314331D1}"/>
    <cellStyle name="Output 3 2 4 6 2 2" xfId="28644" xr:uid="{996638E1-2285-4E57-8984-8E40660A1BD3}"/>
    <cellStyle name="Output 3 2 4 6 2 2 2" xfId="55849" xr:uid="{4F485C71-C4D9-4A5C-9972-11AADF1645E0}"/>
    <cellStyle name="Output 3 2 4 6 2 3" xfId="42248" xr:uid="{B8CC5FBF-B1BA-4636-89AF-8EE19BD0C357}"/>
    <cellStyle name="Output 3 2 4 6 3" xfId="21829" xr:uid="{6A96B0E7-3995-4223-A42D-FCAE92AF6230}"/>
    <cellStyle name="Output 3 2 4 6 3 2" xfId="49034" xr:uid="{BB380829-B8AC-4207-AE0A-A0203D28E4BE}"/>
    <cellStyle name="Output 3 2 4 6 4" xfId="35433" xr:uid="{1611352E-119C-4930-B992-CA33AE367A46}"/>
    <cellStyle name="Output 3 2 4 7" xfId="11795" xr:uid="{237F4219-E269-48AD-9734-C93A0F21F0C2}"/>
    <cellStyle name="Output 3 2 4 7 2" xfId="25445" xr:uid="{3658F29F-9A25-4D46-962C-04A484B1F49C}"/>
    <cellStyle name="Output 3 2 4 7 2 2" xfId="52650" xr:uid="{1417D2C7-13C9-44B9-8099-24FD21303DE5}"/>
    <cellStyle name="Output 3 2 4 7 3" xfId="39049" xr:uid="{422324F0-14D5-42E3-BD4C-DD05E8A53DEC}"/>
    <cellStyle name="Output 3 2 4 8" xfId="18585" xr:uid="{91AF7444-BEC3-46F7-8279-0FA5470A184F}"/>
    <cellStyle name="Output 3 2 4 8 2" xfId="45790" xr:uid="{6A2EE2C1-4FE7-4E23-8A95-10561BCACC19}"/>
    <cellStyle name="Output 3 2 4 9" xfId="32189" xr:uid="{272B5EB7-868B-4EFB-A14C-4502E7662276}"/>
    <cellStyle name="Output 3 2 5" xfId="4695" xr:uid="{B2058CEC-5229-4683-AACD-D03C7E23F31D}"/>
    <cellStyle name="Output 3 2 5 2" xfId="5413" xr:uid="{C6D09F42-B164-4164-B15B-1A2251CF10B0}"/>
    <cellStyle name="Output 3 2 5 2 2" xfId="6971" xr:uid="{E3AE82D1-AF2E-4B84-BCC1-F445E8B4B89B}"/>
    <cellStyle name="Output 3 2 5 2 2 2" xfId="14356" xr:uid="{2E27533E-051F-4EB6-9840-1B7957534149}"/>
    <cellStyle name="Output 3 2 5 2 2 2 2" xfId="27987" xr:uid="{E8B5A176-CF4E-4A18-A423-84E201D054A9}"/>
    <cellStyle name="Output 3 2 5 2 2 2 2 2" xfId="55192" xr:uid="{F3CF4A0B-19F9-4AEA-A82A-2A3B361C69C5}"/>
    <cellStyle name="Output 3 2 5 2 2 2 3" xfId="41591" xr:uid="{0BD0BFC7-2A0D-448F-8250-8F5489BF3BFB}"/>
    <cellStyle name="Output 3 2 5 2 2 3" xfId="21164" xr:uid="{E9F7CDDE-571E-4E24-ABDF-F57CD224BBB2}"/>
    <cellStyle name="Output 3 2 5 2 2 3 2" xfId="48369" xr:uid="{38EF9AD8-EC2D-4825-94AB-C20037CA1959}"/>
    <cellStyle name="Output 3 2 5 2 2 4" xfId="34768" xr:uid="{87447B32-D22A-4BB8-9665-942C0FE6D8BE}"/>
    <cellStyle name="Output 3 2 5 2 3" xfId="8248" xr:uid="{26DD55EC-416B-4CF6-A7A7-B90E0D4696DD}"/>
    <cellStyle name="Output 3 2 5 2 3 2" xfId="15614" xr:uid="{035C60BF-D146-43A4-B158-F75BA6C040FE}"/>
    <cellStyle name="Output 3 2 5 2 3 2 2" xfId="29245" xr:uid="{CBE5ADDB-FABA-4BC9-AF05-645C76A258CF}"/>
    <cellStyle name="Output 3 2 5 2 3 2 2 2" xfId="56450" xr:uid="{7DF6B177-4993-4825-BD89-5CD9DF0B4C12}"/>
    <cellStyle name="Output 3 2 5 2 3 2 3" xfId="42849" xr:uid="{14CCACD6-5795-4D92-A26D-22B6F1E9EB33}"/>
    <cellStyle name="Output 3 2 5 2 3 3" xfId="22441" xr:uid="{BBE5960F-BB30-475F-8BB3-5EA96CED447B}"/>
    <cellStyle name="Output 3 2 5 2 3 3 2" xfId="49646" xr:uid="{817F7AF5-1FAA-4098-A21E-C96811204379}"/>
    <cellStyle name="Output 3 2 5 2 3 4" xfId="36045" xr:uid="{F6422FC4-36E1-4ACA-BC21-96F28D990B2B}"/>
    <cellStyle name="Output 3 2 5 2 4" xfId="9513" xr:uid="{4D4AA1A9-BDD7-4000-A8B8-27D98DCC42D8}"/>
    <cellStyle name="Output 3 2 5 2 4 2" xfId="16866" xr:uid="{512674CA-0765-4868-B72E-2D0E607B5044}"/>
    <cellStyle name="Output 3 2 5 2 4 2 2" xfId="30497" xr:uid="{7255EF8D-0383-4D5C-9AD3-AEF50C8BFD17}"/>
    <cellStyle name="Output 3 2 5 2 4 2 2 2" xfId="57702" xr:uid="{D4A622BE-874D-4ECD-8315-DEF750D3BB8E}"/>
    <cellStyle name="Output 3 2 5 2 4 2 3" xfId="44101" xr:uid="{D5553486-E41B-4D28-9AC2-12167FDB306E}"/>
    <cellStyle name="Output 3 2 5 2 4 3" xfId="23706" xr:uid="{3DE8DA73-CEF1-44C5-B8F3-7E7E3D4CA0B6}"/>
    <cellStyle name="Output 3 2 5 2 4 3 2" xfId="50911" xr:uid="{15B66D8D-9DB6-49B9-8596-2134AF76D3E0}"/>
    <cellStyle name="Output 3 2 5 2 4 4" xfId="37310" xr:uid="{7CEA03E1-4E3F-4F51-B743-79E821F360E2}"/>
    <cellStyle name="Output 3 2 5 2 5" xfId="10771" xr:uid="{0864E817-3535-4F67-ABA4-33874C683881}"/>
    <cellStyle name="Output 3 2 5 2 5 2" xfId="18110" xr:uid="{92B36181-4551-4821-ABBA-6BECDC24F7B0}"/>
    <cellStyle name="Output 3 2 5 2 5 2 2" xfId="31741" xr:uid="{B58D7AC1-CE8F-4DCB-8840-A9C5C9582BFE}"/>
    <cellStyle name="Output 3 2 5 2 5 2 2 2" xfId="58946" xr:uid="{4482C4E1-73F8-44CF-B9E4-69D65ED3EF1F}"/>
    <cellStyle name="Output 3 2 5 2 5 2 3" xfId="45345" xr:uid="{757E3B08-5180-47B5-B9DD-8F554F68F1EB}"/>
    <cellStyle name="Output 3 2 5 2 5 3" xfId="24964" xr:uid="{A4D9D08A-8F3C-495B-8DE9-7357C400FE37}"/>
    <cellStyle name="Output 3 2 5 2 5 3 2" xfId="52169" xr:uid="{3207BA72-E229-4289-AE1F-8A6A4A00F81E}"/>
    <cellStyle name="Output 3 2 5 2 5 4" xfId="38568" xr:uid="{3CB6668B-5D79-462D-A4E4-AD3AEF742A3B}"/>
    <cellStyle name="Output 3 2 5 2 6" xfId="12844" xr:uid="{6004876B-211E-4D8D-810B-59E1A9884DD3}"/>
    <cellStyle name="Output 3 2 5 2 6 2" xfId="26481" xr:uid="{DA9D5310-9379-43F2-A2B6-E936C5909B27}"/>
    <cellStyle name="Output 3 2 5 2 6 2 2" xfId="53686" xr:uid="{4F1FFBEF-BA83-4C02-BEA0-60FD99C4A5D7}"/>
    <cellStyle name="Output 3 2 5 2 6 3" xfId="40085" xr:uid="{01FECE20-32F6-4B9B-BF14-C6F6AACD24F1}"/>
    <cellStyle name="Output 3 2 5 2 7" xfId="19632" xr:uid="{F4D05A28-5173-4134-A47D-98A2740C676A}"/>
    <cellStyle name="Output 3 2 5 2 7 2" xfId="46837" xr:uid="{F9EEF974-2225-4492-BAA1-C33B31C77EDA}"/>
    <cellStyle name="Output 3 2 5 2 8" xfId="33236" xr:uid="{B1A4423E-4106-4753-8B09-FC4FEFA69A20}"/>
    <cellStyle name="Output 3 2 5 3" xfId="6307" xr:uid="{99B249A1-58EE-423C-BF92-142EC5FA1567}"/>
    <cellStyle name="Output 3 2 5 3 2" xfId="13699" xr:uid="{113FFF7F-B506-4A7D-80D8-3E6587C57F8C}"/>
    <cellStyle name="Output 3 2 5 3 2 2" xfId="27330" xr:uid="{24713927-C9DB-4F9C-9CB8-83B3DB1B758A}"/>
    <cellStyle name="Output 3 2 5 3 2 2 2" xfId="54535" xr:uid="{63738C38-43D6-4CB8-B29F-8594A9E4327B}"/>
    <cellStyle name="Output 3 2 5 3 2 3" xfId="40934" xr:uid="{99825474-29E8-43DF-8660-BCE6FB3CE6AD}"/>
    <cellStyle name="Output 3 2 5 3 3" xfId="20501" xr:uid="{E3ADCAFF-E05B-4BFB-A23A-189FAAAA0F8B}"/>
    <cellStyle name="Output 3 2 5 3 3 2" xfId="47706" xr:uid="{F6BDC346-B4E5-435E-A576-78C636CE8FE3}"/>
    <cellStyle name="Output 3 2 5 3 4" xfId="34105" xr:uid="{6594D9F0-4AB7-4DDA-8A81-D6EC780A9F16}"/>
    <cellStyle name="Output 3 2 5 4" xfId="7584" xr:uid="{6791E0CD-1BCE-4F47-88D3-4C2076AF3C15}"/>
    <cellStyle name="Output 3 2 5 4 2" xfId="14961" xr:uid="{97CEA2B8-2583-4257-BFC3-B7EB6E964068}"/>
    <cellStyle name="Output 3 2 5 4 2 2" xfId="28592" xr:uid="{29974204-F3D0-4557-9EA6-3484EA84AD94}"/>
    <cellStyle name="Output 3 2 5 4 2 2 2" xfId="55797" xr:uid="{BC9CBCCF-65D5-46D4-848B-B5DE0D424C95}"/>
    <cellStyle name="Output 3 2 5 4 2 3" xfId="42196" xr:uid="{AEDD5C8F-ED71-4DE1-9D29-E2F26B05BFF4}"/>
    <cellStyle name="Output 3 2 5 4 3" xfId="21777" xr:uid="{60DD2ADD-2053-4963-852E-5C953EDB16E5}"/>
    <cellStyle name="Output 3 2 5 4 3 2" xfId="48982" xr:uid="{593DA45C-DAD2-40DF-A31F-A4FDE80D95DC}"/>
    <cellStyle name="Output 3 2 5 4 4" xfId="35381" xr:uid="{66097A48-A11E-4E96-8DDA-0408793F4AF2}"/>
    <cellStyle name="Output 3 2 5 5" xfId="8854" xr:uid="{FCEAA902-23EE-4F9C-8C6D-C57CD4E2B975}"/>
    <cellStyle name="Output 3 2 5 5 2" xfId="16213" xr:uid="{C9E21432-CDAC-49D0-BCD6-B6FF0E60CFF4}"/>
    <cellStyle name="Output 3 2 5 5 2 2" xfId="29844" xr:uid="{A0FCAED1-DC03-4860-878A-C1456510695F}"/>
    <cellStyle name="Output 3 2 5 5 2 2 2" xfId="57049" xr:uid="{F6A6F51B-5BA6-4539-BAAA-DB0D25622BDA}"/>
    <cellStyle name="Output 3 2 5 5 2 3" xfId="43448" xr:uid="{C6A841DE-8E51-461C-8942-DBC6DAAECBBE}"/>
    <cellStyle name="Output 3 2 5 5 3" xfId="23047" xr:uid="{23E2B32A-A52D-44F7-BAE6-609BB427C6A4}"/>
    <cellStyle name="Output 3 2 5 5 3 2" xfId="50252" xr:uid="{0E860C30-B876-4E16-918D-A40979AE974B}"/>
    <cellStyle name="Output 3 2 5 5 4" xfId="36651" xr:uid="{26B68FBA-B8D0-40D3-A38E-BE3A50FEFC59}"/>
    <cellStyle name="Output 3 2 5 6" xfId="10118" xr:uid="{A9F0B7FA-6904-414B-AC70-3875C713E871}"/>
    <cellStyle name="Output 3 2 5 6 2" xfId="17463" xr:uid="{5AD255A9-3726-4C3B-B30E-9C442CEEF00B}"/>
    <cellStyle name="Output 3 2 5 6 2 2" xfId="31094" xr:uid="{B54718C6-68BF-442D-A4A1-1C495EAFAF49}"/>
    <cellStyle name="Output 3 2 5 6 2 2 2" xfId="58299" xr:uid="{1637FD0C-BC88-44E6-974B-98F70EF99DF5}"/>
    <cellStyle name="Output 3 2 5 6 2 3" xfId="44698" xr:uid="{37E0235C-4D55-4A60-BDFF-54818B48CA25}"/>
    <cellStyle name="Output 3 2 5 6 3" xfId="24311" xr:uid="{DF793B7D-EA18-4BBC-A987-339932669FE8}"/>
    <cellStyle name="Output 3 2 5 6 3 2" xfId="51516" xr:uid="{CB96364A-0614-4311-AACA-20855B67F63A}"/>
    <cellStyle name="Output 3 2 5 6 4" xfId="37915" xr:uid="{BF854A4F-7D4D-4896-BDA2-03A5C8EA191C}"/>
    <cellStyle name="Output 3 2 5 7" xfId="12162" xr:uid="{A7D1C80C-18C0-4302-9346-0B214FF790B3}"/>
    <cellStyle name="Output 3 2 5 7 2" xfId="25812" xr:uid="{A6454D03-7B5E-43F1-88DE-4514CA655F7F}"/>
    <cellStyle name="Output 3 2 5 7 2 2" xfId="53017" xr:uid="{4F673922-7855-42F7-92F3-E0FAEDCF7F53}"/>
    <cellStyle name="Output 3 2 5 7 3" xfId="39416" xr:uid="{1A2153AD-4954-44E8-822B-A8D40FF20181}"/>
    <cellStyle name="Output 3 2 5 8" xfId="18955" xr:uid="{5B967741-8F44-4536-8E1C-4DB6A4A777D7}"/>
    <cellStyle name="Output 3 2 5 8 2" xfId="46160" xr:uid="{979D93A7-FA57-4D1F-B213-FF1275D15A49}"/>
    <cellStyle name="Output 3 2 5 9" xfId="32559" xr:uid="{40CF3007-F53D-4A81-A50B-1A1DF03639BD}"/>
    <cellStyle name="Output 3 2 6" xfId="4363" xr:uid="{379C77C6-38C9-4EAB-8A22-B5EEE5DA0CAE}"/>
    <cellStyle name="Output 3 2 6 2" xfId="5083" xr:uid="{3475D9A2-BDC7-4EAD-B183-0B85F6E895AE}"/>
    <cellStyle name="Output 3 2 6 2 2" xfId="6652" xr:uid="{D942E199-80D0-4455-AD3B-5756ED0F4A5C}"/>
    <cellStyle name="Output 3 2 6 2 2 2" xfId="14040" xr:uid="{416B2961-CAD3-4646-8B76-7AB3E58496EE}"/>
    <cellStyle name="Output 3 2 6 2 2 2 2" xfId="27671" xr:uid="{9CABD09D-921C-4A2E-9001-BA09BBF55C4F}"/>
    <cellStyle name="Output 3 2 6 2 2 2 2 2" xfId="54876" xr:uid="{5A1C350D-E2F8-4A50-AEB7-AD0277213FE6}"/>
    <cellStyle name="Output 3 2 6 2 2 2 3" xfId="41275" xr:uid="{CFE27C40-1F7C-4C11-A96D-269CA5407085}"/>
    <cellStyle name="Output 3 2 6 2 2 3" xfId="20845" xr:uid="{6901520F-3171-42E8-B3F5-5541A9B8A9D0}"/>
    <cellStyle name="Output 3 2 6 2 2 3 2" xfId="48050" xr:uid="{37FB1D77-E1EE-4834-997C-F3178E2B38A6}"/>
    <cellStyle name="Output 3 2 6 2 2 4" xfId="34449" xr:uid="{E5A2BDF3-67C6-4733-8D7E-63BF3981BAF1}"/>
    <cellStyle name="Output 3 2 6 2 3" xfId="7929" xr:uid="{1EDC54FB-7BEE-411F-A27F-02AF6AC6285A}"/>
    <cellStyle name="Output 3 2 6 2 3 2" xfId="15298" xr:uid="{FA3F37EA-3A70-4956-A337-1740E071E287}"/>
    <cellStyle name="Output 3 2 6 2 3 2 2" xfId="28929" xr:uid="{43F9050C-BFA0-4D09-9A9B-08BC8A192CBF}"/>
    <cellStyle name="Output 3 2 6 2 3 2 2 2" xfId="56134" xr:uid="{589D5A42-5EA1-4DBF-ABC7-711ED59EB4A3}"/>
    <cellStyle name="Output 3 2 6 2 3 2 3" xfId="42533" xr:uid="{FC231BE7-C39B-4EDE-BC9C-CE0B56B102AB}"/>
    <cellStyle name="Output 3 2 6 2 3 3" xfId="22122" xr:uid="{FAB42935-72E9-4FEC-93D8-5F0E619E4D7F}"/>
    <cellStyle name="Output 3 2 6 2 3 3 2" xfId="49327" xr:uid="{43F9D5F6-9934-46C3-BCD3-9EA8B7D3DAF2}"/>
    <cellStyle name="Output 3 2 6 2 3 4" xfId="35726" xr:uid="{232FCEAA-3BAB-46A8-96A2-F3DA7718B5B1}"/>
    <cellStyle name="Output 3 2 6 2 4" xfId="9194" xr:uid="{08E2CCB3-48C8-4852-94AD-D7D49A2D5624}"/>
    <cellStyle name="Output 3 2 6 2 4 2" xfId="16550" xr:uid="{21206CBB-D6D1-4811-8B89-898F98D5CA7B}"/>
    <cellStyle name="Output 3 2 6 2 4 2 2" xfId="30181" xr:uid="{2E23D564-238F-461A-9715-004F31FC687B}"/>
    <cellStyle name="Output 3 2 6 2 4 2 2 2" xfId="57386" xr:uid="{111A4290-3F65-4F38-9FA2-139CA746E07F}"/>
    <cellStyle name="Output 3 2 6 2 4 2 3" xfId="43785" xr:uid="{8252DF28-4264-4959-A5A7-85647E8F4BF4}"/>
    <cellStyle name="Output 3 2 6 2 4 3" xfId="23387" xr:uid="{D8D4CD37-3A35-4BFA-87CA-AF8B98CCFC0D}"/>
    <cellStyle name="Output 3 2 6 2 4 3 2" xfId="50592" xr:uid="{08CBA756-32F2-4543-9F35-5C3407295D2C}"/>
    <cellStyle name="Output 3 2 6 2 4 4" xfId="36991" xr:uid="{2ECA637E-B3AD-45EC-97A3-68C859068115}"/>
    <cellStyle name="Output 3 2 6 2 5" xfId="10452" xr:uid="{222A9762-8764-4932-8A56-E9FB19A0EC12}"/>
    <cellStyle name="Output 3 2 6 2 5 2" xfId="17794" xr:uid="{6664B125-A8BC-4643-A2FD-DC9E62739818}"/>
    <cellStyle name="Output 3 2 6 2 5 2 2" xfId="31425" xr:uid="{AD68A1E4-A011-4630-93CC-2794AE155DD2}"/>
    <cellStyle name="Output 3 2 6 2 5 2 2 2" xfId="58630" xr:uid="{8241CA23-7D77-4BB1-BA22-2CF67CF69D54}"/>
    <cellStyle name="Output 3 2 6 2 5 2 3" xfId="45029" xr:uid="{A5A42451-C4F6-43F8-93EC-148CCA780730}"/>
    <cellStyle name="Output 3 2 6 2 5 3" xfId="24645" xr:uid="{DE1B35CF-2719-4237-A6E0-BC7381F7E55C}"/>
    <cellStyle name="Output 3 2 6 2 5 3 2" xfId="51850" xr:uid="{74E0E603-4D7C-41C9-9B03-1BA6C95F4F90}"/>
    <cellStyle name="Output 3 2 6 2 5 4" xfId="38249" xr:uid="{5B8CBC7A-A63C-41C0-95C5-E8B4CBBEE9A0}"/>
    <cellStyle name="Output 3 2 6 2 6" xfId="12517" xr:uid="{2386FE6D-C110-4C7C-BFD8-B7A59B966A5E}"/>
    <cellStyle name="Output 3 2 6 2 6 2" xfId="26154" xr:uid="{0A1B19D2-90B9-4F75-84B8-1ACBDA511AF6}"/>
    <cellStyle name="Output 3 2 6 2 6 2 2" xfId="53359" xr:uid="{D7BD3833-338D-4B86-A473-1F79C5F1A7D3}"/>
    <cellStyle name="Output 3 2 6 2 6 3" xfId="39758" xr:uid="{3286709E-E2AD-4915-9E0E-9EC840E7AF7A}"/>
    <cellStyle name="Output 3 2 6 2 7" xfId="19302" xr:uid="{16AA093B-FA94-40CF-BF96-A118D5256C3B}"/>
    <cellStyle name="Output 3 2 6 2 7 2" xfId="46507" xr:uid="{018BA3AD-9239-4AA8-8D98-E8BD84AE173E}"/>
    <cellStyle name="Output 3 2 6 2 8" xfId="32906" xr:uid="{BB706961-DCE9-40E7-B011-9F3B11A1FB45}"/>
    <cellStyle name="Output 3 2 6 3" xfId="5986" xr:uid="{6EBF8F02-4FF3-44EE-919B-FE172C388714}"/>
    <cellStyle name="Output 3 2 6 3 2" xfId="13383" xr:uid="{41B491A2-BA22-41F9-881B-855791E192C5}"/>
    <cellStyle name="Output 3 2 6 3 2 2" xfId="27014" xr:uid="{5B624776-64A1-420B-B27D-16D47B2F6807}"/>
    <cellStyle name="Output 3 2 6 3 2 2 2" xfId="54219" xr:uid="{C00B3954-3A04-447B-B86F-F9321E829FF4}"/>
    <cellStyle name="Output 3 2 6 3 2 3" xfId="40618" xr:uid="{A9FE462A-FF74-4A9F-B527-E60B7797298A}"/>
    <cellStyle name="Output 3 2 6 3 3" xfId="20183" xr:uid="{FD4E967F-7295-4743-9D0B-6C26B5FC58BB}"/>
    <cellStyle name="Output 3 2 6 3 3 2" xfId="47388" xr:uid="{2226F57D-F6C5-466C-9440-7914A29D3433}"/>
    <cellStyle name="Output 3 2 6 3 4" xfId="33787" xr:uid="{95718E03-5996-41FB-B35D-5DF5A5A32A41}"/>
    <cellStyle name="Output 3 2 6 4" xfId="7265" xr:uid="{86B68EA3-9585-4915-9683-FFB8E7904A37}"/>
    <cellStyle name="Output 3 2 6 4 2" xfId="14645" xr:uid="{A0649BC5-E47C-4D12-96AC-1993382EEF70}"/>
    <cellStyle name="Output 3 2 6 4 2 2" xfId="28276" xr:uid="{8EF4F2A5-8E81-475D-A940-D2CE8BA8A1CC}"/>
    <cellStyle name="Output 3 2 6 4 2 2 2" xfId="55481" xr:uid="{993B2426-8192-4EDE-8ED5-AED88A3C44A2}"/>
    <cellStyle name="Output 3 2 6 4 2 3" xfId="41880" xr:uid="{C8047686-561B-4862-8E00-B8AF95BAE87C}"/>
    <cellStyle name="Output 3 2 6 4 3" xfId="21458" xr:uid="{63B1DB28-9AFC-4C24-84CF-5DA51EAB9222}"/>
    <cellStyle name="Output 3 2 6 4 3 2" xfId="48663" xr:uid="{8C5ADAC3-F01F-4124-90E3-6F01D66226FD}"/>
    <cellStyle name="Output 3 2 6 4 4" xfId="35062" xr:uid="{A1AA88CC-4DAC-4870-8BC9-4A48BAD4EE6B}"/>
    <cellStyle name="Output 3 2 6 5" xfId="8536" xr:uid="{26D458BA-AD51-41C7-9281-A21E381088AB}"/>
    <cellStyle name="Output 3 2 6 5 2" xfId="15897" xr:uid="{0BB7954C-7107-4AEF-91FE-04F40DD9F7AD}"/>
    <cellStyle name="Output 3 2 6 5 2 2" xfId="29528" xr:uid="{CAF2389B-DBCA-4199-B3C6-429791CBCE83}"/>
    <cellStyle name="Output 3 2 6 5 2 2 2" xfId="56733" xr:uid="{306ED2B1-D529-4D51-A4AC-70F385264C19}"/>
    <cellStyle name="Output 3 2 6 5 2 3" xfId="43132" xr:uid="{AAF55F09-6145-4F89-B1AB-047E5343A780}"/>
    <cellStyle name="Output 3 2 6 5 3" xfId="22729" xr:uid="{5EC9ADF9-73B3-4446-8FB1-0BE07548F02B}"/>
    <cellStyle name="Output 3 2 6 5 3 2" xfId="49934" xr:uid="{593FF64C-E1C4-4164-BC94-1807DA7ED9B8}"/>
    <cellStyle name="Output 3 2 6 5 4" xfId="36333" xr:uid="{5709D5DC-D15A-44BC-9218-D454DDC920B6}"/>
    <cellStyle name="Output 3 2 6 6" xfId="9799" xr:uid="{8D9CC61A-5F63-4DBE-AE2D-9A94F7BF865C}"/>
    <cellStyle name="Output 3 2 6 6 2" xfId="17147" xr:uid="{51B2EA4B-DDCE-4E25-9961-C335658BF5ED}"/>
    <cellStyle name="Output 3 2 6 6 2 2" xfId="30778" xr:uid="{9273D187-4B18-429A-80D7-6FC012FCF450}"/>
    <cellStyle name="Output 3 2 6 6 2 2 2" xfId="57983" xr:uid="{93282661-BC8D-43A7-8050-870C306CA287}"/>
    <cellStyle name="Output 3 2 6 6 2 3" xfId="44382" xr:uid="{CB3ED12B-8D46-4AF2-B504-6F151BDE66C6}"/>
    <cellStyle name="Output 3 2 6 6 3" xfId="23992" xr:uid="{5EF01478-3DB8-4DF3-A00F-81D136626314}"/>
    <cellStyle name="Output 3 2 6 6 3 2" xfId="51197" xr:uid="{8D344B85-EC83-46D5-BD6D-25732E0C9E19}"/>
    <cellStyle name="Output 3 2 6 6 4" xfId="37596" xr:uid="{A67C7CBB-1538-4044-AC5E-4E10C8962F1E}"/>
    <cellStyle name="Output 3 2 6 7" xfId="11836" xr:uid="{153019B5-0B75-4076-B1EC-5C809F2B9B6B}"/>
    <cellStyle name="Output 3 2 6 7 2" xfId="25486" xr:uid="{3CE9CC38-93C8-4377-A037-E1CF1D521433}"/>
    <cellStyle name="Output 3 2 6 7 2 2" xfId="52691" xr:uid="{7EC30BF1-9612-4745-942A-7B9D4B3D9584}"/>
    <cellStyle name="Output 3 2 6 7 3" xfId="39090" xr:uid="{5A59914A-2F49-4E12-A142-B025380A701C}"/>
    <cellStyle name="Output 3 2 6 8" xfId="18626" xr:uid="{E456344F-4726-4EDD-9F8A-F786E9B47C8A}"/>
    <cellStyle name="Output 3 2 6 8 2" xfId="45831" xr:uid="{DF5C7D2A-D748-4D11-80CF-C63526B22165}"/>
    <cellStyle name="Output 3 2 6 9" xfId="32230" xr:uid="{E16B4C80-99E4-4201-86B6-4932DDA469EF}"/>
    <cellStyle name="Output 3 2 7" xfId="4655" xr:uid="{52140260-E5A5-407F-A796-869505134290}"/>
    <cellStyle name="Output 3 2 7 2" xfId="5373" xr:uid="{8901B841-6A5C-4A3B-B7D6-954196AF2FE7}"/>
    <cellStyle name="Output 3 2 7 2 2" xfId="6931" xr:uid="{1C835B3E-86E6-40AF-A6A7-16A2BCB6F308}"/>
    <cellStyle name="Output 3 2 7 2 2 2" xfId="14316" xr:uid="{3C705A8A-6C20-4FF1-A612-1E47111ECD16}"/>
    <cellStyle name="Output 3 2 7 2 2 2 2" xfId="27947" xr:uid="{F56CF3E1-8545-4BFB-9F7E-765746B8740E}"/>
    <cellStyle name="Output 3 2 7 2 2 2 2 2" xfId="55152" xr:uid="{1F78A5B1-855D-4160-89AA-4BE1F39B9CAD}"/>
    <cellStyle name="Output 3 2 7 2 2 2 3" xfId="41551" xr:uid="{87AEFACC-344E-41EE-8C08-35846C628594}"/>
    <cellStyle name="Output 3 2 7 2 2 3" xfId="21124" xr:uid="{65B95D3E-7003-418E-A765-F22E8F8EBA96}"/>
    <cellStyle name="Output 3 2 7 2 2 3 2" xfId="48329" xr:uid="{D46D5CD0-9434-4AAA-B2D6-7F28F5ED5244}"/>
    <cellStyle name="Output 3 2 7 2 2 4" xfId="34728" xr:uid="{50D86E63-7F07-4BDC-92B2-3416342403F4}"/>
    <cellStyle name="Output 3 2 7 2 3" xfId="8208" xr:uid="{3F042D02-988F-4873-A6A2-414E2367ACF3}"/>
    <cellStyle name="Output 3 2 7 2 3 2" xfId="15574" xr:uid="{A52CC074-48AA-484F-AF47-B9DF04F5FFCC}"/>
    <cellStyle name="Output 3 2 7 2 3 2 2" xfId="29205" xr:uid="{75CE6681-05ED-4B17-99F3-146E7E534E3A}"/>
    <cellStyle name="Output 3 2 7 2 3 2 2 2" xfId="56410" xr:uid="{63904B04-E644-4933-921F-BF535B95A263}"/>
    <cellStyle name="Output 3 2 7 2 3 2 3" xfId="42809" xr:uid="{5698D177-5396-4782-90C5-B2E28D969B4A}"/>
    <cellStyle name="Output 3 2 7 2 3 3" xfId="22401" xr:uid="{E2314187-3B78-4E2C-B120-DF13FD79A3BF}"/>
    <cellStyle name="Output 3 2 7 2 3 3 2" xfId="49606" xr:uid="{83B662E0-22A0-4AEE-907E-414BA8BDB4F8}"/>
    <cellStyle name="Output 3 2 7 2 3 4" xfId="36005" xr:uid="{30E1F9E7-9EDE-439F-A1C7-668B5F2245AF}"/>
    <cellStyle name="Output 3 2 7 2 4" xfId="9473" xr:uid="{DA77D37E-65C0-444E-9921-3EDC35572666}"/>
    <cellStyle name="Output 3 2 7 2 4 2" xfId="16826" xr:uid="{C74EA694-E4F3-456E-892F-AFBF510B39CE}"/>
    <cellStyle name="Output 3 2 7 2 4 2 2" xfId="30457" xr:uid="{20165112-7952-4E90-933A-AB0639DE2F59}"/>
    <cellStyle name="Output 3 2 7 2 4 2 2 2" xfId="57662" xr:uid="{71B507E6-4221-4D11-A3E0-C5292104A757}"/>
    <cellStyle name="Output 3 2 7 2 4 2 3" xfId="44061" xr:uid="{4B878CB5-3281-44D3-B445-24DBEFD1BD0C}"/>
    <cellStyle name="Output 3 2 7 2 4 3" xfId="23666" xr:uid="{B1B10B6C-BEF9-4875-9E55-10E99E3E5EE9}"/>
    <cellStyle name="Output 3 2 7 2 4 3 2" xfId="50871" xr:uid="{60745DED-742B-4D4B-B74D-86F74169F0FC}"/>
    <cellStyle name="Output 3 2 7 2 4 4" xfId="37270" xr:uid="{57E5730A-11A9-49C7-864E-86E6A1CB7A89}"/>
    <cellStyle name="Output 3 2 7 2 5" xfId="10731" xr:uid="{41806B11-0DB7-481D-B073-59C5DDF83D00}"/>
    <cellStyle name="Output 3 2 7 2 5 2" xfId="18070" xr:uid="{0146569A-DB85-42AE-9B40-917BA327868D}"/>
    <cellStyle name="Output 3 2 7 2 5 2 2" xfId="31701" xr:uid="{48ABC298-BF92-4F01-AA52-8DD9545B00C0}"/>
    <cellStyle name="Output 3 2 7 2 5 2 2 2" xfId="58906" xr:uid="{1CD0DB88-FE8C-49DC-936C-42446DFD8FB9}"/>
    <cellStyle name="Output 3 2 7 2 5 2 3" xfId="45305" xr:uid="{EEE09A91-73AE-4EB6-A202-2CDFF62A0CEA}"/>
    <cellStyle name="Output 3 2 7 2 5 3" xfId="24924" xr:uid="{D7F021EF-BD29-4E90-8A91-672456D83FBC}"/>
    <cellStyle name="Output 3 2 7 2 5 3 2" xfId="52129" xr:uid="{06C30016-59D7-4B03-A76C-08B3C700F5F3}"/>
    <cellStyle name="Output 3 2 7 2 5 4" xfId="38528" xr:uid="{E35320EA-11F9-4F65-9B19-0900F956A1F7}"/>
    <cellStyle name="Output 3 2 7 2 6" xfId="12804" xr:uid="{7AC656DC-196E-4A03-9DDE-48E783F40F85}"/>
    <cellStyle name="Output 3 2 7 2 6 2" xfId="26441" xr:uid="{D1B3C5F2-B127-45BD-93DB-9664CEA9CE96}"/>
    <cellStyle name="Output 3 2 7 2 6 2 2" xfId="53646" xr:uid="{DEB984E7-AE9B-490A-B7C3-B27DCC364C82}"/>
    <cellStyle name="Output 3 2 7 2 6 3" xfId="40045" xr:uid="{EE513218-2456-4C2B-87DC-7D34C0F2F44E}"/>
    <cellStyle name="Output 3 2 7 2 7" xfId="19592" xr:uid="{9F194016-E111-4D09-A715-69ADE37259AF}"/>
    <cellStyle name="Output 3 2 7 2 7 2" xfId="46797" xr:uid="{DC5528E4-6F56-45B7-9EBC-2B77EA5D302F}"/>
    <cellStyle name="Output 3 2 7 2 8" xfId="33196" xr:uid="{2C69A058-F6A2-41A3-9620-800C0ABD7E1E}"/>
    <cellStyle name="Output 3 2 7 3" xfId="6267" xr:uid="{F1C23300-E29C-4672-9D98-88833AA91238}"/>
    <cellStyle name="Output 3 2 7 3 2" xfId="13659" xr:uid="{B2DBAAEF-89A9-41BE-9AB4-5BCA549A3E7E}"/>
    <cellStyle name="Output 3 2 7 3 2 2" xfId="27290" xr:uid="{7D401581-14CF-449B-BA03-0AB3157EDA24}"/>
    <cellStyle name="Output 3 2 7 3 2 2 2" xfId="54495" xr:uid="{78202020-6622-4917-BE12-8E28F1302DEB}"/>
    <cellStyle name="Output 3 2 7 3 2 3" xfId="40894" xr:uid="{38DA965D-2BF3-42F8-8028-6B0EA570607F}"/>
    <cellStyle name="Output 3 2 7 3 3" xfId="20461" xr:uid="{00C71823-EA37-4F55-9A00-5FE955F45626}"/>
    <cellStyle name="Output 3 2 7 3 3 2" xfId="47666" xr:uid="{59A06922-7932-4185-8DAF-E27FE86B93DF}"/>
    <cellStyle name="Output 3 2 7 3 4" xfId="34065" xr:uid="{C850B399-2249-4AA8-8386-E4D9A92FD279}"/>
    <cellStyle name="Output 3 2 7 4" xfId="7544" xr:uid="{C761D2E9-519D-4CFE-8E42-3303D01115A5}"/>
    <cellStyle name="Output 3 2 7 4 2" xfId="14921" xr:uid="{43074D99-4164-4616-ABFB-F7BEE8C39781}"/>
    <cellStyle name="Output 3 2 7 4 2 2" xfId="28552" xr:uid="{D704EF0A-E292-4985-9F2C-837C50AD6564}"/>
    <cellStyle name="Output 3 2 7 4 2 2 2" xfId="55757" xr:uid="{C4492FA0-1488-4181-B7C3-DFF2BE5FD9AD}"/>
    <cellStyle name="Output 3 2 7 4 2 3" xfId="42156" xr:uid="{CFD78BC8-285E-4D04-B09C-DC9EDADCA306}"/>
    <cellStyle name="Output 3 2 7 4 3" xfId="21737" xr:uid="{19C50E8F-1114-4CAB-B56A-F244745BBA32}"/>
    <cellStyle name="Output 3 2 7 4 3 2" xfId="48942" xr:uid="{8B3330DE-2B85-4263-B920-BED12F0180DF}"/>
    <cellStyle name="Output 3 2 7 4 4" xfId="35341" xr:uid="{61157E5F-F1EB-469D-A670-EB93D998FC24}"/>
    <cellStyle name="Output 3 2 7 5" xfId="8814" xr:uid="{AF299438-E013-4E47-8630-424B5420A0CB}"/>
    <cellStyle name="Output 3 2 7 5 2" xfId="16173" xr:uid="{5E2E596F-C111-409B-AB2D-33CBDBCE2CBF}"/>
    <cellStyle name="Output 3 2 7 5 2 2" xfId="29804" xr:uid="{267D89D3-3E52-4830-AD54-19503A0D76B0}"/>
    <cellStyle name="Output 3 2 7 5 2 2 2" xfId="57009" xr:uid="{FF473B0E-7B2D-4873-9AA0-EE38FC2A8979}"/>
    <cellStyle name="Output 3 2 7 5 2 3" xfId="43408" xr:uid="{8A6AFF10-536B-46B0-948A-D0487626786B}"/>
    <cellStyle name="Output 3 2 7 5 3" xfId="23007" xr:uid="{0D37DE7B-5C51-4EF2-8EF2-60566C014EB8}"/>
    <cellStyle name="Output 3 2 7 5 3 2" xfId="50212" xr:uid="{EA460CC9-D69F-42F5-8836-E39274B4F8FA}"/>
    <cellStyle name="Output 3 2 7 5 4" xfId="36611" xr:uid="{8220DF6B-C052-457C-97C6-F394296A44D5}"/>
    <cellStyle name="Output 3 2 7 6" xfId="10078" xr:uid="{C6329E15-6849-4B53-B9DB-CE9F64A7E479}"/>
    <cellStyle name="Output 3 2 7 6 2" xfId="17423" xr:uid="{CA8E3A98-8D27-43AE-93B8-8585A5BDE766}"/>
    <cellStyle name="Output 3 2 7 6 2 2" xfId="31054" xr:uid="{EE1A7DA2-BF5B-4E0E-82E4-95E83DF60BEB}"/>
    <cellStyle name="Output 3 2 7 6 2 2 2" xfId="58259" xr:uid="{11B1A169-94B9-47D7-82CD-97F696C46AF3}"/>
    <cellStyle name="Output 3 2 7 6 2 3" xfId="44658" xr:uid="{2BCF730A-F624-4071-A101-95DC0A622E47}"/>
    <cellStyle name="Output 3 2 7 6 3" xfId="24271" xr:uid="{20AC22E7-E442-49B8-B11C-76FB0F47E5F3}"/>
    <cellStyle name="Output 3 2 7 6 3 2" xfId="51476" xr:uid="{CA924CA7-02DB-405E-B062-011682E5D2C4}"/>
    <cellStyle name="Output 3 2 7 6 4" xfId="37875" xr:uid="{68A7EC23-ABA2-45C4-8096-551D5A7311F6}"/>
    <cellStyle name="Output 3 2 7 7" xfId="12122" xr:uid="{A1B2DC92-15F3-4FE6-8FAC-2EB9A0D737A6}"/>
    <cellStyle name="Output 3 2 7 7 2" xfId="25772" xr:uid="{E4322B8D-0813-47D2-A642-66457A22734E}"/>
    <cellStyle name="Output 3 2 7 7 2 2" xfId="52977" xr:uid="{A91F4FFE-CD55-490A-B193-2BCB7C3E3E03}"/>
    <cellStyle name="Output 3 2 7 7 3" xfId="39376" xr:uid="{D3DB51E5-5CED-4F03-B85F-05E950F6FA13}"/>
    <cellStyle name="Output 3 2 7 8" xfId="18915" xr:uid="{085590B9-33A1-4FEA-8053-D48DB45681C0}"/>
    <cellStyle name="Output 3 2 7 8 2" xfId="46120" xr:uid="{1E8B94BD-165C-4CAD-B289-309458302319}"/>
    <cellStyle name="Output 3 2 7 9" xfId="32519" xr:uid="{0BA7715A-7876-4876-A713-ABBC390C2121}"/>
    <cellStyle name="Output 3 2 8" xfId="4402" xr:uid="{1DD2143B-B7BF-4480-A659-20F7F2DBF003}"/>
    <cellStyle name="Output 3 2 8 2" xfId="5122" xr:uid="{F7B1379B-D221-4464-A183-539973085B26}"/>
    <cellStyle name="Output 3 2 8 2 2" xfId="6691" xr:uid="{CDDD4223-B477-40C7-B20A-F71BAC4FFCE5}"/>
    <cellStyle name="Output 3 2 8 2 2 2" xfId="14079" xr:uid="{65CF06E3-E291-428B-9AF9-01765B98E89B}"/>
    <cellStyle name="Output 3 2 8 2 2 2 2" xfId="27710" xr:uid="{6FA1066E-F408-4566-A7D0-C0022508CA9B}"/>
    <cellStyle name="Output 3 2 8 2 2 2 2 2" xfId="54915" xr:uid="{9242DC03-CB87-430B-9CC4-AB4B931AFFB8}"/>
    <cellStyle name="Output 3 2 8 2 2 2 3" xfId="41314" xr:uid="{DEDD2F6B-47B5-4617-ACDF-E29E4150B462}"/>
    <cellStyle name="Output 3 2 8 2 2 3" xfId="20884" xr:uid="{D2CFD24A-674E-4571-93A2-3DF5533DD471}"/>
    <cellStyle name="Output 3 2 8 2 2 3 2" xfId="48089" xr:uid="{468CAD59-95BB-4843-8FDF-1257F7DC346D}"/>
    <cellStyle name="Output 3 2 8 2 2 4" xfId="34488" xr:uid="{7BDD8EF2-82F8-4CA4-8F74-0CBB690CB785}"/>
    <cellStyle name="Output 3 2 8 2 3" xfId="7968" xr:uid="{5011F8CF-4C2E-42B2-892A-E49DA3716565}"/>
    <cellStyle name="Output 3 2 8 2 3 2" xfId="15337" xr:uid="{7D300ED9-5644-45F1-90BF-5745F65703B1}"/>
    <cellStyle name="Output 3 2 8 2 3 2 2" xfId="28968" xr:uid="{F87B5E56-3D22-460E-A443-139F3A1571C5}"/>
    <cellStyle name="Output 3 2 8 2 3 2 2 2" xfId="56173" xr:uid="{DF2F1590-6293-429D-A485-959C223DA9A0}"/>
    <cellStyle name="Output 3 2 8 2 3 2 3" xfId="42572" xr:uid="{5C55DF7D-D170-4218-8FA2-DE1001800102}"/>
    <cellStyle name="Output 3 2 8 2 3 3" xfId="22161" xr:uid="{24F55F61-C251-45B1-AD3E-F35696682908}"/>
    <cellStyle name="Output 3 2 8 2 3 3 2" xfId="49366" xr:uid="{B11F28E7-5516-459E-8428-A7EB796CF39B}"/>
    <cellStyle name="Output 3 2 8 2 3 4" xfId="35765" xr:uid="{8DE7C7E8-DC84-4945-89A1-37CF2A50DBE8}"/>
    <cellStyle name="Output 3 2 8 2 4" xfId="9233" xr:uid="{7B4CAC9A-FC1A-4A89-B5DE-8191991CF0A9}"/>
    <cellStyle name="Output 3 2 8 2 4 2" xfId="16589" xr:uid="{BD205715-18BB-4A64-9BD2-E39158F6D058}"/>
    <cellStyle name="Output 3 2 8 2 4 2 2" xfId="30220" xr:uid="{A371C4CD-A22F-4BBB-B4D6-D11EDB1896B2}"/>
    <cellStyle name="Output 3 2 8 2 4 2 2 2" xfId="57425" xr:uid="{F24012EC-6124-4128-A953-B1F03A16F9C3}"/>
    <cellStyle name="Output 3 2 8 2 4 2 3" xfId="43824" xr:uid="{8EEF77D7-00F5-46B2-A7D9-4DD14EBEC8FE}"/>
    <cellStyle name="Output 3 2 8 2 4 3" xfId="23426" xr:uid="{31C6FA49-A42F-482E-B491-7C61B308B834}"/>
    <cellStyle name="Output 3 2 8 2 4 3 2" xfId="50631" xr:uid="{65EB2E2F-274F-4D42-8C28-1DFD70219A97}"/>
    <cellStyle name="Output 3 2 8 2 4 4" xfId="37030" xr:uid="{3A9FE99D-D0CE-4C05-98D7-0677BB26484E}"/>
    <cellStyle name="Output 3 2 8 2 5" xfId="10491" xr:uid="{80F05D0A-6A8D-48F1-BBC0-DEC636297358}"/>
    <cellStyle name="Output 3 2 8 2 5 2" xfId="17833" xr:uid="{92F1EFDC-36C4-4E0D-BEA6-E723822CB515}"/>
    <cellStyle name="Output 3 2 8 2 5 2 2" xfId="31464" xr:uid="{58C46517-FA87-4414-916F-55A4862FB36F}"/>
    <cellStyle name="Output 3 2 8 2 5 2 2 2" xfId="58669" xr:uid="{A2D56B73-846C-4C67-85A4-5A8B7C345A80}"/>
    <cellStyle name="Output 3 2 8 2 5 2 3" xfId="45068" xr:uid="{012AD486-40D8-479C-9DE7-AD6AD7BECE38}"/>
    <cellStyle name="Output 3 2 8 2 5 3" xfId="24684" xr:uid="{2F35C13B-CEF3-49AE-9F6D-036185B721DE}"/>
    <cellStyle name="Output 3 2 8 2 5 3 2" xfId="51889" xr:uid="{B3E88DF8-60B7-41AD-9DD0-E2C0F3A392C0}"/>
    <cellStyle name="Output 3 2 8 2 5 4" xfId="38288" xr:uid="{0E960B72-A04C-4BFB-930D-935DC246AAF6}"/>
    <cellStyle name="Output 3 2 8 2 6" xfId="12556" xr:uid="{30125393-B88A-4500-9694-827FFB5AFD60}"/>
    <cellStyle name="Output 3 2 8 2 6 2" xfId="26193" xr:uid="{5A76DA03-3516-4FD9-9694-6D8A11AE5321}"/>
    <cellStyle name="Output 3 2 8 2 6 2 2" xfId="53398" xr:uid="{5EE58F65-FB16-4971-851F-8379526E5C18}"/>
    <cellStyle name="Output 3 2 8 2 6 3" xfId="39797" xr:uid="{8C1FD0AA-82EB-4B6C-B2CA-4580DACDA56D}"/>
    <cellStyle name="Output 3 2 8 2 7" xfId="19341" xr:uid="{613A6707-B4A1-44A4-B3F4-2D42B02DE0CD}"/>
    <cellStyle name="Output 3 2 8 2 7 2" xfId="46546" xr:uid="{6F375EAE-8E54-412F-AE47-9EBA75E09D85}"/>
    <cellStyle name="Output 3 2 8 2 8" xfId="32945" xr:uid="{FCA09D56-9C23-424F-9461-EDE483904B76}"/>
    <cellStyle name="Output 3 2 8 3" xfId="6025" xr:uid="{00524BC1-BFC8-4887-AE4F-372E2D8514E2}"/>
    <cellStyle name="Output 3 2 8 3 2" xfId="13422" xr:uid="{BD1B246D-822E-421E-AAFD-FF453A903A76}"/>
    <cellStyle name="Output 3 2 8 3 2 2" xfId="27053" xr:uid="{96CB4441-5FF0-491C-A2F4-5768B5F2FBB2}"/>
    <cellStyle name="Output 3 2 8 3 2 2 2" xfId="54258" xr:uid="{21218490-AE5C-4191-84FC-DCC74F2F95B1}"/>
    <cellStyle name="Output 3 2 8 3 2 3" xfId="40657" xr:uid="{2437DD5A-8618-4234-BA95-D14276C25112}"/>
    <cellStyle name="Output 3 2 8 3 3" xfId="20222" xr:uid="{883599BC-327B-4D9F-87AC-108B32AA752D}"/>
    <cellStyle name="Output 3 2 8 3 3 2" xfId="47427" xr:uid="{E9D54029-F069-4BB5-B1D2-5DFDC6327DB8}"/>
    <cellStyle name="Output 3 2 8 3 4" xfId="33826" xr:uid="{33E95E47-3699-4985-A195-40795B41385A}"/>
    <cellStyle name="Output 3 2 8 4" xfId="7304" xr:uid="{1B356CC0-4215-44A6-8536-3CAA96B06CF3}"/>
    <cellStyle name="Output 3 2 8 4 2" xfId="14684" xr:uid="{3097CCE0-EB54-4A2D-B835-BD0A02EFE822}"/>
    <cellStyle name="Output 3 2 8 4 2 2" xfId="28315" xr:uid="{17D5418D-F700-4690-ADA7-B747A6E8E716}"/>
    <cellStyle name="Output 3 2 8 4 2 2 2" xfId="55520" xr:uid="{4C47E4B1-13AC-4EB5-9EAF-82AE156BA97C}"/>
    <cellStyle name="Output 3 2 8 4 2 3" xfId="41919" xr:uid="{47CC06EF-76C6-414B-88FC-66113577B5BE}"/>
    <cellStyle name="Output 3 2 8 4 3" xfId="21497" xr:uid="{EC0EC232-04E6-43F1-90DE-94079B092E51}"/>
    <cellStyle name="Output 3 2 8 4 3 2" xfId="48702" xr:uid="{4C6CAFAD-3105-4F57-BB91-7CDD44F0CB21}"/>
    <cellStyle name="Output 3 2 8 4 4" xfId="35101" xr:uid="{18DB736C-08FE-44E2-9A2B-86428387FD3D}"/>
    <cellStyle name="Output 3 2 8 5" xfId="8575" xr:uid="{0463919B-4009-49DB-B3CF-164A45D72899}"/>
    <cellStyle name="Output 3 2 8 5 2" xfId="15936" xr:uid="{9984D898-7712-4FA8-8B1E-853F4B0F0418}"/>
    <cellStyle name="Output 3 2 8 5 2 2" xfId="29567" xr:uid="{28484A5E-1524-4251-B14B-80E70D2DB3C8}"/>
    <cellStyle name="Output 3 2 8 5 2 2 2" xfId="56772" xr:uid="{A0D59270-6A20-4511-A7A8-0ED45C3F219F}"/>
    <cellStyle name="Output 3 2 8 5 2 3" xfId="43171" xr:uid="{D97A14EC-5B57-4446-AED6-91558D7D7E7B}"/>
    <cellStyle name="Output 3 2 8 5 3" xfId="22768" xr:uid="{BFCC7236-9FB0-442C-9ABA-6B5C15768FDF}"/>
    <cellStyle name="Output 3 2 8 5 3 2" xfId="49973" xr:uid="{EDB8BE89-13AE-4A4A-9055-554BB762BFC5}"/>
    <cellStyle name="Output 3 2 8 5 4" xfId="36372" xr:uid="{DBC28C0E-DD9F-4B9A-9B6E-5EC396AB987D}"/>
    <cellStyle name="Output 3 2 8 6" xfId="9838" xr:uid="{88B80821-2F38-4456-A096-C68D69A29DB5}"/>
    <cellStyle name="Output 3 2 8 6 2" xfId="17186" xr:uid="{AA69C775-404E-4C10-8F59-ECB3BBABABDF}"/>
    <cellStyle name="Output 3 2 8 6 2 2" xfId="30817" xr:uid="{2D2C0493-943D-4839-B9FC-0063CE220469}"/>
    <cellStyle name="Output 3 2 8 6 2 2 2" xfId="58022" xr:uid="{65924626-BA22-41C5-B7A0-50D966000E38}"/>
    <cellStyle name="Output 3 2 8 6 2 3" xfId="44421" xr:uid="{DCDBF940-FD56-46D2-95C5-A735A6D2EF5F}"/>
    <cellStyle name="Output 3 2 8 6 3" xfId="24031" xr:uid="{EDE35BAC-09B8-4D49-B4B7-2F943A162B30}"/>
    <cellStyle name="Output 3 2 8 6 3 2" xfId="51236" xr:uid="{B268DFF9-4DF9-44F5-BE21-766E8E91EF2A}"/>
    <cellStyle name="Output 3 2 8 6 4" xfId="37635" xr:uid="{BB59862B-0982-475C-A212-6D1D8F5496E0}"/>
    <cellStyle name="Output 3 2 8 7" xfId="11875" xr:uid="{D8DEF59A-93E3-44F2-A765-556D934DD88B}"/>
    <cellStyle name="Output 3 2 8 7 2" xfId="25525" xr:uid="{125E2801-FEF8-43D4-941E-D905717987DF}"/>
    <cellStyle name="Output 3 2 8 7 2 2" xfId="52730" xr:uid="{7FDA032F-4A83-4EFC-82B7-09EFA1A9F5D0}"/>
    <cellStyle name="Output 3 2 8 7 3" xfId="39129" xr:uid="{039D0B0D-E46C-45AD-90DE-CF00C8AB445F}"/>
    <cellStyle name="Output 3 2 8 8" xfId="18665" xr:uid="{5BDFA40D-94CF-473F-AFE3-D02D3AD47B00}"/>
    <cellStyle name="Output 3 2 8 8 2" xfId="45870" xr:uid="{3583766A-C23F-492C-8662-D36E0EA10111}"/>
    <cellStyle name="Output 3 2 8 9" xfId="32269" xr:uid="{E6B0B758-8841-48FF-9960-10BD2D18054F}"/>
    <cellStyle name="Output 3 3" xfId="4009" xr:uid="{748BC89A-DBB7-4211-A9BD-927B228FA344}"/>
    <cellStyle name="Output 3 3 2" xfId="4829" xr:uid="{A5A36D14-327E-42CD-9BF5-3CCB2C618196}"/>
    <cellStyle name="Output 3 3 2 2" xfId="5545" xr:uid="{EAC6043B-8992-4A81-B1A2-9ED82E33F5A4}"/>
    <cellStyle name="Output 3 3 2 2 2" xfId="7101" xr:uid="{93744BA3-84C2-44C1-9770-BED5AF554A89}"/>
    <cellStyle name="Output 3 3 2 2 2 2" xfId="14482" xr:uid="{F8CDA9F9-EA74-43EC-94BB-A23800944A79}"/>
    <cellStyle name="Output 3 3 2 2 2 2 2" xfId="28113" xr:uid="{3A6DC57F-D307-4A8F-A74F-19B9DE23389A}"/>
    <cellStyle name="Output 3 3 2 2 2 2 2 2" xfId="55318" xr:uid="{661E6C62-4418-45F4-92EE-C34E6524E6A7}"/>
    <cellStyle name="Output 3 3 2 2 2 2 3" xfId="41717" xr:uid="{9C552166-77E9-40D0-99EB-30E9E1734D0D}"/>
    <cellStyle name="Output 3 3 2 2 2 3" xfId="21294" xr:uid="{B6452141-49E2-4096-B382-B66D44ABBDAB}"/>
    <cellStyle name="Output 3 3 2 2 2 3 2" xfId="48499" xr:uid="{1DB6E835-8EC4-4DD0-BBC4-A5D7AB8E8BD7}"/>
    <cellStyle name="Output 3 3 2 2 2 4" xfId="34898" xr:uid="{73105B84-EC5A-475C-AF18-98BF0EAB09F0}"/>
    <cellStyle name="Output 3 3 2 2 3" xfId="8378" xr:uid="{763CA52E-6D27-4DCC-8D12-9A1E8D78CA16}"/>
    <cellStyle name="Output 3 3 2 2 3 2" xfId="15744" xr:uid="{FC0CE7EF-7EA5-45BE-B584-CB6D7F884F10}"/>
    <cellStyle name="Output 3 3 2 2 3 2 2" xfId="29375" xr:uid="{72CFBF88-4451-49AD-B4A7-6C5A148A26AC}"/>
    <cellStyle name="Output 3 3 2 2 3 2 2 2" xfId="56580" xr:uid="{6A66749A-945D-4696-B93F-5E2122CF5E96}"/>
    <cellStyle name="Output 3 3 2 2 3 2 3" xfId="42979" xr:uid="{5BD0B86A-2892-4123-849D-E9ADF5267D57}"/>
    <cellStyle name="Output 3 3 2 2 3 3" xfId="22571" xr:uid="{F308B94C-DA47-459E-8C0C-55A8BA3F19EA}"/>
    <cellStyle name="Output 3 3 2 2 3 3 2" xfId="49776" xr:uid="{0B0A1CBD-EA00-4617-AEDA-B11CA3D29884}"/>
    <cellStyle name="Output 3 3 2 2 3 4" xfId="36175" xr:uid="{B86A503A-A674-45AC-A14F-1EA332FDF5B3}"/>
    <cellStyle name="Output 3 3 2 2 4" xfId="9643" xr:uid="{8D674658-252E-4156-A20C-29521971F444}"/>
    <cellStyle name="Output 3 3 2 2 4 2" xfId="16992" xr:uid="{9208EF2F-B137-471C-BABC-545049FAC480}"/>
    <cellStyle name="Output 3 3 2 2 4 2 2" xfId="30623" xr:uid="{24F0893D-916D-4364-A2AA-9149283576F1}"/>
    <cellStyle name="Output 3 3 2 2 4 2 2 2" xfId="57828" xr:uid="{A7A1BF01-58AE-4D07-A329-96C7983E76D6}"/>
    <cellStyle name="Output 3 3 2 2 4 2 3" xfId="44227" xr:uid="{E8B9719C-E3E2-486C-A581-D9D5EC5A8923}"/>
    <cellStyle name="Output 3 3 2 2 4 3" xfId="23836" xr:uid="{9AA79AD0-2507-4C46-88C8-4DAE4541C581}"/>
    <cellStyle name="Output 3 3 2 2 4 3 2" xfId="51041" xr:uid="{326BDE8B-1BCA-4EE7-9E7D-3D9328D81FF1}"/>
    <cellStyle name="Output 3 3 2 2 4 4" xfId="37440" xr:uid="{C2720B2C-47D7-4B5B-964E-5553A4FD805F}"/>
    <cellStyle name="Output 3 3 2 2 5" xfId="10901" xr:uid="{96D69AE8-AB36-496E-9689-BEDF2E6F06CC}"/>
    <cellStyle name="Output 3 3 2 2 5 2" xfId="18236" xr:uid="{4DD7B67E-8DDF-49FA-AD13-1573C3E390D0}"/>
    <cellStyle name="Output 3 3 2 2 5 2 2" xfId="31867" xr:uid="{CB860EF5-82B2-49C2-9579-E27B55C2FF8F}"/>
    <cellStyle name="Output 3 3 2 2 5 2 2 2" xfId="59072" xr:uid="{132DB3CB-A7BE-468C-A874-2291CDADC815}"/>
    <cellStyle name="Output 3 3 2 2 5 2 3" xfId="45471" xr:uid="{03D9228D-25A5-4177-9507-7BEF552E5B90}"/>
    <cellStyle name="Output 3 3 2 2 5 3" xfId="25094" xr:uid="{5E61BC04-C60E-4B97-AA70-1CFD73FA72F9}"/>
    <cellStyle name="Output 3 3 2 2 5 3 2" xfId="52299" xr:uid="{AFB77D2A-B30A-4C45-A527-ADE88EDC6A6E}"/>
    <cellStyle name="Output 3 3 2 2 5 4" xfId="38698" xr:uid="{CF93FF71-0469-4BA2-ACE9-50250CC4B315}"/>
    <cellStyle name="Output 3 3 2 2 6" xfId="12972" xr:uid="{8067D634-144E-4186-A783-1793E6EECD85}"/>
    <cellStyle name="Output 3 3 2 2 6 2" xfId="26609" xr:uid="{3839C3CF-FFEB-4C61-8FFB-6DBC60BC2F85}"/>
    <cellStyle name="Output 3 3 2 2 6 2 2" xfId="53814" xr:uid="{1E52F21B-DBEB-4417-BE81-6EB290101A13}"/>
    <cellStyle name="Output 3 3 2 2 6 3" xfId="40213" xr:uid="{6FE9F6AA-CC0A-4F5F-B49F-5636722574FD}"/>
    <cellStyle name="Output 3 3 2 2 7" xfId="19764" xr:uid="{97F4286C-7C4F-44D6-9DDB-C305BC1B1BD0}"/>
    <cellStyle name="Output 3 3 2 2 7 2" xfId="46969" xr:uid="{7CCED6C9-19E2-4E67-BC21-6DA7767C9669}"/>
    <cellStyle name="Output 3 3 2 2 8" xfId="33368" xr:uid="{6D4946CB-A0A4-4978-AE9A-C8AB35BB6815}"/>
    <cellStyle name="Output 3 3 2 3" xfId="6437" xr:uid="{71F1EC27-6E17-4D2F-AFA5-E8E3862F166B}"/>
    <cellStyle name="Output 3 3 2 3 2" xfId="13829" xr:uid="{310FA236-E96D-4DAE-8C0B-D1FE40125ECE}"/>
    <cellStyle name="Output 3 3 2 3 2 2" xfId="27460" xr:uid="{C9CE7703-BB3D-4531-937F-70E8C165AC36}"/>
    <cellStyle name="Output 3 3 2 3 2 2 2" xfId="54665" xr:uid="{78A44BAD-8793-44CA-8665-D08AFF8899EF}"/>
    <cellStyle name="Output 3 3 2 3 2 3" xfId="41064" xr:uid="{9FF1223B-C879-4EBD-868F-5C147020E248}"/>
    <cellStyle name="Output 3 3 2 3 3" xfId="20631" xr:uid="{E6B7B17F-46C5-4F8C-9D7D-1D61DA046EBE}"/>
    <cellStyle name="Output 3 3 2 3 3 2" xfId="47836" xr:uid="{B2E59B35-1D0C-4449-8058-F42AC8D11186}"/>
    <cellStyle name="Output 3 3 2 3 4" xfId="34235" xr:uid="{DC174DA2-84AE-44BA-8C38-4C828AF7701B}"/>
    <cellStyle name="Output 3 3 2 4" xfId="7714" xr:uid="{9F6A52BE-CB46-4E93-9991-9626902A978B}"/>
    <cellStyle name="Output 3 3 2 4 2" xfId="15091" xr:uid="{99C7FCA2-968F-4A1E-B92F-02A7414ADCF7}"/>
    <cellStyle name="Output 3 3 2 4 2 2" xfId="28722" xr:uid="{37EE68F5-D8BF-4A7D-A182-3850AF29E348}"/>
    <cellStyle name="Output 3 3 2 4 2 2 2" xfId="55927" xr:uid="{2C475F73-43BF-4E6C-8993-FE42D8BA5837}"/>
    <cellStyle name="Output 3 3 2 4 2 3" xfId="42326" xr:uid="{FC1B69EE-9227-415A-8D6B-FDBF0BD7A416}"/>
    <cellStyle name="Output 3 3 2 4 3" xfId="21907" xr:uid="{D194C563-7F10-4583-91C9-A77F1D9B0D42}"/>
    <cellStyle name="Output 3 3 2 4 3 2" xfId="49112" xr:uid="{5CB4A0ED-E8CE-48A6-A6DF-4E0DE71A804B}"/>
    <cellStyle name="Output 3 3 2 4 4" xfId="35511" xr:uid="{CAB55A9E-0EF2-40E1-A637-9A0496A9DE44}"/>
    <cellStyle name="Output 3 3 2 5" xfId="8980" xr:uid="{D5AC8106-00D1-4C3A-AE3C-A29865B56608}"/>
    <cellStyle name="Output 3 3 2 5 2" xfId="16339" xr:uid="{EF1ABFF6-9CAB-424F-A403-C4CC399B2639}"/>
    <cellStyle name="Output 3 3 2 5 2 2" xfId="29970" xr:uid="{73D7402C-7966-46FC-9E2A-7E7E6C114017}"/>
    <cellStyle name="Output 3 3 2 5 2 2 2" xfId="57175" xr:uid="{5B7EFC96-AC4A-4834-9526-D5BE6AB0820F}"/>
    <cellStyle name="Output 3 3 2 5 2 3" xfId="43574" xr:uid="{F62511F3-B43A-4A4F-A638-51B13137A891}"/>
    <cellStyle name="Output 3 3 2 5 3" xfId="23173" xr:uid="{20DC99A3-6595-4056-A7FC-A5501AC15B78}"/>
    <cellStyle name="Output 3 3 2 5 3 2" xfId="50378" xr:uid="{B3042605-4150-42A4-A1C8-DBB7F1A86494}"/>
    <cellStyle name="Output 3 3 2 5 4" xfId="36777" xr:uid="{8E4FB08F-14B2-4541-B1E5-3051E6406BA8}"/>
    <cellStyle name="Output 3 3 2 6" xfId="10244" xr:uid="{3DB88E94-021A-48EF-8123-64ED4D7C0B65}"/>
    <cellStyle name="Output 3 3 2 6 2" xfId="17589" xr:uid="{8B4368AC-A172-484A-838C-0C151C10CDD1}"/>
    <cellStyle name="Output 3 3 2 6 2 2" xfId="31220" xr:uid="{EF6ACDB8-15CE-48E7-89A3-5CBA85DA2E36}"/>
    <cellStyle name="Output 3 3 2 6 2 2 2" xfId="58425" xr:uid="{FA0543B9-F40D-4371-B8FC-27C97932BF82}"/>
    <cellStyle name="Output 3 3 2 6 2 3" xfId="44824" xr:uid="{B5F945C7-BDCF-44CF-8FAC-B96787F96F33}"/>
    <cellStyle name="Output 3 3 2 6 3" xfId="24437" xr:uid="{CC5353C6-0ED4-4ED7-80FB-CFB66726B3E5}"/>
    <cellStyle name="Output 3 3 2 6 3 2" xfId="51642" xr:uid="{9F23896F-47D2-4879-A438-79F0C6A92FCE}"/>
    <cellStyle name="Output 3 3 2 6 4" xfId="38041" xr:uid="{B22CE670-A1C0-4814-AC8D-00B528402232}"/>
    <cellStyle name="Output 3 3 2 7" xfId="12292" xr:uid="{050C1474-A440-48B7-951F-127ED279F4D0}"/>
    <cellStyle name="Output 3 3 2 7 2" xfId="25942" xr:uid="{5A15F721-69A1-4AE4-8153-0EAA278CE312}"/>
    <cellStyle name="Output 3 3 2 7 2 2" xfId="53147" xr:uid="{4A21F4EB-D384-4ABE-8B10-6CD256BB07E8}"/>
    <cellStyle name="Output 3 3 2 7 3" xfId="39546" xr:uid="{2C2BEA81-B9A4-4DEF-BEFC-DB291D175A98}"/>
    <cellStyle name="Output 3 3 2 8" xfId="19087" xr:uid="{3F1BF1DE-0A57-41CF-8DCA-7D080DF548BD}"/>
    <cellStyle name="Output 3 3 2 8 2" xfId="46292" xr:uid="{6BBFE60F-E126-4D8E-9715-39DAEE8738CD}"/>
    <cellStyle name="Output 3 3 2 9" xfId="32691" xr:uid="{936920CB-26C7-46F8-8678-508AD7FAA4AF}"/>
    <cellStyle name="Output 3 3 3" xfId="4738" xr:uid="{AC8182D4-B6E6-42D1-8B78-3E2BE3F5D6B7}"/>
    <cellStyle name="Output 3 3 3 2" xfId="5456" xr:uid="{3C837D81-C84A-437C-A5D8-EF776157F2EC}"/>
    <cellStyle name="Output 3 3 3 2 2" xfId="7014" xr:uid="{A060FF75-6FAA-4248-9A87-6DCB1CEE7E9A}"/>
    <cellStyle name="Output 3 3 3 2 2 2" xfId="14399" xr:uid="{185F2F1A-E1E3-4440-8A10-7CA5E374AE5B}"/>
    <cellStyle name="Output 3 3 3 2 2 2 2" xfId="28030" xr:uid="{2BD501F8-A3A2-47B3-88CB-1BA4D7B37915}"/>
    <cellStyle name="Output 3 3 3 2 2 2 2 2" xfId="55235" xr:uid="{2E929086-1706-435C-8296-804BE91222D7}"/>
    <cellStyle name="Output 3 3 3 2 2 2 3" xfId="41634" xr:uid="{1D9ECF63-4BD5-46A9-866B-1C4E2D04DAAD}"/>
    <cellStyle name="Output 3 3 3 2 2 3" xfId="21207" xr:uid="{EF44E46F-8392-4435-A9AE-02E73D6BE5D5}"/>
    <cellStyle name="Output 3 3 3 2 2 3 2" xfId="48412" xr:uid="{64E08218-E405-4039-84DE-0E5DF7745939}"/>
    <cellStyle name="Output 3 3 3 2 2 4" xfId="34811" xr:uid="{14DEF26B-D9C5-42A3-938C-0C4829E1D113}"/>
    <cellStyle name="Output 3 3 3 2 3" xfId="8291" xr:uid="{D766297C-1F66-40A1-965F-64BC158DA444}"/>
    <cellStyle name="Output 3 3 3 2 3 2" xfId="15657" xr:uid="{231687A7-FC62-4EC3-A00C-93CFCE5C730B}"/>
    <cellStyle name="Output 3 3 3 2 3 2 2" xfId="29288" xr:uid="{39350B98-88C1-4442-A6C6-E5D2F8D1915D}"/>
    <cellStyle name="Output 3 3 3 2 3 2 2 2" xfId="56493" xr:uid="{9C6FAB71-A3BF-4C11-97B9-673E3766D5A9}"/>
    <cellStyle name="Output 3 3 3 2 3 2 3" xfId="42892" xr:uid="{F1239AB8-3235-40AB-9E94-47DD092AD37C}"/>
    <cellStyle name="Output 3 3 3 2 3 3" xfId="22484" xr:uid="{324C0AAA-6CA5-4334-B431-095C7CB494D5}"/>
    <cellStyle name="Output 3 3 3 2 3 3 2" xfId="49689" xr:uid="{DE8085C8-500A-4732-A06A-1DC0B2A4F1BE}"/>
    <cellStyle name="Output 3 3 3 2 3 4" xfId="36088" xr:uid="{0C768599-A34F-4FCF-817B-B5FB343C623A}"/>
    <cellStyle name="Output 3 3 3 2 4" xfId="9556" xr:uid="{B47FF5B5-B2F3-4EFB-B9AF-AA539779CEAA}"/>
    <cellStyle name="Output 3 3 3 2 4 2" xfId="16909" xr:uid="{5D84DF38-B15B-49CA-9F34-46C656B78607}"/>
    <cellStyle name="Output 3 3 3 2 4 2 2" xfId="30540" xr:uid="{1C76CBA3-37F6-47E6-8563-FB70CE58607E}"/>
    <cellStyle name="Output 3 3 3 2 4 2 2 2" xfId="57745" xr:uid="{91CADE6B-C4C7-4A63-8B8F-A238EF712594}"/>
    <cellStyle name="Output 3 3 3 2 4 2 3" xfId="44144" xr:uid="{5978887D-BC76-4DDD-B056-2BAD9343A899}"/>
    <cellStyle name="Output 3 3 3 2 4 3" xfId="23749" xr:uid="{F15887D2-8C3C-413A-A272-164297F56226}"/>
    <cellStyle name="Output 3 3 3 2 4 3 2" xfId="50954" xr:uid="{0EDDECD4-B354-4D14-A81E-01E7F7884E69}"/>
    <cellStyle name="Output 3 3 3 2 4 4" xfId="37353" xr:uid="{CDE4728D-1D62-4FFB-ABA8-EDB0955F49B9}"/>
    <cellStyle name="Output 3 3 3 2 5" xfId="10814" xr:uid="{C65651E6-2225-4CBF-9060-A3B68EE35683}"/>
    <cellStyle name="Output 3 3 3 2 5 2" xfId="18153" xr:uid="{4B00F06F-997D-4A63-9F7E-E4CE0637A387}"/>
    <cellStyle name="Output 3 3 3 2 5 2 2" xfId="31784" xr:uid="{1551A1B1-A3B2-4DD2-BC06-5616A6A8A093}"/>
    <cellStyle name="Output 3 3 3 2 5 2 2 2" xfId="58989" xr:uid="{86994CB3-6521-4A0E-BF3C-3D91CDC9A8E5}"/>
    <cellStyle name="Output 3 3 3 2 5 2 3" xfId="45388" xr:uid="{FD0F1FCB-5E51-41AB-8E76-7C8C06288F60}"/>
    <cellStyle name="Output 3 3 3 2 5 3" xfId="25007" xr:uid="{65255964-1F0F-40AD-BC38-2FDB8DF1D115}"/>
    <cellStyle name="Output 3 3 3 2 5 3 2" xfId="52212" xr:uid="{0D6C16C7-53E3-4431-8FA5-F26612C1D0C6}"/>
    <cellStyle name="Output 3 3 3 2 5 4" xfId="38611" xr:uid="{7B04FD1A-32A7-4AA4-9481-8CBE61FB10BF}"/>
    <cellStyle name="Output 3 3 3 2 6" xfId="12887" xr:uid="{C240AE13-4320-42F0-A906-E459D079CE3E}"/>
    <cellStyle name="Output 3 3 3 2 6 2" xfId="26524" xr:uid="{32E19A32-AB97-4B86-B45D-674726F1E07A}"/>
    <cellStyle name="Output 3 3 3 2 6 2 2" xfId="53729" xr:uid="{AFD691C3-58FA-470B-A43D-DD6D32754E3A}"/>
    <cellStyle name="Output 3 3 3 2 6 3" xfId="40128" xr:uid="{4BBBC53C-3BFD-4526-A04A-B1E8E6527C14}"/>
    <cellStyle name="Output 3 3 3 2 7" xfId="19675" xr:uid="{276D0D42-4A4E-4225-AD5A-52869C2270CC}"/>
    <cellStyle name="Output 3 3 3 2 7 2" xfId="46880" xr:uid="{F6730E67-4F76-4ABD-B6FF-E594BC56D658}"/>
    <cellStyle name="Output 3 3 3 2 8" xfId="33279" xr:uid="{8BF15C9F-2585-4790-B99A-C3CA13A35DB8}"/>
    <cellStyle name="Output 3 3 3 3" xfId="6350" xr:uid="{D3BFA5CD-64E0-4101-BA24-C1972A717E27}"/>
    <cellStyle name="Output 3 3 3 3 2" xfId="13742" xr:uid="{555F4D2D-78F7-439D-ABD6-C83D5E326550}"/>
    <cellStyle name="Output 3 3 3 3 2 2" xfId="27373" xr:uid="{9BCF2684-32CB-420E-8315-39B261B32588}"/>
    <cellStyle name="Output 3 3 3 3 2 2 2" xfId="54578" xr:uid="{0D6ED6C1-2895-4A39-B841-BD518C2DA0B0}"/>
    <cellStyle name="Output 3 3 3 3 2 3" xfId="40977" xr:uid="{5BC5B239-33B9-4FCD-800F-E2D55199A497}"/>
    <cellStyle name="Output 3 3 3 3 3" xfId="20544" xr:uid="{DE57FC96-7AEF-4EC6-A4EA-BBFD28951547}"/>
    <cellStyle name="Output 3 3 3 3 3 2" xfId="47749" xr:uid="{7C8D9E3A-CA8C-4054-BA58-4B2AE46954FF}"/>
    <cellStyle name="Output 3 3 3 3 4" xfId="34148" xr:uid="{3188BB3B-028C-403B-92B4-7DFEDAF6B141}"/>
    <cellStyle name="Output 3 3 3 4" xfId="7627" xr:uid="{DE44EB28-96B9-4277-8AF4-DFB355C08532}"/>
    <cellStyle name="Output 3 3 3 4 2" xfId="15004" xr:uid="{AADD7C82-A4A3-4235-8BB7-71B69D84FF60}"/>
    <cellStyle name="Output 3 3 3 4 2 2" xfId="28635" xr:uid="{D150A37D-D78C-4AFB-8B0E-3273AFB3C25F}"/>
    <cellStyle name="Output 3 3 3 4 2 2 2" xfId="55840" xr:uid="{ADF2D3BB-4C24-487C-8A4D-9A6F5B920197}"/>
    <cellStyle name="Output 3 3 3 4 2 3" xfId="42239" xr:uid="{11ECB9EF-F6CA-4D9A-9B11-CA5DF3BBB56C}"/>
    <cellStyle name="Output 3 3 3 4 3" xfId="21820" xr:uid="{0B5C3DC1-9D93-49FE-9505-0EF7BA06D396}"/>
    <cellStyle name="Output 3 3 3 4 3 2" xfId="49025" xr:uid="{E244519F-967A-49C2-B66F-BD994905023D}"/>
    <cellStyle name="Output 3 3 3 4 4" xfId="35424" xr:uid="{62314AB5-1C86-46ED-9E85-C6262E38AB16}"/>
    <cellStyle name="Output 3 3 3 5" xfId="8897" xr:uid="{EB78C899-C828-486A-807F-053166D2F034}"/>
    <cellStyle name="Output 3 3 3 5 2" xfId="16256" xr:uid="{11D1FEC6-2E60-4706-A48D-216FF50602E4}"/>
    <cellStyle name="Output 3 3 3 5 2 2" xfId="29887" xr:uid="{C9065096-D9B3-493C-BAA4-736AAB5B42F5}"/>
    <cellStyle name="Output 3 3 3 5 2 2 2" xfId="57092" xr:uid="{A1FA5767-FFE8-412A-AE86-06B669301631}"/>
    <cellStyle name="Output 3 3 3 5 2 3" xfId="43491" xr:uid="{A5EB1F4A-84C6-4621-B2E9-B9B3745869FB}"/>
    <cellStyle name="Output 3 3 3 5 3" xfId="23090" xr:uid="{59A98FBB-E05D-4A8C-9661-BC9608F83614}"/>
    <cellStyle name="Output 3 3 3 5 3 2" xfId="50295" xr:uid="{F9FC7B66-7DAB-48C0-B226-AC0E3E4C83DD}"/>
    <cellStyle name="Output 3 3 3 5 4" xfId="36694" xr:uid="{E02FA55D-6022-44D4-AD1D-3E265097DE49}"/>
    <cellStyle name="Output 3 3 3 6" xfId="10161" xr:uid="{67640353-8282-4C32-BA00-E1B526748FD4}"/>
    <cellStyle name="Output 3 3 3 6 2" xfId="17506" xr:uid="{7583B1B6-1D38-4AEE-A424-A0EB6CFFFF2A}"/>
    <cellStyle name="Output 3 3 3 6 2 2" xfId="31137" xr:uid="{838B6734-5839-4724-BFD4-931D70792D1A}"/>
    <cellStyle name="Output 3 3 3 6 2 2 2" xfId="58342" xr:uid="{9B0B0322-2AA8-4933-A504-C9716D21ABE8}"/>
    <cellStyle name="Output 3 3 3 6 2 3" xfId="44741" xr:uid="{B0F16C16-C5D1-4C62-82BA-AFDF74241931}"/>
    <cellStyle name="Output 3 3 3 6 3" xfId="24354" xr:uid="{ECC7F154-B6A0-4982-952D-EB082670F3A5}"/>
    <cellStyle name="Output 3 3 3 6 3 2" xfId="51559" xr:uid="{9CDBFDCA-D444-495F-A2BB-5C3B5140A003}"/>
    <cellStyle name="Output 3 3 3 6 4" xfId="37958" xr:uid="{20CC72AC-B227-4980-8FCC-FD1A4817949C}"/>
    <cellStyle name="Output 3 3 3 7" xfId="12205" xr:uid="{D9202509-2790-49EE-920D-C06CAAA8012D}"/>
    <cellStyle name="Output 3 3 3 7 2" xfId="25855" xr:uid="{1251FEEA-9675-4253-A0AD-CF13D1CD845F}"/>
    <cellStyle name="Output 3 3 3 7 2 2" xfId="53060" xr:uid="{417F4A96-5135-4209-B605-68C33DD16E82}"/>
    <cellStyle name="Output 3 3 3 7 3" xfId="39459" xr:uid="{95E4E166-A09E-4A54-AA97-41A633BF4A89}"/>
    <cellStyle name="Output 3 3 3 8" xfId="18998" xr:uid="{F1DEDDA7-7B82-476C-AE4F-D45851C1BFB1}"/>
    <cellStyle name="Output 3 3 3 8 2" xfId="46203" xr:uid="{3381B1E3-E6B3-48BE-BBB0-7C47A04A09F6}"/>
    <cellStyle name="Output 3 3 3 9" xfId="32602" xr:uid="{2099EB6C-BE76-4455-898D-A9C763014803}"/>
    <cellStyle name="Output 3 3 4" xfId="4321" xr:uid="{C27D40D6-D3D1-44B0-B232-66A9319B8270}"/>
    <cellStyle name="Output 3 3 4 2" xfId="5041" xr:uid="{ACF33DED-C5A7-4BB9-89E3-5EE467E87398}"/>
    <cellStyle name="Output 3 3 4 2 2" xfId="6610" xr:uid="{C5986BDA-0E45-4AE7-84AD-CBDAC80A79CE}"/>
    <cellStyle name="Output 3 3 4 2 2 2" xfId="13998" xr:uid="{8D4B58C7-22F0-48EF-90D5-14B4BDF4DDDF}"/>
    <cellStyle name="Output 3 3 4 2 2 2 2" xfId="27629" xr:uid="{7F244E52-DF76-4BD6-B89B-B7B324EC35FC}"/>
    <cellStyle name="Output 3 3 4 2 2 2 2 2" xfId="54834" xr:uid="{F7863E23-E12D-4CE9-91EA-7B20E8FC0ECB}"/>
    <cellStyle name="Output 3 3 4 2 2 2 3" xfId="41233" xr:uid="{FE1612F7-6651-49EF-9947-AB94B9CFC1F3}"/>
    <cellStyle name="Output 3 3 4 2 2 3" xfId="20803" xr:uid="{19BD89C7-E82A-4AD4-A3EA-C2293BE34240}"/>
    <cellStyle name="Output 3 3 4 2 2 3 2" xfId="48008" xr:uid="{8682D1A7-9D80-4B85-A24C-3EAE7BBB71AB}"/>
    <cellStyle name="Output 3 3 4 2 2 4" xfId="34407" xr:uid="{BA4C0B44-E84F-4245-8AF3-EFD71AC6D4CA}"/>
    <cellStyle name="Output 3 3 4 2 3" xfId="7887" xr:uid="{40C7890F-C4AF-40C3-9F9F-53B41BAFBEA5}"/>
    <cellStyle name="Output 3 3 4 2 3 2" xfId="15256" xr:uid="{D30C7DEE-CA61-4961-821B-02B6E41D796C}"/>
    <cellStyle name="Output 3 3 4 2 3 2 2" xfId="28887" xr:uid="{6E6CC284-4B7E-41B4-8E1D-94A8084312C6}"/>
    <cellStyle name="Output 3 3 4 2 3 2 2 2" xfId="56092" xr:uid="{EC274DEF-F953-4B89-B6BF-6C88F0393564}"/>
    <cellStyle name="Output 3 3 4 2 3 2 3" xfId="42491" xr:uid="{34EEAEB0-DF59-4C14-B754-79FB059DC17A}"/>
    <cellStyle name="Output 3 3 4 2 3 3" xfId="22080" xr:uid="{DDBE3E74-0A09-4F46-AEB1-E9D3AF415C33}"/>
    <cellStyle name="Output 3 3 4 2 3 3 2" xfId="49285" xr:uid="{C3AF3680-6FF4-4C46-A74B-16E0BB4B5601}"/>
    <cellStyle name="Output 3 3 4 2 3 4" xfId="35684" xr:uid="{BF3A8DA9-7F3D-4C8E-A743-88FA39E07985}"/>
    <cellStyle name="Output 3 3 4 2 4" xfId="9152" xr:uid="{4C4F8968-0A73-46A2-8435-5758D6C07880}"/>
    <cellStyle name="Output 3 3 4 2 4 2" xfId="16508" xr:uid="{57BDE851-F9C2-4FFB-BEE2-223AF288E919}"/>
    <cellStyle name="Output 3 3 4 2 4 2 2" xfId="30139" xr:uid="{57C3D275-4323-4BE3-BA6D-924E08BAE3FB}"/>
    <cellStyle name="Output 3 3 4 2 4 2 2 2" xfId="57344" xr:uid="{BE1E83D1-1225-4BC3-AF9C-A0A01F0AE9B8}"/>
    <cellStyle name="Output 3 3 4 2 4 2 3" xfId="43743" xr:uid="{F7A43F89-FCD9-4B63-BB4F-C3FB266E4937}"/>
    <cellStyle name="Output 3 3 4 2 4 3" xfId="23345" xr:uid="{07F12F75-F9CD-44B2-98F4-040EA8A10B67}"/>
    <cellStyle name="Output 3 3 4 2 4 3 2" xfId="50550" xr:uid="{1F843737-AF68-4506-B72D-4BA4A7FBE79D}"/>
    <cellStyle name="Output 3 3 4 2 4 4" xfId="36949" xr:uid="{7757F724-CB37-4DEC-BB35-23EEB5FA4A8B}"/>
    <cellStyle name="Output 3 3 4 2 5" xfId="10410" xr:uid="{2A6BC19C-C757-4EA6-8EFF-86DEAF848893}"/>
    <cellStyle name="Output 3 3 4 2 5 2" xfId="17752" xr:uid="{2767FBAB-983B-4924-A91D-123E82830835}"/>
    <cellStyle name="Output 3 3 4 2 5 2 2" xfId="31383" xr:uid="{392796CA-F1B5-4ADE-A331-41BF2330C202}"/>
    <cellStyle name="Output 3 3 4 2 5 2 2 2" xfId="58588" xr:uid="{DF1E656B-EB8E-428C-A776-DF1E1EDBC2B4}"/>
    <cellStyle name="Output 3 3 4 2 5 2 3" xfId="44987" xr:uid="{58F42BF4-FA94-4F4E-8468-6D4473344BBA}"/>
    <cellStyle name="Output 3 3 4 2 5 3" xfId="24603" xr:uid="{1677DF52-15C3-406D-9E0C-4DCE7FD30013}"/>
    <cellStyle name="Output 3 3 4 2 5 3 2" xfId="51808" xr:uid="{359EF006-4185-430A-A784-4C89D92B8FD9}"/>
    <cellStyle name="Output 3 3 4 2 5 4" xfId="38207" xr:uid="{328EED89-D754-433D-930B-7911F039E673}"/>
    <cellStyle name="Output 3 3 4 2 6" xfId="12475" xr:uid="{E5927CC1-85E5-4787-9CFB-5E2543426B29}"/>
    <cellStyle name="Output 3 3 4 2 6 2" xfId="26112" xr:uid="{774842DA-4765-448F-9654-E1BB9ED7275B}"/>
    <cellStyle name="Output 3 3 4 2 6 2 2" xfId="53317" xr:uid="{00D04836-B98D-45FD-B29B-4B8FE923F303}"/>
    <cellStyle name="Output 3 3 4 2 6 3" xfId="39716" xr:uid="{B38FEB98-5717-4B10-BF04-646E03CBF441}"/>
    <cellStyle name="Output 3 3 4 2 7" xfId="19260" xr:uid="{348E3312-D55F-4661-A120-8F0C7D7F0E22}"/>
    <cellStyle name="Output 3 3 4 2 7 2" xfId="46465" xr:uid="{E002D430-007B-4D70-95C8-355EDC308BB7}"/>
    <cellStyle name="Output 3 3 4 2 8" xfId="32864" xr:uid="{C725D79E-07F4-4087-90CB-42E5D023D2EA}"/>
    <cellStyle name="Output 3 3 4 3" xfId="5944" xr:uid="{4B0222B4-E6BC-47E4-AFAD-1FB36F5BAE14}"/>
    <cellStyle name="Output 3 3 4 3 2" xfId="13341" xr:uid="{AD308011-A0FD-49B8-A4ED-135A18E9EE5F}"/>
    <cellStyle name="Output 3 3 4 3 2 2" xfId="26972" xr:uid="{FCEE4F6D-F191-4397-B569-C1A88790AFC7}"/>
    <cellStyle name="Output 3 3 4 3 2 2 2" xfId="54177" xr:uid="{3D546EB7-FDB2-4B70-A9B0-DE05FB3BE3A0}"/>
    <cellStyle name="Output 3 3 4 3 2 3" xfId="40576" xr:uid="{1E67D693-3472-4460-A2F8-1AE3192E9994}"/>
    <cellStyle name="Output 3 3 4 3 3" xfId="20141" xr:uid="{7F21B70F-EC5C-412A-AF30-EE486057200A}"/>
    <cellStyle name="Output 3 3 4 3 3 2" xfId="47346" xr:uid="{857FAD1E-73FE-414C-BDFE-DB42A0A8C080}"/>
    <cellStyle name="Output 3 3 4 3 4" xfId="33745" xr:uid="{0017A041-3CA8-46F9-9DD3-AB142FB12DBF}"/>
    <cellStyle name="Output 3 3 4 4" xfId="5752" xr:uid="{64452DD9-26BE-4BBF-9ED3-7B558A31A42C}"/>
    <cellStyle name="Output 3 3 4 4 2" xfId="13170" xr:uid="{494A0638-AB17-4446-B5C9-FDADC020F3CB}"/>
    <cellStyle name="Output 3 3 4 4 2 2" xfId="26807" xr:uid="{F6E203F9-47BC-44A1-AC3A-EAD09C64856A}"/>
    <cellStyle name="Output 3 3 4 4 2 2 2" xfId="54012" xr:uid="{1A12D6F6-04FF-44BF-97B8-1F7C0A5A5F10}"/>
    <cellStyle name="Output 3 3 4 4 2 3" xfId="40411" xr:uid="{0EA1F116-A7B1-456F-9D54-373B57534C70}"/>
    <cellStyle name="Output 3 3 4 4 3" xfId="19967" xr:uid="{C6DC8AF3-6952-4FAD-BD66-8AF3475F4F57}"/>
    <cellStyle name="Output 3 3 4 4 3 2" xfId="47172" xr:uid="{FE45C27B-66E5-4E27-928B-6D1BE39527BC}"/>
    <cellStyle name="Output 3 3 4 4 4" xfId="33571" xr:uid="{CEDCDEC2-1AE2-4F29-ACEE-D4B080A4CAF7}"/>
    <cellStyle name="Output 3 3 4 5" xfId="5878" xr:uid="{8702123C-6300-4F9E-98C6-AAE93B9BC109}"/>
    <cellStyle name="Output 3 3 4 5 2" xfId="13279" xr:uid="{2D7BE2F1-EB16-41B0-9E1B-6074F6037A6D}"/>
    <cellStyle name="Output 3 3 4 5 2 2" xfId="26912" xr:uid="{0A9C476C-929B-4871-8EB8-63BC494B4771}"/>
    <cellStyle name="Output 3 3 4 5 2 2 2" xfId="54117" xr:uid="{980C4AFB-49FC-40EF-8A41-9C0710B050F1}"/>
    <cellStyle name="Output 3 3 4 5 2 3" xfId="40516" xr:uid="{A1A2BE10-662E-43BE-9B02-7D857E07CB8F}"/>
    <cellStyle name="Output 3 3 4 5 3" xfId="20081" xr:uid="{D88E782C-04F2-4A9D-9375-D54A0709C1FC}"/>
    <cellStyle name="Output 3 3 4 5 3 2" xfId="47286" xr:uid="{E96F9DA7-AB0B-477A-A702-0EB7F0822017}"/>
    <cellStyle name="Output 3 3 4 5 4" xfId="33685" xr:uid="{71CC4211-A663-49E2-8E4E-F8733336084B}"/>
    <cellStyle name="Output 3 3 4 6" xfId="5818" xr:uid="{F39D308A-522C-4EFD-B5A6-69ACDE18E8FB}"/>
    <cellStyle name="Output 3 3 4 6 2" xfId="13233" xr:uid="{12EF3476-C3B8-45B2-BD33-5D16548DEA20}"/>
    <cellStyle name="Output 3 3 4 6 2 2" xfId="26868" xr:uid="{918F3A31-D587-4FFE-9956-12B67A550357}"/>
    <cellStyle name="Output 3 3 4 6 2 2 2" xfId="54073" xr:uid="{E43B65BE-5D59-4FE8-8078-142B97F6B8AD}"/>
    <cellStyle name="Output 3 3 4 6 2 3" xfId="40472" xr:uid="{6480383F-1BB5-4B2E-B528-8D8FAFEDEEE8}"/>
    <cellStyle name="Output 3 3 4 6 3" xfId="20028" xr:uid="{C2487703-0069-47B8-B435-F869DCBF7B18}"/>
    <cellStyle name="Output 3 3 4 6 3 2" xfId="47233" xr:uid="{AC49331A-D599-41EE-9775-7F2A5D996EF7}"/>
    <cellStyle name="Output 3 3 4 6 4" xfId="33632" xr:uid="{F8EC3073-E401-4092-B337-3C15A6A40159}"/>
    <cellStyle name="Output 3 3 4 7" xfId="11794" xr:uid="{ADDAD91E-19AD-4B1A-B736-1C19BD0DEC41}"/>
    <cellStyle name="Output 3 3 4 7 2" xfId="25444" xr:uid="{FA8C62A4-BBBC-4222-A971-660BBE5381D7}"/>
    <cellStyle name="Output 3 3 4 7 2 2" xfId="52649" xr:uid="{C9629BC4-1BD4-41F3-B2CB-0E77004548CA}"/>
    <cellStyle name="Output 3 3 4 7 3" xfId="39048" xr:uid="{AD89A5A6-3997-4DA8-A9D7-F5BDFCD371CC}"/>
    <cellStyle name="Output 3 3 4 8" xfId="18584" xr:uid="{ACC1B411-E130-409A-9ECB-0F8ED91C80E0}"/>
    <cellStyle name="Output 3 3 4 8 2" xfId="45789" xr:uid="{C0C839CD-3400-4574-8AE4-7A268AEAC44F}"/>
    <cellStyle name="Output 3 3 4 9" xfId="32188" xr:uid="{1AA8DC74-A028-4A79-9FA1-3AA617B39BB0}"/>
    <cellStyle name="Output 3 3 5" xfId="4696" xr:uid="{0ED438DC-E3C7-49A2-8DDD-793B841A2BC1}"/>
    <cellStyle name="Output 3 3 5 2" xfId="5414" xr:uid="{B99B698C-740D-4B82-8E8F-4587CAFC1774}"/>
    <cellStyle name="Output 3 3 5 2 2" xfId="6972" xr:uid="{6DBCEF0A-65A3-4945-84A5-F88AEABC7413}"/>
    <cellStyle name="Output 3 3 5 2 2 2" xfId="14357" xr:uid="{9E3FC328-028B-4EAE-8872-FAE5473BC17D}"/>
    <cellStyle name="Output 3 3 5 2 2 2 2" xfId="27988" xr:uid="{7290D30F-F114-4F54-963D-9AEF8612A0BB}"/>
    <cellStyle name="Output 3 3 5 2 2 2 2 2" xfId="55193" xr:uid="{437DD1A4-B54F-4BB7-8F19-CF9586275A4C}"/>
    <cellStyle name="Output 3 3 5 2 2 2 3" xfId="41592" xr:uid="{29456DF8-CB93-4ED0-B20E-C33927735C25}"/>
    <cellStyle name="Output 3 3 5 2 2 3" xfId="21165" xr:uid="{5A7133AF-D5C0-42AE-982C-9901163760A4}"/>
    <cellStyle name="Output 3 3 5 2 2 3 2" xfId="48370" xr:uid="{3B563AF9-A115-4D96-988E-27E6EEEBEA31}"/>
    <cellStyle name="Output 3 3 5 2 2 4" xfId="34769" xr:uid="{4CA0F9F6-F2DA-45EB-8915-A4D667D63626}"/>
    <cellStyle name="Output 3 3 5 2 3" xfId="8249" xr:uid="{EC5B1E88-D558-4D66-856F-F36636E9A5C7}"/>
    <cellStyle name="Output 3 3 5 2 3 2" xfId="15615" xr:uid="{8FCBEC0D-C9A1-4F88-BBBC-5CA4922D2AF1}"/>
    <cellStyle name="Output 3 3 5 2 3 2 2" xfId="29246" xr:uid="{70239356-A3AF-4ACB-9A49-039A5EB850B3}"/>
    <cellStyle name="Output 3 3 5 2 3 2 2 2" xfId="56451" xr:uid="{E9C691E3-D6F5-4DC5-A47B-9E57237F7420}"/>
    <cellStyle name="Output 3 3 5 2 3 2 3" xfId="42850" xr:uid="{0F3D5BAE-EFD2-4A96-B6EC-61C9F44E01D0}"/>
    <cellStyle name="Output 3 3 5 2 3 3" xfId="22442" xr:uid="{9C4E4C1A-B33F-4418-9561-C7BD513BCE05}"/>
    <cellStyle name="Output 3 3 5 2 3 3 2" xfId="49647" xr:uid="{CEEAB0A4-7EBD-4C9F-9C65-E26ACBC6BF1A}"/>
    <cellStyle name="Output 3 3 5 2 3 4" xfId="36046" xr:uid="{35D072E1-A6FA-4ADA-B68E-B2AC64A32D3D}"/>
    <cellStyle name="Output 3 3 5 2 4" xfId="9514" xr:uid="{D541DB06-64DE-4BE7-B024-0F8B93D1AD00}"/>
    <cellStyle name="Output 3 3 5 2 4 2" xfId="16867" xr:uid="{238C9957-CB8B-445B-A508-AED9D4948C84}"/>
    <cellStyle name="Output 3 3 5 2 4 2 2" xfId="30498" xr:uid="{042BFC69-76C6-4FE4-9E52-37C55EB7B30C}"/>
    <cellStyle name="Output 3 3 5 2 4 2 2 2" xfId="57703" xr:uid="{C9A905D8-279A-479E-A206-CF6DF9C8CC9C}"/>
    <cellStyle name="Output 3 3 5 2 4 2 3" xfId="44102" xr:uid="{069E8063-C6A3-4A34-AC2E-63B6F9ED5BB1}"/>
    <cellStyle name="Output 3 3 5 2 4 3" xfId="23707" xr:uid="{F11FDEA8-0192-4EBA-903D-CA4685F9BFCF}"/>
    <cellStyle name="Output 3 3 5 2 4 3 2" xfId="50912" xr:uid="{9B81BFE2-8B33-4AE8-B2ED-9C296D84A3F5}"/>
    <cellStyle name="Output 3 3 5 2 4 4" xfId="37311" xr:uid="{9F8C9E83-0600-4E76-B8AE-1E21E64DCFAE}"/>
    <cellStyle name="Output 3 3 5 2 5" xfId="10772" xr:uid="{EB0D000F-A4FC-42A8-88EE-36B999576D64}"/>
    <cellStyle name="Output 3 3 5 2 5 2" xfId="18111" xr:uid="{E301C5E3-099C-4A73-953E-F1DD8D675FAA}"/>
    <cellStyle name="Output 3 3 5 2 5 2 2" xfId="31742" xr:uid="{97A95895-008C-45C8-B11C-CB09A15A8108}"/>
    <cellStyle name="Output 3 3 5 2 5 2 2 2" xfId="58947" xr:uid="{6A4626F3-7ECA-4805-A67B-6A8E0B2FE1EE}"/>
    <cellStyle name="Output 3 3 5 2 5 2 3" xfId="45346" xr:uid="{BA993CBC-25E7-4E99-8DF9-CFE1E2155446}"/>
    <cellStyle name="Output 3 3 5 2 5 3" xfId="24965" xr:uid="{B69117DC-1A74-4514-964F-0238CCEC2552}"/>
    <cellStyle name="Output 3 3 5 2 5 3 2" xfId="52170" xr:uid="{DEC79D93-8EFD-4511-A8C8-140571238649}"/>
    <cellStyle name="Output 3 3 5 2 5 4" xfId="38569" xr:uid="{72DAB08E-2CBE-463F-8C20-B4D58EE93004}"/>
    <cellStyle name="Output 3 3 5 2 6" xfId="12845" xr:uid="{E9E1A0AE-082B-497D-AF46-7004B5168248}"/>
    <cellStyle name="Output 3 3 5 2 6 2" xfId="26482" xr:uid="{AA6BD8EA-C49A-4257-BED9-9FEDAE3E9EAE}"/>
    <cellStyle name="Output 3 3 5 2 6 2 2" xfId="53687" xr:uid="{BA71D2DC-A537-4AC3-925C-E867FB35EFA1}"/>
    <cellStyle name="Output 3 3 5 2 6 3" xfId="40086" xr:uid="{25E278BA-7BD7-471C-B9FD-202F1FBBE107}"/>
    <cellStyle name="Output 3 3 5 2 7" xfId="19633" xr:uid="{EBABAA8C-82D2-439A-B7FB-D61E7D5F4004}"/>
    <cellStyle name="Output 3 3 5 2 7 2" xfId="46838" xr:uid="{EA580728-1EE6-4093-A89F-A896A895B35C}"/>
    <cellStyle name="Output 3 3 5 2 8" xfId="33237" xr:uid="{0EE30567-356C-4940-A095-123C510E4699}"/>
    <cellStyle name="Output 3 3 5 3" xfId="6308" xr:uid="{28EAA84C-A648-4235-8E9A-E00DA401B892}"/>
    <cellStyle name="Output 3 3 5 3 2" xfId="13700" xr:uid="{A4C4F6A7-BBA6-414A-8302-9D2695EB8819}"/>
    <cellStyle name="Output 3 3 5 3 2 2" xfId="27331" xr:uid="{9E93AA22-8906-4847-9D50-2545ACEDCEB7}"/>
    <cellStyle name="Output 3 3 5 3 2 2 2" xfId="54536" xr:uid="{E2FF2ABF-E759-4882-8824-3D41CF1F7098}"/>
    <cellStyle name="Output 3 3 5 3 2 3" xfId="40935" xr:uid="{75F11D12-A90D-48CE-83B3-77DAB8A63F5E}"/>
    <cellStyle name="Output 3 3 5 3 3" xfId="20502" xr:uid="{4CE079BB-58DA-4922-8068-C7C47AD8C9F1}"/>
    <cellStyle name="Output 3 3 5 3 3 2" xfId="47707" xr:uid="{CB7A66B5-A3AE-48CB-A2CA-8B5CD170EBAC}"/>
    <cellStyle name="Output 3 3 5 3 4" xfId="34106" xr:uid="{C608BA26-A19F-4726-9311-E00F38E7196B}"/>
    <cellStyle name="Output 3 3 5 4" xfId="7585" xr:uid="{4232E4A5-D838-42D7-AD5D-4224A9313115}"/>
    <cellStyle name="Output 3 3 5 4 2" xfId="14962" xr:uid="{17714D23-CAEF-4DA5-9944-65908B12841D}"/>
    <cellStyle name="Output 3 3 5 4 2 2" xfId="28593" xr:uid="{89456BDD-06F5-4B23-80BB-D19087352390}"/>
    <cellStyle name="Output 3 3 5 4 2 2 2" xfId="55798" xr:uid="{1251836C-ECC7-4F92-8A18-AE720576B0EB}"/>
    <cellStyle name="Output 3 3 5 4 2 3" xfId="42197" xr:uid="{9F7B2B9C-D862-4E4A-8E80-53DE6D0CB75F}"/>
    <cellStyle name="Output 3 3 5 4 3" xfId="21778" xr:uid="{C1DF056A-94D2-47E3-BA9B-6F7772025314}"/>
    <cellStyle name="Output 3 3 5 4 3 2" xfId="48983" xr:uid="{DCC30208-89CA-486E-AD0E-A14B75348D6C}"/>
    <cellStyle name="Output 3 3 5 4 4" xfId="35382" xr:uid="{6AE5DC8A-4D4D-46BE-9728-D7F0F20964DA}"/>
    <cellStyle name="Output 3 3 5 5" xfId="8855" xr:uid="{1C8E6B6D-EC13-4953-8B43-8EBD8A378D26}"/>
    <cellStyle name="Output 3 3 5 5 2" xfId="16214" xr:uid="{A67261A4-326B-4BD4-B958-4972FCA332E2}"/>
    <cellStyle name="Output 3 3 5 5 2 2" xfId="29845" xr:uid="{5818AC9D-A4BD-46C9-8AD2-977BA8DBC6B5}"/>
    <cellStyle name="Output 3 3 5 5 2 2 2" xfId="57050" xr:uid="{B15FDF06-D029-4EFB-AFF0-A8BC480A9880}"/>
    <cellStyle name="Output 3 3 5 5 2 3" xfId="43449" xr:uid="{BFD2F648-B91F-4382-9731-334C2BA558DF}"/>
    <cellStyle name="Output 3 3 5 5 3" xfId="23048" xr:uid="{3A7CB06C-78CB-41B7-B33D-5F45FF5F25BE}"/>
    <cellStyle name="Output 3 3 5 5 3 2" xfId="50253" xr:uid="{E006370F-8291-47BE-AE40-B46D9ABAC0B9}"/>
    <cellStyle name="Output 3 3 5 5 4" xfId="36652" xr:uid="{EEBD8E92-69D5-458E-A88E-EBF4C1C7F67C}"/>
    <cellStyle name="Output 3 3 5 6" xfId="10119" xr:uid="{55CADEFA-024A-4204-90C0-A0D136174F55}"/>
    <cellStyle name="Output 3 3 5 6 2" xfId="17464" xr:uid="{3059B040-2CA1-45AE-AD70-BFD27446E63B}"/>
    <cellStyle name="Output 3 3 5 6 2 2" xfId="31095" xr:uid="{0F19C406-4150-43B4-9420-4DCAABDA0393}"/>
    <cellStyle name="Output 3 3 5 6 2 2 2" xfId="58300" xr:uid="{2C54D2BF-C5B3-4438-B718-4B554F707C24}"/>
    <cellStyle name="Output 3 3 5 6 2 3" xfId="44699" xr:uid="{4D1DAE51-C6B3-4A80-B81A-43340AAF636E}"/>
    <cellStyle name="Output 3 3 5 6 3" xfId="24312" xr:uid="{E2BF2312-D9AB-47F2-A875-4AA5906351DA}"/>
    <cellStyle name="Output 3 3 5 6 3 2" xfId="51517" xr:uid="{F1780101-CCC8-48DD-86B8-E7D286631284}"/>
    <cellStyle name="Output 3 3 5 6 4" xfId="37916" xr:uid="{F7612FFD-952D-497C-A3B0-DE72504D96AB}"/>
    <cellStyle name="Output 3 3 5 7" xfId="12163" xr:uid="{B0D0B36D-F2D1-4EC5-8C7F-1037AB1CA95E}"/>
    <cellStyle name="Output 3 3 5 7 2" xfId="25813" xr:uid="{ABA027F1-892A-4C68-ABFF-1636D0904C60}"/>
    <cellStyle name="Output 3 3 5 7 2 2" xfId="53018" xr:uid="{52B37487-3376-4127-9725-46F6F0F541E9}"/>
    <cellStyle name="Output 3 3 5 7 3" xfId="39417" xr:uid="{D8D094E6-72C9-4628-88A8-41975E159436}"/>
    <cellStyle name="Output 3 3 5 8" xfId="18956" xr:uid="{95E0E71D-D629-43C3-9620-0D0842447D7C}"/>
    <cellStyle name="Output 3 3 5 8 2" xfId="46161" xr:uid="{18FF40AE-3599-498A-B634-EC84057BBE62}"/>
    <cellStyle name="Output 3 3 5 9" xfId="32560" xr:uid="{66E5AE1E-ACAE-43D3-9BC5-7FD5AEEA45F4}"/>
    <cellStyle name="Output 3 3 6" xfId="4362" xr:uid="{735CFA7B-13A1-4E05-BBCA-7CA05749DAFA}"/>
    <cellStyle name="Output 3 3 6 2" xfId="5082" xr:uid="{73265DAE-64E3-4A1D-8F8E-F87760A6262D}"/>
    <cellStyle name="Output 3 3 6 2 2" xfId="6651" xr:uid="{B1A44295-AEDD-409B-86AB-EA2A1F0DB0DC}"/>
    <cellStyle name="Output 3 3 6 2 2 2" xfId="14039" xr:uid="{D9AC876F-3538-4A5A-A595-5D456FCB901A}"/>
    <cellStyle name="Output 3 3 6 2 2 2 2" xfId="27670" xr:uid="{6679DDF1-A130-4918-81EB-F81EC8D2CA83}"/>
    <cellStyle name="Output 3 3 6 2 2 2 2 2" xfId="54875" xr:uid="{C5FAEEE2-9D2A-4E7A-AB1F-266CFC4A824F}"/>
    <cellStyle name="Output 3 3 6 2 2 2 3" xfId="41274" xr:uid="{619D3CC5-1A8E-4E7F-9518-68E5334F4560}"/>
    <cellStyle name="Output 3 3 6 2 2 3" xfId="20844" xr:uid="{18331A58-211E-49BB-AD66-E6F8F1DA84D3}"/>
    <cellStyle name="Output 3 3 6 2 2 3 2" xfId="48049" xr:uid="{E1C7D6B7-7B14-45D7-9979-B5FB27CA479D}"/>
    <cellStyle name="Output 3 3 6 2 2 4" xfId="34448" xr:uid="{FD0EB0F6-7E47-4720-8898-5EA315D18B0D}"/>
    <cellStyle name="Output 3 3 6 2 3" xfId="7928" xr:uid="{93B40919-66D7-4B62-A2E6-323F6D4A7829}"/>
    <cellStyle name="Output 3 3 6 2 3 2" xfId="15297" xr:uid="{875CEB5C-382F-4F6A-B58A-9EADEF056598}"/>
    <cellStyle name="Output 3 3 6 2 3 2 2" xfId="28928" xr:uid="{40F65630-E04E-4387-994D-BC6436AEF002}"/>
    <cellStyle name="Output 3 3 6 2 3 2 2 2" xfId="56133" xr:uid="{5282BD63-1F2C-4B11-902A-1D79329D9757}"/>
    <cellStyle name="Output 3 3 6 2 3 2 3" xfId="42532" xr:uid="{F9914D05-04FB-4F04-975B-B857E57DAF22}"/>
    <cellStyle name="Output 3 3 6 2 3 3" xfId="22121" xr:uid="{E8FDB7A8-A690-4E7C-8AB4-940E232BFE52}"/>
    <cellStyle name="Output 3 3 6 2 3 3 2" xfId="49326" xr:uid="{BAD35A65-B2EE-4E60-B312-9C0A4B49B5A4}"/>
    <cellStyle name="Output 3 3 6 2 3 4" xfId="35725" xr:uid="{079E4462-4957-4A1F-8ACB-E375360284DE}"/>
    <cellStyle name="Output 3 3 6 2 4" xfId="9193" xr:uid="{3926D8E2-96B6-4ADD-B21F-2D95288E4313}"/>
    <cellStyle name="Output 3 3 6 2 4 2" xfId="16549" xr:uid="{0B695FAE-2686-4288-BA53-7207BEDA5975}"/>
    <cellStyle name="Output 3 3 6 2 4 2 2" xfId="30180" xr:uid="{99417F54-D18F-4DAC-BD81-66834E7F9876}"/>
    <cellStyle name="Output 3 3 6 2 4 2 2 2" xfId="57385" xr:uid="{87D554F3-5AB8-48C7-B046-E21F4971C7DF}"/>
    <cellStyle name="Output 3 3 6 2 4 2 3" xfId="43784" xr:uid="{3B6B7122-35A0-4A99-9DF2-0ACF407BF3AA}"/>
    <cellStyle name="Output 3 3 6 2 4 3" xfId="23386" xr:uid="{208FF8FC-8054-42C6-A06A-81D0540B9BBB}"/>
    <cellStyle name="Output 3 3 6 2 4 3 2" xfId="50591" xr:uid="{43B8B89B-4FD1-49E7-AEB2-90744554F7E7}"/>
    <cellStyle name="Output 3 3 6 2 4 4" xfId="36990" xr:uid="{DCB87B58-12D3-4126-B381-CF5691F765B8}"/>
    <cellStyle name="Output 3 3 6 2 5" xfId="10451" xr:uid="{D78F5471-A82D-4ABC-A494-211E053D5685}"/>
    <cellStyle name="Output 3 3 6 2 5 2" xfId="17793" xr:uid="{FFA1B631-5ED6-4631-B1A2-4EA567AB97FF}"/>
    <cellStyle name="Output 3 3 6 2 5 2 2" xfId="31424" xr:uid="{887AF4FD-4893-4192-87E7-C676BDB880F3}"/>
    <cellStyle name="Output 3 3 6 2 5 2 2 2" xfId="58629" xr:uid="{68173E9B-519B-4885-9184-08620EB67886}"/>
    <cellStyle name="Output 3 3 6 2 5 2 3" xfId="45028" xr:uid="{62CC35DE-A56B-457B-BC35-6EC6A8DED0C6}"/>
    <cellStyle name="Output 3 3 6 2 5 3" xfId="24644" xr:uid="{71084845-B27B-4235-BDBA-2607C5167372}"/>
    <cellStyle name="Output 3 3 6 2 5 3 2" xfId="51849" xr:uid="{36519564-CF8A-40AC-94DB-C51CD27E9124}"/>
    <cellStyle name="Output 3 3 6 2 5 4" xfId="38248" xr:uid="{FAFE1C72-CC8C-497E-A4B9-A6BC55A162A7}"/>
    <cellStyle name="Output 3 3 6 2 6" xfId="12516" xr:uid="{AE6D38FF-37BD-4B1F-90CB-A23F7C466A1F}"/>
    <cellStyle name="Output 3 3 6 2 6 2" xfId="26153" xr:uid="{73AB7890-C433-44AA-921D-9121F52D3548}"/>
    <cellStyle name="Output 3 3 6 2 6 2 2" xfId="53358" xr:uid="{1545E66D-FD1B-4020-9D6B-6B8ABD006675}"/>
    <cellStyle name="Output 3 3 6 2 6 3" xfId="39757" xr:uid="{CE70B3CA-BEE4-40D7-8F28-C41A0724E5B9}"/>
    <cellStyle name="Output 3 3 6 2 7" xfId="19301" xr:uid="{8C27001C-6174-4D2A-BEB1-C3E9FAF783C7}"/>
    <cellStyle name="Output 3 3 6 2 7 2" xfId="46506" xr:uid="{F4D79C16-2C50-4FBB-AA9A-E88EA0C1A121}"/>
    <cellStyle name="Output 3 3 6 2 8" xfId="32905" xr:uid="{8336EFB2-805E-4E5B-A040-0F3A9C5DD786}"/>
    <cellStyle name="Output 3 3 6 3" xfId="5985" xr:uid="{FE28316B-8E13-42ED-9AB6-FBBA7E3001F8}"/>
    <cellStyle name="Output 3 3 6 3 2" xfId="13382" xr:uid="{242923CA-56BE-4072-9B2E-E28DD2C2A296}"/>
    <cellStyle name="Output 3 3 6 3 2 2" xfId="27013" xr:uid="{CA2BA2A9-8593-4B75-A05F-2B172B1712FC}"/>
    <cellStyle name="Output 3 3 6 3 2 2 2" xfId="54218" xr:uid="{4AD944C9-725A-4018-A688-BFEB844B488E}"/>
    <cellStyle name="Output 3 3 6 3 2 3" xfId="40617" xr:uid="{6B4F4CE8-6654-4580-BBBC-59B780B51AD8}"/>
    <cellStyle name="Output 3 3 6 3 3" xfId="20182" xr:uid="{03FB3048-2970-4E96-83AD-11DEB94C3A37}"/>
    <cellStyle name="Output 3 3 6 3 3 2" xfId="47387" xr:uid="{4D9EE77F-AE8C-4B2E-80D4-8AE633737841}"/>
    <cellStyle name="Output 3 3 6 3 4" xfId="33786" xr:uid="{7B71ADE5-7CD0-4042-ADBA-029F2608134A}"/>
    <cellStyle name="Output 3 3 6 4" xfId="7264" xr:uid="{DDC559FC-BA52-4B7D-88F6-98562EFCD490}"/>
    <cellStyle name="Output 3 3 6 4 2" xfId="14644" xr:uid="{1AE0930A-5E38-47AE-84BF-B8D2C0B760E4}"/>
    <cellStyle name="Output 3 3 6 4 2 2" xfId="28275" xr:uid="{13E5426D-04AB-476A-8EAE-F0B01FF8E8B3}"/>
    <cellStyle name="Output 3 3 6 4 2 2 2" xfId="55480" xr:uid="{6A9B5490-DEC7-4610-9F03-EC05502957A9}"/>
    <cellStyle name="Output 3 3 6 4 2 3" xfId="41879" xr:uid="{19AB7A2E-78E2-43EA-A708-10DA59F4848B}"/>
    <cellStyle name="Output 3 3 6 4 3" xfId="21457" xr:uid="{00782BB4-769F-41DE-B553-12BBA7CE658F}"/>
    <cellStyle name="Output 3 3 6 4 3 2" xfId="48662" xr:uid="{5244E05E-97A3-441D-AD9A-0FE5C178A466}"/>
    <cellStyle name="Output 3 3 6 4 4" xfId="35061" xr:uid="{7E0C8D16-B037-4678-9E65-22156DDF0158}"/>
    <cellStyle name="Output 3 3 6 5" xfId="8535" xr:uid="{9D6B9A03-CCBD-485A-85E8-5250BA89B0F6}"/>
    <cellStyle name="Output 3 3 6 5 2" xfId="15896" xr:uid="{70031F40-356B-40C1-A4FE-70351D6B5680}"/>
    <cellStyle name="Output 3 3 6 5 2 2" xfId="29527" xr:uid="{A4824CB1-A470-4B19-82F6-9251CEB63205}"/>
    <cellStyle name="Output 3 3 6 5 2 2 2" xfId="56732" xr:uid="{A306CC37-0E79-4C4F-A71B-07004E7DF0C4}"/>
    <cellStyle name="Output 3 3 6 5 2 3" xfId="43131" xr:uid="{205921AE-53B2-4F00-8229-62987DED5395}"/>
    <cellStyle name="Output 3 3 6 5 3" xfId="22728" xr:uid="{6CE750FF-8C41-45DD-952F-2D04972132BA}"/>
    <cellStyle name="Output 3 3 6 5 3 2" xfId="49933" xr:uid="{020776DD-B349-46D0-A6EF-7FDEE30358FC}"/>
    <cellStyle name="Output 3 3 6 5 4" xfId="36332" xr:uid="{1472F11A-8740-4D08-B331-A2C1DF4BB7F8}"/>
    <cellStyle name="Output 3 3 6 6" xfId="9798" xr:uid="{F624F151-6EBD-44BA-A406-B40A118B9F72}"/>
    <cellStyle name="Output 3 3 6 6 2" xfId="17146" xr:uid="{3C0EE715-C104-48FD-9958-D299078488DA}"/>
    <cellStyle name="Output 3 3 6 6 2 2" xfId="30777" xr:uid="{F5C2A4CA-3FEE-4786-B75F-0C088D2ADF8C}"/>
    <cellStyle name="Output 3 3 6 6 2 2 2" xfId="57982" xr:uid="{662F3ADE-0782-4DF8-A7C9-3AAFF8982B27}"/>
    <cellStyle name="Output 3 3 6 6 2 3" xfId="44381" xr:uid="{0C8E7EF8-749F-4313-B3D2-073A1B0C94AF}"/>
    <cellStyle name="Output 3 3 6 6 3" xfId="23991" xr:uid="{ADC0204A-E3B1-42B7-959E-379309AA47FA}"/>
    <cellStyle name="Output 3 3 6 6 3 2" xfId="51196" xr:uid="{DC7CA4B6-EE1B-4516-A433-29354E48977D}"/>
    <cellStyle name="Output 3 3 6 6 4" xfId="37595" xr:uid="{492910BE-A9E7-4443-8A03-21473843FA1B}"/>
    <cellStyle name="Output 3 3 6 7" xfId="11835" xr:uid="{D997F3E9-C1E2-48DA-9751-1ACCF443DB8C}"/>
    <cellStyle name="Output 3 3 6 7 2" xfId="25485" xr:uid="{3580A747-04A5-4730-AA89-F8E615D4DBC1}"/>
    <cellStyle name="Output 3 3 6 7 2 2" xfId="52690" xr:uid="{464812D3-9F7B-4FCB-A5EB-733F3E5696F9}"/>
    <cellStyle name="Output 3 3 6 7 3" xfId="39089" xr:uid="{72F4950F-1C49-46DA-9777-8DB0A1F753FD}"/>
    <cellStyle name="Output 3 3 6 8" xfId="18625" xr:uid="{15ED0B48-1DB8-4D50-BCE5-37ED98A7B2B1}"/>
    <cellStyle name="Output 3 3 6 8 2" xfId="45830" xr:uid="{18826FF0-D31B-441E-808A-986B9E7FF9CD}"/>
    <cellStyle name="Output 3 3 6 9" xfId="32229" xr:uid="{235975D4-3473-4821-8850-02FED4CE3DB6}"/>
    <cellStyle name="Output 3 3 7" xfId="4656" xr:uid="{97DB17EC-7DDF-4BA6-A100-651DF594B608}"/>
    <cellStyle name="Output 3 3 7 2" xfId="5374" xr:uid="{3EAF1456-1AF1-4B8C-8693-AA1A0924C513}"/>
    <cellStyle name="Output 3 3 7 2 2" xfId="6932" xr:uid="{55BD5887-7F60-4306-B5BE-5880B35B2F74}"/>
    <cellStyle name="Output 3 3 7 2 2 2" xfId="14317" xr:uid="{998ECF24-C2AF-4E88-9380-24E21EE5C4E4}"/>
    <cellStyle name="Output 3 3 7 2 2 2 2" xfId="27948" xr:uid="{57AF09D2-AD2C-4EE8-88D2-9E52A06CC99C}"/>
    <cellStyle name="Output 3 3 7 2 2 2 2 2" xfId="55153" xr:uid="{46168717-841D-411F-AC2B-0AD951FBF921}"/>
    <cellStyle name="Output 3 3 7 2 2 2 3" xfId="41552" xr:uid="{C029A10E-B658-4CFD-9D0F-2A09E7770E1F}"/>
    <cellStyle name="Output 3 3 7 2 2 3" xfId="21125" xr:uid="{9E89F542-72D3-47F1-BD5A-1DB8089D7ECA}"/>
    <cellStyle name="Output 3 3 7 2 2 3 2" xfId="48330" xr:uid="{EA1CDCE4-CE39-4177-8925-1EB448E9D868}"/>
    <cellStyle name="Output 3 3 7 2 2 4" xfId="34729" xr:uid="{5513BD90-3E7D-4396-A04C-EDC1A668236E}"/>
    <cellStyle name="Output 3 3 7 2 3" xfId="8209" xr:uid="{1A2ED1A1-FBEC-4DFB-AA53-E655D2FC5916}"/>
    <cellStyle name="Output 3 3 7 2 3 2" xfId="15575" xr:uid="{721E82A0-22F8-4CB2-8021-09B0CC47624A}"/>
    <cellStyle name="Output 3 3 7 2 3 2 2" xfId="29206" xr:uid="{04F688B8-D1BB-4EF2-96DE-BE1253C60D33}"/>
    <cellStyle name="Output 3 3 7 2 3 2 2 2" xfId="56411" xr:uid="{54627AC9-08AF-4026-A8A3-A30C87C202EE}"/>
    <cellStyle name="Output 3 3 7 2 3 2 3" xfId="42810" xr:uid="{F7E495E5-A9D0-4B2A-B571-231483CB19E0}"/>
    <cellStyle name="Output 3 3 7 2 3 3" xfId="22402" xr:uid="{C98F5E27-7A18-4A40-B4B2-07767029C384}"/>
    <cellStyle name="Output 3 3 7 2 3 3 2" xfId="49607" xr:uid="{239B0F5A-24DF-4375-8771-DCAF5FC9E348}"/>
    <cellStyle name="Output 3 3 7 2 3 4" xfId="36006" xr:uid="{7DE938CD-BEA8-4B4F-8C1E-F9B8F80588E3}"/>
    <cellStyle name="Output 3 3 7 2 4" xfId="9474" xr:uid="{560255EB-AEA9-48A4-95DE-BB28C5633C7C}"/>
    <cellStyle name="Output 3 3 7 2 4 2" xfId="16827" xr:uid="{68045A07-1C43-46E2-A4E2-2F5995A4D5E0}"/>
    <cellStyle name="Output 3 3 7 2 4 2 2" xfId="30458" xr:uid="{3B677CE6-F5DA-40E2-A994-0C9CD6AAEC39}"/>
    <cellStyle name="Output 3 3 7 2 4 2 2 2" xfId="57663" xr:uid="{366987CE-CC2B-4A76-BE1E-D1D66AD6CE0A}"/>
    <cellStyle name="Output 3 3 7 2 4 2 3" xfId="44062" xr:uid="{3F9CFFC8-B361-4E0A-BEB4-61C177393A21}"/>
    <cellStyle name="Output 3 3 7 2 4 3" xfId="23667" xr:uid="{097E6750-CC4D-40E9-9F00-84F9A3A624B7}"/>
    <cellStyle name="Output 3 3 7 2 4 3 2" xfId="50872" xr:uid="{5E3C616F-9484-48E5-B9F2-34346032B56D}"/>
    <cellStyle name="Output 3 3 7 2 4 4" xfId="37271" xr:uid="{1657D442-065D-41DE-B6AB-544AA2CA187E}"/>
    <cellStyle name="Output 3 3 7 2 5" xfId="10732" xr:uid="{5AF279D3-D5D5-4309-AC6C-7EEF8A63D48B}"/>
    <cellStyle name="Output 3 3 7 2 5 2" xfId="18071" xr:uid="{A9A15C18-CE0D-40AA-A568-CB5298DBD181}"/>
    <cellStyle name="Output 3 3 7 2 5 2 2" xfId="31702" xr:uid="{91B1981A-575B-42EF-A77D-CD9E5C8FA28B}"/>
    <cellStyle name="Output 3 3 7 2 5 2 2 2" xfId="58907" xr:uid="{7D6BC358-2441-47E1-9526-E372F07679AF}"/>
    <cellStyle name="Output 3 3 7 2 5 2 3" xfId="45306" xr:uid="{F7724F55-549F-4B76-AC5C-51721253863A}"/>
    <cellStyle name="Output 3 3 7 2 5 3" xfId="24925" xr:uid="{53D89CE9-95D2-48D4-96A8-F2D011290718}"/>
    <cellStyle name="Output 3 3 7 2 5 3 2" xfId="52130" xr:uid="{29B14A99-9FEA-4298-AFFB-4E189549323F}"/>
    <cellStyle name="Output 3 3 7 2 5 4" xfId="38529" xr:uid="{5AA1B774-96F1-4085-AF82-86FC0D20ABD7}"/>
    <cellStyle name="Output 3 3 7 2 6" xfId="12805" xr:uid="{20DCA5E7-9F7F-43C7-B77B-A1E4E183E2BF}"/>
    <cellStyle name="Output 3 3 7 2 6 2" xfId="26442" xr:uid="{66C6D0E3-0068-468C-A13E-60E704F20717}"/>
    <cellStyle name="Output 3 3 7 2 6 2 2" xfId="53647" xr:uid="{EF8F6749-4CD8-49CA-AEB0-F647B8B2C4EE}"/>
    <cellStyle name="Output 3 3 7 2 6 3" xfId="40046" xr:uid="{0A308ED6-1E8C-4F93-ACD9-F07494F58011}"/>
    <cellStyle name="Output 3 3 7 2 7" xfId="19593" xr:uid="{2D80B0A9-9369-47ED-AA42-6EC47124CE81}"/>
    <cellStyle name="Output 3 3 7 2 7 2" xfId="46798" xr:uid="{A4F8004F-0D33-41A3-BD91-EA968686AE82}"/>
    <cellStyle name="Output 3 3 7 2 8" xfId="33197" xr:uid="{194A3670-DC0B-4FF5-AF02-2BA7D7123064}"/>
    <cellStyle name="Output 3 3 7 3" xfId="6268" xr:uid="{AF53E3BF-B765-413F-B92E-1C4D6851D905}"/>
    <cellStyle name="Output 3 3 7 3 2" xfId="13660" xr:uid="{E4ADA334-AE3A-4848-8218-8C4BC4747351}"/>
    <cellStyle name="Output 3 3 7 3 2 2" xfId="27291" xr:uid="{17655177-B178-489A-9B84-A3909BCDDD5D}"/>
    <cellStyle name="Output 3 3 7 3 2 2 2" xfId="54496" xr:uid="{C0A92397-3B33-4154-B2E8-FF7ECE96C4E6}"/>
    <cellStyle name="Output 3 3 7 3 2 3" xfId="40895" xr:uid="{964E2467-35C6-43AA-91BB-A71D50B06D9B}"/>
    <cellStyle name="Output 3 3 7 3 3" xfId="20462" xr:uid="{3DC51F36-A243-4DF8-8724-34F1AADB2F71}"/>
    <cellStyle name="Output 3 3 7 3 3 2" xfId="47667" xr:uid="{8A5D389F-4ECD-49D1-9F56-602614162193}"/>
    <cellStyle name="Output 3 3 7 3 4" xfId="34066" xr:uid="{A7ADF702-8122-49B7-8578-4F7497896E8B}"/>
    <cellStyle name="Output 3 3 7 4" xfId="7545" xr:uid="{FCA64417-4030-4F5C-8EF5-692B348C5A91}"/>
    <cellStyle name="Output 3 3 7 4 2" xfId="14922" xr:uid="{38DC6D70-224E-4395-9E76-8BC46672E369}"/>
    <cellStyle name="Output 3 3 7 4 2 2" xfId="28553" xr:uid="{AD6702BF-BCE7-4422-B0C4-9F6725B4A18F}"/>
    <cellStyle name="Output 3 3 7 4 2 2 2" xfId="55758" xr:uid="{5406EF5F-8769-4FE8-98BD-CB7FF61758BB}"/>
    <cellStyle name="Output 3 3 7 4 2 3" xfId="42157" xr:uid="{2FE54F28-905E-4979-A81E-BA60B83F31DF}"/>
    <cellStyle name="Output 3 3 7 4 3" xfId="21738" xr:uid="{764733F9-6908-49B6-9FE3-5C7E1657092B}"/>
    <cellStyle name="Output 3 3 7 4 3 2" xfId="48943" xr:uid="{2C91F414-A16E-406A-AEE6-3DE2FDC7CED9}"/>
    <cellStyle name="Output 3 3 7 4 4" xfId="35342" xr:uid="{F6460D28-9E0D-4D19-A67C-AE85CC6F805B}"/>
    <cellStyle name="Output 3 3 7 5" xfId="8815" xr:uid="{726FA0CE-B1BC-43E4-8B9D-AC9784B9D8CD}"/>
    <cellStyle name="Output 3 3 7 5 2" xfId="16174" xr:uid="{1C0E6783-0DB2-4E35-A52C-1080DC39FAEE}"/>
    <cellStyle name="Output 3 3 7 5 2 2" xfId="29805" xr:uid="{E7EB155D-A03C-488B-96AA-18441FC5878C}"/>
    <cellStyle name="Output 3 3 7 5 2 2 2" xfId="57010" xr:uid="{26364070-F0DB-491D-B06A-26C5A27EB917}"/>
    <cellStyle name="Output 3 3 7 5 2 3" xfId="43409" xr:uid="{75658251-6720-4B53-9339-C773B17B674D}"/>
    <cellStyle name="Output 3 3 7 5 3" xfId="23008" xr:uid="{511633B1-8FCB-453E-AA6C-BA85E1F55A87}"/>
    <cellStyle name="Output 3 3 7 5 3 2" xfId="50213" xr:uid="{6F69EBF9-3BEF-4C09-88DF-9D9628B56FAE}"/>
    <cellStyle name="Output 3 3 7 5 4" xfId="36612" xr:uid="{B580FAF1-AB23-4CAC-A30C-EF2089A52A41}"/>
    <cellStyle name="Output 3 3 7 6" xfId="10079" xr:uid="{A900898F-DB58-4D02-8C09-CD1CDD34956E}"/>
    <cellStyle name="Output 3 3 7 6 2" xfId="17424" xr:uid="{23271370-E53A-48CC-9A6C-26D913BCC076}"/>
    <cellStyle name="Output 3 3 7 6 2 2" xfId="31055" xr:uid="{BC44F831-6DB7-4AEF-BD22-55F7E36AD11C}"/>
    <cellStyle name="Output 3 3 7 6 2 2 2" xfId="58260" xr:uid="{13D03F55-2631-45C7-8060-C3AB66950EDA}"/>
    <cellStyle name="Output 3 3 7 6 2 3" xfId="44659" xr:uid="{ABF9C3A4-FACE-4A1C-A356-21B6C35B5001}"/>
    <cellStyle name="Output 3 3 7 6 3" xfId="24272" xr:uid="{82798F2A-5D52-4C7C-8569-E41558A0EF92}"/>
    <cellStyle name="Output 3 3 7 6 3 2" xfId="51477" xr:uid="{178BF82C-72E1-47CE-BA0E-31BE7EFE68DE}"/>
    <cellStyle name="Output 3 3 7 6 4" xfId="37876" xr:uid="{82E17C4A-E989-4B1C-8852-627055730E7F}"/>
    <cellStyle name="Output 3 3 7 7" xfId="12123" xr:uid="{D8B4F72C-C404-46F4-B065-D6A1D7746559}"/>
    <cellStyle name="Output 3 3 7 7 2" xfId="25773" xr:uid="{8247EB81-A800-4E63-8029-7253FBDCE08D}"/>
    <cellStyle name="Output 3 3 7 7 2 2" xfId="52978" xr:uid="{DBE3723D-C4C9-4159-A9BB-739FDC492FC4}"/>
    <cellStyle name="Output 3 3 7 7 3" xfId="39377" xr:uid="{B547FB25-8D46-4A2F-A082-199D5C2BA117}"/>
    <cellStyle name="Output 3 3 7 8" xfId="18916" xr:uid="{EA2FE925-5374-45D6-90FC-C3D5F8BD6AF4}"/>
    <cellStyle name="Output 3 3 7 8 2" xfId="46121" xr:uid="{0EBA22D8-FAEB-4009-BA18-1B6F4209C322}"/>
    <cellStyle name="Output 3 3 7 9" xfId="32520" xr:uid="{F9EB748E-542B-4A00-85C7-7FFEF56A1E75}"/>
    <cellStyle name="Output 3 3 8" xfId="4401" xr:uid="{E897D844-362D-4CCA-94AD-58FF96C4D8F1}"/>
    <cellStyle name="Output 3 3 8 2" xfId="5121" xr:uid="{DE1A0F3E-8AD3-44BC-B248-8A4CBD56D6DC}"/>
    <cellStyle name="Output 3 3 8 2 2" xfId="6690" xr:uid="{10F180A4-C4E7-411E-8C16-F8AD20D9FADB}"/>
    <cellStyle name="Output 3 3 8 2 2 2" xfId="14078" xr:uid="{36292AF7-7324-4235-BB29-CE4F4AE0B6C0}"/>
    <cellStyle name="Output 3 3 8 2 2 2 2" xfId="27709" xr:uid="{1A87B184-E946-4149-A2E8-619BB6B019B4}"/>
    <cellStyle name="Output 3 3 8 2 2 2 2 2" xfId="54914" xr:uid="{96F7A989-C491-40B9-B8D7-0A834654B749}"/>
    <cellStyle name="Output 3 3 8 2 2 2 3" xfId="41313" xr:uid="{F1DA37EC-4CFC-4AB8-935E-D46F3CB32397}"/>
    <cellStyle name="Output 3 3 8 2 2 3" xfId="20883" xr:uid="{C7881EAF-73A2-4036-BD6A-7869EED99958}"/>
    <cellStyle name="Output 3 3 8 2 2 3 2" xfId="48088" xr:uid="{D3034F17-D9AE-49C5-8687-CDC98CFA6619}"/>
    <cellStyle name="Output 3 3 8 2 2 4" xfId="34487" xr:uid="{2C4E3CE7-A942-4459-BECC-4C992E4217AC}"/>
    <cellStyle name="Output 3 3 8 2 3" xfId="7967" xr:uid="{35FD9412-CC80-44BD-9B3E-9BEE2A60FD65}"/>
    <cellStyle name="Output 3 3 8 2 3 2" xfId="15336" xr:uid="{9445C7DC-6A4A-4438-B247-14A3CEEC86C9}"/>
    <cellStyle name="Output 3 3 8 2 3 2 2" xfId="28967" xr:uid="{EE973E03-17D3-4DA0-8F97-6BA3219E13DA}"/>
    <cellStyle name="Output 3 3 8 2 3 2 2 2" xfId="56172" xr:uid="{3D595E08-BF5A-4761-9251-68BBD7B50BB4}"/>
    <cellStyle name="Output 3 3 8 2 3 2 3" xfId="42571" xr:uid="{3A321736-582E-485D-9FA7-5B6797927C3D}"/>
    <cellStyle name="Output 3 3 8 2 3 3" xfId="22160" xr:uid="{CEDE02C6-60BA-4E92-94F4-3CAB5D24AFDE}"/>
    <cellStyle name="Output 3 3 8 2 3 3 2" xfId="49365" xr:uid="{538AF5B1-7356-48F2-83FB-03F9C30011F4}"/>
    <cellStyle name="Output 3 3 8 2 3 4" xfId="35764" xr:uid="{8FDB1E07-034D-4925-AD03-339CEFF1ED4E}"/>
    <cellStyle name="Output 3 3 8 2 4" xfId="9232" xr:uid="{E0ABE9E9-A4E4-49DF-952B-222F8064F291}"/>
    <cellStyle name="Output 3 3 8 2 4 2" xfId="16588" xr:uid="{A5B0B7B0-1E59-4FB0-A347-ABCDE7B53365}"/>
    <cellStyle name="Output 3 3 8 2 4 2 2" xfId="30219" xr:uid="{B34C4108-5F03-4C70-9DC7-F3A3A0A89364}"/>
    <cellStyle name="Output 3 3 8 2 4 2 2 2" xfId="57424" xr:uid="{F50E0F93-E369-499A-9BBC-ADC960E0F9E3}"/>
    <cellStyle name="Output 3 3 8 2 4 2 3" xfId="43823" xr:uid="{F7DFF5B1-2C57-4277-B81B-7B136EC52E08}"/>
    <cellStyle name="Output 3 3 8 2 4 3" xfId="23425" xr:uid="{61E6FE6D-D69B-4A1A-981E-780A2F5EE230}"/>
    <cellStyle name="Output 3 3 8 2 4 3 2" xfId="50630" xr:uid="{CF4EC97E-3335-4C25-A2E6-E727CE513E6E}"/>
    <cellStyle name="Output 3 3 8 2 4 4" xfId="37029" xr:uid="{BB48BEAF-43DF-466D-92B1-33AEB3CA6424}"/>
    <cellStyle name="Output 3 3 8 2 5" xfId="10490" xr:uid="{573DA8E8-67C8-4FA5-BE97-E34409074DF6}"/>
    <cellStyle name="Output 3 3 8 2 5 2" xfId="17832" xr:uid="{18233789-BC1B-41E3-A757-6B93FA433F60}"/>
    <cellStyle name="Output 3 3 8 2 5 2 2" xfId="31463" xr:uid="{51B6C3E9-C225-4C69-A172-9054B7670468}"/>
    <cellStyle name="Output 3 3 8 2 5 2 2 2" xfId="58668" xr:uid="{551BC8AF-FE0F-4208-8E96-94E2398E144E}"/>
    <cellStyle name="Output 3 3 8 2 5 2 3" xfId="45067" xr:uid="{833F71F8-57B1-4847-A347-2728D7D416AB}"/>
    <cellStyle name="Output 3 3 8 2 5 3" xfId="24683" xr:uid="{D856C6FA-364F-4B5E-8BE4-F2F8B9B4261B}"/>
    <cellStyle name="Output 3 3 8 2 5 3 2" xfId="51888" xr:uid="{3C401891-96CB-42E7-9738-B8057C748E76}"/>
    <cellStyle name="Output 3 3 8 2 5 4" xfId="38287" xr:uid="{4C5FB323-F476-4E2C-A687-0E3B25504EAF}"/>
    <cellStyle name="Output 3 3 8 2 6" xfId="12555" xr:uid="{163BB3CD-A276-49C3-AC87-1A820F3C2AE9}"/>
    <cellStyle name="Output 3 3 8 2 6 2" xfId="26192" xr:uid="{6BF5B902-BFE5-4AE9-AB2D-C372745EA348}"/>
    <cellStyle name="Output 3 3 8 2 6 2 2" xfId="53397" xr:uid="{81CD9F5B-2B93-49F5-9055-36BF570FCE66}"/>
    <cellStyle name="Output 3 3 8 2 6 3" xfId="39796" xr:uid="{4732207C-C3A2-491A-977C-1C9B81A40603}"/>
    <cellStyle name="Output 3 3 8 2 7" xfId="19340" xr:uid="{FC266CDC-FF17-45DC-9AF2-1E311B8F874A}"/>
    <cellStyle name="Output 3 3 8 2 7 2" xfId="46545" xr:uid="{8A80895C-2A74-4A75-9E37-A2DD57E87D28}"/>
    <cellStyle name="Output 3 3 8 2 8" xfId="32944" xr:uid="{9B869DDB-492C-46FD-9FE0-E11CF525F0EE}"/>
    <cellStyle name="Output 3 3 8 3" xfId="6024" xr:uid="{1464AA70-F6BD-4109-A755-E9276FCC35D1}"/>
    <cellStyle name="Output 3 3 8 3 2" xfId="13421" xr:uid="{939DAEBC-15C4-4BD2-BBFD-3BA328F9C837}"/>
    <cellStyle name="Output 3 3 8 3 2 2" xfId="27052" xr:uid="{EE17C95D-9262-4624-8588-361E80EB5785}"/>
    <cellStyle name="Output 3 3 8 3 2 2 2" xfId="54257" xr:uid="{4DEEA4C5-772C-4709-8A59-40C603F3091F}"/>
    <cellStyle name="Output 3 3 8 3 2 3" xfId="40656" xr:uid="{F6A02512-D787-4466-8F08-0193E3F20ABD}"/>
    <cellStyle name="Output 3 3 8 3 3" xfId="20221" xr:uid="{4F0A6373-7427-4CF9-AA2B-CC953736BB0C}"/>
    <cellStyle name="Output 3 3 8 3 3 2" xfId="47426" xr:uid="{A8D7DE68-CA05-4DE4-BB3E-3CE414ABF110}"/>
    <cellStyle name="Output 3 3 8 3 4" xfId="33825" xr:uid="{ECDE183F-A51C-40C2-85C2-21013C203E34}"/>
    <cellStyle name="Output 3 3 8 4" xfId="7303" xr:uid="{88864A15-26C8-451C-B357-6608ACD88CCD}"/>
    <cellStyle name="Output 3 3 8 4 2" xfId="14683" xr:uid="{E3C6D772-D850-4E09-B4EE-A4C0B09D4263}"/>
    <cellStyle name="Output 3 3 8 4 2 2" xfId="28314" xr:uid="{FEE6F563-A5D5-4325-AC9D-44219EB7C0A8}"/>
    <cellStyle name="Output 3 3 8 4 2 2 2" xfId="55519" xr:uid="{970A9E83-EF41-4D86-BA64-D25187E3B5DC}"/>
    <cellStyle name="Output 3 3 8 4 2 3" xfId="41918" xr:uid="{11A3EED0-2CD1-45A1-BFC2-4868CF42A8B5}"/>
    <cellStyle name="Output 3 3 8 4 3" xfId="21496" xr:uid="{F300219D-8D78-49E1-A7A5-771E138C68DA}"/>
    <cellStyle name="Output 3 3 8 4 3 2" xfId="48701" xr:uid="{A2583296-9747-448B-A430-9B56EB5BFAB3}"/>
    <cellStyle name="Output 3 3 8 4 4" xfId="35100" xr:uid="{16989AE1-C69C-448A-89B2-7A897A05C953}"/>
    <cellStyle name="Output 3 3 8 5" xfId="8574" xr:uid="{625B3889-01DC-4D9D-8F6A-1E7462499822}"/>
    <cellStyle name="Output 3 3 8 5 2" xfId="15935" xr:uid="{B0BFA35F-CF2C-472B-A08D-BA22FBEDA584}"/>
    <cellStyle name="Output 3 3 8 5 2 2" xfId="29566" xr:uid="{8DA338BB-FF6D-4A8D-A27B-42ACD344E49E}"/>
    <cellStyle name="Output 3 3 8 5 2 2 2" xfId="56771" xr:uid="{EF6C0D27-3B05-42F4-9329-C97B25EC997C}"/>
    <cellStyle name="Output 3 3 8 5 2 3" xfId="43170" xr:uid="{458593B2-D790-4DFB-B56E-4F3BFA44FE64}"/>
    <cellStyle name="Output 3 3 8 5 3" xfId="22767" xr:uid="{2683B8D8-1991-4251-B457-F508EC532D4F}"/>
    <cellStyle name="Output 3 3 8 5 3 2" xfId="49972" xr:uid="{276DA77D-FF8F-433C-98BD-EE88EB3594CD}"/>
    <cellStyle name="Output 3 3 8 5 4" xfId="36371" xr:uid="{65E8DF87-ECDA-466D-8B78-3DDC236F5D69}"/>
    <cellStyle name="Output 3 3 8 6" xfId="9837" xr:uid="{AD63D721-D3A5-4B29-AFD0-CA4304698E39}"/>
    <cellStyle name="Output 3 3 8 6 2" xfId="17185" xr:uid="{1D8797D5-AD2E-4473-B071-6E819375BCDC}"/>
    <cellStyle name="Output 3 3 8 6 2 2" xfId="30816" xr:uid="{7729AE97-D0A0-496E-B144-522BA86F03AD}"/>
    <cellStyle name="Output 3 3 8 6 2 2 2" xfId="58021" xr:uid="{E4276888-A3E6-4F7E-983B-9D0F01504961}"/>
    <cellStyle name="Output 3 3 8 6 2 3" xfId="44420" xr:uid="{62AE10BF-7865-426F-AAC5-EE914B70E66C}"/>
    <cellStyle name="Output 3 3 8 6 3" xfId="24030" xr:uid="{46997FC5-B7CF-4432-A626-11E649C4353D}"/>
    <cellStyle name="Output 3 3 8 6 3 2" xfId="51235" xr:uid="{78061ED8-C708-4FB4-841B-25AA03E04877}"/>
    <cellStyle name="Output 3 3 8 6 4" xfId="37634" xr:uid="{1B9D6EE5-C597-4DCE-BE6C-4098A37B2DC0}"/>
    <cellStyle name="Output 3 3 8 7" xfId="11874" xr:uid="{191FA418-D841-4009-B1FE-C05F42F50CCF}"/>
    <cellStyle name="Output 3 3 8 7 2" xfId="25524" xr:uid="{8B9F3D0C-932D-4936-9960-D89BE68E638E}"/>
    <cellStyle name="Output 3 3 8 7 2 2" xfId="52729" xr:uid="{EE0EE8F3-EC83-4B3B-9151-83D86B7F5C42}"/>
    <cellStyle name="Output 3 3 8 7 3" xfId="39128" xr:uid="{2657D2AC-17BC-46D4-9783-4378FA22C662}"/>
    <cellStyle name="Output 3 3 8 8" xfId="18664" xr:uid="{83AB3168-C41C-4D50-BE2E-0BCE7EF79F4C}"/>
    <cellStyle name="Output 3 3 8 8 2" xfId="45869" xr:uid="{B488345E-3EDD-4E62-B6A8-3A0964D03332}"/>
    <cellStyle name="Output 3 3 8 9" xfId="32268" xr:uid="{13112092-04ED-4F93-95E2-E77FB049A946}"/>
    <cellStyle name="Output 3 4" xfId="4827" xr:uid="{BCCA75CF-925A-40BA-93BC-40D1E87CD7FA}"/>
    <cellStyle name="Output 3 4 2" xfId="5543" xr:uid="{592013B3-6681-470A-AD6E-C44CF9E73652}"/>
    <cellStyle name="Output 3 4 2 2" xfId="7099" xr:uid="{0F1CC54F-C9E7-46D7-A3BB-83261012049C}"/>
    <cellStyle name="Output 3 4 2 2 2" xfId="14480" xr:uid="{974B3EEF-225D-488A-8D99-3E32CEBAF1F0}"/>
    <cellStyle name="Output 3 4 2 2 2 2" xfId="28111" xr:uid="{195E2374-6469-4DDB-BDFC-5A00137D1F53}"/>
    <cellStyle name="Output 3 4 2 2 2 2 2" xfId="55316" xr:uid="{D281A78A-DA77-4EB3-9AD0-24A7F16D9746}"/>
    <cellStyle name="Output 3 4 2 2 2 3" xfId="41715" xr:uid="{66F9CDFB-10EA-47FB-9E50-CB9C5B38AF85}"/>
    <cellStyle name="Output 3 4 2 2 3" xfId="21292" xr:uid="{AE4759DF-87EC-4D1F-80A9-C0AF63634209}"/>
    <cellStyle name="Output 3 4 2 2 3 2" xfId="48497" xr:uid="{FC2C527E-A139-4CEB-B94E-ADE9B73824B4}"/>
    <cellStyle name="Output 3 4 2 2 4" xfId="34896" xr:uid="{F96D0D99-E2CA-4F26-BF19-D8C3B7BE62E2}"/>
    <cellStyle name="Output 3 4 2 3" xfId="8376" xr:uid="{906A690B-4753-4824-A0BE-1086BE81A0C4}"/>
    <cellStyle name="Output 3 4 2 3 2" xfId="15742" xr:uid="{35FF0169-2D22-4071-A7D4-857104088B26}"/>
    <cellStyle name="Output 3 4 2 3 2 2" xfId="29373" xr:uid="{A30CDE84-1062-4478-A9E7-527531E73165}"/>
    <cellStyle name="Output 3 4 2 3 2 2 2" xfId="56578" xr:uid="{51682D42-55C8-40A1-AFA2-140407344D10}"/>
    <cellStyle name="Output 3 4 2 3 2 3" xfId="42977" xr:uid="{AF4DAA13-BBD3-4AE6-B8CE-37FEBD489CB4}"/>
    <cellStyle name="Output 3 4 2 3 3" xfId="22569" xr:uid="{70E6B217-5D4F-43A7-8A46-447DD4A623A4}"/>
    <cellStyle name="Output 3 4 2 3 3 2" xfId="49774" xr:uid="{BC2D5252-7B3C-4F2E-BEB9-4A2912791A54}"/>
    <cellStyle name="Output 3 4 2 3 4" xfId="36173" xr:uid="{1E713581-294A-4443-BB84-D544B2424D44}"/>
    <cellStyle name="Output 3 4 2 4" xfId="9641" xr:uid="{FE84CF26-6C1B-4E78-A414-1A6E39BCC085}"/>
    <cellStyle name="Output 3 4 2 4 2" xfId="16990" xr:uid="{F2AE8683-EFCC-4560-AE0C-F62E2301820C}"/>
    <cellStyle name="Output 3 4 2 4 2 2" xfId="30621" xr:uid="{0DC10E08-C379-4371-BEC1-0D3D04F88BBD}"/>
    <cellStyle name="Output 3 4 2 4 2 2 2" xfId="57826" xr:uid="{B986F6B9-9D9C-4B86-A273-46382A994621}"/>
    <cellStyle name="Output 3 4 2 4 2 3" xfId="44225" xr:uid="{6244861F-BFD3-427B-B454-1FE95C97A489}"/>
    <cellStyle name="Output 3 4 2 4 3" xfId="23834" xr:uid="{185283D6-3842-42FF-AAFF-2613ADF9BBE0}"/>
    <cellStyle name="Output 3 4 2 4 3 2" xfId="51039" xr:uid="{81985E66-BE8B-439A-90D3-F42FD65336A3}"/>
    <cellStyle name="Output 3 4 2 4 4" xfId="37438" xr:uid="{0B171A03-0223-4B4B-9D4E-5C985E31323F}"/>
    <cellStyle name="Output 3 4 2 5" xfId="10899" xr:uid="{EA45C9C3-DA04-4C0F-A64A-6724F3B3EB48}"/>
    <cellStyle name="Output 3 4 2 5 2" xfId="18234" xr:uid="{4D761A4E-8BAD-493F-A864-6816FEF41365}"/>
    <cellStyle name="Output 3 4 2 5 2 2" xfId="31865" xr:uid="{C0A88669-B0D0-4AD8-ABDA-EF39235D3D4D}"/>
    <cellStyle name="Output 3 4 2 5 2 2 2" xfId="59070" xr:uid="{BF41F233-8043-437D-AD21-FE2575CE2F42}"/>
    <cellStyle name="Output 3 4 2 5 2 3" xfId="45469" xr:uid="{D1C135D9-4DBF-4B35-892B-6D039CA00FB0}"/>
    <cellStyle name="Output 3 4 2 5 3" xfId="25092" xr:uid="{CC126771-72CD-42EB-ACF5-797EBA58D809}"/>
    <cellStyle name="Output 3 4 2 5 3 2" xfId="52297" xr:uid="{58763EFE-4402-48DF-B64F-49373BC6F97D}"/>
    <cellStyle name="Output 3 4 2 5 4" xfId="38696" xr:uid="{A21C4A1E-1C18-4129-8C72-1E0023BEFC9E}"/>
    <cellStyle name="Output 3 4 2 6" xfId="12970" xr:uid="{9E4C2F3F-4968-4620-B33B-E0E8B87D8137}"/>
    <cellStyle name="Output 3 4 2 6 2" xfId="26607" xr:uid="{0F114DA2-6F98-48E8-854C-CBBB5B574099}"/>
    <cellStyle name="Output 3 4 2 6 2 2" xfId="53812" xr:uid="{77DD5FB5-53A6-41EC-8CF9-3170093FDA1D}"/>
    <cellStyle name="Output 3 4 2 6 3" xfId="40211" xr:uid="{FD2B5AA7-97F6-44AE-9403-53CC8C719B6F}"/>
    <cellStyle name="Output 3 4 2 7" xfId="19762" xr:uid="{E674FE88-12C6-459E-9354-B38FD84AA809}"/>
    <cellStyle name="Output 3 4 2 7 2" xfId="46967" xr:uid="{DEEE29EF-5749-4027-A51B-584987DF3E97}"/>
    <cellStyle name="Output 3 4 2 8" xfId="33366" xr:uid="{D4487393-BF2C-43B0-BAE7-E39B8A59EFEB}"/>
    <cellStyle name="Output 3 4 3" xfId="6435" xr:uid="{B040A5F7-4D14-44D1-B3AC-071997687A5D}"/>
    <cellStyle name="Output 3 4 3 2" xfId="13827" xr:uid="{B0C64890-C240-4A8C-934E-F226ED0F64A5}"/>
    <cellStyle name="Output 3 4 3 2 2" xfId="27458" xr:uid="{72FA2F2C-49EE-4724-86DF-032156C7C057}"/>
    <cellStyle name="Output 3 4 3 2 2 2" xfId="54663" xr:uid="{988CCE6F-7AD8-4F92-8CF9-89FA7B8E4F22}"/>
    <cellStyle name="Output 3 4 3 2 3" xfId="41062" xr:uid="{73B893A5-2F0E-4A51-85B3-A0BCF36F6BEF}"/>
    <cellStyle name="Output 3 4 3 3" xfId="20629" xr:uid="{04A759DB-96CE-450F-9D39-BC06DECD0EC1}"/>
    <cellStyle name="Output 3 4 3 3 2" xfId="47834" xr:uid="{1D8FF7DC-95B3-4698-A7DB-039EF2FC9B41}"/>
    <cellStyle name="Output 3 4 3 4" xfId="34233" xr:uid="{6797ED3E-EAFB-4731-97D1-045DC6B23F50}"/>
    <cellStyle name="Output 3 4 4" xfId="7712" xr:uid="{552F5CE0-CCAB-4AA2-A7F3-2640C14E3525}"/>
    <cellStyle name="Output 3 4 4 2" xfId="15089" xr:uid="{4A9CDA31-099E-4E90-819E-3D2D13DB3494}"/>
    <cellStyle name="Output 3 4 4 2 2" xfId="28720" xr:uid="{C8B9F230-C2C5-47C6-B46C-F0CCB9DF735F}"/>
    <cellStyle name="Output 3 4 4 2 2 2" xfId="55925" xr:uid="{3E10B510-5B9A-412F-AD2C-29E36F6636FA}"/>
    <cellStyle name="Output 3 4 4 2 3" xfId="42324" xr:uid="{B4F8E5FD-44BF-456D-AC01-A15C35E15013}"/>
    <cellStyle name="Output 3 4 4 3" xfId="21905" xr:uid="{DC606118-E35C-4B62-B469-6431B81F926C}"/>
    <cellStyle name="Output 3 4 4 3 2" xfId="49110" xr:uid="{9873237E-7AB7-44ED-8642-E31124B447F2}"/>
    <cellStyle name="Output 3 4 4 4" xfId="35509" xr:uid="{314F3295-5A58-4083-8167-2EFF3FE70937}"/>
    <cellStyle name="Output 3 4 5" xfId="8978" xr:uid="{7426BFB2-6908-47D7-8F5B-E995C91E750E}"/>
    <cellStyle name="Output 3 4 5 2" xfId="16337" xr:uid="{4A0DF17A-C965-4284-824C-6C6142C87116}"/>
    <cellStyle name="Output 3 4 5 2 2" xfId="29968" xr:uid="{D8D4F5C8-1060-48DB-98BE-69FC20D219AD}"/>
    <cellStyle name="Output 3 4 5 2 2 2" xfId="57173" xr:uid="{3F457F72-2791-4FEF-B4A8-C8BEF1E910CE}"/>
    <cellStyle name="Output 3 4 5 2 3" xfId="43572" xr:uid="{BEE49206-8E17-46DC-B976-2119867ED8B4}"/>
    <cellStyle name="Output 3 4 5 3" xfId="23171" xr:uid="{7E9B91B5-A38E-4208-B103-349B20FE27D4}"/>
    <cellStyle name="Output 3 4 5 3 2" xfId="50376" xr:uid="{19EA273E-8FFF-4927-9818-A0AFC4BBE09D}"/>
    <cellStyle name="Output 3 4 5 4" xfId="36775" xr:uid="{BA8A119F-61AE-49B6-A02A-BE1182B1EEA3}"/>
    <cellStyle name="Output 3 4 6" xfId="10242" xr:uid="{9F8FCAE4-7656-4213-BDB5-F40F37CBE20E}"/>
    <cellStyle name="Output 3 4 6 2" xfId="17587" xr:uid="{185B1145-7D37-4ECE-B26D-6C0BE1135149}"/>
    <cellStyle name="Output 3 4 6 2 2" xfId="31218" xr:uid="{F8ADC5A0-EFBB-4A14-951D-AFC12780CC1F}"/>
    <cellStyle name="Output 3 4 6 2 2 2" xfId="58423" xr:uid="{DE0D4FEF-94DF-48E7-B994-9E9137621245}"/>
    <cellStyle name="Output 3 4 6 2 3" xfId="44822" xr:uid="{EE1D1D13-480A-4240-9865-D1A3FD84E209}"/>
    <cellStyle name="Output 3 4 6 3" xfId="24435" xr:uid="{8EB4912F-D178-46C1-908D-148F584B1708}"/>
    <cellStyle name="Output 3 4 6 3 2" xfId="51640" xr:uid="{2A7E0893-CEA3-4EBE-BD2D-7C7A90D6AB10}"/>
    <cellStyle name="Output 3 4 6 4" xfId="38039" xr:uid="{F344638B-F05C-4D69-98B0-DA989F03B0F2}"/>
    <cellStyle name="Output 3 4 7" xfId="12290" xr:uid="{90C6F8BE-5028-403C-BA1C-F09C5BD775AB}"/>
    <cellStyle name="Output 3 4 7 2" xfId="25940" xr:uid="{56F0FE59-838F-4FB3-961B-5ACB23B6860E}"/>
    <cellStyle name="Output 3 4 7 2 2" xfId="53145" xr:uid="{AE5FBEB4-14B3-4101-8CDB-70EDEFABF715}"/>
    <cellStyle name="Output 3 4 7 3" xfId="39544" xr:uid="{C139E7B1-A5B3-480C-8914-826CC45C6F51}"/>
    <cellStyle name="Output 3 4 8" xfId="19085" xr:uid="{357C95B9-BD89-42B1-8996-DF61BBADD07E}"/>
    <cellStyle name="Output 3 4 8 2" xfId="46290" xr:uid="{D621B1B6-B8DF-48A0-BA67-503382118797}"/>
    <cellStyle name="Output 3 4 9" xfId="32689" xr:uid="{65D9D3FC-F0F3-4F27-94B2-08320354CB5E}"/>
    <cellStyle name="Output 3 5" xfId="4736" xr:uid="{F6A34A23-46D2-40CB-B7A4-22186057E0AB}"/>
    <cellStyle name="Output 3 5 2" xfId="5454" xr:uid="{0B24DCE2-4E80-41BF-A3D6-C9F3A9B5B2F7}"/>
    <cellStyle name="Output 3 5 2 2" xfId="7012" xr:uid="{CF14DEAD-E05A-4336-ABD2-406FC1796B61}"/>
    <cellStyle name="Output 3 5 2 2 2" xfId="14397" xr:uid="{BABCD180-E59F-444A-AF46-B3D3D4A54269}"/>
    <cellStyle name="Output 3 5 2 2 2 2" xfId="28028" xr:uid="{900D915F-E51C-4669-A569-357474A03233}"/>
    <cellStyle name="Output 3 5 2 2 2 2 2" xfId="55233" xr:uid="{DF99B627-4E98-4BDD-83E1-E28539962800}"/>
    <cellStyle name="Output 3 5 2 2 2 3" xfId="41632" xr:uid="{F70DDAFC-FC95-43B2-8075-649F54B285A2}"/>
    <cellStyle name="Output 3 5 2 2 3" xfId="21205" xr:uid="{7980517A-CA63-4CFC-9CCF-BB56F7BFE3DF}"/>
    <cellStyle name="Output 3 5 2 2 3 2" xfId="48410" xr:uid="{DDC8A96B-1518-4ED6-A16C-8A1C3E08BC59}"/>
    <cellStyle name="Output 3 5 2 2 4" xfId="34809" xr:uid="{38103859-AD45-4BAE-8AB3-054AE7D84389}"/>
    <cellStyle name="Output 3 5 2 3" xfId="8289" xr:uid="{D225ED88-1AC2-463C-8411-7E9A02F766F1}"/>
    <cellStyle name="Output 3 5 2 3 2" xfId="15655" xr:uid="{E22F3E72-CB60-452E-8BBE-D3684BFB1D2E}"/>
    <cellStyle name="Output 3 5 2 3 2 2" xfId="29286" xr:uid="{8320CB00-D16B-403D-8CC9-477BAD505C03}"/>
    <cellStyle name="Output 3 5 2 3 2 2 2" xfId="56491" xr:uid="{49978419-991D-4B1C-B3F7-2186F39FC027}"/>
    <cellStyle name="Output 3 5 2 3 2 3" xfId="42890" xr:uid="{42907ED1-3BD2-47EE-B076-0018E27A3993}"/>
    <cellStyle name="Output 3 5 2 3 3" xfId="22482" xr:uid="{B63057C0-1064-466C-B859-D55C508922BD}"/>
    <cellStyle name="Output 3 5 2 3 3 2" xfId="49687" xr:uid="{D362E001-7788-484B-9597-E1D0E6FD1A70}"/>
    <cellStyle name="Output 3 5 2 3 4" xfId="36086" xr:uid="{32F46443-038D-4A6E-960E-72E91EBB825C}"/>
    <cellStyle name="Output 3 5 2 4" xfId="9554" xr:uid="{898EFDCE-14AD-4B6D-A6E7-EFB45E645F88}"/>
    <cellStyle name="Output 3 5 2 4 2" xfId="16907" xr:uid="{38F5FC79-06F4-4E0E-B7EB-6FBF2314A4E9}"/>
    <cellStyle name="Output 3 5 2 4 2 2" xfId="30538" xr:uid="{427E628D-D5B0-41E6-B499-5305EEE4BDAA}"/>
    <cellStyle name="Output 3 5 2 4 2 2 2" xfId="57743" xr:uid="{5F60262D-262D-4AD8-9858-70BDE85E9B88}"/>
    <cellStyle name="Output 3 5 2 4 2 3" xfId="44142" xr:uid="{104FDFF5-0C87-44EB-8AB9-7D26AF85D799}"/>
    <cellStyle name="Output 3 5 2 4 3" xfId="23747" xr:uid="{784D1D4F-ED05-4861-BF6C-CF1F7E402CA9}"/>
    <cellStyle name="Output 3 5 2 4 3 2" xfId="50952" xr:uid="{32D7049E-0000-4D76-9E5F-85F189EFD22D}"/>
    <cellStyle name="Output 3 5 2 4 4" xfId="37351" xr:uid="{A9EEE14C-BAD8-46DA-BE97-01D6FE9A4ADE}"/>
    <cellStyle name="Output 3 5 2 5" xfId="10812" xr:uid="{54B99EE4-4BAD-40DF-BD8C-55D6DD4720AA}"/>
    <cellStyle name="Output 3 5 2 5 2" xfId="18151" xr:uid="{5850F953-F3C0-4781-98B2-EDCEA185FE5A}"/>
    <cellStyle name="Output 3 5 2 5 2 2" xfId="31782" xr:uid="{9605C5D7-BE60-428F-8FDD-6DFC89AAC293}"/>
    <cellStyle name="Output 3 5 2 5 2 2 2" xfId="58987" xr:uid="{8BE3D9C3-EDAA-4EDB-B8EE-1406363EBE59}"/>
    <cellStyle name="Output 3 5 2 5 2 3" xfId="45386" xr:uid="{EE47A34B-2542-4A31-A80C-991594E46B22}"/>
    <cellStyle name="Output 3 5 2 5 3" xfId="25005" xr:uid="{5D3B691B-BFBC-430F-A063-5F7404AE5093}"/>
    <cellStyle name="Output 3 5 2 5 3 2" xfId="52210" xr:uid="{A08D715E-B1E5-4DEA-86EB-C6E100C5A050}"/>
    <cellStyle name="Output 3 5 2 5 4" xfId="38609" xr:uid="{24762C1B-F18E-4627-81C0-A0E83134919F}"/>
    <cellStyle name="Output 3 5 2 6" xfId="12885" xr:uid="{79528AB9-72FD-47B5-8B31-3A1DAB5358A2}"/>
    <cellStyle name="Output 3 5 2 6 2" xfId="26522" xr:uid="{8DFF5456-B872-417B-94CC-C1CB241727CF}"/>
    <cellStyle name="Output 3 5 2 6 2 2" xfId="53727" xr:uid="{AF02CF9B-FAD8-4DA9-9CBB-ACB3712253F1}"/>
    <cellStyle name="Output 3 5 2 6 3" xfId="40126" xr:uid="{D679DE81-E2AC-493B-BC0C-ECE9372E0AAF}"/>
    <cellStyle name="Output 3 5 2 7" xfId="19673" xr:uid="{9D912A1B-84BC-4F61-A828-19B7FD527E81}"/>
    <cellStyle name="Output 3 5 2 7 2" xfId="46878" xr:uid="{D55F8FF8-37A3-4DFE-881E-31B0BEAEEB38}"/>
    <cellStyle name="Output 3 5 2 8" xfId="33277" xr:uid="{9D34DADF-E22D-419A-B879-2CB782FE3118}"/>
    <cellStyle name="Output 3 5 3" xfId="6348" xr:uid="{8233F0AD-30DA-4E0D-B80C-BB437F91BE1E}"/>
    <cellStyle name="Output 3 5 3 2" xfId="13740" xr:uid="{904BDB75-3247-4D0E-80D5-1DDEF5246C03}"/>
    <cellStyle name="Output 3 5 3 2 2" xfId="27371" xr:uid="{6E9493F1-3204-43B5-95FC-A81F86CD75ED}"/>
    <cellStyle name="Output 3 5 3 2 2 2" xfId="54576" xr:uid="{6901E318-ACC3-4CD3-BFA6-629AE4115909}"/>
    <cellStyle name="Output 3 5 3 2 3" xfId="40975" xr:uid="{712A693F-9812-41C9-81FE-62736F3E0595}"/>
    <cellStyle name="Output 3 5 3 3" xfId="20542" xr:uid="{8C949028-F625-4E16-96EB-E471E3CD690A}"/>
    <cellStyle name="Output 3 5 3 3 2" xfId="47747" xr:uid="{0992116F-5165-47DA-91A3-4DCBAB5F47F8}"/>
    <cellStyle name="Output 3 5 3 4" xfId="34146" xr:uid="{7F3758C3-EBDF-4681-A9DB-105EF5DFBE56}"/>
    <cellStyle name="Output 3 5 4" xfId="7625" xr:uid="{EDA1D9C8-2027-404A-9BAE-6C045E8A984A}"/>
    <cellStyle name="Output 3 5 4 2" xfId="15002" xr:uid="{02B57BA0-5BDF-4415-9B4B-86447AF31D6C}"/>
    <cellStyle name="Output 3 5 4 2 2" xfId="28633" xr:uid="{1A74CC49-A8BA-4C8A-B857-03B2D2A4EE50}"/>
    <cellStyle name="Output 3 5 4 2 2 2" xfId="55838" xr:uid="{2F4A5CA7-4D0D-4EB2-B18F-60B256E8AAE0}"/>
    <cellStyle name="Output 3 5 4 2 3" xfId="42237" xr:uid="{C5C89B10-37A7-4D7E-AD55-F9E5B1143287}"/>
    <cellStyle name="Output 3 5 4 3" xfId="21818" xr:uid="{59E6B5D5-040F-44B0-BD26-DE6C6E03E288}"/>
    <cellStyle name="Output 3 5 4 3 2" xfId="49023" xr:uid="{B1D04E17-AEBD-4A8A-ADD2-20C9E015FFB0}"/>
    <cellStyle name="Output 3 5 4 4" xfId="35422" xr:uid="{9E88D5B4-B210-47F8-A6A5-89F4609EA162}"/>
    <cellStyle name="Output 3 5 5" xfId="8895" xr:uid="{820BE52C-27BE-4F97-9347-09E1C77C499D}"/>
    <cellStyle name="Output 3 5 5 2" xfId="16254" xr:uid="{ECA96309-E1BC-4C4C-88DF-ED09156BD7B9}"/>
    <cellStyle name="Output 3 5 5 2 2" xfId="29885" xr:uid="{F134F334-2DA0-4065-B4B6-9B1094BA2B1F}"/>
    <cellStyle name="Output 3 5 5 2 2 2" xfId="57090" xr:uid="{2B5A2DA4-4E7A-4EDF-82EE-8F5643AE4A03}"/>
    <cellStyle name="Output 3 5 5 2 3" xfId="43489" xr:uid="{7CCCE4FB-F9EC-4CC4-B479-7E1C428AD818}"/>
    <cellStyle name="Output 3 5 5 3" xfId="23088" xr:uid="{905A4DBE-5ABE-4B0B-8A4F-311F28A8D2D5}"/>
    <cellStyle name="Output 3 5 5 3 2" xfId="50293" xr:uid="{DE3BE07F-CB33-489D-8D7E-881E57FBD065}"/>
    <cellStyle name="Output 3 5 5 4" xfId="36692" xr:uid="{1EDAE030-F319-46FA-92A4-2A7541EF4426}"/>
    <cellStyle name="Output 3 5 6" xfId="10159" xr:uid="{8CDD41F6-73E2-4649-907E-4A6D1D21B9D4}"/>
    <cellStyle name="Output 3 5 6 2" xfId="17504" xr:uid="{6AA8199B-43A7-42D9-BBD1-1F122EF16AB3}"/>
    <cellStyle name="Output 3 5 6 2 2" xfId="31135" xr:uid="{1E9FAD08-95DA-4507-A49F-353E415B489E}"/>
    <cellStyle name="Output 3 5 6 2 2 2" xfId="58340" xr:uid="{F678DC47-7659-4968-8EB6-4FE18B53C521}"/>
    <cellStyle name="Output 3 5 6 2 3" xfId="44739" xr:uid="{04FA52E7-0A99-4750-885E-3C1F08D70E80}"/>
    <cellStyle name="Output 3 5 6 3" xfId="24352" xr:uid="{1E5382C1-EE28-440C-90FF-1D0142B08F4B}"/>
    <cellStyle name="Output 3 5 6 3 2" xfId="51557" xr:uid="{EC8D20D3-E41C-4AA0-9004-A043DA597238}"/>
    <cellStyle name="Output 3 5 6 4" xfId="37956" xr:uid="{166450B9-8C2D-41AC-846B-E3FB4ED2B495}"/>
    <cellStyle name="Output 3 5 7" xfId="12203" xr:uid="{582A5C8C-5EF2-4B0C-B277-2F220C3D66B2}"/>
    <cellStyle name="Output 3 5 7 2" xfId="25853" xr:uid="{7D27FA39-DBAE-4F7C-A88C-EC447251B85F}"/>
    <cellStyle name="Output 3 5 7 2 2" xfId="53058" xr:uid="{80614DC5-B820-480B-A166-526996CF6921}"/>
    <cellStyle name="Output 3 5 7 3" xfId="39457" xr:uid="{24665ED4-993B-4106-A0F8-9868E22E8795}"/>
    <cellStyle name="Output 3 5 8" xfId="18996" xr:uid="{7EFAD314-A8C4-4589-96B8-0189C8786D22}"/>
    <cellStyle name="Output 3 5 8 2" xfId="46201" xr:uid="{0DA4DAC3-A014-453E-9EC2-74C3E5985512}"/>
    <cellStyle name="Output 3 5 9" xfId="32600" xr:uid="{6286E45E-33D8-4D60-ACEC-6AF30B1FECC7}"/>
    <cellStyle name="Output 3 6" xfId="4323" xr:uid="{1D3B0E6C-61C1-4A4C-BC14-F46D4E0AF1ED}"/>
    <cellStyle name="Output 3 6 2" xfId="5043" xr:uid="{CD442629-E7AB-43D8-B31F-162794530F1F}"/>
    <cellStyle name="Output 3 6 2 2" xfId="6612" xr:uid="{1E0013AF-B59F-403D-BEF9-E7830BB21886}"/>
    <cellStyle name="Output 3 6 2 2 2" xfId="14000" xr:uid="{98469E23-02B6-4C06-8452-1CAA169989F6}"/>
    <cellStyle name="Output 3 6 2 2 2 2" xfId="27631" xr:uid="{59D73377-1004-4750-BC11-D3A997CABC06}"/>
    <cellStyle name="Output 3 6 2 2 2 2 2" xfId="54836" xr:uid="{68C606CF-3425-4423-A7E0-A6D24F7FC57A}"/>
    <cellStyle name="Output 3 6 2 2 2 3" xfId="41235" xr:uid="{517BD89B-4B5A-4469-BA7D-EAEB1AF694D6}"/>
    <cellStyle name="Output 3 6 2 2 3" xfId="20805" xr:uid="{6093C493-E7EB-4E1C-B367-BEA66CD5F296}"/>
    <cellStyle name="Output 3 6 2 2 3 2" xfId="48010" xr:uid="{14BC27E3-A9D5-4AE3-9427-11D1E5AB6BA2}"/>
    <cellStyle name="Output 3 6 2 2 4" xfId="34409" xr:uid="{A41240EA-6223-4A8D-A764-5A1ECE7F6AF1}"/>
    <cellStyle name="Output 3 6 2 3" xfId="7889" xr:uid="{EEBFEF41-EE4A-4C22-A0AA-F23399B3F523}"/>
    <cellStyle name="Output 3 6 2 3 2" xfId="15258" xr:uid="{8AD4D6C6-7448-4841-940E-FFD6218BAF57}"/>
    <cellStyle name="Output 3 6 2 3 2 2" xfId="28889" xr:uid="{53EF69AB-EE24-47DC-854C-3C4A8D1C6606}"/>
    <cellStyle name="Output 3 6 2 3 2 2 2" xfId="56094" xr:uid="{D73A7B92-51D9-475E-A8D6-D170F76A31A4}"/>
    <cellStyle name="Output 3 6 2 3 2 3" xfId="42493" xr:uid="{300164BC-D2D5-4A4E-94C0-47D27D13FDE5}"/>
    <cellStyle name="Output 3 6 2 3 3" xfId="22082" xr:uid="{B3B11E0E-41F3-4570-9B53-F0CD1F878EF3}"/>
    <cellStyle name="Output 3 6 2 3 3 2" xfId="49287" xr:uid="{BA6E9EB7-BE34-4460-987C-FCAAB13AAE62}"/>
    <cellStyle name="Output 3 6 2 3 4" xfId="35686" xr:uid="{0857A923-49A1-4D19-A7C4-5A273D38B844}"/>
    <cellStyle name="Output 3 6 2 4" xfId="9154" xr:uid="{1FBE49DE-EBF5-4B7D-BA8D-0C1CDAFAF87B}"/>
    <cellStyle name="Output 3 6 2 4 2" xfId="16510" xr:uid="{DD254EC6-CB28-4E3F-B813-E2F306238B6C}"/>
    <cellStyle name="Output 3 6 2 4 2 2" xfId="30141" xr:uid="{4ED07448-A3A4-4E1A-9E43-24E588784D68}"/>
    <cellStyle name="Output 3 6 2 4 2 2 2" xfId="57346" xr:uid="{223E0305-FBBF-437F-AA05-32EACD80ACC8}"/>
    <cellStyle name="Output 3 6 2 4 2 3" xfId="43745" xr:uid="{8FD56BB2-EE8A-4E02-9CCB-B996B2923B0A}"/>
    <cellStyle name="Output 3 6 2 4 3" xfId="23347" xr:uid="{539899E8-5E4F-4DDB-AA7D-FD8DE4997062}"/>
    <cellStyle name="Output 3 6 2 4 3 2" xfId="50552" xr:uid="{99E2ADF4-D154-41DF-939F-089B4553CBB3}"/>
    <cellStyle name="Output 3 6 2 4 4" xfId="36951" xr:uid="{024C1E16-02D3-42F0-91E9-65E8274325B5}"/>
    <cellStyle name="Output 3 6 2 5" xfId="10412" xr:uid="{0C59A67C-BB9C-4383-A585-648E60EA309D}"/>
    <cellStyle name="Output 3 6 2 5 2" xfId="17754" xr:uid="{64853DFF-BE45-4E6B-A64F-B9D6B70568C9}"/>
    <cellStyle name="Output 3 6 2 5 2 2" xfId="31385" xr:uid="{C12C8A8C-77EE-43FE-8BCE-AD7B81EE6FAB}"/>
    <cellStyle name="Output 3 6 2 5 2 2 2" xfId="58590" xr:uid="{D327B529-9059-43EB-A910-62F2A3F6F546}"/>
    <cellStyle name="Output 3 6 2 5 2 3" xfId="44989" xr:uid="{37E33C9C-844E-4C72-9597-24FA7905AC30}"/>
    <cellStyle name="Output 3 6 2 5 3" xfId="24605" xr:uid="{5367FBC1-3CDA-4542-852C-994BC1841457}"/>
    <cellStyle name="Output 3 6 2 5 3 2" xfId="51810" xr:uid="{D984F485-2A6C-42DC-9B8C-130ED866C68D}"/>
    <cellStyle name="Output 3 6 2 5 4" xfId="38209" xr:uid="{E9333CBD-5A56-44E5-ADC0-61A5B4E803EC}"/>
    <cellStyle name="Output 3 6 2 6" xfId="12477" xr:uid="{0914D378-8F2F-450E-8B4E-5BCCDEBEBE68}"/>
    <cellStyle name="Output 3 6 2 6 2" xfId="26114" xr:uid="{F0DA89AF-A797-46F5-860E-0F0446267235}"/>
    <cellStyle name="Output 3 6 2 6 2 2" xfId="53319" xr:uid="{3EE96117-CB55-4983-9464-9E05D0C790CB}"/>
    <cellStyle name="Output 3 6 2 6 3" xfId="39718" xr:uid="{6F552254-C8AB-4EFF-9DE7-C58EED42927F}"/>
    <cellStyle name="Output 3 6 2 7" xfId="19262" xr:uid="{912D4867-8F4F-42C5-9888-E44FA6942D22}"/>
    <cellStyle name="Output 3 6 2 7 2" xfId="46467" xr:uid="{E86B9595-868E-4ADB-A091-FA3363F0308D}"/>
    <cellStyle name="Output 3 6 2 8" xfId="32866" xr:uid="{314CF49C-FB90-4822-B716-96AEB7E22D37}"/>
    <cellStyle name="Output 3 6 3" xfId="5946" xr:uid="{518DDB00-992E-4E1C-87F0-A9672B8DABDC}"/>
    <cellStyle name="Output 3 6 3 2" xfId="13343" xr:uid="{8C54A3F0-2073-466B-A38B-DF1C95CA652B}"/>
    <cellStyle name="Output 3 6 3 2 2" xfId="26974" xr:uid="{B7FB7BA1-DD83-4D8E-BE4C-D2808EBD1428}"/>
    <cellStyle name="Output 3 6 3 2 2 2" xfId="54179" xr:uid="{562BA2E5-9687-4102-A36B-825F0C868D2D}"/>
    <cellStyle name="Output 3 6 3 2 3" xfId="40578" xr:uid="{47101FCA-C6C7-4B46-B550-248CDDD14ECF}"/>
    <cellStyle name="Output 3 6 3 3" xfId="20143" xr:uid="{F706E0E9-EE77-42A1-9617-586D5AF68FC6}"/>
    <cellStyle name="Output 3 6 3 3 2" xfId="47348" xr:uid="{44CE238E-284A-4100-A675-489733A6D076}"/>
    <cellStyle name="Output 3 6 3 4" xfId="33747" xr:uid="{341E1247-E251-407D-B0DB-D6AD97D69466}"/>
    <cellStyle name="Output 3 6 4" xfId="5750" xr:uid="{9AA19537-9314-4890-9616-35F135843A35}"/>
    <cellStyle name="Output 3 6 4 2" xfId="13168" xr:uid="{D2385B72-9FAC-404B-80C8-C96405D6B589}"/>
    <cellStyle name="Output 3 6 4 2 2" xfId="26805" xr:uid="{B546EA8D-1D1E-49C3-ABE0-E89EBD11C70A}"/>
    <cellStyle name="Output 3 6 4 2 2 2" xfId="54010" xr:uid="{F4180A1B-3EBF-4D70-982A-AFB23472534E}"/>
    <cellStyle name="Output 3 6 4 2 3" xfId="40409" xr:uid="{D21700F8-BEC4-49B0-A721-1780F749A5EA}"/>
    <cellStyle name="Output 3 6 4 3" xfId="19965" xr:uid="{108B6B07-EDEB-40B8-A8EF-5C320C58F15F}"/>
    <cellStyle name="Output 3 6 4 3 2" xfId="47170" xr:uid="{519A106C-E240-45DB-98B9-1BB9B935083C}"/>
    <cellStyle name="Output 3 6 4 4" xfId="33569" xr:uid="{986288DA-CBD5-4014-A678-16637E993B06}"/>
    <cellStyle name="Output 3 6 5" xfId="6358" xr:uid="{F3FB622E-94E4-4963-962E-F7788E077555}"/>
    <cellStyle name="Output 3 6 5 2" xfId="13750" xr:uid="{111700CA-F00A-4C3C-B0CB-D22AF0341504}"/>
    <cellStyle name="Output 3 6 5 2 2" xfId="27381" xr:uid="{1B974280-A6E6-4EED-82A1-CB511ABAD437}"/>
    <cellStyle name="Output 3 6 5 2 2 2" xfId="54586" xr:uid="{63491A12-00F1-4563-BB9F-0105D9D4D32C}"/>
    <cellStyle name="Output 3 6 5 2 3" xfId="40985" xr:uid="{AD1740CC-98DF-444F-A44D-FC428961CC7C}"/>
    <cellStyle name="Output 3 6 5 3" xfId="20552" xr:uid="{ED367DEB-562A-464C-A4D8-639587FCAC21}"/>
    <cellStyle name="Output 3 6 5 3 2" xfId="47757" xr:uid="{C49446F3-DACB-4DAA-B9E9-989DCDF260F1}"/>
    <cellStyle name="Output 3 6 5 4" xfId="34156" xr:uid="{217A836C-212C-4827-9E7B-EB48CDBC06F7}"/>
    <cellStyle name="Output 3 6 6" xfId="7635" xr:uid="{06F39EB2-9AD0-4059-A9B1-5D76F2E0FCE7}"/>
    <cellStyle name="Output 3 6 6 2" xfId="15012" xr:uid="{5DD80663-9B28-49F5-B25C-2C76283337BC}"/>
    <cellStyle name="Output 3 6 6 2 2" xfId="28643" xr:uid="{8B7BDF7F-1CBB-4B4B-B314-9C777BE30FA2}"/>
    <cellStyle name="Output 3 6 6 2 2 2" xfId="55848" xr:uid="{BBFB3E52-1D85-4662-92F0-B8B62402C3F0}"/>
    <cellStyle name="Output 3 6 6 2 3" xfId="42247" xr:uid="{6EFF962E-C7EE-4887-8B76-B5B2109E9E82}"/>
    <cellStyle name="Output 3 6 6 3" xfId="21828" xr:uid="{BCFE274C-A486-428E-A2D2-6771F4477B73}"/>
    <cellStyle name="Output 3 6 6 3 2" xfId="49033" xr:uid="{7A8CEBB5-9BAF-4662-AA6E-5327FE9E27E7}"/>
    <cellStyle name="Output 3 6 6 4" xfId="35432" xr:uid="{EE1B0341-FB11-49D6-88C3-E196E9E3B321}"/>
    <cellStyle name="Output 3 6 7" xfId="11796" xr:uid="{6E24C911-CC61-4C5F-A026-920C672840BB}"/>
    <cellStyle name="Output 3 6 7 2" xfId="25446" xr:uid="{DA9890D0-68F5-4C2B-87E4-F24147A74448}"/>
    <cellStyle name="Output 3 6 7 2 2" xfId="52651" xr:uid="{01EA04D3-592D-46EA-8964-6A9868AC1A32}"/>
    <cellStyle name="Output 3 6 7 3" xfId="39050" xr:uid="{9E011416-657A-4F53-8C1D-DFBC3146438C}"/>
    <cellStyle name="Output 3 6 8" xfId="18586" xr:uid="{D0A4626F-D048-4920-95FA-35629252D8BF}"/>
    <cellStyle name="Output 3 6 8 2" xfId="45791" xr:uid="{CD7AEBDE-C959-4249-90EF-86B75349EC7B}"/>
    <cellStyle name="Output 3 6 9" xfId="32190" xr:uid="{491161F7-4C21-4014-A2F1-42F963F394CF}"/>
    <cellStyle name="Output 3 7" xfId="4694" xr:uid="{3561F1E9-4F22-42DC-9D0A-09CC4FFA6C7E}"/>
    <cellStyle name="Output 3 7 2" xfId="5412" xr:uid="{F9605FA8-449C-48D1-906D-28E05D751AA0}"/>
    <cellStyle name="Output 3 7 2 2" xfId="6970" xr:uid="{7140976E-5ABD-49B4-908B-894282357701}"/>
    <cellStyle name="Output 3 7 2 2 2" xfId="14355" xr:uid="{6BC16EC2-6A93-4968-964D-2004B805B6F7}"/>
    <cellStyle name="Output 3 7 2 2 2 2" xfId="27986" xr:uid="{BAA8EFC4-B2E7-44D6-9759-E3BF22F471C2}"/>
    <cellStyle name="Output 3 7 2 2 2 2 2" xfId="55191" xr:uid="{3C44D4EE-502A-4992-8ACD-BEA124605129}"/>
    <cellStyle name="Output 3 7 2 2 2 3" xfId="41590" xr:uid="{3D8F60BD-54D6-4367-B1E2-3E1A94D457EB}"/>
    <cellStyle name="Output 3 7 2 2 3" xfId="21163" xr:uid="{478F3068-A52B-46D6-BF81-B431C34C44FE}"/>
    <cellStyle name="Output 3 7 2 2 3 2" xfId="48368" xr:uid="{D2E51CAA-A2FC-4C86-8715-3194014C646A}"/>
    <cellStyle name="Output 3 7 2 2 4" xfId="34767" xr:uid="{77CCE876-4BEC-49F5-B363-9732E11A0927}"/>
    <cellStyle name="Output 3 7 2 3" xfId="8247" xr:uid="{ACD2FD40-6414-4D44-874D-8F55E3C52F21}"/>
    <cellStyle name="Output 3 7 2 3 2" xfId="15613" xr:uid="{C78DF918-6DC2-4370-95AF-C25418909CB5}"/>
    <cellStyle name="Output 3 7 2 3 2 2" xfId="29244" xr:uid="{A936CBD7-C556-4A5D-B052-CAD0D1A87608}"/>
    <cellStyle name="Output 3 7 2 3 2 2 2" xfId="56449" xr:uid="{38101D43-7BDD-4822-9735-441F38B6E761}"/>
    <cellStyle name="Output 3 7 2 3 2 3" xfId="42848" xr:uid="{42474B74-E0A3-4A0B-AAF3-0D327B86CAEB}"/>
    <cellStyle name="Output 3 7 2 3 3" xfId="22440" xr:uid="{3E6E4C79-0754-4E89-A60C-EE7C9D7B4275}"/>
    <cellStyle name="Output 3 7 2 3 3 2" xfId="49645" xr:uid="{453D92E6-DDC4-46B7-A51F-67B2AA5FCE51}"/>
    <cellStyle name="Output 3 7 2 3 4" xfId="36044" xr:uid="{7732956B-70BB-42E8-9718-BE13FB0FEB32}"/>
    <cellStyle name="Output 3 7 2 4" xfId="9512" xr:uid="{B4746A87-02EB-4C56-AC71-F457F47E0DCC}"/>
    <cellStyle name="Output 3 7 2 4 2" xfId="16865" xr:uid="{E8AE1847-CFD0-4DB0-9B5E-A4F849A18D9D}"/>
    <cellStyle name="Output 3 7 2 4 2 2" xfId="30496" xr:uid="{8041F7AB-3215-456D-98A3-CC091B8BADF0}"/>
    <cellStyle name="Output 3 7 2 4 2 2 2" xfId="57701" xr:uid="{5E0F54F3-8E96-4973-96E8-53E243E67DEF}"/>
    <cellStyle name="Output 3 7 2 4 2 3" xfId="44100" xr:uid="{676113F0-5162-4D0C-BA79-D5B6CC0EDADA}"/>
    <cellStyle name="Output 3 7 2 4 3" xfId="23705" xr:uid="{FF4B5516-91A6-4B96-826A-78192AEC8909}"/>
    <cellStyle name="Output 3 7 2 4 3 2" xfId="50910" xr:uid="{EA0D7C60-12C6-435D-B573-F591B75AAD55}"/>
    <cellStyle name="Output 3 7 2 4 4" xfId="37309" xr:uid="{E6ADF50B-69F8-4711-86A3-E6E55879B762}"/>
    <cellStyle name="Output 3 7 2 5" xfId="10770" xr:uid="{E5A37E16-3616-4EA0-91B5-6CAD15A7C198}"/>
    <cellStyle name="Output 3 7 2 5 2" xfId="18109" xr:uid="{441BFDD8-FFE8-4225-9663-B5EA93D579C3}"/>
    <cellStyle name="Output 3 7 2 5 2 2" xfId="31740" xr:uid="{8FF25282-124D-46AE-BB68-B548CB253DF8}"/>
    <cellStyle name="Output 3 7 2 5 2 2 2" xfId="58945" xr:uid="{AA8D880B-CA9E-4942-97A6-492BCD31341C}"/>
    <cellStyle name="Output 3 7 2 5 2 3" xfId="45344" xr:uid="{94C999D7-F169-4FAF-9BAC-11FF05008E4E}"/>
    <cellStyle name="Output 3 7 2 5 3" xfId="24963" xr:uid="{C554383E-0A29-4AE4-9CA8-7B9167496CDD}"/>
    <cellStyle name="Output 3 7 2 5 3 2" xfId="52168" xr:uid="{2C5B61D5-2D48-41B2-93C3-3D520BF2F051}"/>
    <cellStyle name="Output 3 7 2 5 4" xfId="38567" xr:uid="{32A00A04-C060-4E2B-BE9D-A96D6D3152AD}"/>
    <cellStyle name="Output 3 7 2 6" xfId="12843" xr:uid="{14C08C56-B168-425F-8E81-DD6736170AAC}"/>
    <cellStyle name="Output 3 7 2 6 2" xfId="26480" xr:uid="{37A84AAC-97B3-4E45-BDF6-96B45793BFD3}"/>
    <cellStyle name="Output 3 7 2 6 2 2" xfId="53685" xr:uid="{40CB0829-DAE4-484E-A68D-5FC25B1CB73D}"/>
    <cellStyle name="Output 3 7 2 6 3" xfId="40084" xr:uid="{CAF2808A-C624-4D53-A77C-7467E9A88AF2}"/>
    <cellStyle name="Output 3 7 2 7" xfId="19631" xr:uid="{C6E06962-16F3-4740-9EC6-CC297A9DEBCB}"/>
    <cellStyle name="Output 3 7 2 7 2" xfId="46836" xr:uid="{5DCECF7F-2EEC-4EAE-B845-96102032BE96}"/>
    <cellStyle name="Output 3 7 2 8" xfId="33235" xr:uid="{89ACF131-043C-4942-9BB3-BE0D8BDB8E5E}"/>
    <cellStyle name="Output 3 7 3" xfId="6306" xr:uid="{534F07F8-A083-40CB-923E-D7C245BA1DF9}"/>
    <cellStyle name="Output 3 7 3 2" xfId="13698" xr:uid="{C286D55B-609E-4C57-80A5-BDCECE216B37}"/>
    <cellStyle name="Output 3 7 3 2 2" xfId="27329" xr:uid="{9DDDD9AF-6277-4FB3-B731-5C35AE8A9ED5}"/>
    <cellStyle name="Output 3 7 3 2 2 2" xfId="54534" xr:uid="{48823DA7-8BDF-4380-A506-27915B32D13B}"/>
    <cellStyle name="Output 3 7 3 2 3" xfId="40933" xr:uid="{2B95EF68-6F5B-4819-B104-5FB1E9D4B209}"/>
    <cellStyle name="Output 3 7 3 3" xfId="20500" xr:uid="{0203FC2B-C04F-4A2C-A1F2-019B554E6FDB}"/>
    <cellStyle name="Output 3 7 3 3 2" xfId="47705" xr:uid="{BF3F5E48-27F5-449F-9814-BF34AD9848A2}"/>
    <cellStyle name="Output 3 7 3 4" xfId="34104" xr:uid="{4CF0E376-7520-459F-8F8F-90783E63F7EF}"/>
    <cellStyle name="Output 3 7 4" xfId="7583" xr:uid="{766E43E8-22A3-426A-88F9-22731CAA5344}"/>
    <cellStyle name="Output 3 7 4 2" xfId="14960" xr:uid="{60530BA3-3733-40A8-A3FB-0BA4B29FCDDC}"/>
    <cellStyle name="Output 3 7 4 2 2" xfId="28591" xr:uid="{448117F9-DDB3-4A1A-90DE-CCDDCD3D1C17}"/>
    <cellStyle name="Output 3 7 4 2 2 2" xfId="55796" xr:uid="{A3DB264C-E9D2-4B07-8786-E05A69D245C3}"/>
    <cellStyle name="Output 3 7 4 2 3" xfId="42195" xr:uid="{EF622A11-6167-46B1-8A8E-CA81D78FB334}"/>
    <cellStyle name="Output 3 7 4 3" xfId="21776" xr:uid="{3136C292-C62F-4C07-93AE-AD03058A4CED}"/>
    <cellStyle name="Output 3 7 4 3 2" xfId="48981" xr:uid="{821880B2-9B77-45EF-8FAD-8F6EB8B8B0F1}"/>
    <cellStyle name="Output 3 7 4 4" xfId="35380" xr:uid="{78055FA2-030B-4C58-A910-32A5A40EFE63}"/>
    <cellStyle name="Output 3 7 5" xfId="8853" xr:uid="{4B1D09C8-C646-4528-B0F1-C583CA853463}"/>
    <cellStyle name="Output 3 7 5 2" xfId="16212" xr:uid="{5F8B14B6-7040-428B-B962-81A6D06DF773}"/>
    <cellStyle name="Output 3 7 5 2 2" xfId="29843" xr:uid="{99DA3C36-4A80-4B5C-9B6F-EEFCDD046C0C}"/>
    <cellStyle name="Output 3 7 5 2 2 2" xfId="57048" xr:uid="{22550AA3-C21B-48F5-B030-DAD92E897A54}"/>
    <cellStyle name="Output 3 7 5 2 3" xfId="43447" xr:uid="{76667BF6-0179-4079-982E-2180EAA3525E}"/>
    <cellStyle name="Output 3 7 5 3" xfId="23046" xr:uid="{D5812A30-0B99-4BAE-A703-DFDBEEC02EDE}"/>
    <cellStyle name="Output 3 7 5 3 2" xfId="50251" xr:uid="{C1C3B00F-EC79-4D22-997E-D5338E86A0C7}"/>
    <cellStyle name="Output 3 7 5 4" xfId="36650" xr:uid="{10B12170-96A0-4BA4-8750-11F67CBB1080}"/>
    <cellStyle name="Output 3 7 6" xfId="10117" xr:uid="{7653058C-BE11-48AD-8F2A-B44DC72086F4}"/>
    <cellStyle name="Output 3 7 6 2" xfId="17462" xr:uid="{5DD9B5D5-5565-4BAA-BDD3-0DF6AEA86460}"/>
    <cellStyle name="Output 3 7 6 2 2" xfId="31093" xr:uid="{496068F7-AB81-400B-A7E2-14C1B9ED38EA}"/>
    <cellStyle name="Output 3 7 6 2 2 2" xfId="58298" xr:uid="{641F2B5C-D448-439B-9EA8-F2AA1917C7A1}"/>
    <cellStyle name="Output 3 7 6 2 3" xfId="44697" xr:uid="{4837875D-71B5-440F-8689-E1149DAC670A}"/>
    <cellStyle name="Output 3 7 6 3" xfId="24310" xr:uid="{7215D173-607F-408B-A51D-350289B327C6}"/>
    <cellStyle name="Output 3 7 6 3 2" xfId="51515" xr:uid="{CF0FDAA7-4AA0-4E0B-A49A-C33BA8D2AE5B}"/>
    <cellStyle name="Output 3 7 6 4" xfId="37914" xr:uid="{77551621-052A-49B6-A23B-465E062471DD}"/>
    <cellStyle name="Output 3 7 7" xfId="12161" xr:uid="{3DFEE2FD-FA7A-477D-B1DB-9604920D5DCE}"/>
    <cellStyle name="Output 3 7 7 2" xfId="25811" xr:uid="{DCC900ED-D5AD-4B74-B834-3D004BE7B7F3}"/>
    <cellStyle name="Output 3 7 7 2 2" xfId="53016" xr:uid="{9686A669-C9BB-42AE-A945-AB69BC5F7085}"/>
    <cellStyle name="Output 3 7 7 3" xfId="39415" xr:uid="{65D9E8CD-C0E5-475B-8853-C0A0E1F128F8}"/>
    <cellStyle name="Output 3 7 8" xfId="18954" xr:uid="{2960610C-53F3-4285-AA09-0FEFABD6FF2C}"/>
    <cellStyle name="Output 3 7 8 2" xfId="46159" xr:uid="{A889D738-F18F-4AE3-BCFB-A0CE0A2DF284}"/>
    <cellStyle name="Output 3 7 9" xfId="32558" xr:uid="{BB17AC55-262A-47A2-BB13-1E37386B2130}"/>
    <cellStyle name="Output 3 8" xfId="4770" xr:uid="{501BF296-C007-4509-A5CD-72BCAD96899F}"/>
    <cellStyle name="Output 3 8 2" xfId="5488" xr:uid="{F9AD0F88-E02B-40F4-9C20-815097990538}"/>
    <cellStyle name="Output 3 8 2 2" xfId="7045" xr:uid="{E3DE3F67-F87E-429C-BCB2-E0F2EDFAFA99}"/>
    <cellStyle name="Output 3 8 2 2 2" xfId="14426" xr:uid="{D19A64BD-9720-468B-A1B8-8131C52F1671}"/>
    <cellStyle name="Output 3 8 2 2 2 2" xfId="28057" xr:uid="{A2577607-3FF3-4C33-AEEE-4F17936400C3}"/>
    <cellStyle name="Output 3 8 2 2 2 2 2" xfId="55262" xr:uid="{C38BB937-7135-413D-8A07-242927950869}"/>
    <cellStyle name="Output 3 8 2 2 2 3" xfId="41661" xr:uid="{C15D9EE2-0896-448A-ADA4-E889D8351B05}"/>
    <cellStyle name="Output 3 8 2 2 3" xfId="21238" xr:uid="{196BEB1D-93C1-434E-A8C5-40A8EA38AE0A}"/>
    <cellStyle name="Output 3 8 2 2 3 2" xfId="48443" xr:uid="{5CC61F3C-DFC5-4672-A264-03127BC598B9}"/>
    <cellStyle name="Output 3 8 2 2 4" xfId="34842" xr:uid="{74E4CC30-0FFD-4610-9EF3-E6AEC965C291}"/>
    <cellStyle name="Output 3 8 2 3" xfId="8322" xr:uid="{E5AB4605-9DC3-4CD3-8070-41FE630703E5}"/>
    <cellStyle name="Output 3 8 2 3 2" xfId="15688" xr:uid="{67C2F605-245A-414B-BE66-1288D8E2BC12}"/>
    <cellStyle name="Output 3 8 2 3 2 2" xfId="29319" xr:uid="{0C8273A2-6E27-443A-A82A-6D8810F76063}"/>
    <cellStyle name="Output 3 8 2 3 2 2 2" xfId="56524" xr:uid="{9315587D-24F1-4EBB-BCDF-BD65C760DCD1}"/>
    <cellStyle name="Output 3 8 2 3 2 3" xfId="42923" xr:uid="{F0BDF2D9-BAA3-4B4E-8C9D-8729B5D8FA9E}"/>
    <cellStyle name="Output 3 8 2 3 3" xfId="22515" xr:uid="{0094046F-2E93-4317-99FC-F406784F9C44}"/>
    <cellStyle name="Output 3 8 2 3 3 2" xfId="49720" xr:uid="{80855EF3-2277-46A1-8AD7-D1DDEEE5B2D2}"/>
    <cellStyle name="Output 3 8 2 3 4" xfId="36119" xr:uid="{23A8E073-E17D-4C36-AAE3-35827FA1D6F1}"/>
    <cellStyle name="Output 3 8 2 4" xfId="9587" xr:uid="{69815CCC-56C6-421D-8121-173113809027}"/>
    <cellStyle name="Output 3 8 2 4 2" xfId="16936" xr:uid="{2F9C5314-CA80-46F7-81F3-A29C741C17CE}"/>
    <cellStyle name="Output 3 8 2 4 2 2" xfId="30567" xr:uid="{366C8907-1512-46EE-8F9D-390C2B61FA9E}"/>
    <cellStyle name="Output 3 8 2 4 2 2 2" xfId="57772" xr:uid="{1B558E05-FD27-4494-836C-C7DE6C3F17FD}"/>
    <cellStyle name="Output 3 8 2 4 2 3" xfId="44171" xr:uid="{83E5A78E-89D2-4D89-B720-94ABEF0C59C2}"/>
    <cellStyle name="Output 3 8 2 4 3" xfId="23780" xr:uid="{29C36AAD-F601-42A9-9387-A42330C027BB}"/>
    <cellStyle name="Output 3 8 2 4 3 2" xfId="50985" xr:uid="{B00112B0-6D66-419A-98C7-688CA4D7E81C}"/>
    <cellStyle name="Output 3 8 2 4 4" xfId="37384" xr:uid="{4D85D839-6B82-482F-8131-BEAB6C83C114}"/>
    <cellStyle name="Output 3 8 2 5" xfId="10845" xr:uid="{7C898388-5193-4C31-8CE2-1F5654CD3204}"/>
    <cellStyle name="Output 3 8 2 5 2" xfId="18180" xr:uid="{16FA650F-6152-420D-9604-FE3FD5B4B209}"/>
    <cellStyle name="Output 3 8 2 5 2 2" xfId="31811" xr:uid="{D2EE8E71-1913-4E06-973F-13DA6DFCEEB9}"/>
    <cellStyle name="Output 3 8 2 5 2 2 2" xfId="59016" xr:uid="{3AE9E84E-BC4B-4397-9531-0F2251D88DFB}"/>
    <cellStyle name="Output 3 8 2 5 2 3" xfId="45415" xr:uid="{5F35647B-2826-4DD0-AA08-92D6C3DA1604}"/>
    <cellStyle name="Output 3 8 2 5 3" xfId="25038" xr:uid="{BF7D32B2-6E72-43EA-ACF6-F6D1D3B00C23}"/>
    <cellStyle name="Output 3 8 2 5 3 2" xfId="52243" xr:uid="{663F29B7-D830-4A8D-A5F1-4A36EBD31399}"/>
    <cellStyle name="Output 3 8 2 5 4" xfId="38642" xr:uid="{4A7A6613-4DB5-40AB-B36F-2F86A57220B1}"/>
    <cellStyle name="Output 3 8 2 6" xfId="12915" xr:uid="{18BE9580-AF61-4937-8622-6011AA607577}"/>
    <cellStyle name="Output 3 8 2 6 2" xfId="26552" xr:uid="{E3F01EAF-07D8-4AD4-AFFC-505B5E6C4909}"/>
    <cellStyle name="Output 3 8 2 6 2 2" xfId="53757" xr:uid="{B000A39D-E695-45B7-9D34-74E63BACDA67}"/>
    <cellStyle name="Output 3 8 2 6 3" xfId="40156" xr:uid="{F120E3D8-B05E-4CDC-9886-86032615CA79}"/>
    <cellStyle name="Output 3 8 2 7" xfId="19707" xr:uid="{AE699D7A-7577-4301-BE12-E8B3E9FE0BD7}"/>
    <cellStyle name="Output 3 8 2 7 2" xfId="46912" xr:uid="{05727C58-EAC1-423C-9424-C9E559ECA811}"/>
    <cellStyle name="Output 3 8 2 8" xfId="33311" xr:uid="{6F881E43-06E7-433D-B39F-2B682EDC10A2}"/>
    <cellStyle name="Output 3 8 3" xfId="6381" xr:uid="{D37E38D5-9440-4472-A381-2F75EA6D92BF}"/>
    <cellStyle name="Output 3 8 3 2" xfId="13773" xr:uid="{8B956CCF-43D3-4CF4-A6C3-A2CB71780FA2}"/>
    <cellStyle name="Output 3 8 3 2 2" xfId="27404" xr:uid="{8985C06D-B2E5-4DCA-9751-D3C445F5453D}"/>
    <cellStyle name="Output 3 8 3 2 2 2" xfId="54609" xr:uid="{C1741197-DA4C-4890-97D2-E17BD09C3741}"/>
    <cellStyle name="Output 3 8 3 2 3" xfId="41008" xr:uid="{737E9052-2CFA-4151-9D3C-74E9BDED4628}"/>
    <cellStyle name="Output 3 8 3 3" xfId="20575" xr:uid="{052F2A2F-28D0-4D02-9EA1-27227DBB7B8A}"/>
    <cellStyle name="Output 3 8 3 3 2" xfId="47780" xr:uid="{50074E27-B00C-4099-9648-D49A002DC7E1}"/>
    <cellStyle name="Output 3 8 3 4" xfId="34179" xr:uid="{0F187444-0B1E-40E6-A2E6-CED3ED011561}"/>
    <cellStyle name="Output 3 8 4" xfId="7658" xr:uid="{604D0F3F-53E7-47DB-AA5E-59CFD06A89D0}"/>
    <cellStyle name="Output 3 8 4 2" xfId="15035" xr:uid="{900284E0-6B14-4BD8-8571-892CC6FEEF46}"/>
    <cellStyle name="Output 3 8 4 2 2" xfId="28666" xr:uid="{87AC31AC-F461-4132-836B-0740AFAD60C9}"/>
    <cellStyle name="Output 3 8 4 2 2 2" xfId="55871" xr:uid="{137622B9-D6F3-4638-B108-BD2BC0C36E24}"/>
    <cellStyle name="Output 3 8 4 2 3" xfId="42270" xr:uid="{D4257ACC-6F06-457F-A21C-E6B1754A3737}"/>
    <cellStyle name="Output 3 8 4 3" xfId="21851" xr:uid="{0DC6E8C7-8389-4C1C-B915-CE699A22DF9F}"/>
    <cellStyle name="Output 3 8 4 3 2" xfId="49056" xr:uid="{D4972F62-64E1-4D21-B3E7-E207E07C2449}"/>
    <cellStyle name="Output 3 8 4 4" xfId="35455" xr:uid="{BAF90B2C-63AA-477E-B981-2F630BCC214B}"/>
    <cellStyle name="Output 3 8 5" xfId="8924" xr:uid="{F42D8BC3-D69B-4EF8-87A2-4631E0024B3F}"/>
    <cellStyle name="Output 3 8 5 2" xfId="16283" xr:uid="{5C83B223-3FC0-44D7-B799-C75FCB3DA527}"/>
    <cellStyle name="Output 3 8 5 2 2" xfId="29914" xr:uid="{B1BDE9FD-8C4E-4A07-BFF5-A73F796AAD55}"/>
    <cellStyle name="Output 3 8 5 2 2 2" xfId="57119" xr:uid="{F08900E8-84C0-4006-B830-5F5685B8C079}"/>
    <cellStyle name="Output 3 8 5 2 3" xfId="43518" xr:uid="{55AD6A88-2060-401C-9A06-4F650CBDE532}"/>
    <cellStyle name="Output 3 8 5 3" xfId="23117" xr:uid="{120454B2-F4C5-4B16-ACCF-B2978251EE36}"/>
    <cellStyle name="Output 3 8 5 3 2" xfId="50322" xr:uid="{F29A0C77-79C4-4540-AFA2-CE5C438C2846}"/>
    <cellStyle name="Output 3 8 5 4" xfId="36721" xr:uid="{FFAF9D33-1FE4-4986-930D-A6EF5ED4A2CF}"/>
    <cellStyle name="Output 3 8 6" xfId="10188" xr:uid="{75B26A16-248F-48DE-BBB9-06F6869C1B64}"/>
    <cellStyle name="Output 3 8 6 2" xfId="17533" xr:uid="{199D743E-61B9-4486-BFD4-5165A672AF2F}"/>
    <cellStyle name="Output 3 8 6 2 2" xfId="31164" xr:uid="{5B4EB1FA-10EE-4D43-AB4F-FBD808126804}"/>
    <cellStyle name="Output 3 8 6 2 2 2" xfId="58369" xr:uid="{5FFCA5FE-E56D-4053-81A3-CAA2170434A8}"/>
    <cellStyle name="Output 3 8 6 2 3" xfId="44768" xr:uid="{FFC6B87A-1FA4-44B3-A032-BB6D24020572}"/>
    <cellStyle name="Output 3 8 6 3" xfId="24381" xr:uid="{672E87E7-6A23-4481-BA5C-9A6E7BC06CB0}"/>
    <cellStyle name="Output 3 8 6 3 2" xfId="51586" xr:uid="{870D86C6-93C8-439C-9C32-53719B06A8B3}"/>
    <cellStyle name="Output 3 8 6 4" xfId="37985" xr:uid="{23EBEBDC-903A-4BB4-9F7C-F8DC53D5DB49}"/>
    <cellStyle name="Output 3 8 7" xfId="12235" xr:uid="{13D8A4DC-FB93-4F2E-AC72-625282E6A9B9}"/>
    <cellStyle name="Output 3 8 7 2" xfId="25885" xr:uid="{F27DDF2A-7F36-41B8-93F9-CEC51A665A11}"/>
    <cellStyle name="Output 3 8 7 2 2" xfId="53090" xr:uid="{01802B98-68EF-4469-8C87-969F087615C9}"/>
    <cellStyle name="Output 3 8 7 3" xfId="39489" xr:uid="{BDE6352B-3A3B-496C-8003-C479B8399438}"/>
    <cellStyle name="Output 3 8 8" xfId="19030" xr:uid="{E503489D-68A0-4E8C-A924-9C6E5BC3C40B}"/>
    <cellStyle name="Output 3 8 8 2" xfId="46235" xr:uid="{FAFB7BD7-E079-4E25-BD99-8489953C4C72}"/>
    <cellStyle name="Output 3 8 9" xfId="32634" xr:uid="{230BE1DD-3948-4D72-B4EC-8BB66BECE131}"/>
    <cellStyle name="Output 3 9" xfId="4654" xr:uid="{BF77627E-04AA-4F32-AF0D-A29ECCFFAC69}"/>
    <cellStyle name="Output 3 9 2" xfId="5372" xr:uid="{F4DB950B-012C-42ED-896E-910A2DBC9910}"/>
    <cellStyle name="Output 3 9 2 2" xfId="6930" xr:uid="{71AE5525-50F6-4870-AA79-3DB187C04195}"/>
    <cellStyle name="Output 3 9 2 2 2" xfId="14315" xr:uid="{078A0BD7-CB49-444F-9654-F1CAE5A3A679}"/>
    <cellStyle name="Output 3 9 2 2 2 2" xfId="27946" xr:uid="{B6047C43-65BF-40BE-91DA-4D32D96F3328}"/>
    <cellStyle name="Output 3 9 2 2 2 2 2" xfId="55151" xr:uid="{E7367DF6-9E45-4431-BACF-B3E665BA6AE7}"/>
    <cellStyle name="Output 3 9 2 2 2 3" xfId="41550" xr:uid="{C72742EF-38A0-4CE3-B960-D247D5B295F1}"/>
    <cellStyle name="Output 3 9 2 2 3" xfId="21123" xr:uid="{D7FB8A23-460B-40B1-A206-AFCD7A427E9B}"/>
    <cellStyle name="Output 3 9 2 2 3 2" xfId="48328" xr:uid="{877F03B7-14E3-4F14-A766-0F4F36929156}"/>
    <cellStyle name="Output 3 9 2 2 4" xfId="34727" xr:uid="{68B3CA34-E79E-4D22-ACF7-328FCA0B2257}"/>
    <cellStyle name="Output 3 9 2 3" xfId="8207" xr:uid="{49945E5C-63DF-43AC-BC2C-14791336D085}"/>
    <cellStyle name="Output 3 9 2 3 2" xfId="15573" xr:uid="{27662216-2ABF-4D15-8CD4-BC1DBAF1FF80}"/>
    <cellStyle name="Output 3 9 2 3 2 2" xfId="29204" xr:uid="{FD46B57C-0A20-4356-AA4E-5D76356077B4}"/>
    <cellStyle name="Output 3 9 2 3 2 2 2" xfId="56409" xr:uid="{B72CAF1C-B0B4-4867-A278-0E7A151E28C0}"/>
    <cellStyle name="Output 3 9 2 3 2 3" xfId="42808" xr:uid="{AA31F311-0380-41D8-A62A-2C0ED72EC22F}"/>
    <cellStyle name="Output 3 9 2 3 3" xfId="22400" xr:uid="{D247F0F5-50E5-4F98-9796-8FDA55ECBA09}"/>
    <cellStyle name="Output 3 9 2 3 3 2" xfId="49605" xr:uid="{E55B8F3F-30CC-44C3-9156-BF207B211768}"/>
    <cellStyle name="Output 3 9 2 3 4" xfId="36004" xr:uid="{1E2D4CC6-9DC6-4A4A-9D85-B2103CAEF626}"/>
    <cellStyle name="Output 3 9 2 4" xfId="9472" xr:uid="{261A773C-96B0-48AA-A351-4637FC0B07CD}"/>
    <cellStyle name="Output 3 9 2 4 2" xfId="16825" xr:uid="{A6D12FC7-7FC5-4172-B9DF-E68FE42FF585}"/>
    <cellStyle name="Output 3 9 2 4 2 2" xfId="30456" xr:uid="{2F4B7505-B1D4-4652-BF07-CCE3EDDF03FF}"/>
    <cellStyle name="Output 3 9 2 4 2 2 2" xfId="57661" xr:uid="{05B69368-FE9C-4FB0-B73D-5C85F0750440}"/>
    <cellStyle name="Output 3 9 2 4 2 3" xfId="44060" xr:uid="{679D629F-9D82-4CF6-A800-9A4CB746891D}"/>
    <cellStyle name="Output 3 9 2 4 3" xfId="23665" xr:uid="{DCB53643-78A7-4A8C-A739-7FD243E3529A}"/>
    <cellStyle name="Output 3 9 2 4 3 2" xfId="50870" xr:uid="{C27D43A2-4D46-487B-998F-DB6D9EAFDDCE}"/>
    <cellStyle name="Output 3 9 2 4 4" xfId="37269" xr:uid="{0E39EA5F-79D6-4CFB-A8FD-9827195131E7}"/>
    <cellStyle name="Output 3 9 2 5" xfId="10730" xr:uid="{967AB284-5679-4BB8-9678-067FC8BCB14C}"/>
    <cellStyle name="Output 3 9 2 5 2" xfId="18069" xr:uid="{22BC6C79-C124-42E9-B523-963E5AE95A72}"/>
    <cellStyle name="Output 3 9 2 5 2 2" xfId="31700" xr:uid="{E0D0FF5F-4A35-4452-BC85-805600B040A2}"/>
    <cellStyle name="Output 3 9 2 5 2 2 2" xfId="58905" xr:uid="{5AEF5252-41B1-4A68-A184-F82305AED274}"/>
    <cellStyle name="Output 3 9 2 5 2 3" xfId="45304" xr:uid="{15DCEF22-2526-40C2-A806-25E8001FB36C}"/>
    <cellStyle name="Output 3 9 2 5 3" xfId="24923" xr:uid="{42F0E9ED-2363-47F4-A544-2E3878A7714F}"/>
    <cellStyle name="Output 3 9 2 5 3 2" xfId="52128" xr:uid="{FF9E2314-141C-4412-9726-472A405C5D06}"/>
    <cellStyle name="Output 3 9 2 5 4" xfId="38527" xr:uid="{53DC5751-8696-4A57-B8D8-DBBDD920FF86}"/>
    <cellStyle name="Output 3 9 2 6" xfId="12803" xr:uid="{B91911E8-FEE9-4AC7-90D4-2FA9A03299CD}"/>
    <cellStyle name="Output 3 9 2 6 2" xfId="26440" xr:uid="{91C178B1-02D0-4F7C-A94D-76F7756D984B}"/>
    <cellStyle name="Output 3 9 2 6 2 2" xfId="53645" xr:uid="{93FACE66-B13F-4237-BA76-0BC00CD87185}"/>
    <cellStyle name="Output 3 9 2 6 3" xfId="40044" xr:uid="{29A9A20C-3E02-4DBF-848E-01BCF09ACED2}"/>
    <cellStyle name="Output 3 9 2 7" xfId="19591" xr:uid="{B68CE9CA-C8B4-4141-943F-43054A346410}"/>
    <cellStyle name="Output 3 9 2 7 2" xfId="46796" xr:uid="{D0373FF3-DD3C-476C-A15A-F1734A864C09}"/>
    <cellStyle name="Output 3 9 2 8" xfId="33195" xr:uid="{BB1CD01A-BC28-4796-95AA-CBD6B230643F}"/>
    <cellStyle name="Output 3 9 3" xfId="6266" xr:uid="{DEBE0DA1-9973-4CF9-800D-FAA6E6CFF53E}"/>
    <cellStyle name="Output 3 9 3 2" xfId="13658" xr:uid="{BF154AEB-6CCA-425D-B0F7-D53FB9F6B7CA}"/>
    <cellStyle name="Output 3 9 3 2 2" xfId="27289" xr:uid="{B3374C7A-9CA5-4EC5-B4CE-B9A540D1F98A}"/>
    <cellStyle name="Output 3 9 3 2 2 2" xfId="54494" xr:uid="{2A24BD76-23CC-4039-BCCF-3785B3339327}"/>
    <cellStyle name="Output 3 9 3 2 3" xfId="40893" xr:uid="{01B8E537-5439-44A4-B00C-E7A7333AA2E9}"/>
    <cellStyle name="Output 3 9 3 3" xfId="20460" xr:uid="{42E8498D-2FA7-4706-92EC-E770BE6E1314}"/>
    <cellStyle name="Output 3 9 3 3 2" xfId="47665" xr:uid="{239F2886-AF38-4515-B131-2C1CE43A32F8}"/>
    <cellStyle name="Output 3 9 3 4" xfId="34064" xr:uid="{00E9E238-9D36-4C76-9603-6C573D449F25}"/>
    <cellStyle name="Output 3 9 4" xfId="7543" xr:uid="{A41287D8-A984-4032-8CF5-27E297BC2BF2}"/>
    <cellStyle name="Output 3 9 4 2" xfId="14920" xr:uid="{59DEAA1F-CF47-41A2-9938-FA15543B4E5E}"/>
    <cellStyle name="Output 3 9 4 2 2" xfId="28551" xr:uid="{1797851B-F1F5-44B2-8DA6-9391403C2E95}"/>
    <cellStyle name="Output 3 9 4 2 2 2" xfId="55756" xr:uid="{0D7D660C-077F-44B6-82A9-57097B306813}"/>
    <cellStyle name="Output 3 9 4 2 3" xfId="42155" xr:uid="{924CF8CB-0848-4DCF-BA44-394CCDE49C74}"/>
    <cellStyle name="Output 3 9 4 3" xfId="21736" xr:uid="{70642035-3394-4426-91AD-A249A4FA4BB9}"/>
    <cellStyle name="Output 3 9 4 3 2" xfId="48941" xr:uid="{35B93BE1-8659-402A-A41A-C5378CA01A74}"/>
    <cellStyle name="Output 3 9 4 4" xfId="35340" xr:uid="{06389103-55C9-48A6-8425-35FEFFBCE6DC}"/>
    <cellStyle name="Output 3 9 5" xfId="8813" xr:uid="{8CEB7719-9496-4710-A7DD-5829D782769C}"/>
    <cellStyle name="Output 3 9 5 2" xfId="16172" xr:uid="{5DCCBF3A-CC13-47E9-9AD8-41F1AA1B6710}"/>
    <cellStyle name="Output 3 9 5 2 2" xfId="29803" xr:uid="{E8DAA3E5-35CF-45D3-9C2F-7E014BD4273B}"/>
    <cellStyle name="Output 3 9 5 2 2 2" xfId="57008" xr:uid="{5D3E401C-4CEA-4C8D-A91B-0788787E8BCD}"/>
    <cellStyle name="Output 3 9 5 2 3" xfId="43407" xr:uid="{444114E3-AC74-484E-8BED-A2D28478D48D}"/>
    <cellStyle name="Output 3 9 5 3" xfId="23006" xr:uid="{E49F1D95-BB8C-4D5F-852F-83AA1241353A}"/>
    <cellStyle name="Output 3 9 5 3 2" xfId="50211" xr:uid="{1EB993BD-FE1F-4310-A6B8-C4E001954519}"/>
    <cellStyle name="Output 3 9 5 4" xfId="36610" xr:uid="{74A0ACD7-7766-4723-A7CC-E4B940C5879C}"/>
    <cellStyle name="Output 3 9 6" xfId="10077" xr:uid="{04CEFED5-151B-4CF3-8014-8EA9D190E9B3}"/>
    <cellStyle name="Output 3 9 6 2" xfId="17422" xr:uid="{3CC2087E-E958-43F4-B1C0-662D5CB99335}"/>
    <cellStyle name="Output 3 9 6 2 2" xfId="31053" xr:uid="{DD36AD7E-65DD-470A-B684-5D20D30BBCF3}"/>
    <cellStyle name="Output 3 9 6 2 2 2" xfId="58258" xr:uid="{1C1C6939-19F5-4BFC-8CE3-730A2DAC65C9}"/>
    <cellStyle name="Output 3 9 6 2 3" xfId="44657" xr:uid="{2C2EA75B-3E1B-4DB9-A92C-FA7A229ABEF7}"/>
    <cellStyle name="Output 3 9 6 3" xfId="24270" xr:uid="{51120E4D-3E83-41DA-81E7-21AE39715130}"/>
    <cellStyle name="Output 3 9 6 3 2" xfId="51475" xr:uid="{19DF3E94-E49B-4524-B8D8-061ED8515F16}"/>
    <cellStyle name="Output 3 9 6 4" xfId="37874" xr:uid="{6E0ACEB6-80A2-4327-8A64-049F09D9ED64}"/>
    <cellStyle name="Output 3 9 7" xfId="12121" xr:uid="{E52FF910-BA9D-4D81-9879-3FCFE48BD4F3}"/>
    <cellStyle name="Output 3 9 7 2" xfId="25771" xr:uid="{5531B0C9-FB81-4B7D-A88F-FDA7371555C9}"/>
    <cellStyle name="Output 3 9 7 2 2" xfId="52976" xr:uid="{90DD12BE-A32A-4A76-A4A6-1E652008027B}"/>
    <cellStyle name="Output 3 9 7 3" xfId="39375" xr:uid="{64DE11D0-6FE0-442A-8760-53A05D0AC9F2}"/>
    <cellStyle name="Output 3 9 8" xfId="18914" xr:uid="{12495393-93A7-411B-946C-8AAADE6CCB07}"/>
    <cellStyle name="Output 3 9 8 2" xfId="46119" xr:uid="{CCF47DD7-2DFB-484D-988E-4A39F30C1BD7}"/>
    <cellStyle name="Output 3 9 9" xfId="32518" xr:uid="{24DFD08A-4DE0-4FE8-8F96-B57C2475E57D}"/>
    <cellStyle name="Output 4" xfId="4010" xr:uid="{62DBE6B6-8C76-4FC9-89C6-4DA79EC1BEE7}"/>
    <cellStyle name="Output 4 2" xfId="4830" xr:uid="{5D8322BB-31B7-40F9-87C8-E18E65B3DA15}"/>
    <cellStyle name="Output 4 2 2" xfId="5546" xr:uid="{0684E641-11A1-4C47-82E0-EB49C32634AD}"/>
    <cellStyle name="Output 4 2 2 2" xfId="7102" xr:uid="{5312C235-05E9-414C-8C18-5D7DF251493E}"/>
    <cellStyle name="Output 4 2 2 2 2" xfId="14483" xr:uid="{C3AB90D3-AFC4-493E-BB04-B1CC746E0BF6}"/>
    <cellStyle name="Output 4 2 2 2 2 2" xfId="28114" xr:uid="{E392E28E-7BBD-4A04-99BC-71D13CF3F573}"/>
    <cellStyle name="Output 4 2 2 2 2 2 2" xfId="55319" xr:uid="{E5D843B8-71A0-41BE-ACB1-49B56D592C8A}"/>
    <cellStyle name="Output 4 2 2 2 2 3" xfId="41718" xr:uid="{07DBA6CF-CF8E-4009-A376-0BABF5B3EA33}"/>
    <cellStyle name="Output 4 2 2 2 3" xfId="21295" xr:uid="{9257CDC2-8A49-4B2A-AE6F-EB3C94461B68}"/>
    <cellStyle name="Output 4 2 2 2 3 2" xfId="48500" xr:uid="{6522E34D-EC9D-4948-9602-BE62432DBFCC}"/>
    <cellStyle name="Output 4 2 2 2 4" xfId="34899" xr:uid="{6C9F29C8-8359-4954-B178-3C1FEDC62839}"/>
    <cellStyle name="Output 4 2 2 3" xfId="8379" xr:uid="{97C0047B-296D-4A0A-9822-C2DD017D6047}"/>
    <cellStyle name="Output 4 2 2 3 2" xfId="15745" xr:uid="{3ECAFE5C-E476-4A5A-8E47-BF49762C10C3}"/>
    <cellStyle name="Output 4 2 2 3 2 2" xfId="29376" xr:uid="{DACEB2A2-CC65-4BCC-9D52-A7FA4E268BCC}"/>
    <cellStyle name="Output 4 2 2 3 2 2 2" xfId="56581" xr:uid="{8B49E764-004D-4426-9C86-223EE35817E3}"/>
    <cellStyle name="Output 4 2 2 3 2 3" xfId="42980" xr:uid="{B43E4A4E-DE16-4114-9332-5E2FF1674208}"/>
    <cellStyle name="Output 4 2 2 3 3" xfId="22572" xr:uid="{3540B574-DCED-4425-B141-74231599A349}"/>
    <cellStyle name="Output 4 2 2 3 3 2" xfId="49777" xr:uid="{3AC698B4-EBFC-4E09-9B8E-02575339412E}"/>
    <cellStyle name="Output 4 2 2 3 4" xfId="36176" xr:uid="{1E79BAED-8AF9-4CA3-A0A0-2D90A0F4119A}"/>
    <cellStyle name="Output 4 2 2 4" xfId="9644" xr:uid="{B6A5D6A9-7618-4198-A3D9-5C496FE6705E}"/>
    <cellStyle name="Output 4 2 2 4 2" xfId="16993" xr:uid="{3DFA5B6F-329A-4E4F-ADD0-F5F4818AEE56}"/>
    <cellStyle name="Output 4 2 2 4 2 2" xfId="30624" xr:uid="{BC5A6FE3-FFBA-4DB8-BF52-CD4DE5BBD2FD}"/>
    <cellStyle name="Output 4 2 2 4 2 2 2" xfId="57829" xr:uid="{A6E11AF4-6780-46A6-A6A9-CF22168CC3C3}"/>
    <cellStyle name="Output 4 2 2 4 2 3" xfId="44228" xr:uid="{1D475B55-8823-4B43-9ACE-8F9354EB520A}"/>
    <cellStyle name="Output 4 2 2 4 3" xfId="23837" xr:uid="{4160F850-5371-46D2-9857-99675EAD150A}"/>
    <cellStyle name="Output 4 2 2 4 3 2" xfId="51042" xr:uid="{A56F5A2F-8E5D-4A98-8C80-1B009C157689}"/>
    <cellStyle name="Output 4 2 2 4 4" xfId="37441" xr:uid="{E6D05A36-F1AB-49EF-BEB5-C4A6FE150D05}"/>
    <cellStyle name="Output 4 2 2 5" xfId="10902" xr:uid="{FFA330E3-8D4E-4025-8192-5A8DF3135DCD}"/>
    <cellStyle name="Output 4 2 2 5 2" xfId="18237" xr:uid="{1659E0D8-A060-4009-A580-792D4ED71DE2}"/>
    <cellStyle name="Output 4 2 2 5 2 2" xfId="31868" xr:uid="{135475E1-6361-48AD-B82B-29E5C43FBBF4}"/>
    <cellStyle name="Output 4 2 2 5 2 2 2" xfId="59073" xr:uid="{D8B6BECE-9660-44B5-9394-EDE8CFA98F67}"/>
    <cellStyle name="Output 4 2 2 5 2 3" xfId="45472" xr:uid="{D24CDDD0-5249-42B7-A0EA-5DC526AD9567}"/>
    <cellStyle name="Output 4 2 2 5 3" xfId="25095" xr:uid="{2C723260-2A42-4B03-8F48-31FE1F1AEE01}"/>
    <cellStyle name="Output 4 2 2 5 3 2" xfId="52300" xr:uid="{8248BC7D-4129-4D7D-8428-4B109D4BBE2F}"/>
    <cellStyle name="Output 4 2 2 5 4" xfId="38699" xr:uid="{BA02CFA4-4DD9-462A-ABC1-9229285362D2}"/>
    <cellStyle name="Output 4 2 2 6" xfId="12973" xr:uid="{6E72E8B2-53F1-4829-B10A-A8CE3704ECC3}"/>
    <cellStyle name="Output 4 2 2 6 2" xfId="26610" xr:uid="{8F3134E0-C9BA-4C0C-BDD5-61204E2530DE}"/>
    <cellStyle name="Output 4 2 2 6 2 2" xfId="53815" xr:uid="{B34D53F9-88D3-4CD9-9372-0DC6D3FA0D8E}"/>
    <cellStyle name="Output 4 2 2 6 3" xfId="40214" xr:uid="{CE5C4B75-AF92-48B0-9F3A-05E1039C4B83}"/>
    <cellStyle name="Output 4 2 2 7" xfId="19765" xr:uid="{A2F741ED-411E-4008-B4DB-7E3F4A87C4F1}"/>
    <cellStyle name="Output 4 2 2 7 2" xfId="46970" xr:uid="{E67118AF-9B6D-4F64-9C04-1A522D97E659}"/>
    <cellStyle name="Output 4 2 2 8" xfId="33369" xr:uid="{856985CD-B5D7-42F0-A4A1-9AB70FB76D4F}"/>
    <cellStyle name="Output 4 2 3" xfId="6438" xr:uid="{BE06ABED-0A69-4EB9-BD28-4E1644AE92B9}"/>
    <cellStyle name="Output 4 2 3 2" xfId="13830" xr:uid="{D41B785E-175C-4782-B344-1B63FBB828EB}"/>
    <cellStyle name="Output 4 2 3 2 2" xfId="27461" xr:uid="{05A11F5B-0E40-42A6-AAE6-ED728559392C}"/>
    <cellStyle name="Output 4 2 3 2 2 2" xfId="54666" xr:uid="{54302208-52FF-4D2B-BB7B-45408091A013}"/>
    <cellStyle name="Output 4 2 3 2 3" xfId="41065" xr:uid="{99E19244-09E8-4A40-98D7-4DE5709C2539}"/>
    <cellStyle name="Output 4 2 3 3" xfId="20632" xr:uid="{356FE4D3-ECEE-4A42-9F27-CF88F2470932}"/>
    <cellStyle name="Output 4 2 3 3 2" xfId="47837" xr:uid="{26E14A95-A457-41F6-87F7-75908DDD807E}"/>
    <cellStyle name="Output 4 2 3 4" xfId="34236" xr:uid="{6BB22A38-A57C-41BA-A082-78DDF02BA444}"/>
    <cellStyle name="Output 4 2 4" xfId="7715" xr:uid="{21B73E15-8516-4535-A98E-16EE8EC05D00}"/>
    <cellStyle name="Output 4 2 4 2" xfId="15092" xr:uid="{E5DB60EB-4FBA-49A4-95FD-034A7F819219}"/>
    <cellStyle name="Output 4 2 4 2 2" xfId="28723" xr:uid="{BDF74CA4-4A77-432C-9C1C-DB51B28D118B}"/>
    <cellStyle name="Output 4 2 4 2 2 2" xfId="55928" xr:uid="{4318EF74-A6C3-41F1-B8DA-28E442637278}"/>
    <cellStyle name="Output 4 2 4 2 3" xfId="42327" xr:uid="{5D31B2A5-B450-4714-982D-F5415F594037}"/>
    <cellStyle name="Output 4 2 4 3" xfId="21908" xr:uid="{6B36A7E8-5978-481C-83C9-1660A9F17C36}"/>
    <cellStyle name="Output 4 2 4 3 2" xfId="49113" xr:uid="{A97E416C-A71A-4713-9E33-16B42FE08F31}"/>
    <cellStyle name="Output 4 2 4 4" xfId="35512" xr:uid="{62901F3D-4A57-486E-8F2F-D7D4D58663B8}"/>
    <cellStyle name="Output 4 2 5" xfId="8981" xr:uid="{32D2B7CE-4D21-4596-A25F-8409B864D3BD}"/>
    <cellStyle name="Output 4 2 5 2" xfId="16340" xr:uid="{42D0885D-891B-4893-AB18-7C9B1CA48D9C}"/>
    <cellStyle name="Output 4 2 5 2 2" xfId="29971" xr:uid="{00CF33EC-66AB-47B0-94F9-822E6055C152}"/>
    <cellStyle name="Output 4 2 5 2 2 2" xfId="57176" xr:uid="{19759EAA-D86A-42A9-B295-7CC1CBF2ABF0}"/>
    <cellStyle name="Output 4 2 5 2 3" xfId="43575" xr:uid="{2BD1831C-9C13-43A5-BD49-57661EA58ED0}"/>
    <cellStyle name="Output 4 2 5 3" xfId="23174" xr:uid="{B582BB6A-F21E-4728-93F7-ABBB689DAC0E}"/>
    <cellStyle name="Output 4 2 5 3 2" xfId="50379" xr:uid="{C48226D5-D007-4DA5-B5B2-C31EB1459134}"/>
    <cellStyle name="Output 4 2 5 4" xfId="36778" xr:uid="{A74F3925-116D-40D1-BFFF-2DB52457FC57}"/>
    <cellStyle name="Output 4 2 6" xfId="10245" xr:uid="{98591665-B67C-4DF9-8599-D6CD3CC4F7B4}"/>
    <cellStyle name="Output 4 2 6 2" xfId="17590" xr:uid="{57A3AC4A-3E7C-4A7F-874A-E3185FCF48DD}"/>
    <cellStyle name="Output 4 2 6 2 2" xfId="31221" xr:uid="{CC3132E2-57CA-4047-949D-064D7763322D}"/>
    <cellStyle name="Output 4 2 6 2 2 2" xfId="58426" xr:uid="{F0DAC174-7600-4A59-B116-F864DEF60B23}"/>
    <cellStyle name="Output 4 2 6 2 3" xfId="44825" xr:uid="{8F59C808-40DD-4EBC-ADFC-A6AFAD6CFFAD}"/>
    <cellStyle name="Output 4 2 6 3" xfId="24438" xr:uid="{18785C10-22CC-4AE2-B186-3C9027107FFE}"/>
    <cellStyle name="Output 4 2 6 3 2" xfId="51643" xr:uid="{0CBB5596-2F4E-4B29-8145-AFC63733A130}"/>
    <cellStyle name="Output 4 2 6 4" xfId="38042" xr:uid="{C5E6BF01-6A24-4731-82EE-D32CA3E0EB3D}"/>
    <cellStyle name="Output 4 2 7" xfId="12293" xr:uid="{52263CDF-1F15-4B1A-A10E-F39C22AF7815}"/>
    <cellStyle name="Output 4 2 7 2" xfId="25943" xr:uid="{309D8170-F3CB-4493-9799-B645CDEC38D7}"/>
    <cellStyle name="Output 4 2 7 2 2" xfId="53148" xr:uid="{A83FAF0D-07C2-4BA0-A077-B6AFDA1F43E7}"/>
    <cellStyle name="Output 4 2 7 3" xfId="39547" xr:uid="{2D49E5CA-CE71-4EBB-9FF0-51375A02FB71}"/>
    <cellStyle name="Output 4 2 8" xfId="19088" xr:uid="{331B5D88-1B9B-44F5-A407-FA93013F45E2}"/>
    <cellStyle name="Output 4 2 8 2" xfId="46293" xr:uid="{2FB465C1-9232-4FC2-882D-EDEBC896626B}"/>
    <cellStyle name="Output 4 2 9" xfId="32692" xr:uid="{B242600D-CA44-43FE-8F2A-8A64ECACF58D}"/>
    <cellStyle name="Output 4 3" xfId="4739" xr:uid="{F570E93D-353A-45FC-9F52-F51CA9B8ADC0}"/>
    <cellStyle name="Output 4 3 2" xfId="5457" xr:uid="{509CF146-C524-4E45-BC9C-1F1D6D4D932A}"/>
    <cellStyle name="Output 4 3 2 2" xfId="7015" xr:uid="{26698B61-41A6-4F3B-90D4-FB6A098B8328}"/>
    <cellStyle name="Output 4 3 2 2 2" xfId="14400" xr:uid="{1A4B31FF-ABAE-4557-92CF-7E034C93AB31}"/>
    <cellStyle name="Output 4 3 2 2 2 2" xfId="28031" xr:uid="{AA9D12C2-126F-4C33-A907-C48329349146}"/>
    <cellStyle name="Output 4 3 2 2 2 2 2" xfId="55236" xr:uid="{67339392-1073-4FCC-BFD7-4DC76A68CED4}"/>
    <cellStyle name="Output 4 3 2 2 2 3" xfId="41635" xr:uid="{9AF714CA-4DF2-4195-BB9D-0AF0DFA6B8C3}"/>
    <cellStyle name="Output 4 3 2 2 3" xfId="21208" xr:uid="{DA5D5B46-FEF2-46B6-BEAA-8A9E5138E15C}"/>
    <cellStyle name="Output 4 3 2 2 3 2" xfId="48413" xr:uid="{A52A9C37-7244-4FA6-BC19-5F0C22E584D7}"/>
    <cellStyle name="Output 4 3 2 2 4" xfId="34812" xr:uid="{DCFCD9BB-551A-41A3-ACE4-DE934C82EA5F}"/>
    <cellStyle name="Output 4 3 2 3" xfId="8292" xr:uid="{0D037574-A703-4D4A-BD08-215C1F5FF555}"/>
    <cellStyle name="Output 4 3 2 3 2" xfId="15658" xr:uid="{A15C97A6-BB57-4746-8D85-C28BC706998D}"/>
    <cellStyle name="Output 4 3 2 3 2 2" xfId="29289" xr:uid="{9AF6C17D-DE8A-44C4-8AB0-4E655FD67E31}"/>
    <cellStyle name="Output 4 3 2 3 2 2 2" xfId="56494" xr:uid="{05912F8C-204F-4259-BEB1-BA7F10989B63}"/>
    <cellStyle name="Output 4 3 2 3 2 3" xfId="42893" xr:uid="{7E4163BB-07E8-4CA7-B272-0156B06C08AF}"/>
    <cellStyle name="Output 4 3 2 3 3" xfId="22485" xr:uid="{96DC0D81-D5A4-4FAF-8C18-9F8F71A818D0}"/>
    <cellStyle name="Output 4 3 2 3 3 2" xfId="49690" xr:uid="{E7CB010F-79E1-49F6-AA02-F154A7B722A2}"/>
    <cellStyle name="Output 4 3 2 3 4" xfId="36089" xr:uid="{7EA0217E-3B58-4173-BBB0-AF7A5EC92B5B}"/>
    <cellStyle name="Output 4 3 2 4" xfId="9557" xr:uid="{B2A9B76A-5544-4EA7-B7D6-3D7FBE7F595D}"/>
    <cellStyle name="Output 4 3 2 4 2" xfId="16910" xr:uid="{9E17416F-F13C-4F24-8E1D-3D18336CB0DC}"/>
    <cellStyle name="Output 4 3 2 4 2 2" xfId="30541" xr:uid="{6CD97876-CECA-4654-80AD-7D7BF687BC59}"/>
    <cellStyle name="Output 4 3 2 4 2 2 2" xfId="57746" xr:uid="{15C8B9A2-E88C-455E-9D11-385413D76B57}"/>
    <cellStyle name="Output 4 3 2 4 2 3" xfId="44145" xr:uid="{E2CD7073-8762-437C-AD7D-645047D94254}"/>
    <cellStyle name="Output 4 3 2 4 3" xfId="23750" xr:uid="{30B8BB44-C82E-4E00-8AA2-9E2E5608FDE4}"/>
    <cellStyle name="Output 4 3 2 4 3 2" xfId="50955" xr:uid="{5BFC4D42-7374-4F8E-B49F-51DDC3D32146}"/>
    <cellStyle name="Output 4 3 2 4 4" xfId="37354" xr:uid="{E7C677B4-15BA-41F3-B9A0-54795731ADC9}"/>
    <cellStyle name="Output 4 3 2 5" xfId="10815" xr:uid="{D178357B-3B32-457F-B31C-933AA7F9D4D8}"/>
    <cellStyle name="Output 4 3 2 5 2" xfId="18154" xr:uid="{01E34BB7-6D12-4DA4-AB87-313744EE581A}"/>
    <cellStyle name="Output 4 3 2 5 2 2" xfId="31785" xr:uid="{22D3A3EC-2B51-440E-B552-C623939CCD83}"/>
    <cellStyle name="Output 4 3 2 5 2 2 2" xfId="58990" xr:uid="{E9F330BF-1349-40D7-BA93-45B413C8990D}"/>
    <cellStyle name="Output 4 3 2 5 2 3" xfId="45389" xr:uid="{DE2FE34D-C6B5-49FB-9ACC-50C791969B7D}"/>
    <cellStyle name="Output 4 3 2 5 3" xfId="25008" xr:uid="{9C4F515F-B036-4618-B8D3-056D1B8C51F8}"/>
    <cellStyle name="Output 4 3 2 5 3 2" xfId="52213" xr:uid="{4A8F36AE-7280-405F-B6E9-5CF62812F49D}"/>
    <cellStyle name="Output 4 3 2 5 4" xfId="38612" xr:uid="{AF2B63EC-06A6-4AD2-A2B8-1DF2C6135BD4}"/>
    <cellStyle name="Output 4 3 2 6" xfId="12888" xr:uid="{5AF6D28E-72C8-4DE3-87CF-4E2159E23F17}"/>
    <cellStyle name="Output 4 3 2 6 2" xfId="26525" xr:uid="{600FEC63-A2D0-4290-B043-85EDE7478A27}"/>
    <cellStyle name="Output 4 3 2 6 2 2" xfId="53730" xr:uid="{5F71AFCC-AEEE-4AF6-9F38-5AEDBFB7EF81}"/>
    <cellStyle name="Output 4 3 2 6 3" xfId="40129" xr:uid="{3145B953-49EB-4B34-A4BD-96938859F303}"/>
    <cellStyle name="Output 4 3 2 7" xfId="19676" xr:uid="{678554E8-F1E7-4533-9E5B-C3D34B1D3639}"/>
    <cellStyle name="Output 4 3 2 7 2" xfId="46881" xr:uid="{86BE2E17-D895-4ABB-81E3-0AD660C33E3E}"/>
    <cellStyle name="Output 4 3 2 8" xfId="33280" xr:uid="{11F6BADC-E259-4D81-BB92-3829E5C8F1A8}"/>
    <cellStyle name="Output 4 3 3" xfId="6351" xr:uid="{4FDBBA9B-3F17-4FD6-8BE5-25B98AC7BBD7}"/>
    <cellStyle name="Output 4 3 3 2" xfId="13743" xr:uid="{5EF4072C-F2A7-4B8E-8202-7C9B760B980D}"/>
    <cellStyle name="Output 4 3 3 2 2" xfId="27374" xr:uid="{D781D22B-F139-4D98-9586-1639C511ABE5}"/>
    <cellStyle name="Output 4 3 3 2 2 2" xfId="54579" xr:uid="{708F6E0B-2B22-471E-B6E3-F73EE2DAC7D9}"/>
    <cellStyle name="Output 4 3 3 2 3" xfId="40978" xr:uid="{E3A52CC6-E3D2-438A-B7B5-4965BB4B7518}"/>
    <cellStyle name="Output 4 3 3 3" xfId="20545" xr:uid="{544EE27B-CED4-4E01-9D28-F3F859E81EA1}"/>
    <cellStyle name="Output 4 3 3 3 2" xfId="47750" xr:uid="{28D176ED-3EF1-482A-96B6-CC492D0F3129}"/>
    <cellStyle name="Output 4 3 3 4" xfId="34149" xr:uid="{E08F6BEA-CCFA-4F3E-BC04-CC446D93B02A}"/>
    <cellStyle name="Output 4 3 4" xfId="7628" xr:uid="{9E3B2C58-C791-40DA-B869-BDA039144AC3}"/>
    <cellStyle name="Output 4 3 4 2" xfId="15005" xr:uid="{7971ABDE-A75F-4484-99FB-BFE6F8A4C37D}"/>
    <cellStyle name="Output 4 3 4 2 2" xfId="28636" xr:uid="{4664CA64-7C5B-4B5A-B6D3-39923E525E44}"/>
    <cellStyle name="Output 4 3 4 2 2 2" xfId="55841" xr:uid="{6B7E3496-87E4-4251-82F5-E5949C9BFA95}"/>
    <cellStyle name="Output 4 3 4 2 3" xfId="42240" xr:uid="{84C2C33E-8322-4541-A235-D4D738358790}"/>
    <cellStyle name="Output 4 3 4 3" xfId="21821" xr:uid="{A678DDD8-40E9-409A-905B-4B1E6F859FA5}"/>
    <cellStyle name="Output 4 3 4 3 2" xfId="49026" xr:uid="{36B275C6-BE29-4360-B2FC-9F630CAFF834}"/>
    <cellStyle name="Output 4 3 4 4" xfId="35425" xr:uid="{6D11711C-0C0A-40B0-8EE7-CC7016899FB6}"/>
    <cellStyle name="Output 4 3 5" xfId="8898" xr:uid="{EF3636DC-F214-47F6-A916-31BD8EEDA620}"/>
    <cellStyle name="Output 4 3 5 2" xfId="16257" xr:uid="{6CE5D0BB-BB9B-43E8-8EE8-FFEE67F06001}"/>
    <cellStyle name="Output 4 3 5 2 2" xfId="29888" xr:uid="{3AC6A2D9-C1B6-4064-AD5A-E05EB78C11BF}"/>
    <cellStyle name="Output 4 3 5 2 2 2" xfId="57093" xr:uid="{DB059E55-CC96-4A2D-B969-F7FAAFA8F044}"/>
    <cellStyle name="Output 4 3 5 2 3" xfId="43492" xr:uid="{E77E99FF-18A5-4742-9973-D8B8C3F9475B}"/>
    <cellStyle name="Output 4 3 5 3" xfId="23091" xr:uid="{0D46400E-9B31-4C72-B406-BAEE33384EF0}"/>
    <cellStyle name="Output 4 3 5 3 2" xfId="50296" xr:uid="{F985B821-3E42-43C6-81A3-69302E20055F}"/>
    <cellStyle name="Output 4 3 5 4" xfId="36695" xr:uid="{EC2A0718-FEEB-4EB6-9A9D-D5643747DB18}"/>
    <cellStyle name="Output 4 3 6" xfId="10162" xr:uid="{A44FC23E-5D2A-4C3E-BF0D-A06124A476A6}"/>
    <cellStyle name="Output 4 3 6 2" xfId="17507" xr:uid="{F777B7C5-D975-4C12-80AA-74D405D095FF}"/>
    <cellStyle name="Output 4 3 6 2 2" xfId="31138" xr:uid="{48C01D2D-BD88-4795-9176-B3BA90492FA7}"/>
    <cellStyle name="Output 4 3 6 2 2 2" xfId="58343" xr:uid="{87927EEF-4373-4897-93E6-68A58A18B470}"/>
    <cellStyle name="Output 4 3 6 2 3" xfId="44742" xr:uid="{0093FA49-9BFC-427D-9B10-E9252DF43965}"/>
    <cellStyle name="Output 4 3 6 3" xfId="24355" xr:uid="{8FC9EAFC-86CE-4D67-8648-172074A489E5}"/>
    <cellStyle name="Output 4 3 6 3 2" xfId="51560" xr:uid="{89FD289F-4560-411B-9B44-B2BDCA14AD13}"/>
    <cellStyle name="Output 4 3 6 4" xfId="37959" xr:uid="{3F4BC32A-4D7F-41A2-A64B-38DA17B1669C}"/>
    <cellStyle name="Output 4 3 7" xfId="12206" xr:uid="{D87BACD4-052D-47C0-A915-2B4F55DF939A}"/>
    <cellStyle name="Output 4 3 7 2" xfId="25856" xr:uid="{CE694315-83A3-4ABA-BAB8-76B327E24B9E}"/>
    <cellStyle name="Output 4 3 7 2 2" xfId="53061" xr:uid="{7A8510A5-9311-4862-9CAD-D39E0AB2F2B7}"/>
    <cellStyle name="Output 4 3 7 3" xfId="39460" xr:uid="{5AA0D94E-FA86-4272-9592-4F7B373DEF93}"/>
    <cellStyle name="Output 4 3 8" xfId="18999" xr:uid="{B7BC1B38-CF15-4E7A-840B-A77E6729E3D6}"/>
    <cellStyle name="Output 4 3 8 2" xfId="46204" xr:uid="{CD416C0F-DB5D-4FAD-8B38-B2B92F8BA813}"/>
    <cellStyle name="Output 4 3 9" xfId="32603" xr:uid="{40A67EFC-0316-4401-B0E0-2C62713BFB55}"/>
    <cellStyle name="Output 4 4" xfId="4842" xr:uid="{14DE09FE-F29A-46F8-8097-231EA20D04FA}"/>
    <cellStyle name="Output 4 4 2" xfId="5555" xr:uid="{00DD258B-0569-411D-8DD2-FEE24777C173}"/>
    <cellStyle name="Output 4 4 2 2" xfId="7111" xr:uid="{2CA4026C-9F9D-4909-81F9-B62C72C4B7A4}"/>
    <cellStyle name="Output 4 4 2 2 2" xfId="14492" xr:uid="{54B2B29E-9642-4279-A33C-577154D5BF40}"/>
    <cellStyle name="Output 4 4 2 2 2 2" xfId="28123" xr:uid="{9881420B-6751-4891-8456-01D05732EAE9}"/>
    <cellStyle name="Output 4 4 2 2 2 2 2" xfId="55328" xr:uid="{0E724019-2D9F-4D85-BD02-CFB2EAA341FF}"/>
    <cellStyle name="Output 4 4 2 2 2 3" xfId="41727" xr:uid="{989B4E52-B941-4AB3-AA3D-A3CFBD3A904F}"/>
    <cellStyle name="Output 4 4 2 2 3" xfId="21304" xr:uid="{D3984BCB-7EDE-4577-9BCD-03B859BF7129}"/>
    <cellStyle name="Output 4 4 2 2 3 2" xfId="48509" xr:uid="{B8E62E77-BD4F-4653-9ABB-32D8ED2A93AA}"/>
    <cellStyle name="Output 4 4 2 2 4" xfId="34908" xr:uid="{56622AFC-8F86-4C9A-B587-9227245E257E}"/>
    <cellStyle name="Output 4 4 2 3" xfId="8388" xr:uid="{D7792A36-BCBF-42EC-8162-36866AE43A54}"/>
    <cellStyle name="Output 4 4 2 3 2" xfId="15754" xr:uid="{68BEB407-BFF6-46CC-8134-9381F1FE0BEC}"/>
    <cellStyle name="Output 4 4 2 3 2 2" xfId="29385" xr:uid="{C817C7C6-65D5-414B-ADEE-F55711D4F364}"/>
    <cellStyle name="Output 4 4 2 3 2 2 2" xfId="56590" xr:uid="{5B57FA21-9F51-49A4-AB61-91775B474CB8}"/>
    <cellStyle name="Output 4 4 2 3 2 3" xfId="42989" xr:uid="{D8B91D9F-480C-4C35-9ACC-0D771F95522A}"/>
    <cellStyle name="Output 4 4 2 3 3" xfId="22581" xr:uid="{CDAF5CC1-6728-48F1-8C66-2A09C6F71F9C}"/>
    <cellStyle name="Output 4 4 2 3 3 2" xfId="49786" xr:uid="{42F1BBD3-2121-46A1-AE15-C2BCE6939AAE}"/>
    <cellStyle name="Output 4 4 2 3 4" xfId="36185" xr:uid="{0161DF6E-4F8C-4D34-9491-61B0ECC87D24}"/>
    <cellStyle name="Output 4 4 2 4" xfId="9653" xr:uid="{5CC1B491-B6C5-4C61-BE6A-BA3F6A12A8E5}"/>
    <cellStyle name="Output 4 4 2 4 2" xfId="17002" xr:uid="{0B6D3ADF-72C5-4DFB-854B-848148BE2AE8}"/>
    <cellStyle name="Output 4 4 2 4 2 2" xfId="30633" xr:uid="{217A49C8-518B-4071-9D32-EDC1BB26E74A}"/>
    <cellStyle name="Output 4 4 2 4 2 2 2" xfId="57838" xr:uid="{64FFF118-339C-43FC-95FF-925EE9E1053D}"/>
    <cellStyle name="Output 4 4 2 4 2 3" xfId="44237" xr:uid="{13904D58-B209-4136-B483-06A90F858F1C}"/>
    <cellStyle name="Output 4 4 2 4 3" xfId="23846" xr:uid="{99EC7B2D-6F11-47D1-8254-D99D4EAA3BBB}"/>
    <cellStyle name="Output 4 4 2 4 3 2" xfId="51051" xr:uid="{9C4CC726-949D-4661-A8EA-086205D08D65}"/>
    <cellStyle name="Output 4 4 2 4 4" xfId="37450" xr:uid="{7F26FB6D-E7BF-4AB5-A2E9-442C7AF4FD97}"/>
    <cellStyle name="Output 4 4 2 5" xfId="10911" xr:uid="{EA5F5000-4CCF-43C2-A0A6-8A86F8CBA1C4}"/>
    <cellStyle name="Output 4 4 2 5 2" xfId="18246" xr:uid="{B16AF96E-A906-46AF-9CDA-97F7BC0F8D5A}"/>
    <cellStyle name="Output 4 4 2 5 2 2" xfId="31877" xr:uid="{0962A6AC-1A6E-49CE-96A9-264C709E5298}"/>
    <cellStyle name="Output 4 4 2 5 2 2 2" xfId="59082" xr:uid="{7505DC07-ED7D-4F99-A009-F348B9CF53BB}"/>
    <cellStyle name="Output 4 4 2 5 2 3" xfId="45481" xr:uid="{CAEDDB7F-5245-4A3D-B8A8-66F243A20FC4}"/>
    <cellStyle name="Output 4 4 2 5 3" xfId="25104" xr:uid="{453F7F6A-99B5-4B79-8978-1682E44C42C2}"/>
    <cellStyle name="Output 4 4 2 5 3 2" xfId="52309" xr:uid="{D795059F-8DFB-406C-87E2-33A4FD424112}"/>
    <cellStyle name="Output 4 4 2 5 4" xfId="38708" xr:uid="{73A62DCE-C472-4143-9CFD-921C8A4A8AAC}"/>
    <cellStyle name="Output 4 4 2 6" xfId="12982" xr:uid="{448A3FEF-1A2E-4E06-8CB6-C18E7617428E}"/>
    <cellStyle name="Output 4 4 2 6 2" xfId="26619" xr:uid="{7369ED8B-C982-4C39-975B-C0C5BAF1CEE5}"/>
    <cellStyle name="Output 4 4 2 6 2 2" xfId="53824" xr:uid="{3FB8C438-672C-410E-AA27-65014DFB269C}"/>
    <cellStyle name="Output 4 4 2 6 3" xfId="40223" xr:uid="{0DD18DA5-2EAE-4976-A507-7576F722457B}"/>
    <cellStyle name="Output 4 4 2 7" xfId="19774" xr:uid="{9B0DFA22-401A-4A5C-83F6-B73908AEE3EA}"/>
    <cellStyle name="Output 4 4 2 7 2" xfId="46979" xr:uid="{7C866152-0B22-4FAB-BC48-69AA42F88BC8}"/>
    <cellStyle name="Output 4 4 2 8" xfId="33378" xr:uid="{A0E7A622-006B-4A92-971C-6EBDAEA3F181}"/>
    <cellStyle name="Output 4 4 3" xfId="6447" xr:uid="{B1615F9D-C6BD-4D4D-ACFC-8FB5CF8CABBA}"/>
    <cellStyle name="Output 4 4 3 2" xfId="13839" xr:uid="{33071C31-1883-40E4-BF42-17FF2757D5F3}"/>
    <cellStyle name="Output 4 4 3 2 2" xfId="27470" xr:uid="{495F47F3-5ABD-4F02-8E29-CC198FF4FB49}"/>
    <cellStyle name="Output 4 4 3 2 2 2" xfId="54675" xr:uid="{376DD26F-B607-4592-A699-7315F63E94BA}"/>
    <cellStyle name="Output 4 4 3 2 3" xfId="41074" xr:uid="{8EE190FA-6B67-45BD-8585-ADAB28641FBD}"/>
    <cellStyle name="Output 4 4 3 3" xfId="20641" xr:uid="{8FFC46C1-DC12-45D2-9DC3-647CA58685F6}"/>
    <cellStyle name="Output 4 4 3 3 2" xfId="47846" xr:uid="{ACCFCE0B-C44A-4D2A-B1B4-3240ED856E40}"/>
    <cellStyle name="Output 4 4 3 4" xfId="34245" xr:uid="{5C154AC3-F4E5-4AC6-B696-23E0E13279FF}"/>
    <cellStyle name="Output 4 4 4" xfId="7724" xr:uid="{8E30364A-9552-4994-84FD-F9A124276DF2}"/>
    <cellStyle name="Output 4 4 4 2" xfId="15101" xr:uid="{7FED1EA4-E69D-4D91-BF84-2FF62C9944E8}"/>
    <cellStyle name="Output 4 4 4 2 2" xfId="28732" xr:uid="{A4EE8FF7-4BCD-4D04-988C-7DBE748CD823}"/>
    <cellStyle name="Output 4 4 4 2 2 2" xfId="55937" xr:uid="{27BF42BC-FE60-4F88-9A81-5F79E2711835}"/>
    <cellStyle name="Output 4 4 4 2 3" xfId="42336" xr:uid="{0A4C2D76-16F5-485D-9A29-5082B11F3D6C}"/>
    <cellStyle name="Output 4 4 4 3" xfId="21917" xr:uid="{2ECABE71-0C5E-43EC-B95C-D8CEED9C6C3D}"/>
    <cellStyle name="Output 4 4 4 3 2" xfId="49122" xr:uid="{4ECC7950-DD4E-4F0D-8AC5-B2CD771A5085}"/>
    <cellStyle name="Output 4 4 4 4" xfId="35521" xr:uid="{D5151E05-DA2E-41CB-99F0-5ADFEB49E154}"/>
    <cellStyle name="Output 4 4 5" xfId="8990" xr:uid="{C10A461F-DE2B-4377-B4AD-C5268BD876D3}"/>
    <cellStyle name="Output 4 4 5 2" xfId="16349" xr:uid="{9C966304-48DD-4337-A58D-3A0D45E6939B}"/>
    <cellStyle name="Output 4 4 5 2 2" xfId="29980" xr:uid="{5896598C-CCB8-43EC-9CEA-4AB114234956}"/>
    <cellStyle name="Output 4 4 5 2 2 2" xfId="57185" xr:uid="{BE6E58D9-0631-4A54-8EA4-F3008C66D64F}"/>
    <cellStyle name="Output 4 4 5 2 3" xfId="43584" xr:uid="{8BF0A46B-ECE1-49FF-9688-DA6875D61A94}"/>
    <cellStyle name="Output 4 4 5 3" xfId="23183" xr:uid="{85A0D684-30B3-4050-8507-A6F201ED7B0D}"/>
    <cellStyle name="Output 4 4 5 3 2" xfId="50388" xr:uid="{AF91D3EC-9D08-4BA2-A571-CB9F3EE653E5}"/>
    <cellStyle name="Output 4 4 5 4" xfId="36787" xr:uid="{B7FB1DC8-9A5B-41A7-8FD4-1E46CCEEE87E}"/>
    <cellStyle name="Output 4 4 6" xfId="10254" xr:uid="{F87BF943-1E0A-4978-9037-D82A962D322A}"/>
    <cellStyle name="Output 4 4 6 2" xfId="17599" xr:uid="{3458540B-D91F-4AC3-93AA-64167EDDA9DB}"/>
    <cellStyle name="Output 4 4 6 2 2" xfId="31230" xr:uid="{DC709549-7673-45E5-B711-F0C236384A0D}"/>
    <cellStyle name="Output 4 4 6 2 2 2" xfId="58435" xr:uid="{3D6DFDB0-85E1-48B6-B5E3-145D60CA7728}"/>
    <cellStyle name="Output 4 4 6 2 3" xfId="44834" xr:uid="{89285BB5-B322-4666-AF39-4F29FC78F50D}"/>
    <cellStyle name="Output 4 4 6 3" xfId="24447" xr:uid="{ACF152B0-3717-4D47-B492-B37B00F5AB00}"/>
    <cellStyle name="Output 4 4 6 3 2" xfId="51652" xr:uid="{C6353668-2E06-425D-B379-0502BC6FF5DD}"/>
    <cellStyle name="Output 4 4 6 4" xfId="38051" xr:uid="{DF18B71E-73D3-48E5-A560-B63A8DEDAE07}"/>
    <cellStyle name="Output 4 4 7" xfId="12305" xr:uid="{E1279CFC-FF99-4C78-A74A-8A0B189552B7}"/>
    <cellStyle name="Output 4 4 7 2" xfId="25952" xr:uid="{4661262B-61D0-46BF-A613-ADFC7BEDB16B}"/>
    <cellStyle name="Output 4 4 7 2 2" xfId="53157" xr:uid="{9BD405EA-152E-4575-88B5-9A42E35CC573}"/>
    <cellStyle name="Output 4 4 7 3" xfId="39556" xr:uid="{AA317BCA-47DF-4706-8241-BF5D846D9B93}"/>
    <cellStyle name="Output 4 4 8" xfId="19097" xr:uid="{424FA2CF-0F14-45B5-A004-607B0727390B}"/>
    <cellStyle name="Output 4 4 8 2" xfId="46302" xr:uid="{2F67103F-7FBB-444E-9E4C-6FE36BA5D270}"/>
    <cellStyle name="Output 4 4 9" xfId="32701" xr:uid="{1BDAAE10-0251-498D-823D-01E2BDC8C563}"/>
    <cellStyle name="Output 4 5" xfId="4697" xr:uid="{414DE146-E3B5-4625-A1EF-FD87EF0DDAB0}"/>
    <cellStyle name="Output 4 5 2" xfId="5415" xr:uid="{0DBEB8DC-E8D2-4005-A2F3-073951475EB2}"/>
    <cellStyle name="Output 4 5 2 2" xfId="6973" xr:uid="{64D53812-48FF-4C8E-B88A-8A0E8F7252CC}"/>
    <cellStyle name="Output 4 5 2 2 2" xfId="14358" xr:uid="{8B93D4C3-BAC2-4A35-A3C9-62CD45068C09}"/>
    <cellStyle name="Output 4 5 2 2 2 2" xfId="27989" xr:uid="{B9C212D3-0CCD-4623-8352-06EF349F3B11}"/>
    <cellStyle name="Output 4 5 2 2 2 2 2" xfId="55194" xr:uid="{36E28B4B-A5D1-4AF4-8065-576589D56D4D}"/>
    <cellStyle name="Output 4 5 2 2 2 3" xfId="41593" xr:uid="{B24A8F20-4164-4038-B044-352A57D9F873}"/>
    <cellStyle name="Output 4 5 2 2 3" xfId="21166" xr:uid="{57C3D7B6-E464-4EFA-8421-7F2E474F3608}"/>
    <cellStyle name="Output 4 5 2 2 3 2" xfId="48371" xr:uid="{EB8FB466-BF43-4D19-8F0E-046DB282EF6E}"/>
    <cellStyle name="Output 4 5 2 2 4" xfId="34770" xr:uid="{747CFC11-7360-4FC6-82F3-B9ED92377556}"/>
    <cellStyle name="Output 4 5 2 3" xfId="8250" xr:uid="{0DA6875A-D220-46AF-889F-4B4FBBE184E4}"/>
    <cellStyle name="Output 4 5 2 3 2" xfId="15616" xr:uid="{A99CF418-E544-4FFF-99EE-74808A7989B1}"/>
    <cellStyle name="Output 4 5 2 3 2 2" xfId="29247" xr:uid="{AF89EFD5-8528-4921-9C55-AE9D287D7060}"/>
    <cellStyle name="Output 4 5 2 3 2 2 2" xfId="56452" xr:uid="{00D1337A-22C7-43AD-BACE-82CA6C2FD798}"/>
    <cellStyle name="Output 4 5 2 3 2 3" xfId="42851" xr:uid="{84064CBC-22A3-498A-8F2A-904D592D1C7D}"/>
    <cellStyle name="Output 4 5 2 3 3" xfId="22443" xr:uid="{11645AEB-D29F-4FA6-83A8-2FAFEDE6A56C}"/>
    <cellStyle name="Output 4 5 2 3 3 2" xfId="49648" xr:uid="{CD7A41D9-1A2C-4E9A-BEF5-DBFAA4C776AB}"/>
    <cellStyle name="Output 4 5 2 3 4" xfId="36047" xr:uid="{A9EE6B05-E823-4EB2-A499-7FBA0FB51C82}"/>
    <cellStyle name="Output 4 5 2 4" xfId="9515" xr:uid="{FC237ABA-0DE0-4564-964E-AA57AFC83625}"/>
    <cellStyle name="Output 4 5 2 4 2" xfId="16868" xr:uid="{AD900392-998B-43EA-ADEF-F6746E8C1EFD}"/>
    <cellStyle name="Output 4 5 2 4 2 2" xfId="30499" xr:uid="{D4150E27-1EEC-485E-84C1-A622EA5F72B3}"/>
    <cellStyle name="Output 4 5 2 4 2 2 2" xfId="57704" xr:uid="{0DB564E6-A02B-403F-A240-D08A119F723D}"/>
    <cellStyle name="Output 4 5 2 4 2 3" xfId="44103" xr:uid="{53D51A6E-003C-46D8-BF0F-4B6CF36B7B25}"/>
    <cellStyle name="Output 4 5 2 4 3" xfId="23708" xr:uid="{B311C86D-F91C-4D26-83A2-49F133140DF7}"/>
    <cellStyle name="Output 4 5 2 4 3 2" xfId="50913" xr:uid="{FFF0E85C-A4C5-4C88-A58D-AD0E91345B69}"/>
    <cellStyle name="Output 4 5 2 4 4" xfId="37312" xr:uid="{A06DF93F-5E6E-487B-8E17-9ACD9FDF6A32}"/>
    <cellStyle name="Output 4 5 2 5" xfId="10773" xr:uid="{D997AC0A-7CC7-455E-8EC6-EF6FFD16B425}"/>
    <cellStyle name="Output 4 5 2 5 2" xfId="18112" xr:uid="{F888504C-80F5-4711-9FF8-7B5EBB96007F}"/>
    <cellStyle name="Output 4 5 2 5 2 2" xfId="31743" xr:uid="{AC6D6F6A-A84D-464D-A70A-7079C4C3C68C}"/>
    <cellStyle name="Output 4 5 2 5 2 2 2" xfId="58948" xr:uid="{93E100BD-D459-4A59-BF08-D5C7FEB4C60C}"/>
    <cellStyle name="Output 4 5 2 5 2 3" xfId="45347" xr:uid="{1D532B98-98CE-4FB5-8837-B4FF3013FF7E}"/>
    <cellStyle name="Output 4 5 2 5 3" xfId="24966" xr:uid="{D9A68CAA-C619-43B7-93F2-E6CB9A6CF220}"/>
    <cellStyle name="Output 4 5 2 5 3 2" xfId="52171" xr:uid="{88B62906-EAD6-488C-B72B-A8CEC6FE8CB0}"/>
    <cellStyle name="Output 4 5 2 5 4" xfId="38570" xr:uid="{F327DE50-9B9A-4F95-AE25-8BC6E238AA7D}"/>
    <cellStyle name="Output 4 5 2 6" xfId="12846" xr:uid="{71EE8BDE-6CCD-414A-A2E4-90B27383FF39}"/>
    <cellStyle name="Output 4 5 2 6 2" xfId="26483" xr:uid="{E9C4BBB1-C055-4DC4-AF92-940B3C34489C}"/>
    <cellStyle name="Output 4 5 2 6 2 2" xfId="53688" xr:uid="{2B5784E8-4143-4152-A1DD-3AA823361581}"/>
    <cellStyle name="Output 4 5 2 6 3" xfId="40087" xr:uid="{A477294B-1ACA-4241-AB0B-F1326B578DBE}"/>
    <cellStyle name="Output 4 5 2 7" xfId="19634" xr:uid="{3AF29B88-D365-4774-9FF2-62FAC518D410}"/>
    <cellStyle name="Output 4 5 2 7 2" xfId="46839" xr:uid="{875DAEF0-93EE-4C62-8619-0C2AFD6BA15C}"/>
    <cellStyle name="Output 4 5 2 8" xfId="33238" xr:uid="{0F4732A0-206D-4A0E-B04D-C55E3EA969D1}"/>
    <cellStyle name="Output 4 5 3" xfId="6309" xr:uid="{20749DA7-EE86-46CF-B1C2-7A4E71871C2A}"/>
    <cellStyle name="Output 4 5 3 2" xfId="13701" xr:uid="{8AEE62A2-AAC2-4D8D-8E87-042AE4C6DDFE}"/>
    <cellStyle name="Output 4 5 3 2 2" xfId="27332" xr:uid="{8C89F471-72A1-4692-ABB0-4B85815828B6}"/>
    <cellStyle name="Output 4 5 3 2 2 2" xfId="54537" xr:uid="{BA569FB2-4E4F-4CB7-9B48-B29707950CF4}"/>
    <cellStyle name="Output 4 5 3 2 3" xfId="40936" xr:uid="{BF808B83-EE85-40BD-8C5B-DEDD218E8DB0}"/>
    <cellStyle name="Output 4 5 3 3" xfId="20503" xr:uid="{0420EB5F-ACEE-4489-B2D8-985E7A956A3B}"/>
    <cellStyle name="Output 4 5 3 3 2" xfId="47708" xr:uid="{5A947279-52BC-49C6-B937-0E4193648D30}"/>
    <cellStyle name="Output 4 5 3 4" xfId="34107" xr:uid="{DF3D3160-D328-4B4B-AB33-5CF228AB1C12}"/>
    <cellStyle name="Output 4 5 4" xfId="7586" xr:uid="{A7475371-130D-40F5-A098-3C9B59C38CCD}"/>
    <cellStyle name="Output 4 5 4 2" xfId="14963" xr:uid="{DCF5C416-3DEA-403C-A62B-235A8797F657}"/>
    <cellStyle name="Output 4 5 4 2 2" xfId="28594" xr:uid="{25756E39-94B4-450A-90D6-A78FFE91E8FB}"/>
    <cellStyle name="Output 4 5 4 2 2 2" xfId="55799" xr:uid="{9AB1A335-3B39-496D-B504-73636B6709A4}"/>
    <cellStyle name="Output 4 5 4 2 3" xfId="42198" xr:uid="{E2FB8AFE-7AE1-4DE4-A8B9-B98C36B0E845}"/>
    <cellStyle name="Output 4 5 4 3" xfId="21779" xr:uid="{027F96E4-EF73-46CE-B62C-07453583C4F3}"/>
    <cellStyle name="Output 4 5 4 3 2" xfId="48984" xr:uid="{09066985-0E4D-470E-9851-ED60118717C7}"/>
    <cellStyle name="Output 4 5 4 4" xfId="35383" xr:uid="{C3A23E92-37FA-4063-A256-FA8BF3300A4E}"/>
    <cellStyle name="Output 4 5 5" xfId="8856" xr:uid="{A7CD6789-7395-4461-811E-AEBC450123C7}"/>
    <cellStyle name="Output 4 5 5 2" xfId="16215" xr:uid="{A9682E3A-994D-4654-879C-2A27C8218F31}"/>
    <cellStyle name="Output 4 5 5 2 2" xfId="29846" xr:uid="{67FDE2D0-E14C-4B49-A53C-2381359D4ECC}"/>
    <cellStyle name="Output 4 5 5 2 2 2" xfId="57051" xr:uid="{7D85B25D-4DDF-4DFC-8917-E0291D02CC4E}"/>
    <cellStyle name="Output 4 5 5 2 3" xfId="43450" xr:uid="{26C482B9-7B9F-4BD5-9ACD-A579B93CA237}"/>
    <cellStyle name="Output 4 5 5 3" xfId="23049" xr:uid="{F0017D8C-1178-456F-BEBD-A9388ECC2F66}"/>
    <cellStyle name="Output 4 5 5 3 2" xfId="50254" xr:uid="{F6E4B90A-21D8-4476-89F3-FD9806BEAB18}"/>
    <cellStyle name="Output 4 5 5 4" xfId="36653" xr:uid="{9AED0A30-D38A-48CD-8AAD-27D25F3D868B}"/>
    <cellStyle name="Output 4 5 6" xfId="10120" xr:uid="{DDE82DC8-0691-4DAB-BB91-5FA054D43FCA}"/>
    <cellStyle name="Output 4 5 6 2" xfId="17465" xr:uid="{336D43FC-E3B8-488D-9B55-39FE3E900EE4}"/>
    <cellStyle name="Output 4 5 6 2 2" xfId="31096" xr:uid="{6801F3E9-39B3-4699-8726-128C64B2D3EF}"/>
    <cellStyle name="Output 4 5 6 2 2 2" xfId="58301" xr:uid="{866187D8-F5B8-414F-B266-259E1B697A39}"/>
    <cellStyle name="Output 4 5 6 2 3" xfId="44700" xr:uid="{00A5A9D5-5D7B-40AF-921A-83B19C4891A3}"/>
    <cellStyle name="Output 4 5 6 3" xfId="24313" xr:uid="{204D5BDF-CA30-4C82-B51D-BF2A88DBF587}"/>
    <cellStyle name="Output 4 5 6 3 2" xfId="51518" xr:uid="{BDD26707-AE38-4AE7-815B-91148373368C}"/>
    <cellStyle name="Output 4 5 6 4" xfId="37917" xr:uid="{806446C4-0571-4BCC-B673-7D1EB8B8AF18}"/>
    <cellStyle name="Output 4 5 7" xfId="12164" xr:uid="{583BEA84-5650-455D-8E67-EF9B52BE21EB}"/>
    <cellStyle name="Output 4 5 7 2" xfId="25814" xr:uid="{49BB42E2-B8B9-4619-87CC-AC50664AE838}"/>
    <cellStyle name="Output 4 5 7 2 2" xfId="53019" xr:uid="{1CEC44DD-21AB-494E-9CA9-50C7287056CC}"/>
    <cellStyle name="Output 4 5 7 3" xfId="39418" xr:uid="{1B58E14B-0C17-4CE7-9D36-C4F960AF0761}"/>
    <cellStyle name="Output 4 5 8" xfId="18957" xr:uid="{A590FDA2-5B4D-4346-B702-A64095668D7B}"/>
    <cellStyle name="Output 4 5 8 2" xfId="46162" xr:uid="{8CE18133-15EF-4A47-95F2-C3D940C63A6E}"/>
    <cellStyle name="Output 4 5 9" xfId="32561" xr:uid="{B9F2101D-7B7E-4182-9CC6-7A127B0825A7}"/>
    <cellStyle name="Output 4 6" xfId="4361" xr:uid="{0C8340F0-E368-439D-90CB-96258638737B}"/>
    <cellStyle name="Output 4 6 2" xfId="5081" xr:uid="{801EC571-A216-4216-9699-F3EF065822A5}"/>
    <cellStyle name="Output 4 6 2 2" xfId="6650" xr:uid="{CE95757C-4C52-4BE5-B7CC-330F1FDBA1EC}"/>
    <cellStyle name="Output 4 6 2 2 2" xfId="14038" xr:uid="{8A246439-F9B0-4AE2-8D11-E9630E79C7EB}"/>
    <cellStyle name="Output 4 6 2 2 2 2" xfId="27669" xr:uid="{91AACBC5-F5F2-4CFF-989D-AD9FD53DFBCD}"/>
    <cellStyle name="Output 4 6 2 2 2 2 2" xfId="54874" xr:uid="{5C9ABF37-B9E0-4495-B614-DEE4C4F34819}"/>
    <cellStyle name="Output 4 6 2 2 2 3" xfId="41273" xr:uid="{2E84AA55-99F4-4629-A34F-41B8848B1F3B}"/>
    <cellStyle name="Output 4 6 2 2 3" xfId="20843" xr:uid="{5A541A70-6D3F-4FDD-AB5C-D372A69E8596}"/>
    <cellStyle name="Output 4 6 2 2 3 2" xfId="48048" xr:uid="{FEAAA89A-3176-4C4D-8840-F1899FA65566}"/>
    <cellStyle name="Output 4 6 2 2 4" xfId="34447" xr:uid="{21BE2C1A-BDEC-416D-8256-364A57B991BD}"/>
    <cellStyle name="Output 4 6 2 3" xfId="7927" xr:uid="{58A29014-E982-4161-A0F7-10144E9A1C72}"/>
    <cellStyle name="Output 4 6 2 3 2" xfId="15296" xr:uid="{FF48B41E-740C-46AC-BDEA-E913CECBD38C}"/>
    <cellStyle name="Output 4 6 2 3 2 2" xfId="28927" xr:uid="{F7026AD3-8386-4BC6-8516-460AEA42B161}"/>
    <cellStyle name="Output 4 6 2 3 2 2 2" xfId="56132" xr:uid="{4EE9AA10-AEB3-4DF9-8497-E69176EF01EF}"/>
    <cellStyle name="Output 4 6 2 3 2 3" xfId="42531" xr:uid="{210E7EB1-F264-4BEE-B9A7-4D2B34D59D66}"/>
    <cellStyle name="Output 4 6 2 3 3" xfId="22120" xr:uid="{2A6F8E1E-6B77-4BA7-B49C-E0A7F7566CEF}"/>
    <cellStyle name="Output 4 6 2 3 3 2" xfId="49325" xr:uid="{C892C760-64D8-4205-A95A-015804D9E01C}"/>
    <cellStyle name="Output 4 6 2 3 4" xfId="35724" xr:uid="{508A05F0-CE32-4660-A80E-D3D436D05617}"/>
    <cellStyle name="Output 4 6 2 4" xfId="9192" xr:uid="{27A68547-6192-450C-A212-59ED56B04E57}"/>
    <cellStyle name="Output 4 6 2 4 2" xfId="16548" xr:uid="{DEEDDDE9-3DFE-4654-BA0D-257332387E2B}"/>
    <cellStyle name="Output 4 6 2 4 2 2" xfId="30179" xr:uid="{73007542-DA10-427F-8904-DF7C4463B353}"/>
    <cellStyle name="Output 4 6 2 4 2 2 2" xfId="57384" xr:uid="{55FD16A4-CC9F-4E52-9726-2444F62CD2CD}"/>
    <cellStyle name="Output 4 6 2 4 2 3" xfId="43783" xr:uid="{D4C3F845-819D-421E-B08B-323830FF0DCD}"/>
    <cellStyle name="Output 4 6 2 4 3" xfId="23385" xr:uid="{97FA9F63-2466-4FBC-BE78-4EE843A05E09}"/>
    <cellStyle name="Output 4 6 2 4 3 2" xfId="50590" xr:uid="{275E316F-253D-468A-BC9E-69650B9DEE85}"/>
    <cellStyle name="Output 4 6 2 4 4" xfId="36989" xr:uid="{B362BF0E-9C37-4833-895D-21DF0358C2FB}"/>
    <cellStyle name="Output 4 6 2 5" xfId="10450" xr:uid="{19F9D9BE-DB18-49C3-9B13-52702A8C26AE}"/>
    <cellStyle name="Output 4 6 2 5 2" xfId="17792" xr:uid="{7A174E4E-28E4-4FC5-8386-ADE4E964B347}"/>
    <cellStyle name="Output 4 6 2 5 2 2" xfId="31423" xr:uid="{38925C29-6CD8-4980-936A-1A4D8BA144FB}"/>
    <cellStyle name="Output 4 6 2 5 2 2 2" xfId="58628" xr:uid="{64929D76-8A75-47E9-B3EA-F4501C7F7102}"/>
    <cellStyle name="Output 4 6 2 5 2 3" xfId="45027" xr:uid="{4ABFD0F2-FF59-446C-9B06-C3727726FD33}"/>
    <cellStyle name="Output 4 6 2 5 3" xfId="24643" xr:uid="{D66ACD28-FA01-4D76-8AEC-21AE0008B63D}"/>
    <cellStyle name="Output 4 6 2 5 3 2" xfId="51848" xr:uid="{3AAB670B-377F-432E-BBFE-8FD1A3D21E0D}"/>
    <cellStyle name="Output 4 6 2 5 4" xfId="38247" xr:uid="{9CE2CADE-C5FA-4C3C-B7A6-00DCB96AE800}"/>
    <cellStyle name="Output 4 6 2 6" xfId="12515" xr:uid="{E3E34955-BD31-43B4-B99C-F252E22887EF}"/>
    <cellStyle name="Output 4 6 2 6 2" xfId="26152" xr:uid="{65BFE13E-B0C3-40F3-B746-B93329215A39}"/>
    <cellStyle name="Output 4 6 2 6 2 2" xfId="53357" xr:uid="{82DF2B2D-6DF2-41B0-80B6-0224D4C52A81}"/>
    <cellStyle name="Output 4 6 2 6 3" xfId="39756" xr:uid="{2BDF59D2-5B5A-4774-8F74-782AFDCA8138}"/>
    <cellStyle name="Output 4 6 2 7" xfId="19300" xr:uid="{996142B9-132E-4932-A3F4-922A7E3CD7FA}"/>
    <cellStyle name="Output 4 6 2 7 2" xfId="46505" xr:uid="{A3A4CEAD-6EC9-4322-BF59-5473ADD98881}"/>
    <cellStyle name="Output 4 6 2 8" xfId="32904" xr:uid="{A09D5B57-5E82-4D02-B169-AA8440229B01}"/>
    <cellStyle name="Output 4 6 3" xfId="5984" xr:uid="{33A8D5EF-2194-40ED-8BA7-561DF865BAD6}"/>
    <cellStyle name="Output 4 6 3 2" xfId="13381" xr:uid="{D933ACFD-1F5F-42BD-BCD8-854A614B63DD}"/>
    <cellStyle name="Output 4 6 3 2 2" xfId="27012" xr:uid="{B9674906-4A25-4A4B-B488-C1F3E2D902CD}"/>
    <cellStyle name="Output 4 6 3 2 2 2" xfId="54217" xr:uid="{0303B5DB-F0F8-468F-980F-3BC8799C060D}"/>
    <cellStyle name="Output 4 6 3 2 3" xfId="40616" xr:uid="{EEF867BD-D344-4543-ACC7-D571324C9BF5}"/>
    <cellStyle name="Output 4 6 3 3" xfId="20181" xr:uid="{60238BFA-4FFB-43F1-A83A-AB14566D712D}"/>
    <cellStyle name="Output 4 6 3 3 2" xfId="47386" xr:uid="{F1C2B759-7E5E-42C5-A12C-5E2E2425D6BF}"/>
    <cellStyle name="Output 4 6 3 4" xfId="33785" xr:uid="{C2328988-252E-4072-A9E2-A9CB0F650555}"/>
    <cellStyle name="Output 4 6 4" xfId="7263" xr:uid="{417AB6A3-D282-45F6-9A4B-781FB8836F7F}"/>
    <cellStyle name="Output 4 6 4 2" xfId="14643" xr:uid="{74531F5C-629A-4876-9D40-0B33A03033E1}"/>
    <cellStyle name="Output 4 6 4 2 2" xfId="28274" xr:uid="{DE19BBDF-998A-4E69-8C22-4863B4361186}"/>
    <cellStyle name="Output 4 6 4 2 2 2" xfId="55479" xr:uid="{4E149555-B90B-4732-A7C9-424CEF149D2C}"/>
    <cellStyle name="Output 4 6 4 2 3" xfId="41878" xr:uid="{30AE8D14-1119-43BB-9840-95F1959CD33A}"/>
    <cellStyle name="Output 4 6 4 3" xfId="21456" xr:uid="{A5B4EDD0-9197-4649-A01B-57D762A60E36}"/>
    <cellStyle name="Output 4 6 4 3 2" xfId="48661" xr:uid="{112A0468-F3BF-4F16-B0AF-E0FB43B9DC62}"/>
    <cellStyle name="Output 4 6 4 4" xfId="35060" xr:uid="{762D0EB1-0226-49F6-A3C4-80D467FA4D65}"/>
    <cellStyle name="Output 4 6 5" xfId="8534" xr:uid="{B8FF1900-51E2-4925-BE78-D985124F5841}"/>
    <cellStyle name="Output 4 6 5 2" xfId="15895" xr:uid="{15D09467-F984-4B54-B08C-816136DD9490}"/>
    <cellStyle name="Output 4 6 5 2 2" xfId="29526" xr:uid="{A3D8CADE-487F-4A19-A578-A26A38ADFCA4}"/>
    <cellStyle name="Output 4 6 5 2 2 2" xfId="56731" xr:uid="{6871395D-46D3-4582-AC00-C6765AF3748B}"/>
    <cellStyle name="Output 4 6 5 2 3" xfId="43130" xr:uid="{520979A9-AE00-4A79-8671-225D05163CC4}"/>
    <cellStyle name="Output 4 6 5 3" xfId="22727" xr:uid="{AEED2B4F-6699-46B9-BF71-F77F3CB2A6CD}"/>
    <cellStyle name="Output 4 6 5 3 2" xfId="49932" xr:uid="{AE485551-C318-4234-9892-0B023237888A}"/>
    <cellStyle name="Output 4 6 5 4" xfId="36331" xr:uid="{28529E49-BE0E-424A-A6DD-7C18B6238BDB}"/>
    <cellStyle name="Output 4 6 6" xfId="9797" xr:uid="{41C6AFC7-BEBA-4E78-8B8F-8D30DBC5514E}"/>
    <cellStyle name="Output 4 6 6 2" xfId="17145" xr:uid="{88DEEBC1-C5FF-4474-BE5B-599D63E954D6}"/>
    <cellStyle name="Output 4 6 6 2 2" xfId="30776" xr:uid="{12F04DC0-3128-4A20-B822-B39BE8932CEF}"/>
    <cellStyle name="Output 4 6 6 2 2 2" xfId="57981" xr:uid="{2C3A6029-07AA-444B-8D84-220AC5FDF842}"/>
    <cellStyle name="Output 4 6 6 2 3" xfId="44380" xr:uid="{12121C50-0839-44DA-9F24-B2AFBF19F2A5}"/>
    <cellStyle name="Output 4 6 6 3" xfId="23990" xr:uid="{84E266DB-E91A-4908-A4A0-4800F6807DF8}"/>
    <cellStyle name="Output 4 6 6 3 2" xfId="51195" xr:uid="{636AE244-59C5-400E-8BA3-55C959461932}"/>
    <cellStyle name="Output 4 6 6 4" xfId="37594" xr:uid="{50E2C90A-A9CC-401F-A010-678C91FF084B}"/>
    <cellStyle name="Output 4 6 7" xfId="11834" xr:uid="{1D61AAF9-08D6-45D2-8269-3984B2E9B713}"/>
    <cellStyle name="Output 4 6 7 2" xfId="25484" xr:uid="{88414066-3225-4A56-83DE-957065372A61}"/>
    <cellStyle name="Output 4 6 7 2 2" xfId="52689" xr:uid="{256A02AE-6DE5-415E-A6C3-A2914D37C484}"/>
    <cellStyle name="Output 4 6 7 3" xfId="39088" xr:uid="{B1E067CB-7B65-4281-9165-26CD3FCF67A1}"/>
    <cellStyle name="Output 4 6 8" xfId="18624" xr:uid="{1B3026FA-87C0-48A2-8F72-3462789021CB}"/>
    <cellStyle name="Output 4 6 8 2" xfId="45829" xr:uid="{BCF56706-2D8B-4320-9807-E33DE698A924}"/>
    <cellStyle name="Output 4 6 9" xfId="32228" xr:uid="{98856BF6-FC8D-446E-B411-353328AA0F9E}"/>
    <cellStyle name="Output 4 7" xfId="4657" xr:uid="{CCB2FFB9-8868-42BB-A7A9-5E616245A14E}"/>
    <cellStyle name="Output 4 7 2" xfId="5375" xr:uid="{F41169EB-17FF-40FA-AF1B-AB3EE5D85D46}"/>
    <cellStyle name="Output 4 7 2 2" xfId="6933" xr:uid="{D81DFCC2-509B-4E53-8FAC-2DB5DC8208F3}"/>
    <cellStyle name="Output 4 7 2 2 2" xfId="14318" xr:uid="{4E15FF85-E5DC-4F04-BA31-6DD50E8D78ED}"/>
    <cellStyle name="Output 4 7 2 2 2 2" xfId="27949" xr:uid="{980CEA01-F363-4D14-B31A-644B881638FF}"/>
    <cellStyle name="Output 4 7 2 2 2 2 2" xfId="55154" xr:uid="{66A40592-3840-4B1A-A2A0-318C75D33171}"/>
    <cellStyle name="Output 4 7 2 2 2 3" xfId="41553" xr:uid="{8B5D31DD-5E78-4F32-933B-C935E6C3BF61}"/>
    <cellStyle name="Output 4 7 2 2 3" xfId="21126" xr:uid="{F9B19BE0-5A65-4A97-8BB0-6564D967B200}"/>
    <cellStyle name="Output 4 7 2 2 3 2" xfId="48331" xr:uid="{CFF6C475-DF10-4938-841B-9E7A57E5424B}"/>
    <cellStyle name="Output 4 7 2 2 4" xfId="34730" xr:uid="{60442A35-A710-4E32-AA90-A4EC28BAC2D8}"/>
    <cellStyle name="Output 4 7 2 3" xfId="8210" xr:uid="{80D42D3D-9800-47B8-885B-D36F19C86FC5}"/>
    <cellStyle name="Output 4 7 2 3 2" xfId="15576" xr:uid="{3B234148-005E-45B8-89EC-AD0A187E3E6D}"/>
    <cellStyle name="Output 4 7 2 3 2 2" xfId="29207" xr:uid="{090B45E9-3A7C-4B63-BE50-29B64B40A682}"/>
    <cellStyle name="Output 4 7 2 3 2 2 2" xfId="56412" xr:uid="{E9AAD54E-8B86-4D87-96F0-81C9AE13001C}"/>
    <cellStyle name="Output 4 7 2 3 2 3" xfId="42811" xr:uid="{7E4C73B8-5FB5-44A6-A45F-BDCE5A8B95F1}"/>
    <cellStyle name="Output 4 7 2 3 3" xfId="22403" xr:uid="{A2ADC673-FAED-4266-A781-C3C718FA6543}"/>
    <cellStyle name="Output 4 7 2 3 3 2" xfId="49608" xr:uid="{B2AC67A6-BB5A-4367-95A4-FC10894C9C30}"/>
    <cellStyle name="Output 4 7 2 3 4" xfId="36007" xr:uid="{92F64C6A-6773-4449-BF3A-B11F3C8AAE74}"/>
    <cellStyle name="Output 4 7 2 4" xfId="9475" xr:uid="{D56F5F80-7C71-407E-920A-B51EF99ED001}"/>
    <cellStyle name="Output 4 7 2 4 2" xfId="16828" xr:uid="{B9BD16AD-2A95-4E55-97F9-5317A587B58D}"/>
    <cellStyle name="Output 4 7 2 4 2 2" xfId="30459" xr:uid="{245223B0-7648-46AD-8F08-4F28EB4DF36C}"/>
    <cellStyle name="Output 4 7 2 4 2 2 2" xfId="57664" xr:uid="{8B058C20-2EC7-4295-89FE-411B3B6B8359}"/>
    <cellStyle name="Output 4 7 2 4 2 3" xfId="44063" xr:uid="{CBEEBCE4-663E-4AFD-8AB2-E4DEAFB8FC3F}"/>
    <cellStyle name="Output 4 7 2 4 3" xfId="23668" xr:uid="{79E341E5-E657-4EA5-A382-FB7D605C92C9}"/>
    <cellStyle name="Output 4 7 2 4 3 2" xfId="50873" xr:uid="{A4CE6A79-1148-47A4-BBDA-D521B113E3E1}"/>
    <cellStyle name="Output 4 7 2 4 4" xfId="37272" xr:uid="{A61A2CA9-F795-4F58-9DC9-20D8A1D1A3A2}"/>
    <cellStyle name="Output 4 7 2 5" xfId="10733" xr:uid="{2DA90365-3E06-4F8B-A052-BE5E3A400B33}"/>
    <cellStyle name="Output 4 7 2 5 2" xfId="18072" xr:uid="{BB8874A4-5B16-446E-9469-CCEDE47838F7}"/>
    <cellStyle name="Output 4 7 2 5 2 2" xfId="31703" xr:uid="{AB6A36B0-C1BB-41CF-8EB0-4B4FBAB140F3}"/>
    <cellStyle name="Output 4 7 2 5 2 2 2" xfId="58908" xr:uid="{BF3F0863-57CE-4636-854B-101D78566F3A}"/>
    <cellStyle name="Output 4 7 2 5 2 3" xfId="45307" xr:uid="{A89F26E9-E7F1-45D0-9BAF-C396112BD2CC}"/>
    <cellStyle name="Output 4 7 2 5 3" xfId="24926" xr:uid="{3A7B4EA5-37F0-4749-A5FC-C83CE1D72CBA}"/>
    <cellStyle name="Output 4 7 2 5 3 2" xfId="52131" xr:uid="{6B32A9EE-B0C8-455F-B2CB-1FDC6098243B}"/>
    <cellStyle name="Output 4 7 2 5 4" xfId="38530" xr:uid="{3BCCF9FA-BEE3-4FFA-B9CB-84DE8A7B61D1}"/>
    <cellStyle name="Output 4 7 2 6" xfId="12806" xr:uid="{7BAF1BA6-C4CC-452F-9BEE-9A41A0E344DF}"/>
    <cellStyle name="Output 4 7 2 6 2" xfId="26443" xr:uid="{7D5CE2FA-23B9-413F-9770-D1D251F09AB6}"/>
    <cellStyle name="Output 4 7 2 6 2 2" xfId="53648" xr:uid="{4E7C4F53-201B-454F-8477-A3DABE0C8394}"/>
    <cellStyle name="Output 4 7 2 6 3" xfId="40047" xr:uid="{FEC76C93-A4A1-4FD5-81B7-B3F3D90D59E2}"/>
    <cellStyle name="Output 4 7 2 7" xfId="19594" xr:uid="{DAD877A2-3D0C-47F4-A8A7-313A76FFB8FB}"/>
    <cellStyle name="Output 4 7 2 7 2" xfId="46799" xr:uid="{AD835FD1-8C5D-4052-9203-47302545209C}"/>
    <cellStyle name="Output 4 7 2 8" xfId="33198" xr:uid="{6FBCA2A4-27F6-4494-A0F7-C082F68ADDF0}"/>
    <cellStyle name="Output 4 7 3" xfId="6269" xr:uid="{47E6972E-737C-4BFE-890A-CB74A0BD8ACF}"/>
    <cellStyle name="Output 4 7 3 2" xfId="13661" xr:uid="{D09D1290-E082-47EC-968A-3C36D3AACF7C}"/>
    <cellStyle name="Output 4 7 3 2 2" xfId="27292" xr:uid="{7415AD93-CFD7-4D40-BF59-71C0742972E2}"/>
    <cellStyle name="Output 4 7 3 2 2 2" xfId="54497" xr:uid="{83B557DC-4236-4B5E-B05C-8BE3E61FBC0C}"/>
    <cellStyle name="Output 4 7 3 2 3" xfId="40896" xr:uid="{EA3EA12E-1E94-4EC0-8E96-78AA0C34B7B0}"/>
    <cellStyle name="Output 4 7 3 3" xfId="20463" xr:uid="{0F29E597-999A-4F79-BBCA-D132E89D4969}"/>
    <cellStyle name="Output 4 7 3 3 2" xfId="47668" xr:uid="{0CDD1D71-B2F5-4DAB-B382-B23A6728A079}"/>
    <cellStyle name="Output 4 7 3 4" xfId="34067" xr:uid="{6BC76F27-AF4F-4755-86D7-17A45CEE443F}"/>
    <cellStyle name="Output 4 7 4" xfId="7546" xr:uid="{653104A1-8523-48D3-A8D4-A448CEB1E067}"/>
    <cellStyle name="Output 4 7 4 2" xfId="14923" xr:uid="{0154E049-ABA5-40C4-AAB0-983E665B2048}"/>
    <cellStyle name="Output 4 7 4 2 2" xfId="28554" xr:uid="{25B66112-0C40-4E2B-8A21-CE69C35AE9CC}"/>
    <cellStyle name="Output 4 7 4 2 2 2" xfId="55759" xr:uid="{173D6706-4795-4470-9621-1543A5AA1BC0}"/>
    <cellStyle name="Output 4 7 4 2 3" xfId="42158" xr:uid="{CA9A4A5D-1CEE-49D8-ADF0-0914E8A60DDF}"/>
    <cellStyle name="Output 4 7 4 3" xfId="21739" xr:uid="{8853F028-41C9-41C8-8BAC-4887BB8DC475}"/>
    <cellStyle name="Output 4 7 4 3 2" xfId="48944" xr:uid="{5DFDEAA9-EB3E-487B-AC63-469DF5215506}"/>
    <cellStyle name="Output 4 7 4 4" xfId="35343" xr:uid="{3656A9BA-0F13-41E9-B804-E6D78DB1FBBD}"/>
    <cellStyle name="Output 4 7 5" xfId="8816" xr:uid="{304547F8-4D64-4975-A3E5-6A50EB5D7A18}"/>
    <cellStyle name="Output 4 7 5 2" xfId="16175" xr:uid="{B784DC94-6B48-466A-A780-2D029F4BD200}"/>
    <cellStyle name="Output 4 7 5 2 2" xfId="29806" xr:uid="{658A7443-402A-4DB3-BF66-3C581FDDA364}"/>
    <cellStyle name="Output 4 7 5 2 2 2" xfId="57011" xr:uid="{6B0902D3-05C8-4E9D-A34B-BCF8B0B5AF97}"/>
    <cellStyle name="Output 4 7 5 2 3" xfId="43410" xr:uid="{1544D424-B387-4B60-B7A9-2E814A46DCB8}"/>
    <cellStyle name="Output 4 7 5 3" xfId="23009" xr:uid="{4D8ADF89-350A-41EA-BD33-3FD7487F3182}"/>
    <cellStyle name="Output 4 7 5 3 2" xfId="50214" xr:uid="{45D6529E-822B-4827-9CA9-3F0C9E3A6D7F}"/>
    <cellStyle name="Output 4 7 5 4" xfId="36613" xr:uid="{68443EBD-68D4-45E6-A987-CF1B0C98BDAC}"/>
    <cellStyle name="Output 4 7 6" xfId="10080" xr:uid="{4EAED734-8703-4D5D-8795-7FA71EC9A526}"/>
    <cellStyle name="Output 4 7 6 2" xfId="17425" xr:uid="{AC6DEA04-0943-415A-9304-F2A1BE2F9B53}"/>
    <cellStyle name="Output 4 7 6 2 2" xfId="31056" xr:uid="{3E5CF188-8D1A-4F1E-BD14-7FF07A5D278A}"/>
    <cellStyle name="Output 4 7 6 2 2 2" xfId="58261" xr:uid="{9FA8D084-FBC9-4F63-9AB8-48574CFD1B93}"/>
    <cellStyle name="Output 4 7 6 2 3" xfId="44660" xr:uid="{FF0A5766-4025-4C88-BFB3-F1CA037DD65E}"/>
    <cellStyle name="Output 4 7 6 3" xfId="24273" xr:uid="{986145F6-1E19-4730-8367-FF64D95EECA8}"/>
    <cellStyle name="Output 4 7 6 3 2" xfId="51478" xr:uid="{A11B321C-DF6D-45E7-910B-659EAF203E69}"/>
    <cellStyle name="Output 4 7 6 4" xfId="37877" xr:uid="{456C99B3-2EBB-47BB-8130-499AA8C87253}"/>
    <cellStyle name="Output 4 7 7" xfId="12124" xr:uid="{C541F8BF-D7E5-4EF6-9730-CED9CA847738}"/>
    <cellStyle name="Output 4 7 7 2" xfId="25774" xr:uid="{7442C90F-48AE-4A0D-869C-07D32F85939B}"/>
    <cellStyle name="Output 4 7 7 2 2" xfId="52979" xr:uid="{2999FCEF-12B9-47A5-B92A-8D97E4289BFB}"/>
    <cellStyle name="Output 4 7 7 3" xfId="39378" xr:uid="{116BF0D7-64C8-4CE8-9181-B2B80E5D7938}"/>
    <cellStyle name="Output 4 7 8" xfId="18917" xr:uid="{15AD9DED-CD27-468B-813C-E72C0645303C}"/>
    <cellStyle name="Output 4 7 8 2" xfId="46122" xr:uid="{7AE849B4-EFC7-4002-ABD3-62CF30AD41C7}"/>
    <cellStyle name="Output 4 7 9" xfId="32521" xr:uid="{C96F728E-92FA-4206-8B99-2C0ABCCCE928}"/>
    <cellStyle name="Output 4 8" xfId="4400" xr:uid="{87A5A75E-21BC-451F-9A19-128F67332B99}"/>
    <cellStyle name="Output 4 8 2" xfId="5120" xr:uid="{8D6E2204-DC7A-4EAA-B535-41CCDEBA9527}"/>
    <cellStyle name="Output 4 8 2 2" xfId="6689" xr:uid="{4FA56F4E-2683-4EB6-B460-A6F7D4CA0E44}"/>
    <cellStyle name="Output 4 8 2 2 2" xfId="14077" xr:uid="{19EB3690-2E5B-4AAC-9AEF-AC478323EE79}"/>
    <cellStyle name="Output 4 8 2 2 2 2" xfId="27708" xr:uid="{41EE1DA6-5661-45C1-A60D-96EBD98D9362}"/>
    <cellStyle name="Output 4 8 2 2 2 2 2" xfId="54913" xr:uid="{F8818CA9-A52E-421E-8AB2-17A6DD2EDE52}"/>
    <cellStyle name="Output 4 8 2 2 2 3" xfId="41312" xr:uid="{22A6FD7F-6EDD-41B8-8672-33329B3FB8BD}"/>
    <cellStyle name="Output 4 8 2 2 3" xfId="20882" xr:uid="{6522FB7B-6646-462D-BF87-7B38365F7C33}"/>
    <cellStyle name="Output 4 8 2 2 3 2" xfId="48087" xr:uid="{F244408E-3A2A-42E8-8815-455FAFBA83D4}"/>
    <cellStyle name="Output 4 8 2 2 4" xfId="34486" xr:uid="{0727EDF6-259B-4B61-8560-A1D2CB181521}"/>
    <cellStyle name="Output 4 8 2 3" xfId="7966" xr:uid="{611B4455-961D-49DB-9E17-C87A3A07EB66}"/>
    <cellStyle name="Output 4 8 2 3 2" xfId="15335" xr:uid="{6F1DA2CE-43B5-4D5F-A5F4-1390ABDA1AE9}"/>
    <cellStyle name="Output 4 8 2 3 2 2" xfId="28966" xr:uid="{23C2AC9C-AC06-4790-951A-722280564E30}"/>
    <cellStyle name="Output 4 8 2 3 2 2 2" xfId="56171" xr:uid="{2D1B7EAB-50A9-4B3A-AAA6-9BD49BAFABDC}"/>
    <cellStyle name="Output 4 8 2 3 2 3" xfId="42570" xr:uid="{212DD31C-7E90-4F6C-8061-3031D6163B25}"/>
    <cellStyle name="Output 4 8 2 3 3" xfId="22159" xr:uid="{99869CC1-FE41-49FC-BDAC-D7AE40EF9A16}"/>
    <cellStyle name="Output 4 8 2 3 3 2" xfId="49364" xr:uid="{C0C991DB-D07D-47C7-848C-F891D48723C4}"/>
    <cellStyle name="Output 4 8 2 3 4" xfId="35763" xr:uid="{B8B5B252-5C44-4361-B2E2-FC04E44CF630}"/>
    <cellStyle name="Output 4 8 2 4" xfId="9231" xr:uid="{A0912CBA-2005-494E-96C6-BAB8E8282DFC}"/>
    <cellStyle name="Output 4 8 2 4 2" xfId="16587" xr:uid="{0F8ED1E6-167F-4C6A-85E6-2B9CDC55CD70}"/>
    <cellStyle name="Output 4 8 2 4 2 2" xfId="30218" xr:uid="{BB234734-4139-4975-B4CC-C83D5FAB130D}"/>
    <cellStyle name="Output 4 8 2 4 2 2 2" xfId="57423" xr:uid="{DFB5D441-425D-47DB-AF83-96E1800097E3}"/>
    <cellStyle name="Output 4 8 2 4 2 3" xfId="43822" xr:uid="{078E2914-9F11-48E7-A74B-E73CCA1676F4}"/>
    <cellStyle name="Output 4 8 2 4 3" xfId="23424" xr:uid="{AD2FEEC4-0904-4DE1-A476-C02E201B496A}"/>
    <cellStyle name="Output 4 8 2 4 3 2" xfId="50629" xr:uid="{8ADE695C-2E91-44C9-8DCB-58137F083BCA}"/>
    <cellStyle name="Output 4 8 2 4 4" xfId="37028" xr:uid="{E1570907-5157-4E1B-A50A-1FA4C20DB080}"/>
    <cellStyle name="Output 4 8 2 5" xfId="10489" xr:uid="{1AA21DF4-27BA-4A01-9F2F-F0FB71789D5E}"/>
    <cellStyle name="Output 4 8 2 5 2" xfId="17831" xr:uid="{F18725BB-7877-48A2-8522-5A34D70FC442}"/>
    <cellStyle name="Output 4 8 2 5 2 2" xfId="31462" xr:uid="{952BE097-06AF-4E65-982E-853DE0B4E0CA}"/>
    <cellStyle name="Output 4 8 2 5 2 2 2" xfId="58667" xr:uid="{2EE06A97-7F00-48C0-8C4A-2CE7B8B7ABEE}"/>
    <cellStyle name="Output 4 8 2 5 2 3" xfId="45066" xr:uid="{D3C0D3D1-EF71-4000-A5DD-E951D0A2DBE8}"/>
    <cellStyle name="Output 4 8 2 5 3" xfId="24682" xr:uid="{6DF575D0-D836-4B23-9587-959F82AEDA0C}"/>
    <cellStyle name="Output 4 8 2 5 3 2" xfId="51887" xr:uid="{EE8887DF-818F-47F6-9D7E-24A367D8B99B}"/>
    <cellStyle name="Output 4 8 2 5 4" xfId="38286" xr:uid="{7A14A9C5-F830-4EB4-A688-8C4F841274B5}"/>
    <cellStyle name="Output 4 8 2 6" xfId="12554" xr:uid="{9FA951CC-B853-46AE-9368-521F5976C69B}"/>
    <cellStyle name="Output 4 8 2 6 2" xfId="26191" xr:uid="{EBB916B4-02A6-4224-85FA-058FA6139B02}"/>
    <cellStyle name="Output 4 8 2 6 2 2" xfId="53396" xr:uid="{93A1C228-A5D3-4FCB-A078-EA47363C8BF8}"/>
    <cellStyle name="Output 4 8 2 6 3" xfId="39795" xr:uid="{20D20A43-BFAD-4863-8076-8F839E938830}"/>
    <cellStyle name="Output 4 8 2 7" xfId="19339" xr:uid="{F7146F56-FBB2-4416-9278-2B3F3ECD7C29}"/>
    <cellStyle name="Output 4 8 2 7 2" xfId="46544" xr:uid="{7CE23D94-A7D2-49AE-AF09-32BEF59D719C}"/>
    <cellStyle name="Output 4 8 2 8" xfId="32943" xr:uid="{DFB811D7-9A83-454E-8BF4-51567957EE57}"/>
    <cellStyle name="Output 4 8 3" xfId="6023" xr:uid="{2519BD94-7145-4808-8B57-582526360FB5}"/>
    <cellStyle name="Output 4 8 3 2" xfId="13420" xr:uid="{DC3189A3-BA65-4E1B-A7A4-0E7203E41701}"/>
    <cellStyle name="Output 4 8 3 2 2" xfId="27051" xr:uid="{926E0894-02E4-4988-B387-6C9A64BF0A56}"/>
    <cellStyle name="Output 4 8 3 2 2 2" xfId="54256" xr:uid="{82347F02-0B9B-47C5-90D7-64570257B59C}"/>
    <cellStyle name="Output 4 8 3 2 3" xfId="40655" xr:uid="{759ABD58-5F1E-42D1-8D10-DE3647882532}"/>
    <cellStyle name="Output 4 8 3 3" xfId="20220" xr:uid="{3C6D6196-02FC-4F1A-A7F3-90A137CA34CA}"/>
    <cellStyle name="Output 4 8 3 3 2" xfId="47425" xr:uid="{15B35F9C-8606-449D-9EB8-6D9D48A70D5D}"/>
    <cellStyle name="Output 4 8 3 4" xfId="33824" xr:uid="{2DD4CB0C-3A8F-45DC-AEE9-DDDFE0406556}"/>
    <cellStyle name="Output 4 8 4" xfId="7302" xr:uid="{9CB0BB18-C221-44A8-B469-AFE060D29450}"/>
    <cellStyle name="Output 4 8 4 2" xfId="14682" xr:uid="{E194E489-A530-4B05-8B7A-BE807DF62AFC}"/>
    <cellStyle name="Output 4 8 4 2 2" xfId="28313" xr:uid="{655BCCAE-BF27-4C32-84B9-318DF80AF889}"/>
    <cellStyle name="Output 4 8 4 2 2 2" xfId="55518" xr:uid="{25021567-1C6A-403F-B0E7-99A4C6DBEF1B}"/>
    <cellStyle name="Output 4 8 4 2 3" xfId="41917" xr:uid="{71E88334-7387-4B7F-84D3-5252B848572D}"/>
    <cellStyle name="Output 4 8 4 3" xfId="21495" xr:uid="{A5B3B5DA-B403-4412-81C6-A1DE0A762EFD}"/>
    <cellStyle name="Output 4 8 4 3 2" xfId="48700" xr:uid="{2AF57FFE-D0B9-41FE-BC84-358BB5A3BDCA}"/>
    <cellStyle name="Output 4 8 4 4" xfId="35099" xr:uid="{527F0F79-12E8-41DE-9578-018CDEDCF966}"/>
    <cellStyle name="Output 4 8 5" xfId="8573" xr:uid="{05DEC6BF-7A79-4204-BC11-85FC195D6845}"/>
    <cellStyle name="Output 4 8 5 2" xfId="15934" xr:uid="{22D437EF-F2AA-4DD4-9C35-6A44B6F19EC4}"/>
    <cellStyle name="Output 4 8 5 2 2" xfId="29565" xr:uid="{480C0C58-8D1B-41E3-AF83-2BD10FDE73AF}"/>
    <cellStyle name="Output 4 8 5 2 2 2" xfId="56770" xr:uid="{0CFC327E-0AD5-472D-BB34-DE8AF2DAFEF5}"/>
    <cellStyle name="Output 4 8 5 2 3" xfId="43169" xr:uid="{C975CC6A-AA79-4058-B381-E4FF7937041A}"/>
    <cellStyle name="Output 4 8 5 3" xfId="22766" xr:uid="{2EA742C3-1E91-46A5-8262-CEE5C5AC4CCE}"/>
    <cellStyle name="Output 4 8 5 3 2" xfId="49971" xr:uid="{3E17D4EE-1663-4587-9FDB-815B90BCD40A}"/>
    <cellStyle name="Output 4 8 5 4" xfId="36370" xr:uid="{D6A24576-41D5-428E-892C-2E58019F260D}"/>
    <cellStyle name="Output 4 8 6" xfId="9836" xr:uid="{51969C7D-7E7A-4326-8C0E-C60C716E0951}"/>
    <cellStyle name="Output 4 8 6 2" xfId="17184" xr:uid="{42CEFF75-D70C-42CD-BAB7-9B7F0A58872B}"/>
    <cellStyle name="Output 4 8 6 2 2" xfId="30815" xr:uid="{EA6D6385-1BDE-4934-9199-3A2A07BF1C7B}"/>
    <cellStyle name="Output 4 8 6 2 2 2" xfId="58020" xr:uid="{0DD5C23A-53DC-49A3-8772-197879E58C39}"/>
    <cellStyle name="Output 4 8 6 2 3" xfId="44419" xr:uid="{47E5FBAC-4E84-4A13-8413-3D13F0EB8964}"/>
    <cellStyle name="Output 4 8 6 3" xfId="24029" xr:uid="{E9E88144-ECC1-4CC9-81C4-B9A40BA19C84}"/>
    <cellStyle name="Output 4 8 6 3 2" xfId="51234" xr:uid="{4D4A482D-7EE8-4F88-99AF-924ACC32623E}"/>
    <cellStyle name="Output 4 8 6 4" xfId="37633" xr:uid="{3311F992-45B5-4A4C-B42D-F2D74C7FC3A3}"/>
    <cellStyle name="Output 4 8 7" xfId="11873" xr:uid="{2A950F70-D7BA-4959-BD9D-E2F66964487C}"/>
    <cellStyle name="Output 4 8 7 2" xfId="25523" xr:uid="{AE6A6559-51AA-4BBB-B5B2-32E02B409296}"/>
    <cellStyle name="Output 4 8 7 2 2" xfId="52728" xr:uid="{F85C3B0B-29FF-4B82-A6E7-A10A9246D676}"/>
    <cellStyle name="Output 4 8 7 3" xfId="39127" xr:uid="{FFCB5C7D-5E1D-42D2-BB24-EC905CB1867F}"/>
    <cellStyle name="Output 4 8 8" xfId="18663" xr:uid="{9A51B517-3BAE-44F2-8499-3828A83301B5}"/>
    <cellStyle name="Output 4 8 8 2" xfId="45868" xr:uid="{A5CD8403-E9EE-4A0E-BCA9-BBBA6ACCC9F7}"/>
    <cellStyle name="Output 4 8 9" xfId="32267" xr:uid="{9B19CB93-6EDC-49AA-94B4-6C87CE1530B7}"/>
    <cellStyle name="Output 5" xfId="4011" xr:uid="{DCEA9CB1-EE1E-4268-8109-9CB870D2CB25}"/>
    <cellStyle name="Output 5 2" xfId="4831" xr:uid="{CE582A3A-F873-4B04-A550-8103DC3A588B}"/>
    <cellStyle name="Output 5 2 2" xfId="5547" xr:uid="{775C3902-F71C-44D7-8A34-C3FAF8F1D83B}"/>
    <cellStyle name="Output 5 2 2 2" xfId="7103" xr:uid="{1DFA0354-97B3-473A-9928-BA12E06784D6}"/>
    <cellStyle name="Output 5 2 2 2 2" xfId="14484" xr:uid="{1DEEF6BF-E9A8-4907-8872-B3A1D9696A60}"/>
    <cellStyle name="Output 5 2 2 2 2 2" xfId="28115" xr:uid="{17CD519B-65EF-4AA2-A839-2AF1A28568DD}"/>
    <cellStyle name="Output 5 2 2 2 2 2 2" xfId="55320" xr:uid="{146EE414-05D9-4B0B-9C75-E9162DDEE9AD}"/>
    <cellStyle name="Output 5 2 2 2 2 3" xfId="41719" xr:uid="{CF303EC3-0E82-4387-A894-77F691B69C86}"/>
    <cellStyle name="Output 5 2 2 2 3" xfId="21296" xr:uid="{E3C04EB6-4D3A-4EB5-8326-750DCCB507E6}"/>
    <cellStyle name="Output 5 2 2 2 3 2" xfId="48501" xr:uid="{C9213314-AA7A-4DFF-A8DB-06A94DA16B8C}"/>
    <cellStyle name="Output 5 2 2 2 4" xfId="34900" xr:uid="{DBAF04CB-9D44-45C8-ACF0-1186341E3518}"/>
    <cellStyle name="Output 5 2 2 3" xfId="8380" xr:uid="{A9E37918-79A3-482F-80AE-949B2FBD7973}"/>
    <cellStyle name="Output 5 2 2 3 2" xfId="15746" xr:uid="{334B7EC9-F4DF-48C0-AE61-BD76D868F5D9}"/>
    <cellStyle name="Output 5 2 2 3 2 2" xfId="29377" xr:uid="{987BB1EA-CCEA-4840-966C-8F94764675E0}"/>
    <cellStyle name="Output 5 2 2 3 2 2 2" xfId="56582" xr:uid="{8F9FFDB9-A9E8-4ACD-AC91-6D86F17DA043}"/>
    <cellStyle name="Output 5 2 2 3 2 3" xfId="42981" xr:uid="{CA6602E9-E01D-4A95-9957-EB0DBE232768}"/>
    <cellStyle name="Output 5 2 2 3 3" xfId="22573" xr:uid="{F809BA76-067D-4D3E-A610-DCA2150A667B}"/>
    <cellStyle name="Output 5 2 2 3 3 2" xfId="49778" xr:uid="{7103916A-A98A-4125-A6B3-675C31F97CFB}"/>
    <cellStyle name="Output 5 2 2 3 4" xfId="36177" xr:uid="{15D13739-86D1-45D3-BCBF-F0F8F8210F31}"/>
    <cellStyle name="Output 5 2 2 4" xfId="9645" xr:uid="{D235D0D5-8397-44EC-A606-6AF557969F88}"/>
    <cellStyle name="Output 5 2 2 4 2" xfId="16994" xr:uid="{5648D574-89D9-42CE-ABF7-57472B4F815D}"/>
    <cellStyle name="Output 5 2 2 4 2 2" xfId="30625" xr:uid="{72CEDCDA-F28F-4C56-8736-84D1E25A8954}"/>
    <cellStyle name="Output 5 2 2 4 2 2 2" xfId="57830" xr:uid="{07643C38-BAAC-45D7-B068-EC4D73919B12}"/>
    <cellStyle name="Output 5 2 2 4 2 3" xfId="44229" xr:uid="{7417081D-DB29-43C6-942D-695ED64C9714}"/>
    <cellStyle name="Output 5 2 2 4 3" xfId="23838" xr:uid="{FB682FF8-4A58-4186-8965-A095E2E7BB74}"/>
    <cellStyle name="Output 5 2 2 4 3 2" xfId="51043" xr:uid="{D2ABCFB3-AC00-48C7-9A5B-1A9C357C228C}"/>
    <cellStyle name="Output 5 2 2 4 4" xfId="37442" xr:uid="{25503A0F-F58C-4A04-8EA9-37A613FF846E}"/>
    <cellStyle name="Output 5 2 2 5" xfId="10903" xr:uid="{386198AE-8E3F-4874-9C49-32BA20550C38}"/>
    <cellStyle name="Output 5 2 2 5 2" xfId="18238" xr:uid="{BABB1874-E1C0-45E1-B99A-DECDF40C4EFA}"/>
    <cellStyle name="Output 5 2 2 5 2 2" xfId="31869" xr:uid="{F0D5456A-D793-49BD-BF3D-6BE676D4117D}"/>
    <cellStyle name="Output 5 2 2 5 2 2 2" xfId="59074" xr:uid="{0D910400-610F-4E23-A1AB-C81780ACBBC5}"/>
    <cellStyle name="Output 5 2 2 5 2 3" xfId="45473" xr:uid="{03D095D9-9870-4FE7-BF76-B3E104E6DAB5}"/>
    <cellStyle name="Output 5 2 2 5 3" xfId="25096" xr:uid="{AB71F7A1-A7C4-4EBB-8C07-8061D8260B8F}"/>
    <cellStyle name="Output 5 2 2 5 3 2" xfId="52301" xr:uid="{E9C0318B-9176-487E-8E0B-2136A0C3DAFB}"/>
    <cellStyle name="Output 5 2 2 5 4" xfId="38700" xr:uid="{2950E783-AC24-431E-B45F-68E571699DD7}"/>
    <cellStyle name="Output 5 2 2 6" xfId="12974" xr:uid="{91A6AA39-DE38-4715-BBA5-D87F78A6FAAE}"/>
    <cellStyle name="Output 5 2 2 6 2" xfId="26611" xr:uid="{47C20618-D214-4E4B-A5A6-B6BA69F87340}"/>
    <cellStyle name="Output 5 2 2 6 2 2" xfId="53816" xr:uid="{B6EC1299-B13F-42CF-9567-9F6E25E7F3E6}"/>
    <cellStyle name="Output 5 2 2 6 3" xfId="40215" xr:uid="{CDB33A8F-A991-46FF-B399-028C3A4964CE}"/>
    <cellStyle name="Output 5 2 2 7" xfId="19766" xr:uid="{F3277F1B-C0D8-4E77-8EEF-9C0DC275FCE9}"/>
    <cellStyle name="Output 5 2 2 7 2" xfId="46971" xr:uid="{77CBA219-3CFF-47E7-9136-F5653F4C8F03}"/>
    <cellStyle name="Output 5 2 2 8" xfId="33370" xr:uid="{652503F8-268B-41F3-BFA4-1545D5FB6AB9}"/>
    <cellStyle name="Output 5 2 3" xfId="6439" xr:uid="{2F40D75F-2B39-495A-A2F4-C2F1E19884E9}"/>
    <cellStyle name="Output 5 2 3 2" xfId="13831" xr:uid="{50DC1DB5-34C2-44C4-A49E-A44CC4745F43}"/>
    <cellStyle name="Output 5 2 3 2 2" xfId="27462" xr:uid="{2C474666-AE50-42A1-8157-4352F3D6B1E2}"/>
    <cellStyle name="Output 5 2 3 2 2 2" xfId="54667" xr:uid="{C34AFCAB-04D3-4636-A5C4-C79270A74F46}"/>
    <cellStyle name="Output 5 2 3 2 3" xfId="41066" xr:uid="{459C8174-A5EA-4491-838C-FF89F2CEE76A}"/>
    <cellStyle name="Output 5 2 3 3" xfId="20633" xr:uid="{11360A78-409E-4707-A632-2A874C1EA0AA}"/>
    <cellStyle name="Output 5 2 3 3 2" xfId="47838" xr:uid="{894FDDFD-1F5A-40B8-9982-2EE8CCCF4669}"/>
    <cellStyle name="Output 5 2 3 4" xfId="34237" xr:uid="{B9112FE8-CC69-4B31-85C1-56F9B9BC132D}"/>
    <cellStyle name="Output 5 2 4" xfId="7716" xr:uid="{69FC52C2-3DCF-4BB4-B12D-839A7BECB875}"/>
    <cellStyle name="Output 5 2 4 2" xfId="15093" xr:uid="{32E1AF55-692F-4220-9D0F-C38135977CF1}"/>
    <cellStyle name="Output 5 2 4 2 2" xfId="28724" xr:uid="{89EFACAA-C20B-4470-80FA-52680CFE8B2B}"/>
    <cellStyle name="Output 5 2 4 2 2 2" xfId="55929" xr:uid="{A037F76A-E54A-4B7D-9FAF-B6C2C80414A5}"/>
    <cellStyle name="Output 5 2 4 2 3" xfId="42328" xr:uid="{88FF891C-4C7F-4A32-A5D4-A0E376253684}"/>
    <cellStyle name="Output 5 2 4 3" xfId="21909" xr:uid="{8EF66C14-8DCF-4020-9FEC-F48357CA17EA}"/>
    <cellStyle name="Output 5 2 4 3 2" xfId="49114" xr:uid="{C930764D-B35C-4ADF-B6E6-55143F3730A8}"/>
    <cellStyle name="Output 5 2 4 4" xfId="35513" xr:uid="{64BCEFC2-1BFF-42CB-B412-78180B87DEA2}"/>
    <cellStyle name="Output 5 2 5" xfId="8982" xr:uid="{3F8DF423-ED62-40B6-80A0-FAEABF8CE757}"/>
    <cellStyle name="Output 5 2 5 2" xfId="16341" xr:uid="{4CD67A9D-1C12-44E8-BB3B-CA05159AF815}"/>
    <cellStyle name="Output 5 2 5 2 2" xfId="29972" xr:uid="{60665181-CFBD-4333-A936-A099A09A95FB}"/>
    <cellStyle name="Output 5 2 5 2 2 2" xfId="57177" xr:uid="{B8D8209B-4A1A-4B57-A766-1CC4CC98EFD9}"/>
    <cellStyle name="Output 5 2 5 2 3" xfId="43576" xr:uid="{EA243AB8-4665-4EBF-9EBC-805758EB5BA9}"/>
    <cellStyle name="Output 5 2 5 3" xfId="23175" xr:uid="{950B02B8-D53C-4080-A69B-C12B63EFDF77}"/>
    <cellStyle name="Output 5 2 5 3 2" xfId="50380" xr:uid="{8B05BCD9-5B91-415B-9A40-6FF074BC3122}"/>
    <cellStyle name="Output 5 2 5 4" xfId="36779" xr:uid="{34F63953-E95D-4A31-A791-DFB48BCAC479}"/>
    <cellStyle name="Output 5 2 6" xfId="10246" xr:uid="{71C0F438-50C2-4F83-BD5C-8F2B02FD0633}"/>
    <cellStyle name="Output 5 2 6 2" xfId="17591" xr:uid="{BAECD57C-ECDD-4414-A54D-F59C3D8172B0}"/>
    <cellStyle name="Output 5 2 6 2 2" xfId="31222" xr:uid="{B668C6F2-40A9-4E33-A503-90D43B532DB1}"/>
    <cellStyle name="Output 5 2 6 2 2 2" xfId="58427" xr:uid="{F68562D9-C467-4379-A42B-004D8672435C}"/>
    <cellStyle name="Output 5 2 6 2 3" xfId="44826" xr:uid="{F4D13D1C-A9EF-45E6-8435-E1A2C6D564D2}"/>
    <cellStyle name="Output 5 2 6 3" xfId="24439" xr:uid="{E5DC385E-60AF-4DC3-B313-417029B9F0F0}"/>
    <cellStyle name="Output 5 2 6 3 2" xfId="51644" xr:uid="{C6B46F06-5BC2-437C-9A36-FB1A97FD6519}"/>
    <cellStyle name="Output 5 2 6 4" xfId="38043" xr:uid="{8E834926-0E19-42D6-99CE-235D41C9906A}"/>
    <cellStyle name="Output 5 2 7" xfId="12294" xr:uid="{D20BE269-FC32-44E5-B5D1-5263D950E967}"/>
    <cellStyle name="Output 5 2 7 2" xfId="25944" xr:uid="{20291E64-3D84-42CD-A853-DC7A995C1587}"/>
    <cellStyle name="Output 5 2 7 2 2" xfId="53149" xr:uid="{CFB7383B-1190-4121-897A-9E1823F0A6E3}"/>
    <cellStyle name="Output 5 2 7 3" xfId="39548" xr:uid="{3150C31D-AC6E-47D9-9C46-93EEF07A55E6}"/>
    <cellStyle name="Output 5 2 8" xfId="19089" xr:uid="{40513F37-38DC-4169-810B-F83C798E8616}"/>
    <cellStyle name="Output 5 2 8 2" xfId="46294" xr:uid="{27CD68C6-32A8-44E2-BE43-B8EDEA061CFE}"/>
    <cellStyle name="Output 5 2 9" xfId="32693" xr:uid="{F5A36017-FDEA-4C9F-98F0-7403E6AE3CA1}"/>
    <cellStyle name="Output 5 3" xfId="4740" xr:uid="{803B0A46-AEA1-43B4-B276-161F96C0E1CD}"/>
    <cellStyle name="Output 5 3 2" xfId="5458" xr:uid="{35669256-CD20-46AA-B8A1-F5E7BBE04870}"/>
    <cellStyle name="Output 5 3 2 2" xfId="7016" xr:uid="{3604D184-A936-41BA-AD7A-8FA9DFADB1F3}"/>
    <cellStyle name="Output 5 3 2 2 2" xfId="14401" xr:uid="{CF257E43-5D2C-4C11-9768-4C3763AB68BF}"/>
    <cellStyle name="Output 5 3 2 2 2 2" xfId="28032" xr:uid="{7C4B0E10-EDDC-485F-A01F-B48752CF0B7B}"/>
    <cellStyle name="Output 5 3 2 2 2 2 2" xfId="55237" xr:uid="{C5ADED10-2B13-47CF-9D31-8268CAB37777}"/>
    <cellStyle name="Output 5 3 2 2 2 3" xfId="41636" xr:uid="{07EC0E4B-5B1A-4F50-B3B2-3E068AFBF22B}"/>
    <cellStyle name="Output 5 3 2 2 3" xfId="21209" xr:uid="{AF10F37F-088F-403B-AB45-03018D2FAFDD}"/>
    <cellStyle name="Output 5 3 2 2 3 2" xfId="48414" xr:uid="{31DD80F9-F475-4C10-8A88-77AD1795B8C4}"/>
    <cellStyle name="Output 5 3 2 2 4" xfId="34813" xr:uid="{3796E3EF-B74B-4D22-B54A-2E2FD71D5F24}"/>
    <cellStyle name="Output 5 3 2 3" xfId="8293" xr:uid="{EA92730B-EAED-4267-BEAD-7B23F3A0A620}"/>
    <cellStyle name="Output 5 3 2 3 2" xfId="15659" xr:uid="{5C7A260B-2836-4479-821E-0A4A17D34D91}"/>
    <cellStyle name="Output 5 3 2 3 2 2" xfId="29290" xr:uid="{E0566C12-DD19-4213-BB4C-4477583A9EF6}"/>
    <cellStyle name="Output 5 3 2 3 2 2 2" xfId="56495" xr:uid="{04BD96E2-352E-48BC-96C8-337880A6D023}"/>
    <cellStyle name="Output 5 3 2 3 2 3" xfId="42894" xr:uid="{767064D2-C3AA-4825-A107-4562582F8E2B}"/>
    <cellStyle name="Output 5 3 2 3 3" xfId="22486" xr:uid="{538AD0AF-0641-404B-B78E-F525F984B3B5}"/>
    <cellStyle name="Output 5 3 2 3 3 2" xfId="49691" xr:uid="{3EFA976A-5D6D-453E-A3E6-7ECB6B2EA870}"/>
    <cellStyle name="Output 5 3 2 3 4" xfId="36090" xr:uid="{4CD5B015-7D3E-413E-82DE-791588181DA5}"/>
    <cellStyle name="Output 5 3 2 4" xfId="9558" xr:uid="{DC0F7E1C-F0CE-45B2-93B9-D005E3D01D66}"/>
    <cellStyle name="Output 5 3 2 4 2" xfId="16911" xr:uid="{89BADF59-9DE3-424A-B251-02FACE16EC91}"/>
    <cellStyle name="Output 5 3 2 4 2 2" xfId="30542" xr:uid="{D75F3E06-7470-436E-A815-E2AB32E8D22F}"/>
    <cellStyle name="Output 5 3 2 4 2 2 2" xfId="57747" xr:uid="{99D50B5A-01C0-4A08-8E17-4C3A1B7D5D4C}"/>
    <cellStyle name="Output 5 3 2 4 2 3" xfId="44146" xr:uid="{1BE35348-8BDC-4AAC-B6AA-8079F8C68440}"/>
    <cellStyle name="Output 5 3 2 4 3" xfId="23751" xr:uid="{971BC302-A39B-4E69-8019-579573B7C75D}"/>
    <cellStyle name="Output 5 3 2 4 3 2" xfId="50956" xr:uid="{1A6FA135-DE62-4D78-B7B7-5C6F24296CFC}"/>
    <cellStyle name="Output 5 3 2 4 4" xfId="37355" xr:uid="{16A7D22E-7CD7-4407-AAD8-91129E6C0151}"/>
    <cellStyle name="Output 5 3 2 5" xfId="10816" xr:uid="{AA2EB088-87B5-4AA4-9C66-BCAEB81F7F70}"/>
    <cellStyle name="Output 5 3 2 5 2" xfId="18155" xr:uid="{44185C55-A20B-43C1-8B58-784ABB3C0E18}"/>
    <cellStyle name="Output 5 3 2 5 2 2" xfId="31786" xr:uid="{C21D033A-BC02-4214-BB68-6E26FFDD770E}"/>
    <cellStyle name="Output 5 3 2 5 2 2 2" xfId="58991" xr:uid="{46FC5DC6-C682-4E3D-97B0-204023E13599}"/>
    <cellStyle name="Output 5 3 2 5 2 3" xfId="45390" xr:uid="{1D80F6CF-6456-41F8-AC21-C4CF5618F54F}"/>
    <cellStyle name="Output 5 3 2 5 3" xfId="25009" xr:uid="{A021447F-FE25-430F-87F6-EF72165C607A}"/>
    <cellStyle name="Output 5 3 2 5 3 2" xfId="52214" xr:uid="{04C2E295-A471-4E9E-9079-BE9B5175A00F}"/>
    <cellStyle name="Output 5 3 2 5 4" xfId="38613" xr:uid="{278D41FC-ED27-4C4D-86C3-67E762946C3B}"/>
    <cellStyle name="Output 5 3 2 6" xfId="12889" xr:uid="{62F53CEF-E6A3-404B-B162-2939E8CEC8CC}"/>
    <cellStyle name="Output 5 3 2 6 2" xfId="26526" xr:uid="{761DA367-5858-4FBC-BA33-137B4F93CC59}"/>
    <cellStyle name="Output 5 3 2 6 2 2" xfId="53731" xr:uid="{81DEFC99-BBA1-4AA2-9922-634F2F828E88}"/>
    <cellStyle name="Output 5 3 2 6 3" xfId="40130" xr:uid="{F5A67128-9C0D-4B89-BA40-F133598FB371}"/>
    <cellStyle name="Output 5 3 2 7" xfId="19677" xr:uid="{17DF3B60-A4CC-496F-B1E3-F3E721D76147}"/>
    <cellStyle name="Output 5 3 2 7 2" xfId="46882" xr:uid="{54E35BF7-324C-4E51-8276-E6B576CF46EE}"/>
    <cellStyle name="Output 5 3 2 8" xfId="33281" xr:uid="{9692E162-7758-4044-9A51-89B98F7EE68B}"/>
    <cellStyle name="Output 5 3 3" xfId="6352" xr:uid="{82FCABE3-9431-44E1-8EB6-6120AD539321}"/>
    <cellStyle name="Output 5 3 3 2" xfId="13744" xr:uid="{65F33867-B276-4BB8-815B-BE809874708F}"/>
    <cellStyle name="Output 5 3 3 2 2" xfId="27375" xr:uid="{268DDBB1-6D49-4C95-A217-7C8FAF72A122}"/>
    <cellStyle name="Output 5 3 3 2 2 2" xfId="54580" xr:uid="{EAE23604-3EB6-49EA-8EA0-A7B705C01A9D}"/>
    <cellStyle name="Output 5 3 3 2 3" xfId="40979" xr:uid="{144F84EA-6471-4B70-8CC5-F83AD15FD7BC}"/>
    <cellStyle name="Output 5 3 3 3" xfId="20546" xr:uid="{8F0A6E68-5ACF-4D0D-ABB8-031293680A14}"/>
    <cellStyle name="Output 5 3 3 3 2" xfId="47751" xr:uid="{43E2A346-5655-41CE-AC08-7246001DA8DC}"/>
    <cellStyle name="Output 5 3 3 4" xfId="34150" xr:uid="{4F304E91-ACA8-497C-910F-79F50DD5424C}"/>
    <cellStyle name="Output 5 3 4" xfId="7629" xr:uid="{E09F7A0F-6C60-472B-9E34-486337D4AFF2}"/>
    <cellStyle name="Output 5 3 4 2" xfId="15006" xr:uid="{A1B8F5BE-7B6D-4EFB-8B9C-9133B05074DC}"/>
    <cellStyle name="Output 5 3 4 2 2" xfId="28637" xr:uid="{9769C8C3-6FBB-4034-81D7-DC2F9413E1AE}"/>
    <cellStyle name="Output 5 3 4 2 2 2" xfId="55842" xr:uid="{281BD273-59DC-434C-B68C-18AB21A1ECC0}"/>
    <cellStyle name="Output 5 3 4 2 3" xfId="42241" xr:uid="{4B98DF07-597C-4222-9746-53B0615720EF}"/>
    <cellStyle name="Output 5 3 4 3" xfId="21822" xr:uid="{E62AD18B-A8FE-485B-84FC-7C5427B957C0}"/>
    <cellStyle name="Output 5 3 4 3 2" xfId="49027" xr:uid="{D35542C4-83FA-4D28-8AC2-2AE2E9D932A3}"/>
    <cellStyle name="Output 5 3 4 4" xfId="35426" xr:uid="{ADE9169D-0268-45AD-B0F5-6E9BA72929F4}"/>
    <cellStyle name="Output 5 3 5" xfId="8899" xr:uid="{2F8B2509-F962-4E9F-9BA0-2AE94F073EA3}"/>
    <cellStyle name="Output 5 3 5 2" xfId="16258" xr:uid="{4686C746-93AD-47A7-B879-A7A31CB67A6A}"/>
    <cellStyle name="Output 5 3 5 2 2" xfId="29889" xr:uid="{C1FAAA19-1A34-41D9-9DA5-FB4AF955FEEE}"/>
    <cellStyle name="Output 5 3 5 2 2 2" xfId="57094" xr:uid="{BDAD2D11-063D-46AC-AB60-44C5605CC693}"/>
    <cellStyle name="Output 5 3 5 2 3" xfId="43493" xr:uid="{3C798E2D-E38C-479A-A427-D09976401893}"/>
    <cellStyle name="Output 5 3 5 3" xfId="23092" xr:uid="{D68F5697-E5A5-4475-967D-B8E7CB4355F7}"/>
    <cellStyle name="Output 5 3 5 3 2" xfId="50297" xr:uid="{B4FE028D-8285-4FCF-93C6-F71D5D954EC8}"/>
    <cellStyle name="Output 5 3 5 4" xfId="36696" xr:uid="{521D4556-BEEE-44AF-95F7-5D400FE77732}"/>
    <cellStyle name="Output 5 3 6" xfId="10163" xr:uid="{ACFE3738-D073-4E33-997D-5A6017F31AE3}"/>
    <cellStyle name="Output 5 3 6 2" xfId="17508" xr:uid="{7E2DAD60-0ABF-4AB2-9D19-FAB4EF059279}"/>
    <cellStyle name="Output 5 3 6 2 2" xfId="31139" xr:uid="{FC4C18CF-4B4D-48B8-A446-8842220FE4DB}"/>
    <cellStyle name="Output 5 3 6 2 2 2" xfId="58344" xr:uid="{C7CDCB9B-DBEE-4265-8109-3CC00199D5F0}"/>
    <cellStyle name="Output 5 3 6 2 3" xfId="44743" xr:uid="{40462EBB-53B9-4B75-9250-2561FC981AEB}"/>
    <cellStyle name="Output 5 3 6 3" xfId="24356" xr:uid="{322AA385-0000-4E55-950C-B2397C018BEF}"/>
    <cellStyle name="Output 5 3 6 3 2" xfId="51561" xr:uid="{529AAA84-74A7-4E4C-A865-ECD0DCBC2252}"/>
    <cellStyle name="Output 5 3 6 4" xfId="37960" xr:uid="{495CBD03-AACB-4117-9299-44F61772F5E9}"/>
    <cellStyle name="Output 5 3 7" xfId="12207" xr:uid="{61D67E12-8BA4-4493-A70B-CB10E950922A}"/>
    <cellStyle name="Output 5 3 7 2" xfId="25857" xr:uid="{D3B9C83C-69A2-46C7-99EE-01BCA0EAF139}"/>
    <cellStyle name="Output 5 3 7 2 2" xfId="53062" xr:uid="{8DA124BA-C821-46C6-B2A9-BBACD98AEDB6}"/>
    <cellStyle name="Output 5 3 7 3" xfId="39461" xr:uid="{8302851D-A3F2-4AAE-AEC0-CE416240A5A3}"/>
    <cellStyle name="Output 5 3 8" xfId="19000" xr:uid="{1068F8A5-191A-42B7-AB93-C7D11D412266}"/>
    <cellStyle name="Output 5 3 8 2" xfId="46205" xr:uid="{6E2573D6-84B8-4514-9111-BFCB37A7EC92}"/>
    <cellStyle name="Output 5 3 9" xfId="32604" xr:uid="{6AAE6B24-AB3F-4C8C-B790-4B67B2FE4C30}"/>
    <cellStyle name="Output 5 4" xfId="4320" xr:uid="{754CDE0A-91B4-4564-B352-43E94CC8E8EB}"/>
    <cellStyle name="Output 5 4 2" xfId="5040" xr:uid="{C22132E6-EB4D-4093-963D-B247240F6114}"/>
    <cellStyle name="Output 5 4 2 2" xfId="6609" xr:uid="{F8C228F1-93B1-4A21-BDC2-D067EBF623DF}"/>
    <cellStyle name="Output 5 4 2 2 2" xfId="13997" xr:uid="{B59240DC-DCA1-43AD-98B5-CABE8A19B399}"/>
    <cellStyle name="Output 5 4 2 2 2 2" xfId="27628" xr:uid="{0B0B9878-F9AD-491C-BB34-F513EF64EBB4}"/>
    <cellStyle name="Output 5 4 2 2 2 2 2" xfId="54833" xr:uid="{3AEEC62A-D947-4EC0-8DF3-B67FF6C5017C}"/>
    <cellStyle name="Output 5 4 2 2 2 3" xfId="41232" xr:uid="{E40FF8C8-E60E-4DA5-88E1-C431C91ACBC3}"/>
    <cellStyle name="Output 5 4 2 2 3" xfId="20802" xr:uid="{80C783D8-8542-4118-AD8D-D83D078B6651}"/>
    <cellStyle name="Output 5 4 2 2 3 2" xfId="48007" xr:uid="{46935DAE-4D22-44A5-BAD4-2925954E5213}"/>
    <cellStyle name="Output 5 4 2 2 4" xfId="34406" xr:uid="{9957D01E-EE88-4546-924F-60EED52E5DFB}"/>
    <cellStyle name="Output 5 4 2 3" xfId="7886" xr:uid="{4014A4F2-F2A7-422A-8E10-9DBD976D7C95}"/>
    <cellStyle name="Output 5 4 2 3 2" xfId="15255" xr:uid="{15BBDC01-A388-4AC4-ABF9-396B54F04D11}"/>
    <cellStyle name="Output 5 4 2 3 2 2" xfId="28886" xr:uid="{3B0871CF-BF29-404C-9956-16AA0611AD16}"/>
    <cellStyle name="Output 5 4 2 3 2 2 2" xfId="56091" xr:uid="{93AFEDB4-F673-4DD3-BE57-0B1DA950191F}"/>
    <cellStyle name="Output 5 4 2 3 2 3" xfId="42490" xr:uid="{8436E7E4-59CF-4278-B491-552AD624CA3E}"/>
    <cellStyle name="Output 5 4 2 3 3" xfId="22079" xr:uid="{98BD0B25-822F-49DC-8191-C758EF531D0B}"/>
    <cellStyle name="Output 5 4 2 3 3 2" xfId="49284" xr:uid="{05C31ED6-0DE1-44DF-8B41-63D4FC64F9FD}"/>
    <cellStyle name="Output 5 4 2 3 4" xfId="35683" xr:uid="{5F2CE0CE-3C9A-4A11-89EE-77123F47A6E8}"/>
    <cellStyle name="Output 5 4 2 4" xfId="9151" xr:uid="{F9760A47-12C8-4BE7-8D36-AE900A29CA6D}"/>
    <cellStyle name="Output 5 4 2 4 2" xfId="16507" xr:uid="{BB20FE33-8347-4254-8609-6B5BB292114F}"/>
    <cellStyle name="Output 5 4 2 4 2 2" xfId="30138" xr:uid="{405C3C41-7DBE-4ECB-9609-AE939DD9E243}"/>
    <cellStyle name="Output 5 4 2 4 2 2 2" xfId="57343" xr:uid="{2AB9080D-4364-44FA-BF01-C27C6C11D66A}"/>
    <cellStyle name="Output 5 4 2 4 2 3" xfId="43742" xr:uid="{0C79738D-D4BB-480F-8F4F-F5E765C205C2}"/>
    <cellStyle name="Output 5 4 2 4 3" xfId="23344" xr:uid="{5DC8E543-0B34-4492-8933-AC547D61660A}"/>
    <cellStyle name="Output 5 4 2 4 3 2" xfId="50549" xr:uid="{6528296D-F5A1-42B4-BBBB-38C764DB0BB6}"/>
    <cellStyle name="Output 5 4 2 4 4" xfId="36948" xr:uid="{0C5E0AAC-95D9-4DA8-85D4-920B8EA02759}"/>
    <cellStyle name="Output 5 4 2 5" xfId="10409" xr:uid="{6A2E80E7-460D-456D-8026-4EA967B86707}"/>
    <cellStyle name="Output 5 4 2 5 2" xfId="17751" xr:uid="{B035580F-7733-4821-8120-347101816AF7}"/>
    <cellStyle name="Output 5 4 2 5 2 2" xfId="31382" xr:uid="{FB7A3FF7-C4CE-45DF-93A5-9A4A25987B48}"/>
    <cellStyle name="Output 5 4 2 5 2 2 2" xfId="58587" xr:uid="{D699905E-6B3A-4E02-96DF-43F68952D4D9}"/>
    <cellStyle name="Output 5 4 2 5 2 3" xfId="44986" xr:uid="{D6F52F2C-9056-423E-82E0-2856DDB69B07}"/>
    <cellStyle name="Output 5 4 2 5 3" xfId="24602" xr:uid="{E82BC8B4-B85A-4584-B90C-45A8AC0D9E80}"/>
    <cellStyle name="Output 5 4 2 5 3 2" xfId="51807" xr:uid="{A9D7CBF2-51F7-4810-81EB-7646ABACE916}"/>
    <cellStyle name="Output 5 4 2 5 4" xfId="38206" xr:uid="{BFF62F8B-0AE1-45D9-A8B1-C053F0878CB5}"/>
    <cellStyle name="Output 5 4 2 6" xfId="12474" xr:uid="{8B104CBD-C8DC-43E2-B478-6F84605B9A96}"/>
    <cellStyle name="Output 5 4 2 6 2" xfId="26111" xr:uid="{090E192B-3C0E-4327-8842-56227017879F}"/>
    <cellStyle name="Output 5 4 2 6 2 2" xfId="53316" xr:uid="{E176C08E-193D-4A32-9E17-B062DBCBF963}"/>
    <cellStyle name="Output 5 4 2 6 3" xfId="39715" xr:uid="{64542E14-9530-4D00-8DA3-77017040BA98}"/>
    <cellStyle name="Output 5 4 2 7" xfId="19259" xr:uid="{EA6FF1FC-9D40-4313-8642-8C22C61F7545}"/>
    <cellStyle name="Output 5 4 2 7 2" xfId="46464" xr:uid="{23973078-9DE0-4A48-A2DF-EEBB7C79F85F}"/>
    <cellStyle name="Output 5 4 2 8" xfId="32863" xr:uid="{914BE1FC-9067-44C0-B341-7C9959B243C2}"/>
    <cellStyle name="Output 5 4 3" xfId="5943" xr:uid="{BF07C3B4-C4E3-452D-8EA7-2FF04CC1AC9E}"/>
    <cellStyle name="Output 5 4 3 2" xfId="13340" xr:uid="{D6F46052-45F1-4BCA-9CD8-5CB76A9BDAEC}"/>
    <cellStyle name="Output 5 4 3 2 2" xfId="26971" xr:uid="{0CAA5318-259F-474F-A426-3996EF8F50C9}"/>
    <cellStyle name="Output 5 4 3 2 2 2" xfId="54176" xr:uid="{82438DC7-C727-4BD7-B162-A02B373EBB5B}"/>
    <cellStyle name="Output 5 4 3 2 3" xfId="40575" xr:uid="{CB1C806D-6DF4-46A0-A9D3-F0AF24E287C3}"/>
    <cellStyle name="Output 5 4 3 3" xfId="20140" xr:uid="{AC924963-4A0F-46BE-9394-B164286183F8}"/>
    <cellStyle name="Output 5 4 3 3 2" xfId="47345" xr:uid="{B09EC3E9-AC0D-468A-A1A8-4FFF94A555D2}"/>
    <cellStyle name="Output 5 4 3 4" xfId="33744" xr:uid="{C61E751E-77D4-4875-A50A-4D627E9BA2A5}"/>
    <cellStyle name="Output 5 4 4" xfId="5753" xr:uid="{9F3CFA4E-0CE3-4625-9CC2-9C895AA23FF6}"/>
    <cellStyle name="Output 5 4 4 2" xfId="13171" xr:uid="{BCACC83D-1C2B-444C-9442-31E0E7ADA00D}"/>
    <cellStyle name="Output 5 4 4 2 2" xfId="26808" xr:uid="{65F81F3F-09F4-44F6-A6B9-CCD5F41B2EA8}"/>
    <cellStyle name="Output 5 4 4 2 2 2" xfId="54013" xr:uid="{ADC1B0A1-D65E-4DE0-BD4F-60198B837578}"/>
    <cellStyle name="Output 5 4 4 2 3" xfId="40412" xr:uid="{5D8821DA-3427-4152-9D32-2D03F403A14B}"/>
    <cellStyle name="Output 5 4 4 3" xfId="19968" xr:uid="{1F545D21-5408-4DEE-95C6-794572361CEF}"/>
    <cellStyle name="Output 5 4 4 3 2" xfId="47173" xr:uid="{68740E33-55A7-4623-B6C3-9CB91B6F02D6}"/>
    <cellStyle name="Output 5 4 4 4" xfId="33572" xr:uid="{E7F0FB00-D834-4F3D-9CDC-25033F48CDB9}"/>
    <cellStyle name="Output 5 4 5" xfId="5877" xr:uid="{A43F6864-23F6-4323-AD31-170EF0560E48}"/>
    <cellStyle name="Output 5 4 5 2" xfId="13278" xr:uid="{B8F6C351-34C7-4976-9DE4-AED200199F93}"/>
    <cellStyle name="Output 5 4 5 2 2" xfId="26911" xr:uid="{641CC02F-D96C-4D9F-896B-20FCB46AB3FA}"/>
    <cellStyle name="Output 5 4 5 2 2 2" xfId="54116" xr:uid="{5083EB96-A7A5-4685-A977-A80D2EE5E873}"/>
    <cellStyle name="Output 5 4 5 2 3" xfId="40515" xr:uid="{C64AFC4D-AC6B-4F67-B1BC-D26EA8CB956E}"/>
    <cellStyle name="Output 5 4 5 3" xfId="20080" xr:uid="{43D290B1-71CD-4CA1-8FA6-7EE256408270}"/>
    <cellStyle name="Output 5 4 5 3 2" xfId="47285" xr:uid="{800B6E1B-57D3-4F6E-9679-1CFBA5105964}"/>
    <cellStyle name="Output 5 4 5 4" xfId="33684" xr:uid="{943B1769-2FEB-455B-8021-D3B3B8D419FA}"/>
    <cellStyle name="Output 5 4 6" xfId="5819" xr:uid="{5B1DA155-7F3F-457E-BDC7-8FD0A36D8469}"/>
    <cellStyle name="Output 5 4 6 2" xfId="13234" xr:uid="{28510A68-B31A-4E93-A76F-9B03F5BDE2CF}"/>
    <cellStyle name="Output 5 4 6 2 2" xfId="26869" xr:uid="{8C16163E-474B-498B-98D0-D15FBA43BF90}"/>
    <cellStyle name="Output 5 4 6 2 2 2" xfId="54074" xr:uid="{A5B4AE62-2CE6-47D1-9F03-EA07F757D8FC}"/>
    <cellStyle name="Output 5 4 6 2 3" xfId="40473" xr:uid="{78F49ACA-48F6-4839-9F30-1AA8057E65DF}"/>
    <cellStyle name="Output 5 4 6 3" xfId="20029" xr:uid="{193ADA91-FC0E-456A-A62A-F58B50099849}"/>
    <cellStyle name="Output 5 4 6 3 2" xfId="47234" xr:uid="{FFFB23A4-11E6-4B03-9576-59B56F3BD873}"/>
    <cellStyle name="Output 5 4 6 4" xfId="33633" xr:uid="{AE69962C-2685-4EF7-B9EF-075B9E8C6729}"/>
    <cellStyle name="Output 5 4 7" xfId="11793" xr:uid="{A7DDE4BA-A988-4588-A00E-4C5E7C73DE80}"/>
    <cellStyle name="Output 5 4 7 2" xfId="25443" xr:uid="{1E3BD289-015F-4B89-8034-287B3F8D6EB3}"/>
    <cellStyle name="Output 5 4 7 2 2" xfId="52648" xr:uid="{093915B6-3C9E-47AD-86AE-4DE75E8A5C30}"/>
    <cellStyle name="Output 5 4 7 3" xfId="39047" xr:uid="{E55A0B58-2549-4466-989E-A31392F65F87}"/>
    <cellStyle name="Output 5 4 8" xfId="18583" xr:uid="{874CC5BD-FF9F-4728-843A-BE6767259622}"/>
    <cellStyle name="Output 5 4 8 2" xfId="45788" xr:uid="{EDC2D184-AA54-4006-94EE-0AB6EDB7F6EB}"/>
    <cellStyle name="Output 5 4 9" xfId="32187" xr:uid="{0ECEC110-7F4F-4B77-B41D-3F8D303393EA}"/>
    <cellStyle name="Output 5 5" xfId="4698" xr:uid="{F876CA45-0DEE-4F6C-A0B0-219708B98E86}"/>
    <cellStyle name="Output 5 5 2" xfId="5416" xr:uid="{0CAF10F6-C0C2-4C92-92D1-AF6FC34FF4AE}"/>
    <cellStyle name="Output 5 5 2 2" xfId="6974" xr:uid="{346CDBDB-35D1-41ED-ACE9-6C5FB5CAB9CB}"/>
    <cellStyle name="Output 5 5 2 2 2" xfId="14359" xr:uid="{51E88BBD-7B29-4DDA-AA3D-F346D934CF79}"/>
    <cellStyle name="Output 5 5 2 2 2 2" xfId="27990" xr:uid="{015AA3ED-247A-4704-95F2-AF0723D48187}"/>
    <cellStyle name="Output 5 5 2 2 2 2 2" xfId="55195" xr:uid="{6543081D-12A1-4D70-A52F-E30FB459C4E8}"/>
    <cellStyle name="Output 5 5 2 2 2 3" xfId="41594" xr:uid="{9F4534B3-70BB-4D58-ACEB-675A1C87A346}"/>
    <cellStyle name="Output 5 5 2 2 3" xfId="21167" xr:uid="{0E3D7143-8F23-44ED-8A7D-BE177B5CA495}"/>
    <cellStyle name="Output 5 5 2 2 3 2" xfId="48372" xr:uid="{8310EDA3-3E35-4862-9263-9FDD6E8F8976}"/>
    <cellStyle name="Output 5 5 2 2 4" xfId="34771" xr:uid="{3C71D744-4652-42F2-8F9C-1F2FB0244F18}"/>
    <cellStyle name="Output 5 5 2 3" xfId="8251" xr:uid="{6C24B2AB-104B-4850-82BF-FCB5BB17C227}"/>
    <cellStyle name="Output 5 5 2 3 2" xfId="15617" xr:uid="{64135B5C-D37F-49A2-956D-C1FD980C30C2}"/>
    <cellStyle name="Output 5 5 2 3 2 2" xfId="29248" xr:uid="{7D942F71-B1FB-4EA8-B58D-7C2E178414AB}"/>
    <cellStyle name="Output 5 5 2 3 2 2 2" xfId="56453" xr:uid="{3FD48156-D610-42A1-8FBA-490C9FDE0190}"/>
    <cellStyle name="Output 5 5 2 3 2 3" xfId="42852" xr:uid="{A4E058E6-F17C-499A-88EC-11C9CA5DACD7}"/>
    <cellStyle name="Output 5 5 2 3 3" xfId="22444" xr:uid="{EE43A355-2CF0-4314-9357-F9269D126ECE}"/>
    <cellStyle name="Output 5 5 2 3 3 2" xfId="49649" xr:uid="{88C6B747-76C7-4F3C-8BDB-7D6D67BF4F0F}"/>
    <cellStyle name="Output 5 5 2 3 4" xfId="36048" xr:uid="{ACD281B1-64E5-4136-839F-FB5BBE772C35}"/>
    <cellStyle name="Output 5 5 2 4" xfId="9516" xr:uid="{05BE4609-38BB-47D7-B981-655ADF782AFA}"/>
    <cellStyle name="Output 5 5 2 4 2" xfId="16869" xr:uid="{5DFEFEF2-9793-4335-9DC4-C4BC8EC16360}"/>
    <cellStyle name="Output 5 5 2 4 2 2" xfId="30500" xr:uid="{9110C909-2B53-4615-9D77-08E7C0A09AD0}"/>
    <cellStyle name="Output 5 5 2 4 2 2 2" xfId="57705" xr:uid="{9D4BD529-DAEC-43A5-B154-0028F796F9E9}"/>
    <cellStyle name="Output 5 5 2 4 2 3" xfId="44104" xr:uid="{1B700219-98A2-4EDA-9D75-204B1ED6DF85}"/>
    <cellStyle name="Output 5 5 2 4 3" xfId="23709" xr:uid="{68FB3B41-1EFF-408B-BC5A-0A2385892F5C}"/>
    <cellStyle name="Output 5 5 2 4 3 2" xfId="50914" xr:uid="{48104DE5-BC2C-4EF1-A9B8-EE19D56EA133}"/>
    <cellStyle name="Output 5 5 2 4 4" xfId="37313" xr:uid="{D5A6A9DE-0D96-4438-9BAC-1EA02DF5B491}"/>
    <cellStyle name="Output 5 5 2 5" xfId="10774" xr:uid="{EE6A5FFF-4A56-4804-9E9A-83AD257D32FB}"/>
    <cellStyle name="Output 5 5 2 5 2" xfId="18113" xr:uid="{7467801D-EDAA-4F02-B518-E55F777C0B87}"/>
    <cellStyle name="Output 5 5 2 5 2 2" xfId="31744" xr:uid="{71A6E8C4-9B9A-4BB3-A589-B5EEBB2A4787}"/>
    <cellStyle name="Output 5 5 2 5 2 2 2" xfId="58949" xr:uid="{927A1718-EC28-4795-8EEA-ECA7E2DADC42}"/>
    <cellStyle name="Output 5 5 2 5 2 3" xfId="45348" xr:uid="{6687BB6A-3176-414D-846E-F0C46AE84E3A}"/>
    <cellStyle name="Output 5 5 2 5 3" xfId="24967" xr:uid="{FFEDC3FB-BE2B-43F9-A764-308870754F8D}"/>
    <cellStyle name="Output 5 5 2 5 3 2" xfId="52172" xr:uid="{B1B4DCA8-B384-4861-8171-65AED55B4FEA}"/>
    <cellStyle name="Output 5 5 2 5 4" xfId="38571" xr:uid="{D70E9A68-9AB9-49F9-9C38-D50592FAF8C6}"/>
    <cellStyle name="Output 5 5 2 6" xfId="12847" xr:uid="{70A5BD74-52DF-48C6-AA8F-76AB0CDF5D9C}"/>
    <cellStyle name="Output 5 5 2 6 2" xfId="26484" xr:uid="{E4CEDC63-8DA8-4160-888A-6C26F58FA949}"/>
    <cellStyle name="Output 5 5 2 6 2 2" xfId="53689" xr:uid="{924530FF-5E45-4ACD-B069-66CD31822414}"/>
    <cellStyle name="Output 5 5 2 6 3" xfId="40088" xr:uid="{BB6FF705-2457-4B91-B8E8-C6D72634BD5C}"/>
    <cellStyle name="Output 5 5 2 7" xfId="19635" xr:uid="{03CB39A0-A6BB-4980-87A1-C226A760CB2A}"/>
    <cellStyle name="Output 5 5 2 7 2" xfId="46840" xr:uid="{6EE90D6C-762C-4DAA-B830-48C3C9F9DA2A}"/>
    <cellStyle name="Output 5 5 2 8" xfId="33239" xr:uid="{D2AD3D40-E398-4E36-AF78-5DD3D4732BAD}"/>
    <cellStyle name="Output 5 5 3" xfId="6310" xr:uid="{CE430033-EC83-4DB6-84BB-1B748A943DFE}"/>
    <cellStyle name="Output 5 5 3 2" xfId="13702" xr:uid="{7256BC4A-52BF-4476-B316-EA11B485FE40}"/>
    <cellStyle name="Output 5 5 3 2 2" xfId="27333" xr:uid="{AD2ADA00-6699-4184-A37A-E8367D12894F}"/>
    <cellStyle name="Output 5 5 3 2 2 2" xfId="54538" xr:uid="{6D61256E-FE17-476A-BB53-FE57C953D1E7}"/>
    <cellStyle name="Output 5 5 3 2 3" xfId="40937" xr:uid="{1750BBB3-B4E1-4DE4-A757-964EDF082772}"/>
    <cellStyle name="Output 5 5 3 3" xfId="20504" xr:uid="{5C515258-D5AE-44A7-B262-AEA806973EC5}"/>
    <cellStyle name="Output 5 5 3 3 2" xfId="47709" xr:uid="{66BE1240-B31E-4F36-850F-5A8CA6DC3124}"/>
    <cellStyle name="Output 5 5 3 4" xfId="34108" xr:uid="{831C06D4-5387-4779-B27B-025520AAB326}"/>
    <cellStyle name="Output 5 5 4" xfId="7587" xr:uid="{AA3A4421-6632-44F0-9FAE-D9DD1FA82E01}"/>
    <cellStyle name="Output 5 5 4 2" xfId="14964" xr:uid="{CAF64E34-861E-4D69-87D0-B85042CDE5AD}"/>
    <cellStyle name="Output 5 5 4 2 2" xfId="28595" xr:uid="{CFEA0D69-915D-4E74-8CCA-8C86CC7890EB}"/>
    <cellStyle name="Output 5 5 4 2 2 2" xfId="55800" xr:uid="{1415ACD3-0FED-4164-A8EB-F508D5546942}"/>
    <cellStyle name="Output 5 5 4 2 3" xfId="42199" xr:uid="{24CE1C79-E08E-4A67-9C81-F3FDF01EC1F1}"/>
    <cellStyle name="Output 5 5 4 3" xfId="21780" xr:uid="{7FC395FC-C7E3-4AA6-963D-5F0967C23D66}"/>
    <cellStyle name="Output 5 5 4 3 2" xfId="48985" xr:uid="{45A5D735-CA0A-40C2-B140-170958071B32}"/>
    <cellStyle name="Output 5 5 4 4" xfId="35384" xr:uid="{4E75DB21-3C01-44B8-A232-C2437F787556}"/>
    <cellStyle name="Output 5 5 5" xfId="8857" xr:uid="{AA896BF3-689C-4135-ABC6-D35A5CC81B16}"/>
    <cellStyle name="Output 5 5 5 2" xfId="16216" xr:uid="{62782293-45C4-4F41-9472-54065EC0A6B3}"/>
    <cellStyle name="Output 5 5 5 2 2" xfId="29847" xr:uid="{EEEF6674-09D8-4C56-AB2F-C8901700F1BC}"/>
    <cellStyle name="Output 5 5 5 2 2 2" xfId="57052" xr:uid="{6C26A678-498D-44A4-BE87-C3F08806BAE2}"/>
    <cellStyle name="Output 5 5 5 2 3" xfId="43451" xr:uid="{30531C66-8BB4-4441-BB85-3C4146FDCB65}"/>
    <cellStyle name="Output 5 5 5 3" xfId="23050" xr:uid="{CCFD7DF5-657C-41D9-9AF1-3A3DF093FBD9}"/>
    <cellStyle name="Output 5 5 5 3 2" xfId="50255" xr:uid="{5FAD726C-E98C-4370-B9D5-E2604C755C5C}"/>
    <cellStyle name="Output 5 5 5 4" xfId="36654" xr:uid="{38D4F5A2-1D60-4364-9571-B1741B8D2F0D}"/>
    <cellStyle name="Output 5 5 6" xfId="10121" xr:uid="{211AB33B-8292-44B1-BAC7-6C5A20DDBE3C}"/>
    <cellStyle name="Output 5 5 6 2" xfId="17466" xr:uid="{0E095E6C-D1D8-48DE-9E54-8A46D9A16C16}"/>
    <cellStyle name="Output 5 5 6 2 2" xfId="31097" xr:uid="{43A58E7F-9A55-4DE3-8333-3D052BF511AD}"/>
    <cellStyle name="Output 5 5 6 2 2 2" xfId="58302" xr:uid="{D05B3C04-9C88-47DB-AAFA-57ADB6FB0D72}"/>
    <cellStyle name="Output 5 5 6 2 3" xfId="44701" xr:uid="{36AAC08B-7D40-438B-9913-72357498B47E}"/>
    <cellStyle name="Output 5 5 6 3" xfId="24314" xr:uid="{B34B0708-B4E6-4C8F-9FA0-46B03E3D7F9D}"/>
    <cellStyle name="Output 5 5 6 3 2" xfId="51519" xr:uid="{2260A2A9-46C0-4DB4-96AD-89371F1BE03B}"/>
    <cellStyle name="Output 5 5 6 4" xfId="37918" xr:uid="{07AB65BA-421F-496D-8F6B-9EFD2D1292DA}"/>
    <cellStyle name="Output 5 5 7" xfId="12165" xr:uid="{508368F1-ED48-4314-8B17-2A4AD9854F78}"/>
    <cellStyle name="Output 5 5 7 2" xfId="25815" xr:uid="{AB75261F-2CE4-41B2-84D7-2DE9759A18B3}"/>
    <cellStyle name="Output 5 5 7 2 2" xfId="53020" xr:uid="{598B7F79-B62C-4D93-B455-97D9B79EA8FB}"/>
    <cellStyle name="Output 5 5 7 3" xfId="39419" xr:uid="{A4C1ED61-86A0-4AD2-B88E-D0F20644B4A3}"/>
    <cellStyle name="Output 5 5 8" xfId="18958" xr:uid="{B8E82372-B791-42B2-88CF-DB2D0201821A}"/>
    <cellStyle name="Output 5 5 8 2" xfId="46163" xr:uid="{71CB0238-DEBE-4C54-AF4D-E0B004FA5C27}"/>
    <cellStyle name="Output 5 5 9" xfId="32562" xr:uid="{8D623BCA-26FC-4B7F-8542-F994918D75B2}"/>
    <cellStyle name="Output 5 6" xfId="4790" xr:uid="{12D3A341-068B-4149-B5DE-4ED3C99F498F}"/>
    <cellStyle name="Output 5 6 2" xfId="5506" xr:uid="{97C0A58C-2293-43F7-AE5E-8C140FDE986F}"/>
    <cellStyle name="Output 5 6 2 2" xfId="7062" xr:uid="{162CAAAB-534D-4308-9407-5100358E6E58}"/>
    <cellStyle name="Output 5 6 2 2 2" xfId="14443" xr:uid="{4E7C0F52-06FA-4C01-9FE7-D7431ACDFCD8}"/>
    <cellStyle name="Output 5 6 2 2 2 2" xfId="28074" xr:uid="{A3204A64-542A-4F02-80EE-017F4B696A31}"/>
    <cellStyle name="Output 5 6 2 2 2 2 2" xfId="55279" xr:uid="{0ACED229-8009-4CDD-B208-B629737F0004}"/>
    <cellStyle name="Output 5 6 2 2 2 3" xfId="41678" xr:uid="{697084CE-1F3E-4A66-909A-7B2D593699F6}"/>
    <cellStyle name="Output 5 6 2 2 3" xfId="21255" xr:uid="{ECAD999F-3516-40BE-9A3E-6651BD032C0F}"/>
    <cellStyle name="Output 5 6 2 2 3 2" xfId="48460" xr:uid="{7E1FE3C9-4872-4420-A3B2-DE7595F2F3C5}"/>
    <cellStyle name="Output 5 6 2 2 4" xfId="34859" xr:uid="{A40C7AF1-96BD-425F-8C41-16F3B2C81729}"/>
    <cellStyle name="Output 5 6 2 3" xfId="8339" xr:uid="{963F70FE-3ED2-433F-9ABD-CABC3A0CF1CB}"/>
    <cellStyle name="Output 5 6 2 3 2" xfId="15705" xr:uid="{5FDF2E23-C4CC-4741-9148-FBF131256E24}"/>
    <cellStyle name="Output 5 6 2 3 2 2" xfId="29336" xr:uid="{6375CE0D-E356-4CD3-97B9-84FC378D5708}"/>
    <cellStyle name="Output 5 6 2 3 2 2 2" xfId="56541" xr:uid="{89A72DB8-3A93-4334-99CE-F119CF3F029A}"/>
    <cellStyle name="Output 5 6 2 3 2 3" xfId="42940" xr:uid="{363A4F68-35B7-44F9-957C-69B051B56885}"/>
    <cellStyle name="Output 5 6 2 3 3" xfId="22532" xr:uid="{C02741D4-0085-4042-8441-A6B7342DBB40}"/>
    <cellStyle name="Output 5 6 2 3 3 2" xfId="49737" xr:uid="{48F0628F-0B76-4847-A694-F5F1CCBCE61F}"/>
    <cellStyle name="Output 5 6 2 3 4" xfId="36136" xr:uid="{0D56CA13-7A1F-4FD1-A227-E6BDEBD61AF0}"/>
    <cellStyle name="Output 5 6 2 4" xfId="9604" xr:uid="{D1F8424F-7B2D-431A-A7B4-1488E25D96C0}"/>
    <cellStyle name="Output 5 6 2 4 2" xfId="16953" xr:uid="{94F89C30-FDAA-4444-B975-782593C5C510}"/>
    <cellStyle name="Output 5 6 2 4 2 2" xfId="30584" xr:uid="{59202A80-F61A-4B9C-ABE3-6A021E07B4B8}"/>
    <cellStyle name="Output 5 6 2 4 2 2 2" xfId="57789" xr:uid="{F80E829C-ACA1-4E8C-83D9-DDBD73BDCA15}"/>
    <cellStyle name="Output 5 6 2 4 2 3" xfId="44188" xr:uid="{9B197268-08D9-4016-8EDF-23670366B3C0}"/>
    <cellStyle name="Output 5 6 2 4 3" xfId="23797" xr:uid="{B28AB9FD-5B8A-4008-8CDC-99AE853979D9}"/>
    <cellStyle name="Output 5 6 2 4 3 2" xfId="51002" xr:uid="{8B89B7D9-0A09-4FCB-8A40-299801FCCFD5}"/>
    <cellStyle name="Output 5 6 2 4 4" xfId="37401" xr:uid="{E2CEA686-D0DD-4EF4-B3B7-E14C6FA850EC}"/>
    <cellStyle name="Output 5 6 2 5" xfId="10862" xr:uid="{AA783864-9F6D-4762-9470-47094D0A6400}"/>
    <cellStyle name="Output 5 6 2 5 2" xfId="18197" xr:uid="{5FEAB00E-FB98-43EB-A351-2FBAE24FE9A0}"/>
    <cellStyle name="Output 5 6 2 5 2 2" xfId="31828" xr:uid="{F7C30C0B-5A62-4505-B17E-EEF7D45D40BB}"/>
    <cellStyle name="Output 5 6 2 5 2 2 2" xfId="59033" xr:uid="{08A68A7E-2C10-4ACF-8598-6C05B4609820}"/>
    <cellStyle name="Output 5 6 2 5 2 3" xfId="45432" xr:uid="{73242598-B7B0-40AF-9F1B-77C065EA7827}"/>
    <cellStyle name="Output 5 6 2 5 3" xfId="25055" xr:uid="{12C2753D-CD9E-4404-853E-1BA35A9BF60B}"/>
    <cellStyle name="Output 5 6 2 5 3 2" xfId="52260" xr:uid="{7BA66D1C-CB12-45C7-BA85-F0D0DC91C1C3}"/>
    <cellStyle name="Output 5 6 2 5 4" xfId="38659" xr:uid="{565F6101-A2EC-43D2-8962-476FBC8E450D}"/>
    <cellStyle name="Output 5 6 2 6" xfId="12933" xr:uid="{B036DB28-8514-46D1-A7C3-1D1F4FDB6608}"/>
    <cellStyle name="Output 5 6 2 6 2" xfId="26570" xr:uid="{B2D40201-B5C3-4030-AC62-A2C0DF01C96C}"/>
    <cellStyle name="Output 5 6 2 6 2 2" xfId="53775" xr:uid="{7DEE7917-9408-4C17-BC23-AD94903B72F8}"/>
    <cellStyle name="Output 5 6 2 6 3" xfId="40174" xr:uid="{D3543FF0-7B69-459D-AEAC-CBA6F9E0759F}"/>
    <cellStyle name="Output 5 6 2 7" xfId="19725" xr:uid="{95CFE2EC-A901-47A7-9920-1FEBEA7D320D}"/>
    <cellStyle name="Output 5 6 2 7 2" xfId="46930" xr:uid="{10E27DD8-A4D8-4ABB-BD2C-5847200A00AB}"/>
    <cellStyle name="Output 5 6 2 8" xfId="33329" xr:uid="{E5724CFF-6801-4EE4-B91C-99B29F34A3F2}"/>
    <cellStyle name="Output 5 6 3" xfId="6398" xr:uid="{2670441F-0B09-44EF-9FC3-66740C0CAFA1}"/>
    <cellStyle name="Output 5 6 3 2" xfId="13790" xr:uid="{B7904936-2F39-46E8-B41A-B9FDF4C7B374}"/>
    <cellStyle name="Output 5 6 3 2 2" xfId="27421" xr:uid="{E18A596F-1494-4488-A040-5E039C4C4E36}"/>
    <cellStyle name="Output 5 6 3 2 2 2" xfId="54626" xr:uid="{F51BA8DE-7496-44DE-B76D-8D280D830627}"/>
    <cellStyle name="Output 5 6 3 2 3" xfId="41025" xr:uid="{3E352CC0-8F70-49F5-A32B-5BD1BA307E38}"/>
    <cellStyle name="Output 5 6 3 3" xfId="20592" xr:uid="{1CF93CB4-F8D2-460A-9477-B5E52FC8782D}"/>
    <cellStyle name="Output 5 6 3 3 2" xfId="47797" xr:uid="{8CF61EC8-25F2-4BA5-BB7B-B07EAC783E3C}"/>
    <cellStyle name="Output 5 6 3 4" xfId="34196" xr:uid="{061C78D8-5CC5-4C9C-8BD5-07D89F320A35}"/>
    <cellStyle name="Output 5 6 4" xfId="7675" xr:uid="{2446F766-B356-49DE-BF79-53F9F3E5961C}"/>
    <cellStyle name="Output 5 6 4 2" xfId="15052" xr:uid="{51C0AA38-60E7-4F4D-AAD7-0B0AE8BDDF3B}"/>
    <cellStyle name="Output 5 6 4 2 2" xfId="28683" xr:uid="{C488B4DA-8500-4CAE-AB2B-FFC0BADB4734}"/>
    <cellStyle name="Output 5 6 4 2 2 2" xfId="55888" xr:uid="{3D1501A8-7410-4B1D-ABB6-DDBC23463DC3}"/>
    <cellStyle name="Output 5 6 4 2 3" xfId="42287" xr:uid="{8E37E4ED-AABF-44EA-A3F4-EFF22EF8C963}"/>
    <cellStyle name="Output 5 6 4 3" xfId="21868" xr:uid="{EE262E91-4005-4A8D-AD12-7BC76F6064DB}"/>
    <cellStyle name="Output 5 6 4 3 2" xfId="49073" xr:uid="{2BB43853-FA01-4C9F-8A00-CC159E5AFC30}"/>
    <cellStyle name="Output 5 6 4 4" xfId="35472" xr:uid="{32688D1C-32E4-4E29-9EE6-D6CA5044462F}"/>
    <cellStyle name="Output 5 6 5" xfId="8941" xr:uid="{B7BC775F-ADA6-4AA5-8FB4-F924153B5D51}"/>
    <cellStyle name="Output 5 6 5 2" xfId="16300" xr:uid="{AE0B823B-20F0-4EC6-B0B0-E4EBBEBB2B1E}"/>
    <cellStyle name="Output 5 6 5 2 2" xfId="29931" xr:uid="{BFCF136A-2558-41A6-9339-80B6B2DD0D9D}"/>
    <cellStyle name="Output 5 6 5 2 2 2" xfId="57136" xr:uid="{218DC3BA-5B5F-46FB-A723-8966DD10EC19}"/>
    <cellStyle name="Output 5 6 5 2 3" xfId="43535" xr:uid="{5161F6D0-BCB8-45A9-AACB-E483DF48097E}"/>
    <cellStyle name="Output 5 6 5 3" xfId="23134" xr:uid="{D41340B8-D050-4826-B99C-2822DC9F8E40}"/>
    <cellStyle name="Output 5 6 5 3 2" xfId="50339" xr:uid="{1D6D7655-3805-4D4F-84A4-388F5FFEA8AB}"/>
    <cellStyle name="Output 5 6 5 4" xfId="36738" xr:uid="{3D465CF4-FC3E-48E3-94C9-3C00AAB06DA3}"/>
    <cellStyle name="Output 5 6 6" xfId="10205" xr:uid="{1A1B005B-2B35-4319-A77C-E69A25DECFA9}"/>
    <cellStyle name="Output 5 6 6 2" xfId="17550" xr:uid="{1619F009-B676-45CF-AD78-44FA6C2C181A}"/>
    <cellStyle name="Output 5 6 6 2 2" xfId="31181" xr:uid="{10A91F91-746B-43CB-82BE-74C6156ABA34}"/>
    <cellStyle name="Output 5 6 6 2 2 2" xfId="58386" xr:uid="{B2E93225-98E1-45F1-97F8-837AB2DE5034}"/>
    <cellStyle name="Output 5 6 6 2 3" xfId="44785" xr:uid="{E1054C10-29F3-4D12-8367-DBED9C9B4952}"/>
    <cellStyle name="Output 5 6 6 3" xfId="24398" xr:uid="{405F8530-AE6F-44A2-951E-0E8DD126233E}"/>
    <cellStyle name="Output 5 6 6 3 2" xfId="51603" xr:uid="{7FA51114-C93F-490B-95A7-15CBA5FB0182}"/>
    <cellStyle name="Output 5 6 6 4" xfId="38002" xr:uid="{9245FB85-A430-4887-AB79-5D079DD1047E}"/>
    <cellStyle name="Output 5 6 7" xfId="12253" xr:uid="{E9B87A48-628B-4070-8C58-4E167DE745CC}"/>
    <cellStyle name="Output 5 6 7 2" xfId="25903" xr:uid="{0F0D36FF-8C8B-420F-A88E-B23D6E5415B6}"/>
    <cellStyle name="Output 5 6 7 2 2" xfId="53108" xr:uid="{837600DA-3161-4C24-AABA-988C3E3FB1E0}"/>
    <cellStyle name="Output 5 6 7 3" xfId="39507" xr:uid="{90B29A88-3985-42A9-81C1-7A4840348A41}"/>
    <cellStyle name="Output 5 6 8" xfId="19048" xr:uid="{987B42F4-7D10-4176-932A-859B6CC77973}"/>
    <cellStyle name="Output 5 6 8 2" xfId="46253" xr:uid="{68C7EEF0-5F51-4008-A8EF-652F27CE0DF0}"/>
    <cellStyle name="Output 5 6 9" xfId="32652" xr:uid="{604212AA-0BC2-4D74-B65F-A7F8D02C9CA3}"/>
    <cellStyle name="Output 5 7" xfId="4658" xr:uid="{32EF326A-CE65-49C0-9FEF-30925EC07504}"/>
    <cellStyle name="Output 5 7 2" xfId="5376" xr:uid="{29ECD527-C013-4486-8ECD-863AFEB9A986}"/>
    <cellStyle name="Output 5 7 2 2" xfId="6934" xr:uid="{1E0BEC6E-BF0B-4AC1-8E0C-A2459BCD70F5}"/>
    <cellStyle name="Output 5 7 2 2 2" xfId="14319" xr:uid="{F3034718-84EA-42F3-8685-322C67F83FA9}"/>
    <cellStyle name="Output 5 7 2 2 2 2" xfId="27950" xr:uid="{BF286617-2634-4670-AAB0-20802D764A96}"/>
    <cellStyle name="Output 5 7 2 2 2 2 2" xfId="55155" xr:uid="{8EEC7329-B3E3-43FC-B2AC-D8ED9E748C74}"/>
    <cellStyle name="Output 5 7 2 2 2 3" xfId="41554" xr:uid="{0FC3970F-E491-4492-9E1F-AD6491CB2366}"/>
    <cellStyle name="Output 5 7 2 2 3" xfId="21127" xr:uid="{280458EB-8D9C-4A26-A9B3-FF052F2F8237}"/>
    <cellStyle name="Output 5 7 2 2 3 2" xfId="48332" xr:uid="{B0B8FCD9-7D17-4495-A107-AFA7AB2AA59D}"/>
    <cellStyle name="Output 5 7 2 2 4" xfId="34731" xr:uid="{D2AF211D-550A-4F73-97FC-78B973EDB3FB}"/>
    <cellStyle name="Output 5 7 2 3" xfId="8211" xr:uid="{166E0A33-69A2-460C-AA8E-31EAF537EFF5}"/>
    <cellStyle name="Output 5 7 2 3 2" xfId="15577" xr:uid="{5A0FFE87-A2FE-4CDD-9A1D-672269863D7D}"/>
    <cellStyle name="Output 5 7 2 3 2 2" xfId="29208" xr:uid="{44EDFBEF-9A60-418B-90E3-CD18D52AFFA5}"/>
    <cellStyle name="Output 5 7 2 3 2 2 2" xfId="56413" xr:uid="{DEFFBCE5-6C78-45FD-903D-216916A7852F}"/>
    <cellStyle name="Output 5 7 2 3 2 3" xfId="42812" xr:uid="{EC006CA9-131F-4C0D-A0AA-049B6F2E8D26}"/>
    <cellStyle name="Output 5 7 2 3 3" xfId="22404" xr:uid="{09384B4E-B6FF-42EF-BF4D-9C5A4B4765EA}"/>
    <cellStyle name="Output 5 7 2 3 3 2" xfId="49609" xr:uid="{1938A53F-13B5-40EA-BD92-B1A8C778F7E3}"/>
    <cellStyle name="Output 5 7 2 3 4" xfId="36008" xr:uid="{8201E54E-A236-4D86-A56B-4F8B10EBD7E2}"/>
    <cellStyle name="Output 5 7 2 4" xfId="9476" xr:uid="{44D32EB2-66CC-40A0-BFEC-20C34C072E03}"/>
    <cellStyle name="Output 5 7 2 4 2" xfId="16829" xr:uid="{17FEE6EE-5380-4B72-99E6-051892681F3E}"/>
    <cellStyle name="Output 5 7 2 4 2 2" xfId="30460" xr:uid="{3CE9EF3F-B653-4FA4-9A08-908D0833E282}"/>
    <cellStyle name="Output 5 7 2 4 2 2 2" xfId="57665" xr:uid="{D3891E0C-6661-4362-8464-30B865429B46}"/>
    <cellStyle name="Output 5 7 2 4 2 3" xfId="44064" xr:uid="{11D97CD5-7515-4D8A-9A4D-20E4497A50AB}"/>
    <cellStyle name="Output 5 7 2 4 3" xfId="23669" xr:uid="{8E617D38-E7BA-4C9E-B75F-FAB89F3020F5}"/>
    <cellStyle name="Output 5 7 2 4 3 2" xfId="50874" xr:uid="{F08BCF35-7647-4197-B1A9-065B43272157}"/>
    <cellStyle name="Output 5 7 2 4 4" xfId="37273" xr:uid="{FDCCA2FE-5F2D-4E4D-936D-E887ED45BA05}"/>
    <cellStyle name="Output 5 7 2 5" xfId="10734" xr:uid="{80BF9032-F1C9-444F-98A0-4F6F1DBC28C7}"/>
    <cellStyle name="Output 5 7 2 5 2" xfId="18073" xr:uid="{114B1103-B5B6-44D6-8009-E1CB9F32E037}"/>
    <cellStyle name="Output 5 7 2 5 2 2" xfId="31704" xr:uid="{B04E2DEB-BE32-49EF-89D4-0D76BFF9B1B0}"/>
    <cellStyle name="Output 5 7 2 5 2 2 2" xfId="58909" xr:uid="{347B69F2-9386-4560-BACE-B04F70F07EAF}"/>
    <cellStyle name="Output 5 7 2 5 2 3" xfId="45308" xr:uid="{848C6214-5F29-4369-BCD2-C872EB070D49}"/>
    <cellStyle name="Output 5 7 2 5 3" xfId="24927" xr:uid="{080B3068-31A2-4AE1-8731-FE28542D8A6A}"/>
    <cellStyle name="Output 5 7 2 5 3 2" xfId="52132" xr:uid="{1A225DC0-2C8D-41D2-8752-CE07C86636B5}"/>
    <cellStyle name="Output 5 7 2 5 4" xfId="38531" xr:uid="{F5FB7E83-2695-4DD7-8572-611D986FE4E2}"/>
    <cellStyle name="Output 5 7 2 6" xfId="12807" xr:uid="{98E29B18-033B-4F43-8B9F-2CE002D682DC}"/>
    <cellStyle name="Output 5 7 2 6 2" xfId="26444" xr:uid="{033A2B08-BC52-413B-BFE9-C38029BB280E}"/>
    <cellStyle name="Output 5 7 2 6 2 2" xfId="53649" xr:uid="{A0216279-D2D1-4B59-952B-A6CE7194A25B}"/>
    <cellStyle name="Output 5 7 2 6 3" xfId="40048" xr:uid="{4DAFEE79-62DF-431C-8198-553431969736}"/>
    <cellStyle name="Output 5 7 2 7" xfId="19595" xr:uid="{0AEADB75-B8F6-4230-B977-F9E13D9A382D}"/>
    <cellStyle name="Output 5 7 2 7 2" xfId="46800" xr:uid="{10960ADB-BD3C-4C6C-B34E-24BD68C4984F}"/>
    <cellStyle name="Output 5 7 2 8" xfId="33199" xr:uid="{7ECADB7B-B823-4F3D-B051-DBD5D363EF80}"/>
    <cellStyle name="Output 5 7 3" xfId="6270" xr:uid="{F98EEDA0-8A69-4F18-B248-D689043F5656}"/>
    <cellStyle name="Output 5 7 3 2" xfId="13662" xr:uid="{A120027A-994B-4251-8AA4-4398A4E5352A}"/>
    <cellStyle name="Output 5 7 3 2 2" xfId="27293" xr:uid="{FF16E586-7EEA-405F-94CC-1AA45CF74BCE}"/>
    <cellStyle name="Output 5 7 3 2 2 2" xfId="54498" xr:uid="{68183C59-6180-44F7-85DA-1AD8E7CF1A48}"/>
    <cellStyle name="Output 5 7 3 2 3" xfId="40897" xr:uid="{9C5CE143-6DB0-48CE-BAC7-23D3A57A1972}"/>
    <cellStyle name="Output 5 7 3 3" xfId="20464" xr:uid="{0B237C27-57FA-426B-8A26-428F0866F15B}"/>
    <cellStyle name="Output 5 7 3 3 2" xfId="47669" xr:uid="{F8EC75DC-0457-4F01-B0B0-7303BF8F9184}"/>
    <cellStyle name="Output 5 7 3 4" xfId="34068" xr:uid="{52B8C82A-F042-4D22-A93F-12B92C5A15E2}"/>
    <cellStyle name="Output 5 7 4" xfId="7547" xr:uid="{2D63F604-02BF-4EC5-BF3C-BECD27984AA3}"/>
    <cellStyle name="Output 5 7 4 2" xfId="14924" xr:uid="{FD5152C0-2D4C-4A27-82A3-BE5D913A9DCA}"/>
    <cellStyle name="Output 5 7 4 2 2" xfId="28555" xr:uid="{7266289D-123B-4082-9285-027FFB33C3C2}"/>
    <cellStyle name="Output 5 7 4 2 2 2" xfId="55760" xr:uid="{DD58F7F3-E269-4C05-BAF4-4A331F3675B6}"/>
    <cellStyle name="Output 5 7 4 2 3" xfId="42159" xr:uid="{5DB806E7-A5EA-4895-95DC-6B404EFD3C41}"/>
    <cellStyle name="Output 5 7 4 3" xfId="21740" xr:uid="{AF6614C7-FF39-42AB-8246-C01A1CA3C5DE}"/>
    <cellStyle name="Output 5 7 4 3 2" xfId="48945" xr:uid="{6C99BD17-5618-4B21-9844-4672FCAFE1DF}"/>
    <cellStyle name="Output 5 7 4 4" xfId="35344" xr:uid="{E6C21B53-684C-4BE3-BFF3-B48E3DA78F57}"/>
    <cellStyle name="Output 5 7 5" xfId="8817" xr:uid="{CF1C3C63-431D-47F9-869C-A100F18BD343}"/>
    <cellStyle name="Output 5 7 5 2" xfId="16176" xr:uid="{3081D393-EA28-4F2C-9E22-5C36D979A052}"/>
    <cellStyle name="Output 5 7 5 2 2" xfId="29807" xr:uid="{79C8B4EE-96BA-405E-B765-82A6B02D9255}"/>
    <cellStyle name="Output 5 7 5 2 2 2" xfId="57012" xr:uid="{87AA6925-7D30-4E31-8FA1-D2CAEE0DF86F}"/>
    <cellStyle name="Output 5 7 5 2 3" xfId="43411" xr:uid="{22816274-6683-4239-92B4-4F0E6BF9B6A8}"/>
    <cellStyle name="Output 5 7 5 3" xfId="23010" xr:uid="{762012C6-7CDE-4A70-9CE2-B7111A88F572}"/>
    <cellStyle name="Output 5 7 5 3 2" xfId="50215" xr:uid="{5CC5E217-0D0E-499B-AF51-5A01EDCDBC2D}"/>
    <cellStyle name="Output 5 7 5 4" xfId="36614" xr:uid="{A576898E-6A38-4242-A83E-041BED8033EC}"/>
    <cellStyle name="Output 5 7 6" xfId="10081" xr:uid="{C6480CD8-7C8E-4175-8EDD-08687FA0510F}"/>
    <cellStyle name="Output 5 7 6 2" xfId="17426" xr:uid="{92DD738A-73C5-42D3-8336-010BDD1AE576}"/>
    <cellStyle name="Output 5 7 6 2 2" xfId="31057" xr:uid="{B0D1FF45-0F82-4489-8F52-EF9B036D3861}"/>
    <cellStyle name="Output 5 7 6 2 2 2" xfId="58262" xr:uid="{6B2BC3F0-FC8B-441F-874A-B93340ED87B6}"/>
    <cellStyle name="Output 5 7 6 2 3" xfId="44661" xr:uid="{8BF45CE6-E069-43F6-8B92-CB1B300AD8D3}"/>
    <cellStyle name="Output 5 7 6 3" xfId="24274" xr:uid="{4E638ABF-EA7E-4A43-B479-0B6DD8149945}"/>
    <cellStyle name="Output 5 7 6 3 2" xfId="51479" xr:uid="{8CF77850-C101-4351-8001-ECDD9A2B1621}"/>
    <cellStyle name="Output 5 7 6 4" xfId="37878" xr:uid="{7812B0B6-4F60-408B-8EAD-7870BF075CF0}"/>
    <cellStyle name="Output 5 7 7" xfId="12125" xr:uid="{6624561F-E130-43CC-96C4-E9FBFB8EAC81}"/>
    <cellStyle name="Output 5 7 7 2" xfId="25775" xr:uid="{E2D0288F-B3F0-48AA-B3E8-4231E71630D4}"/>
    <cellStyle name="Output 5 7 7 2 2" xfId="52980" xr:uid="{2669C4CF-80F4-4425-9CBC-F52D5B415EAC}"/>
    <cellStyle name="Output 5 7 7 3" xfId="39379" xr:uid="{71492158-207A-4DDA-A0FD-A27A5604486B}"/>
    <cellStyle name="Output 5 7 8" xfId="18918" xr:uid="{6655687C-3A6D-4EA7-97D3-9753B608FF52}"/>
    <cellStyle name="Output 5 7 8 2" xfId="46123" xr:uid="{B35D0E14-AFA5-4066-B627-C0F535ED26A0}"/>
    <cellStyle name="Output 5 7 9" xfId="32522" xr:uid="{12171735-11B4-4533-80F7-C2C48DEBC48B}"/>
    <cellStyle name="Output 5 8" xfId="4787" xr:uid="{C34E4B3F-825A-446F-85FE-9241F52583C9}"/>
    <cellStyle name="Output 5 8 2" xfId="5503" xr:uid="{1BEDD19B-ABCD-498C-8AA6-B154226B2F4A}"/>
    <cellStyle name="Output 5 8 2 2" xfId="7060" xr:uid="{E78A1DD0-8EEB-43BD-AB7F-51A29DF9BB40}"/>
    <cellStyle name="Output 5 8 2 2 2" xfId="14441" xr:uid="{DD32467E-FECB-40FC-A3BA-0CA4FEADA705}"/>
    <cellStyle name="Output 5 8 2 2 2 2" xfId="28072" xr:uid="{C20AD28F-C895-4E51-8552-42ED2983782D}"/>
    <cellStyle name="Output 5 8 2 2 2 2 2" xfId="55277" xr:uid="{8F9063B7-4DD6-4F20-9B71-0BF9A2B6C14E}"/>
    <cellStyle name="Output 5 8 2 2 2 3" xfId="41676" xr:uid="{74D6C8FB-6021-41A9-95FA-6A67248613E7}"/>
    <cellStyle name="Output 5 8 2 2 3" xfId="21253" xr:uid="{4CED2AE8-C91F-4A36-A148-0E3469DEEF9E}"/>
    <cellStyle name="Output 5 8 2 2 3 2" xfId="48458" xr:uid="{EF3EAC9D-8050-4A68-9330-0DB3AA835A4B}"/>
    <cellStyle name="Output 5 8 2 2 4" xfId="34857" xr:uid="{45C69CE4-7681-4003-87F3-90C8AC8D9968}"/>
    <cellStyle name="Output 5 8 2 3" xfId="8337" xr:uid="{9E0E7F5F-9402-4205-A7BC-243CFA8F0ED1}"/>
    <cellStyle name="Output 5 8 2 3 2" xfId="15703" xr:uid="{A1D58111-BEC3-4B3C-BAB4-19E60E78B7A5}"/>
    <cellStyle name="Output 5 8 2 3 2 2" xfId="29334" xr:uid="{28CA96DE-179A-432E-AE10-75EE876E9080}"/>
    <cellStyle name="Output 5 8 2 3 2 2 2" xfId="56539" xr:uid="{E5B1EED2-4CCF-46B5-879D-EBE6F56D465B}"/>
    <cellStyle name="Output 5 8 2 3 2 3" xfId="42938" xr:uid="{158DF365-3E0C-4C24-8996-65A9BA733B11}"/>
    <cellStyle name="Output 5 8 2 3 3" xfId="22530" xr:uid="{80E01519-425E-4D3A-89CD-F9C003FE9FC5}"/>
    <cellStyle name="Output 5 8 2 3 3 2" xfId="49735" xr:uid="{24335DDA-8EC7-4161-8030-4D2918880BE4}"/>
    <cellStyle name="Output 5 8 2 3 4" xfId="36134" xr:uid="{E9D4CE3F-32B1-43A6-A216-036ABDAECA81}"/>
    <cellStyle name="Output 5 8 2 4" xfId="9602" xr:uid="{0E73CC2F-243A-4009-8D6F-1C32D6E758F6}"/>
    <cellStyle name="Output 5 8 2 4 2" xfId="16951" xr:uid="{06A8D2F1-54CF-4A4B-8602-E8E72D35C60D}"/>
    <cellStyle name="Output 5 8 2 4 2 2" xfId="30582" xr:uid="{47B4E4F6-B954-4916-8549-68374A6FA6A0}"/>
    <cellStyle name="Output 5 8 2 4 2 2 2" xfId="57787" xr:uid="{4234141E-5FA2-4E1F-A9A4-D1BCD50EF688}"/>
    <cellStyle name="Output 5 8 2 4 2 3" xfId="44186" xr:uid="{F52508EC-3B43-483F-98D9-D7D288A91B5C}"/>
    <cellStyle name="Output 5 8 2 4 3" xfId="23795" xr:uid="{B2ACC368-2D4B-4B77-AB0A-72E731FBBF27}"/>
    <cellStyle name="Output 5 8 2 4 3 2" xfId="51000" xr:uid="{ED714C38-3821-4538-A328-84C2F44907A7}"/>
    <cellStyle name="Output 5 8 2 4 4" xfId="37399" xr:uid="{84007403-5C1F-4277-8D24-87FD1B501A20}"/>
    <cellStyle name="Output 5 8 2 5" xfId="10860" xr:uid="{8C53D280-E0CE-4F93-A7C4-7ABBB302EE8C}"/>
    <cellStyle name="Output 5 8 2 5 2" xfId="18195" xr:uid="{26A48523-AD50-45D4-B520-AD558B4DDADF}"/>
    <cellStyle name="Output 5 8 2 5 2 2" xfId="31826" xr:uid="{5CAB39EE-B920-461B-9136-3C7AEF767F72}"/>
    <cellStyle name="Output 5 8 2 5 2 2 2" xfId="59031" xr:uid="{EC8F99EF-D85E-48E6-BC9E-ABFADE4DF178}"/>
    <cellStyle name="Output 5 8 2 5 2 3" xfId="45430" xr:uid="{E90873AC-48C0-4148-8E91-F46E7511DF8E}"/>
    <cellStyle name="Output 5 8 2 5 3" xfId="25053" xr:uid="{6C8251E5-FA7B-46F2-AFF5-8EF5E23D941A}"/>
    <cellStyle name="Output 5 8 2 5 3 2" xfId="52258" xr:uid="{E3BF368A-9C1C-4985-BE3A-0ED5120D7C9A}"/>
    <cellStyle name="Output 5 8 2 5 4" xfId="38657" xr:uid="{3973415E-3267-4918-A109-D5FA1521E7E0}"/>
    <cellStyle name="Output 5 8 2 6" xfId="12930" xr:uid="{AF747AA4-E851-4098-9A7B-E59A37F95B95}"/>
    <cellStyle name="Output 5 8 2 6 2" xfId="26567" xr:uid="{FEAAF706-AEB5-4164-8ABD-6C29FCDF819A}"/>
    <cellStyle name="Output 5 8 2 6 2 2" xfId="53772" xr:uid="{17BE8BD4-4FB5-4E24-BD9D-FB1E78467BFB}"/>
    <cellStyle name="Output 5 8 2 6 3" xfId="40171" xr:uid="{35A5B015-299E-4D21-B9C2-BAE7AA8F6C28}"/>
    <cellStyle name="Output 5 8 2 7" xfId="19722" xr:uid="{B8777EAB-925F-4997-B642-A2E9FCB6B669}"/>
    <cellStyle name="Output 5 8 2 7 2" xfId="46927" xr:uid="{879D54CF-13E7-4393-954E-6B25A98A1F60}"/>
    <cellStyle name="Output 5 8 2 8" xfId="33326" xr:uid="{B82F4CDF-9F8A-410F-8A9B-FD60A2BF2FCB}"/>
    <cellStyle name="Output 5 8 3" xfId="6396" xr:uid="{B24A7F5A-807F-4490-8911-FAB242E8B232}"/>
    <cellStyle name="Output 5 8 3 2" xfId="13788" xr:uid="{EE9A1E78-7CA9-415D-A52E-33C7DE4FD580}"/>
    <cellStyle name="Output 5 8 3 2 2" xfId="27419" xr:uid="{82DCB0BC-714E-42C7-8C6C-CDBFA3682419}"/>
    <cellStyle name="Output 5 8 3 2 2 2" xfId="54624" xr:uid="{DC48C8D0-6F36-448B-93F0-263CD6D15ED3}"/>
    <cellStyle name="Output 5 8 3 2 3" xfId="41023" xr:uid="{34F53B39-A4DC-48DD-BBDF-8D700769C551}"/>
    <cellStyle name="Output 5 8 3 3" xfId="20590" xr:uid="{66AEFEBF-8A47-4E27-B95D-CF842F0C5E89}"/>
    <cellStyle name="Output 5 8 3 3 2" xfId="47795" xr:uid="{98EA9B65-58ED-4B25-8CF1-568A4FE78BBA}"/>
    <cellStyle name="Output 5 8 3 4" xfId="34194" xr:uid="{6C5BC8B5-09F5-4F49-8D75-E9B3BA5EC030}"/>
    <cellStyle name="Output 5 8 4" xfId="7673" xr:uid="{5D99A6FA-2319-4FC8-8E45-5B8A22136D45}"/>
    <cellStyle name="Output 5 8 4 2" xfId="15050" xr:uid="{AF7AD4BA-FAA9-4409-94A2-5D3A4026D8F2}"/>
    <cellStyle name="Output 5 8 4 2 2" xfId="28681" xr:uid="{B2F0C35B-C62F-4EBF-B727-D2CF888A52EC}"/>
    <cellStyle name="Output 5 8 4 2 2 2" xfId="55886" xr:uid="{07829CFD-40BB-4D84-A629-AD55842D31D4}"/>
    <cellStyle name="Output 5 8 4 2 3" xfId="42285" xr:uid="{A9EA8A54-2D5D-48FB-827D-F52567AE12EB}"/>
    <cellStyle name="Output 5 8 4 3" xfId="21866" xr:uid="{3C76036A-8A96-4895-A4F8-0FC91C267AF9}"/>
    <cellStyle name="Output 5 8 4 3 2" xfId="49071" xr:uid="{1A23A371-D315-40B5-9619-1A240833D5C2}"/>
    <cellStyle name="Output 5 8 4 4" xfId="35470" xr:uid="{CAB92644-196B-498D-B761-C8D3D812EFF0}"/>
    <cellStyle name="Output 5 8 5" xfId="8939" xr:uid="{099B981D-8650-424D-B099-55FE2DD840D0}"/>
    <cellStyle name="Output 5 8 5 2" xfId="16298" xr:uid="{538F0422-6257-4974-9F72-9C8B3BF495A2}"/>
    <cellStyle name="Output 5 8 5 2 2" xfId="29929" xr:uid="{A6CB6728-4252-436B-A429-A26BC1377F32}"/>
    <cellStyle name="Output 5 8 5 2 2 2" xfId="57134" xr:uid="{9DAE1262-E6D7-489C-9D36-E34A0786B4D1}"/>
    <cellStyle name="Output 5 8 5 2 3" xfId="43533" xr:uid="{EFFF0348-A446-4402-B3DC-4DA142CB512B}"/>
    <cellStyle name="Output 5 8 5 3" xfId="23132" xr:uid="{6B5CB414-C00F-4557-9859-7968C8899266}"/>
    <cellStyle name="Output 5 8 5 3 2" xfId="50337" xr:uid="{C5CC480C-5E32-4ED7-91C2-93DDFBE26E83}"/>
    <cellStyle name="Output 5 8 5 4" xfId="36736" xr:uid="{8D500FFA-A117-4D71-92B0-50E62AE1856B}"/>
    <cellStyle name="Output 5 8 6" xfId="10203" xr:uid="{976BD7A7-EE12-4F10-A664-30832DC11D89}"/>
    <cellStyle name="Output 5 8 6 2" xfId="17548" xr:uid="{73660719-1F04-4824-AAE2-7F884007B2B3}"/>
    <cellStyle name="Output 5 8 6 2 2" xfId="31179" xr:uid="{3EC4F404-2B33-4D85-9DEC-847DD8FCE43A}"/>
    <cellStyle name="Output 5 8 6 2 2 2" xfId="58384" xr:uid="{E0B8AFCC-C193-4F6A-B521-9EC463661F69}"/>
    <cellStyle name="Output 5 8 6 2 3" xfId="44783" xr:uid="{822A30AA-C6F6-41E1-8AA1-DF28C7FC3499}"/>
    <cellStyle name="Output 5 8 6 3" xfId="24396" xr:uid="{249271EC-DE14-4775-AE56-27490A63AC82}"/>
    <cellStyle name="Output 5 8 6 3 2" xfId="51601" xr:uid="{5701882C-8717-4DAD-BDAE-BA71F011E89E}"/>
    <cellStyle name="Output 5 8 6 4" xfId="38000" xr:uid="{9AD4C49A-CE72-4E28-BC82-4EF4774740D0}"/>
    <cellStyle name="Output 5 8 7" xfId="12250" xr:uid="{4E2DFA90-0DF1-4F14-BAD0-ABA3A720892E}"/>
    <cellStyle name="Output 5 8 7 2" xfId="25900" xr:uid="{5863A2F9-A88C-49AB-9267-9DF11399C275}"/>
    <cellStyle name="Output 5 8 7 2 2" xfId="53105" xr:uid="{8EC6EC46-B8C0-4F5F-965A-C2192FEF982A}"/>
    <cellStyle name="Output 5 8 7 3" xfId="39504" xr:uid="{E0AAC5F9-2DF4-4174-B5DF-1D714B370812}"/>
    <cellStyle name="Output 5 8 8" xfId="19045" xr:uid="{522AAC60-D334-41DB-90D7-905BD3D43CF4}"/>
    <cellStyle name="Output 5 8 8 2" xfId="46250" xr:uid="{8D012D27-E6F4-4A50-AF24-A5D50F746898}"/>
    <cellStyle name="Output 5 8 9" xfId="32649" xr:uid="{B0554368-59FE-4953-8E32-0338F74AFC26}"/>
    <cellStyle name="Output 6" xfId="4012" xr:uid="{DC0F2ED2-3D18-4745-91A9-3503A7BBEE98}"/>
    <cellStyle name="Output 6 2" xfId="4832" xr:uid="{E2A3F96C-EEDF-4AF1-A9F3-83624898F8C4}"/>
    <cellStyle name="Output 6 2 2" xfId="5548" xr:uid="{FCCED18C-9C9A-413F-9BA3-0B68F39462CA}"/>
    <cellStyle name="Output 6 2 2 2" xfId="7104" xr:uid="{6B9482C6-7AD3-4A9B-BC01-6156708EDC1B}"/>
    <cellStyle name="Output 6 2 2 2 2" xfId="14485" xr:uid="{747B0AEA-D323-414D-91E1-33315A0D5E17}"/>
    <cellStyle name="Output 6 2 2 2 2 2" xfId="28116" xr:uid="{C0600D75-C12B-4732-86FF-25046103600E}"/>
    <cellStyle name="Output 6 2 2 2 2 2 2" xfId="55321" xr:uid="{4FBE8163-44CD-4C2C-AEE2-F9933BACB1A1}"/>
    <cellStyle name="Output 6 2 2 2 2 3" xfId="41720" xr:uid="{657A5E0F-138F-4A58-8E64-FEAD264923E1}"/>
    <cellStyle name="Output 6 2 2 2 3" xfId="21297" xr:uid="{7EDAF6E7-CD20-4165-B187-2139A43019AA}"/>
    <cellStyle name="Output 6 2 2 2 3 2" xfId="48502" xr:uid="{0393E3A0-1A84-4FB8-B50E-AD9412C908FB}"/>
    <cellStyle name="Output 6 2 2 2 4" xfId="34901" xr:uid="{C0CD88B1-3459-4FE2-92A6-F906E880C8DD}"/>
    <cellStyle name="Output 6 2 2 3" xfId="8381" xr:uid="{BB56357E-60C2-47D4-A1BD-336CAE5617E1}"/>
    <cellStyle name="Output 6 2 2 3 2" xfId="15747" xr:uid="{D4076375-6EE2-4075-9574-8B57F4B6F6AE}"/>
    <cellStyle name="Output 6 2 2 3 2 2" xfId="29378" xr:uid="{D5C1ECD0-ABA7-48A4-82E3-A1C49F0E8FC9}"/>
    <cellStyle name="Output 6 2 2 3 2 2 2" xfId="56583" xr:uid="{8BCFF1A1-45E1-4FC5-9583-AE3CCBAFE767}"/>
    <cellStyle name="Output 6 2 2 3 2 3" xfId="42982" xr:uid="{C5F09CF7-F82B-45CA-8900-F0B6CC11012E}"/>
    <cellStyle name="Output 6 2 2 3 3" xfId="22574" xr:uid="{EE59E62F-885C-4F91-9458-5BCA5B1F152F}"/>
    <cellStyle name="Output 6 2 2 3 3 2" xfId="49779" xr:uid="{AE13901F-94A9-470A-B61D-4559F9A9DD3C}"/>
    <cellStyle name="Output 6 2 2 3 4" xfId="36178" xr:uid="{74B065E0-21A1-463F-A425-31718A07D8F8}"/>
    <cellStyle name="Output 6 2 2 4" xfId="9646" xr:uid="{C6538748-13EE-46D2-8C7F-407DCEF85186}"/>
    <cellStyle name="Output 6 2 2 4 2" xfId="16995" xr:uid="{885761E8-8970-43AB-9072-1778F8A1189B}"/>
    <cellStyle name="Output 6 2 2 4 2 2" xfId="30626" xr:uid="{09EE48E5-FD8E-4EB6-9DD3-6CC968F86228}"/>
    <cellStyle name="Output 6 2 2 4 2 2 2" xfId="57831" xr:uid="{B92EF189-6D43-4023-82D7-72D12AB9D9D2}"/>
    <cellStyle name="Output 6 2 2 4 2 3" xfId="44230" xr:uid="{2A8DCA8B-5C0B-4B7C-9583-1948AC482F8A}"/>
    <cellStyle name="Output 6 2 2 4 3" xfId="23839" xr:uid="{603A5AFC-8D0E-4122-AA70-5AFE318B91B0}"/>
    <cellStyle name="Output 6 2 2 4 3 2" xfId="51044" xr:uid="{DCB2CB83-C381-4496-9133-EE909EDEF425}"/>
    <cellStyle name="Output 6 2 2 4 4" xfId="37443" xr:uid="{3E7D05FD-1277-4EB4-88C6-E292F56AF1BB}"/>
    <cellStyle name="Output 6 2 2 5" xfId="10904" xr:uid="{0EAC9DE1-2E50-48A0-9A49-769DE609529A}"/>
    <cellStyle name="Output 6 2 2 5 2" xfId="18239" xr:uid="{7304A777-6DFA-4DED-8525-77A56F45E5B5}"/>
    <cellStyle name="Output 6 2 2 5 2 2" xfId="31870" xr:uid="{3A407972-502E-43D0-9686-AD81F581AB11}"/>
    <cellStyle name="Output 6 2 2 5 2 2 2" xfId="59075" xr:uid="{C03A5F0A-EF60-4C9E-8A89-D5A900852648}"/>
    <cellStyle name="Output 6 2 2 5 2 3" xfId="45474" xr:uid="{136034AA-473D-488D-B599-BA1872E2421A}"/>
    <cellStyle name="Output 6 2 2 5 3" xfId="25097" xr:uid="{63851998-C849-43B4-9E34-94667C84EC35}"/>
    <cellStyle name="Output 6 2 2 5 3 2" xfId="52302" xr:uid="{2D50E481-3E0D-4685-ADF3-DF588989C191}"/>
    <cellStyle name="Output 6 2 2 5 4" xfId="38701" xr:uid="{7DA3F906-C979-4B3E-B2A5-254A976F25DE}"/>
    <cellStyle name="Output 6 2 2 6" xfId="12975" xr:uid="{42205FE6-EDC1-4E3B-9168-7637B9B2D718}"/>
    <cellStyle name="Output 6 2 2 6 2" xfId="26612" xr:uid="{33FB9EC1-FFD9-4380-A865-D7D294AD3AFB}"/>
    <cellStyle name="Output 6 2 2 6 2 2" xfId="53817" xr:uid="{3CCB5731-F3F4-4949-985A-6C25877D878E}"/>
    <cellStyle name="Output 6 2 2 6 3" xfId="40216" xr:uid="{B98C9CAF-A9BD-44AD-907F-15AFF8F0D2EC}"/>
    <cellStyle name="Output 6 2 2 7" xfId="19767" xr:uid="{199A8DA0-1F2B-4319-ABAA-EF0DD7330773}"/>
    <cellStyle name="Output 6 2 2 7 2" xfId="46972" xr:uid="{1788A229-DDA3-4487-9934-2A90BC3414A4}"/>
    <cellStyle name="Output 6 2 2 8" xfId="33371" xr:uid="{814382DD-C43D-46DC-8D2C-8E59501DED78}"/>
    <cellStyle name="Output 6 2 3" xfId="6440" xr:uid="{FE5ED6FC-5577-40D9-994B-0AD45490B78B}"/>
    <cellStyle name="Output 6 2 3 2" xfId="13832" xr:uid="{0D7C7AD4-5B66-4A4B-9A32-3A028C8AB74B}"/>
    <cellStyle name="Output 6 2 3 2 2" xfId="27463" xr:uid="{B154E803-5E1B-4A7E-B8A6-66EB8AAEA14C}"/>
    <cellStyle name="Output 6 2 3 2 2 2" xfId="54668" xr:uid="{89282FE6-6CBD-4B94-883F-68C19AB14163}"/>
    <cellStyle name="Output 6 2 3 2 3" xfId="41067" xr:uid="{6801BA88-E1AC-43AB-BA2F-7426C116A1EC}"/>
    <cellStyle name="Output 6 2 3 3" xfId="20634" xr:uid="{7AD2CD03-BE5B-4EBB-858E-2866D9239480}"/>
    <cellStyle name="Output 6 2 3 3 2" xfId="47839" xr:uid="{15C6526F-9F6A-435E-9974-40A8AA16BF72}"/>
    <cellStyle name="Output 6 2 3 4" xfId="34238" xr:uid="{29A0ED09-7FEA-4BE4-9038-19B1506BFC68}"/>
    <cellStyle name="Output 6 2 4" xfId="7717" xr:uid="{79C0FCC2-B892-4257-83EF-778C67E95A55}"/>
    <cellStyle name="Output 6 2 4 2" xfId="15094" xr:uid="{AF5D93B3-10EB-4037-B7F9-71FD8B5F4E58}"/>
    <cellStyle name="Output 6 2 4 2 2" xfId="28725" xr:uid="{35BE758B-2561-458E-8060-6D12A2C79767}"/>
    <cellStyle name="Output 6 2 4 2 2 2" xfId="55930" xr:uid="{62987D53-CC9F-4E1C-9508-DA65D5583CB7}"/>
    <cellStyle name="Output 6 2 4 2 3" xfId="42329" xr:uid="{596D1759-52F0-4D31-BDC0-B7D8BDA241BA}"/>
    <cellStyle name="Output 6 2 4 3" xfId="21910" xr:uid="{4E7207F1-2C3F-4287-B63A-1BA8D91C28A2}"/>
    <cellStyle name="Output 6 2 4 3 2" xfId="49115" xr:uid="{15873131-CB22-44A5-9922-3FDE1A2EDA5C}"/>
    <cellStyle name="Output 6 2 4 4" xfId="35514" xr:uid="{AD0723EA-E664-47ED-A7EE-CBFB7169F182}"/>
    <cellStyle name="Output 6 2 5" xfId="8983" xr:uid="{96ADF4E9-EF98-4AC0-8693-36B1F4988DB9}"/>
    <cellStyle name="Output 6 2 5 2" xfId="16342" xr:uid="{7AFA4EF1-E220-46BA-86E8-1AA16980F1B2}"/>
    <cellStyle name="Output 6 2 5 2 2" xfId="29973" xr:uid="{A9AD8171-0213-4D22-8FC5-04B8790199A3}"/>
    <cellStyle name="Output 6 2 5 2 2 2" xfId="57178" xr:uid="{C79D706E-570F-4F48-A388-B0C4A263AE6C}"/>
    <cellStyle name="Output 6 2 5 2 3" xfId="43577" xr:uid="{AAC07197-B91E-4C6C-9A87-57804E671AE2}"/>
    <cellStyle name="Output 6 2 5 3" xfId="23176" xr:uid="{4BD9D2E5-3618-4277-BA22-A52B925DC5C3}"/>
    <cellStyle name="Output 6 2 5 3 2" xfId="50381" xr:uid="{DA3D7280-7F6C-4004-848A-2D9263C89D5A}"/>
    <cellStyle name="Output 6 2 5 4" xfId="36780" xr:uid="{A31C08BB-33C7-4181-8F2B-1977921B0E1F}"/>
    <cellStyle name="Output 6 2 6" xfId="10247" xr:uid="{3FCC5D44-27C8-45B2-98FD-56AA36E79464}"/>
    <cellStyle name="Output 6 2 6 2" xfId="17592" xr:uid="{A3FC1469-8435-4BC6-A961-E863F48B703C}"/>
    <cellStyle name="Output 6 2 6 2 2" xfId="31223" xr:uid="{ECD959D8-DD8C-4B45-942C-1061F8F00013}"/>
    <cellStyle name="Output 6 2 6 2 2 2" xfId="58428" xr:uid="{55103AFB-BB40-47E6-A4AD-B133B7AC6BF9}"/>
    <cellStyle name="Output 6 2 6 2 3" xfId="44827" xr:uid="{EA1DBFD7-A457-4E24-B9DB-99A6CD6168AD}"/>
    <cellStyle name="Output 6 2 6 3" xfId="24440" xr:uid="{CC940ED2-4CEC-4221-B720-FDCE67C4E56B}"/>
    <cellStyle name="Output 6 2 6 3 2" xfId="51645" xr:uid="{4EFA421D-25A6-45CC-9BE8-ED0F5A16773A}"/>
    <cellStyle name="Output 6 2 6 4" xfId="38044" xr:uid="{E67FE1C5-D071-475B-AF9B-1E0E8E2F2C5E}"/>
    <cellStyle name="Output 6 2 7" xfId="12295" xr:uid="{CB7CBA78-32AE-43E0-8FA4-2E5C3A0782E2}"/>
    <cellStyle name="Output 6 2 7 2" xfId="25945" xr:uid="{EA6E0E9F-CDCD-48B4-957E-560C911FA14B}"/>
    <cellStyle name="Output 6 2 7 2 2" xfId="53150" xr:uid="{108436E0-5474-4A38-9D21-41287BBF6E7D}"/>
    <cellStyle name="Output 6 2 7 3" xfId="39549" xr:uid="{47C3EFFD-AE24-4EB3-A373-23FBB2B18A5F}"/>
    <cellStyle name="Output 6 2 8" xfId="19090" xr:uid="{1D8DB5E0-01D4-4176-A49E-3B9168FCD49A}"/>
    <cellStyle name="Output 6 2 8 2" xfId="46295" xr:uid="{5BCA96F5-5D6E-45CA-9C2D-A1F8D8C9A2B6}"/>
    <cellStyle name="Output 6 2 9" xfId="32694" xr:uid="{A548925A-9735-4B9B-981A-8F12EDBDDEC9}"/>
    <cellStyle name="Output 6 3" xfId="4741" xr:uid="{FD4CE10D-810F-4920-99BE-990D6080445E}"/>
    <cellStyle name="Output 6 3 2" xfId="5459" xr:uid="{477A47EE-0D57-4E2B-9F7B-ABDB38EDAE26}"/>
    <cellStyle name="Output 6 3 2 2" xfId="7017" xr:uid="{171D5DB0-76B3-4ACD-A8BF-01B2BBAD05A0}"/>
    <cellStyle name="Output 6 3 2 2 2" xfId="14402" xr:uid="{54BAB4B5-4C08-47EF-994A-DDA967FC38F7}"/>
    <cellStyle name="Output 6 3 2 2 2 2" xfId="28033" xr:uid="{EFBFF766-47D7-443A-83FA-1A4039E66A00}"/>
    <cellStyle name="Output 6 3 2 2 2 2 2" xfId="55238" xr:uid="{CD31A434-6053-4E84-A11F-6F7B840D1DFE}"/>
    <cellStyle name="Output 6 3 2 2 2 3" xfId="41637" xr:uid="{7783842A-3D91-440F-B2B7-2F3AC28B4AC0}"/>
    <cellStyle name="Output 6 3 2 2 3" xfId="21210" xr:uid="{C0979538-EFB1-4883-BF7D-50B24BD7F563}"/>
    <cellStyle name="Output 6 3 2 2 3 2" xfId="48415" xr:uid="{6C0F2C81-A235-4043-8ECB-CC728272EA19}"/>
    <cellStyle name="Output 6 3 2 2 4" xfId="34814" xr:uid="{93D5E070-188F-4B29-93F4-DBFD7C3C900D}"/>
    <cellStyle name="Output 6 3 2 3" xfId="8294" xr:uid="{D2E53E51-C1BF-4749-AED7-82142E54F938}"/>
    <cellStyle name="Output 6 3 2 3 2" xfId="15660" xr:uid="{7F566595-AF82-4C3C-802D-BB1C95C7887A}"/>
    <cellStyle name="Output 6 3 2 3 2 2" xfId="29291" xr:uid="{2A181403-FCF5-4245-B6BE-53A3A4EAA1F5}"/>
    <cellStyle name="Output 6 3 2 3 2 2 2" xfId="56496" xr:uid="{945B2073-922B-4DF4-A53B-10C5E5D07098}"/>
    <cellStyle name="Output 6 3 2 3 2 3" xfId="42895" xr:uid="{4940EA95-2EE7-4F81-9FA7-9F351FE2C37E}"/>
    <cellStyle name="Output 6 3 2 3 3" xfId="22487" xr:uid="{3F941D87-BFD9-406A-BD45-DF7DC1954807}"/>
    <cellStyle name="Output 6 3 2 3 3 2" xfId="49692" xr:uid="{7E4F2B5B-F18E-4FDE-82A4-F51A811E68FF}"/>
    <cellStyle name="Output 6 3 2 3 4" xfId="36091" xr:uid="{4CEBC0B4-1687-49B9-A02B-0D6CEAB0F9BB}"/>
    <cellStyle name="Output 6 3 2 4" xfId="9559" xr:uid="{9829F71A-9666-412A-85DB-D9F26A4CE392}"/>
    <cellStyle name="Output 6 3 2 4 2" xfId="16912" xr:uid="{8903965B-DC50-4662-8D8A-33D1FA6417CF}"/>
    <cellStyle name="Output 6 3 2 4 2 2" xfId="30543" xr:uid="{33C63AFE-1AC6-4FA5-9F51-749ABD625D16}"/>
    <cellStyle name="Output 6 3 2 4 2 2 2" xfId="57748" xr:uid="{EBE6DE26-0181-4FDB-B384-61DA253B5A96}"/>
    <cellStyle name="Output 6 3 2 4 2 3" xfId="44147" xr:uid="{ED0BB814-456F-4F80-B349-6CD5BB9E9625}"/>
    <cellStyle name="Output 6 3 2 4 3" xfId="23752" xr:uid="{579273A8-155B-41C9-9AFE-49F44977D1B6}"/>
    <cellStyle name="Output 6 3 2 4 3 2" xfId="50957" xr:uid="{83D0ECBF-96FE-42ED-BF5D-D85A4F5813BE}"/>
    <cellStyle name="Output 6 3 2 4 4" xfId="37356" xr:uid="{7B09A47B-7141-40EE-9D80-C28DE0E22413}"/>
    <cellStyle name="Output 6 3 2 5" xfId="10817" xr:uid="{36C5E5DB-71E8-4C19-9AD0-3E31C07D83B0}"/>
    <cellStyle name="Output 6 3 2 5 2" xfId="18156" xr:uid="{E3A2F66A-54B3-4036-B353-ED2DF804E12E}"/>
    <cellStyle name="Output 6 3 2 5 2 2" xfId="31787" xr:uid="{876F41E7-30CD-447D-9585-DE140F51FF18}"/>
    <cellStyle name="Output 6 3 2 5 2 2 2" xfId="58992" xr:uid="{F17F3D19-3321-4A48-A515-63B0F2160D6A}"/>
    <cellStyle name="Output 6 3 2 5 2 3" xfId="45391" xr:uid="{0BE3A5A7-9330-4D8C-AB12-CE233121A85B}"/>
    <cellStyle name="Output 6 3 2 5 3" xfId="25010" xr:uid="{E5DFBCEF-BBB4-4FD9-8C51-35F240DD5A98}"/>
    <cellStyle name="Output 6 3 2 5 3 2" xfId="52215" xr:uid="{4CE3F752-EEC1-42B7-97D9-7C4123452F8D}"/>
    <cellStyle name="Output 6 3 2 5 4" xfId="38614" xr:uid="{E3E728EE-D549-4920-A484-6F724124D1AE}"/>
    <cellStyle name="Output 6 3 2 6" xfId="12890" xr:uid="{88C9A7F8-1CB3-484F-AA83-AFD30F2D5834}"/>
    <cellStyle name="Output 6 3 2 6 2" xfId="26527" xr:uid="{259EC70D-8587-4988-99DF-2A818BE2E70B}"/>
    <cellStyle name="Output 6 3 2 6 2 2" xfId="53732" xr:uid="{4461410C-F265-472A-83BD-149D5727F6C4}"/>
    <cellStyle name="Output 6 3 2 6 3" xfId="40131" xr:uid="{7CE358AA-D2F6-4C32-8A63-4AA59B8033C7}"/>
    <cellStyle name="Output 6 3 2 7" xfId="19678" xr:uid="{A8C79D22-3840-4655-AB69-0CCDEF89355C}"/>
    <cellStyle name="Output 6 3 2 7 2" xfId="46883" xr:uid="{93B034BE-21A1-44CC-8920-37AC8C61BA6B}"/>
    <cellStyle name="Output 6 3 2 8" xfId="33282" xr:uid="{81FF2088-F991-4B23-8E7F-83483C05CE68}"/>
    <cellStyle name="Output 6 3 3" xfId="6353" xr:uid="{B16C380F-0C67-4BBC-97FE-7779B758B74D}"/>
    <cellStyle name="Output 6 3 3 2" xfId="13745" xr:uid="{09582878-EEF0-459F-BFC8-B0297FC4C4C2}"/>
    <cellStyle name="Output 6 3 3 2 2" xfId="27376" xr:uid="{0A7A9830-ED6F-4655-B83A-D7EA05975704}"/>
    <cellStyle name="Output 6 3 3 2 2 2" xfId="54581" xr:uid="{E3D7464A-D645-42D3-AD57-97A19410E849}"/>
    <cellStyle name="Output 6 3 3 2 3" xfId="40980" xr:uid="{B4DA394A-81A0-4D1B-BA4D-418008B16531}"/>
    <cellStyle name="Output 6 3 3 3" xfId="20547" xr:uid="{C98E61FA-3B1F-49EB-9AA0-3B30CCC651B8}"/>
    <cellStyle name="Output 6 3 3 3 2" xfId="47752" xr:uid="{FCDCEFC2-1AA0-4FCF-9467-7C26B56DDD63}"/>
    <cellStyle name="Output 6 3 3 4" xfId="34151" xr:uid="{C09D9FDB-0EF6-416C-AC09-74B2B1428030}"/>
    <cellStyle name="Output 6 3 4" xfId="7630" xr:uid="{6021E18E-5DDD-4535-8304-3A8D3D2F6D64}"/>
    <cellStyle name="Output 6 3 4 2" xfId="15007" xr:uid="{8DEBEBE8-E44B-4D7D-952E-D4A2354BAF5B}"/>
    <cellStyle name="Output 6 3 4 2 2" xfId="28638" xr:uid="{C8B12715-DB49-466B-89EF-3F040A99B34F}"/>
    <cellStyle name="Output 6 3 4 2 2 2" xfId="55843" xr:uid="{1C5C322A-9AAD-498F-9A7B-F2DD89D218FE}"/>
    <cellStyle name="Output 6 3 4 2 3" xfId="42242" xr:uid="{37C62460-0E13-47A6-B8CE-167FF7E4DC84}"/>
    <cellStyle name="Output 6 3 4 3" xfId="21823" xr:uid="{B688DEA7-2E1F-4046-8803-F6C5BD188E3F}"/>
    <cellStyle name="Output 6 3 4 3 2" xfId="49028" xr:uid="{82B080A5-16EF-4585-B34B-9E6FD8DA64F9}"/>
    <cellStyle name="Output 6 3 4 4" xfId="35427" xr:uid="{AF8A49E6-2AE5-4CEA-B221-C15F6E2380E3}"/>
    <cellStyle name="Output 6 3 5" xfId="8900" xr:uid="{14ECFC9A-5D86-43F8-ABF6-96BF5099A612}"/>
    <cellStyle name="Output 6 3 5 2" xfId="16259" xr:uid="{69214E20-20D7-48EB-BE86-B9AC8A68864B}"/>
    <cellStyle name="Output 6 3 5 2 2" xfId="29890" xr:uid="{E315B279-481C-4D65-87E5-4263010974D3}"/>
    <cellStyle name="Output 6 3 5 2 2 2" xfId="57095" xr:uid="{A668CBF8-17B9-426F-97FD-F349FF25A01C}"/>
    <cellStyle name="Output 6 3 5 2 3" xfId="43494" xr:uid="{3FBCB76A-2643-43E1-8E26-93276DE2078A}"/>
    <cellStyle name="Output 6 3 5 3" xfId="23093" xr:uid="{A2BC4D99-21F7-432F-8E21-A484051363C9}"/>
    <cellStyle name="Output 6 3 5 3 2" xfId="50298" xr:uid="{B8316A0D-1396-4DE6-8211-3A9829FB0F22}"/>
    <cellStyle name="Output 6 3 5 4" xfId="36697" xr:uid="{5F4FCDCC-699E-4785-8FA9-EAA5F389B24E}"/>
    <cellStyle name="Output 6 3 6" xfId="10164" xr:uid="{AAD529CA-652C-482A-8492-ED1184F0CB14}"/>
    <cellStyle name="Output 6 3 6 2" xfId="17509" xr:uid="{77AA7B95-5DA2-4930-AC2D-F490733E2104}"/>
    <cellStyle name="Output 6 3 6 2 2" xfId="31140" xr:uid="{69A5FCE6-68AF-40FF-A85D-30D359A4EFBE}"/>
    <cellStyle name="Output 6 3 6 2 2 2" xfId="58345" xr:uid="{4D784056-4976-4486-8B50-63FCB3040AFD}"/>
    <cellStyle name="Output 6 3 6 2 3" xfId="44744" xr:uid="{1C7819DB-C708-4704-9033-6BA6AB187E5E}"/>
    <cellStyle name="Output 6 3 6 3" xfId="24357" xr:uid="{3FBA7994-DBDD-4EDF-AB2B-4227962E2162}"/>
    <cellStyle name="Output 6 3 6 3 2" xfId="51562" xr:uid="{A3148E5D-03BA-4C70-A69F-8FD2B8F23D8F}"/>
    <cellStyle name="Output 6 3 6 4" xfId="37961" xr:uid="{60C22545-22AB-4167-9E74-C2FC1D51A8DD}"/>
    <cellStyle name="Output 6 3 7" xfId="12208" xr:uid="{ECCA0AF8-42DA-48C2-9C22-F6ADA3156D3C}"/>
    <cellStyle name="Output 6 3 7 2" xfId="25858" xr:uid="{0129520A-EC7D-4FC4-9724-B9BCB748FD14}"/>
    <cellStyle name="Output 6 3 7 2 2" xfId="53063" xr:uid="{CDD7C520-5A4C-4A8E-80B8-6C9DF1413D81}"/>
    <cellStyle name="Output 6 3 7 3" xfId="39462" xr:uid="{7C9A31C6-3A61-4075-9383-39E0089DD745}"/>
    <cellStyle name="Output 6 3 8" xfId="19001" xr:uid="{935676CF-62CE-42B3-90DB-CF95459B6008}"/>
    <cellStyle name="Output 6 3 8 2" xfId="46206" xr:uid="{662E6A15-9738-48AA-816B-AFCEC43F95D4}"/>
    <cellStyle name="Output 6 3 9" xfId="32605" xr:uid="{423A4C76-AFC4-4C8B-B249-4FB660C92F71}"/>
    <cellStyle name="Output 6 4" xfId="4319" xr:uid="{91B2ED00-1B25-4D51-99F0-52BCA53553AA}"/>
    <cellStyle name="Output 6 4 2" xfId="5039" xr:uid="{078AEA6E-E194-45E2-A730-81890D8E5AB1}"/>
    <cellStyle name="Output 6 4 2 2" xfId="6608" xr:uid="{45BCFC67-249A-4033-9ECF-421410198EA3}"/>
    <cellStyle name="Output 6 4 2 2 2" xfId="13996" xr:uid="{E8697763-2ED0-4636-A8F8-A33DC8E5D08C}"/>
    <cellStyle name="Output 6 4 2 2 2 2" xfId="27627" xr:uid="{F83B20F0-C71C-4A87-8865-647DE40ACD4F}"/>
    <cellStyle name="Output 6 4 2 2 2 2 2" xfId="54832" xr:uid="{00CBDD7E-5860-4351-89FF-0683BE0BB708}"/>
    <cellStyle name="Output 6 4 2 2 2 3" xfId="41231" xr:uid="{175B1533-93CE-4659-A7FF-4AC150957422}"/>
    <cellStyle name="Output 6 4 2 2 3" xfId="20801" xr:uid="{8B77937F-F4EC-42D9-BBCD-7AF5FABB46FA}"/>
    <cellStyle name="Output 6 4 2 2 3 2" xfId="48006" xr:uid="{4B299830-F8F9-48D7-B9DB-2D02ECDAE7B0}"/>
    <cellStyle name="Output 6 4 2 2 4" xfId="34405" xr:uid="{6B9AEF1B-1AFD-4313-93D9-547F46C4E35C}"/>
    <cellStyle name="Output 6 4 2 3" xfId="7885" xr:uid="{6218ABA0-1E43-49CB-8080-8962DCF472BA}"/>
    <cellStyle name="Output 6 4 2 3 2" xfId="15254" xr:uid="{77EA5901-619E-48B4-99FE-9A01A8E562E2}"/>
    <cellStyle name="Output 6 4 2 3 2 2" xfId="28885" xr:uid="{BAA2BDC4-68CE-441E-B7C0-A9400639D0FE}"/>
    <cellStyle name="Output 6 4 2 3 2 2 2" xfId="56090" xr:uid="{9A39A7D0-F305-468B-B611-C63A33170475}"/>
    <cellStyle name="Output 6 4 2 3 2 3" xfId="42489" xr:uid="{78761CA3-6563-4196-BB5D-5E5D1E6E3EAD}"/>
    <cellStyle name="Output 6 4 2 3 3" xfId="22078" xr:uid="{B0E2145F-19D7-4ACD-AE88-34231A856427}"/>
    <cellStyle name="Output 6 4 2 3 3 2" xfId="49283" xr:uid="{4E3FB5B1-BBE1-4D61-8959-B8297DE7CC19}"/>
    <cellStyle name="Output 6 4 2 3 4" xfId="35682" xr:uid="{B1B1F832-DC56-4F39-A861-D0947F9CB1F6}"/>
    <cellStyle name="Output 6 4 2 4" xfId="9150" xr:uid="{147C6C05-48C6-42EE-9345-57D56FDEDC21}"/>
    <cellStyle name="Output 6 4 2 4 2" xfId="16506" xr:uid="{F93663AC-FBC7-4F1D-B0BD-D18E6D1F8AA9}"/>
    <cellStyle name="Output 6 4 2 4 2 2" xfId="30137" xr:uid="{146D5043-F1CE-4A26-A219-6954599D371C}"/>
    <cellStyle name="Output 6 4 2 4 2 2 2" xfId="57342" xr:uid="{1236C19A-91D0-4A54-9653-5C760074C526}"/>
    <cellStyle name="Output 6 4 2 4 2 3" xfId="43741" xr:uid="{E64D1B1C-4056-444C-B4DB-D4C7F2EDD9D8}"/>
    <cellStyle name="Output 6 4 2 4 3" xfId="23343" xr:uid="{626926D8-C4AC-48F9-98A3-996E280F9AF1}"/>
    <cellStyle name="Output 6 4 2 4 3 2" xfId="50548" xr:uid="{A17A0986-D208-4996-B386-2D5B975C5723}"/>
    <cellStyle name="Output 6 4 2 4 4" xfId="36947" xr:uid="{4954CE76-F035-49C9-AD56-18754565C82B}"/>
    <cellStyle name="Output 6 4 2 5" xfId="10408" xr:uid="{6125D437-0524-497E-A520-F67DCAD226C5}"/>
    <cellStyle name="Output 6 4 2 5 2" xfId="17750" xr:uid="{5EEF7BF1-BDC0-4852-AB6E-62D9874BDF65}"/>
    <cellStyle name="Output 6 4 2 5 2 2" xfId="31381" xr:uid="{C603E4F5-378D-443B-BE7D-5F7F7B8636CA}"/>
    <cellStyle name="Output 6 4 2 5 2 2 2" xfId="58586" xr:uid="{0A549822-CA44-4C2C-82C2-99B254FCB4BE}"/>
    <cellStyle name="Output 6 4 2 5 2 3" xfId="44985" xr:uid="{BBBDD6D4-EEF0-4855-B5C6-6878BF051ED6}"/>
    <cellStyle name="Output 6 4 2 5 3" xfId="24601" xr:uid="{9A8AA6B8-749E-4B5A-A58A-BC24966CFD64}"/>
    <cellStyle name="Output 6 4 2 5 3 2" xfId="51806" xr:uid="{83DDC583-7E2E-4422-908B-FF33D960ACA2}"/>
    <cellStyle name="Output 6 4 2 5 4" xfId="38205" xr:uid="{D1D01F36-FA5D-41BE-B4BB-57D38CBCA052}"/>
    <cellStyle name="Output 6 4 2 6" xfId="12473" xr:uid="{2F4CD034-6B2D-4604-A1E0-108055ED5DBC}"/>
    <cellStyle name="Output 6 4 2 6 2" xfId="26110" xr:uid="{D79BA1C8-7F7E-4BED-AFAF-58C7791A645A}"/>
    <cellStyle name="Output 6 4 2 6 2 2" xfId="53315" xr:uid="{E6FAD4F3-D9B7-4E56-841B-18374157B4EC}"/>
    <cellStyle name="Output 6 4 2 6 3" xfId="39714" xr:uid="{29E9BA7F-961C-4738-8933-545BFB728172}"/>
    <cellStyle name="Output 6 4 2 7" xfId="19258" xr:uid="{C0EA05EC-A341-4951-A182-647CC457EC56}"/>
    <cellStyle name="Output 6 4 2 7 2" xfId="46463" xr:uid="{377705C2-B534-46F2-8FD1-F73354A6F722}"/>
    <cellStyle name="Output 6 4 2 8" xfId="32862" xr:uid="{3DEBFB63-6AC0-45D2-AB88-9257706767C9}"/>
    <cellStyle name="Output 6 4 3" xfId="5942" xr:uid="{6FA36200-34BE-4BB3-AE87-E119AF3134F9}"/>
    <cellStyle name="Output 6 4 3 2" xfId="13339" xr:uid="{0D0CC37A-9EDC-41A7-B992-C27FA6094B66}"/>
    <cellStyle name="Output 6 4 3 2 2" xfId="26970" xr:uid="{6B26D8C7-44CB-48F3-B247-954F85FBFF34}"/>
    <cellStyle name="Output 6 4 3 2 2 2" xfId="54175" xr:uid="{2A7A10F0-F432-4884-AD25-6EFD473E3289}"/>
    <cellStyle name="Output 6 4 3 2 3" xfId="40574" xr:uid="{98164D54-61E5-4CD8-A6DC-08C8F4BB9DD0}"/>
    <cellStyle name="Output 6 4 3 3" xfId="20139" xr:uid="{36588713-9684-45DE-BE3B-62ADD213E96D}"/>
    <cellStyle name="Output 6 4 3 3 2" xfId="47344" xr:uid="{AAE1707F-45C4-4663-AC3E-6A1EA21D3C74}"/>
    <cellStyle name="Output 6 4 3 4" xfId="33743" xr:uid="{A3E87E44-F92F-4004-967C-259AA0A87437}"/>
    <cellStyle name="Output 6 4 4" xfId="5754" xr:uid="{CEC1233D-EAB8-49F3-BCB1-86CB0174E756}"/>
    <cellStyle name="Output 6 4 4 2" xfId="13172" xr:uid="{BF4827DA-D468-4620-B639-3DF1EA3AFBE6}"/>
    <cellStyle name="Output 6 4 4 2 2" xfId="26809" xr:uid="{45B2704B-9C2F-4044-977B-7C5640A7ACBC}"/>
    <cellStyle name="Output 6 4 4 2 2 2" xfId="54014" xr:uid="{ACFEF941-8C2E-4FAE-B31D-7CEB8EC036B4}"/>
    <cellStyle name="Output 6 4 4 2 3" xfId="40413" xr:uid="{01FA3D1D-A2B3-4313-8630-921BA1F836B7}"/>
    <cellStyle name="Output 6 4 4 3" xfId="19969" xr:uid="{A62B6857-0D95-4497-AA70-516959F70C10}"/>
    <cellStyle name="Output 6 4 4 3 2" xfId="47174" xr:uid="{CF283E3E-39E5-47CB-98B8-5B6E2EFD30A1}"/>
    <cellStyle name="Output 6 4 4 4" xfId="33573" xr:uid="{711BB5A3-7ADD-414F-9C93-DD68201607C3}"/>
    <cellStyle name="Output 6 4 5" xfId="5876" xr:uid="{6812D90F-781E-46EE-8F3D-6BFDF175EEEC}"/>
    <cellStyle name="Output 6 4 5 2" xfId="13277" xr:uid="{46516F13-A326-4725-B029-65F6C9C37FA7}"/>
    <cellStyle name="Output 6 4 5 2 2" xfId="26910" xr:uid="{497DF331-08BD-477B-984F-EBD28CF16AFC}"/>
    <cellStyle name="Output 6 4 5 2 2 2" xfId="54115" xr:uid="{6AB4BA7D-0E5C-475B-9A99-0EEDE2515BFE}"/>
    <cellStyle name="Output 6 4 5 2 3" xfId="40514" xr:uid="{0CB8FAD1-C927-4FEB-B3FD-25643897DB41}"/>
    <cellStyle name="Output 6 4 5 3" xfId="20079" xr:uid="{2A9B4BD3-7C3B-4CD9-9A9E-8CFAB47AC636}"/>
    <cellStyle name="Output 6 4 5 3 2" xfId="47284" xr:uid="{8C043227-B381-4A57-8917-2AB195D32BC8}"/>
    <cellStyle name="Output 6 4 5 4" xfId="33683" xr:uid="{BE5FC526-2C06-4A83-ABC9-867972DCA789}"/>
    <cellStyle name="Output 6 4 6" xfId="5820" xr:uid="{7A0F5265-0282-48EF-A8BC-941821E5C45B}"/>
    <cellStyle name="Output 6 4 6 2" xfId="13235" xr:uid="{C551763F-DEDE-402A-AC08-BF62DA3C03DC}"/>
    <cellStyle name="Output 6 4 6 2 2" xfId="26870" xr:uid="{8E0AD1CC-A8A5-4387-8956-C62255DBCC57}"/>
    <cellStyle name="Output 6 4 6 2 2 2" xfId="54075" xr:uid="{2BF31EFD-EF69-4159-8084-8D15782A1E07}"/>
    <cellStyle name="Output 6 4 6 2 3" xfId="40474" xr:uid="{5AE3AC19-380E-4824-BC31-6EDE69611BE2}"/>
    <cellStyle name="Output 6 4 6 3" xfId="20030" xr:uid="{957077DB-2B02-4A8B-97D4-5A8E86789FB2}"/>
    <cellStyle name="Output 6 4 6 3 2" xfId="47235" xr:uid="{C4B0FAFA-37B1-4A70-B90D-522702542220}"/>
    <cellStyle name="Output 6 4 6 4" xfId="33634" xr:uid="{2028E3F3-4EA4-43E0-88C2-AEF491947000}"/>
    <cellStyle name="Output 6 4 7" xfId="11792" xr:uid="{42B1270E-22D8-44F6-81AA-39C12BC4EEAD}"/>
    <cellStyle name="Output 6 4 7 2" xfId="25442" xr:uid="{3AA9C9B6-6A6C-47B1-966D-8D4C8B731432}"/>
    <cellStyle name="Output 6 4 7 2 2" xfId="52647" xr:uid="{34035E41-ECC2-4638-A665-1140AE35A0BD}"/>
    <cellStyle name="Output 6 4 7 3" xfId="39046" xr:uid="{BE081820-4ED5-44F1-A693-29137E65332D}"/>
    <cellStyle name="Output 6 4 8" xfId="18582" xr:uid="{41C602B8-6DB9-4B6B-A8F0-47A1A3F3C93F}"/>
    <cellStyle name="Output 6 4 8 2" xfId="45787" xr:uid="{9645C810-F651-4F67-B2E0-93E88BF0B3BF}"/>
    <cellStyle name="Output 6 4 9" xfId="32186" xr:uid="{410F131C-2A7C-4E73-BAA4-C4ACF53E1ABB}"/>
    <cellStyle name="Output 6 5" xfId="4699" xr:uid="{F077E8E3-4F8F-44BB-A53E-04989956ECED}"/>
    <cellStyle name="Output 6 5 2" xfId="5417" xr:uid="{C818C6C3-43D2-4012-B93C-B632D579CADC}"/>
    <cellStyle name="Output 6 5 2 2" xfId="6975" xr:uid="{9F82A07C-D961-41A6-9BC8-E0CF63EEDF24}"/>
    <cellStyle name="Output 6 5 2 2 2" xfId="14360" xr:uid="{54ECF878-2088-408F-B365-B5D2227C9B9D}"/>
    <cellStyle name="Output 6 5 2 2 2 2" xfId="27991" xr:uid="{7094B598-C97A-462C-AA07-7CAE337DE890}"/>
    <cellStyle name="Output 6 5 2 2 2 2 2" xfId="55196" xr:uid="{6B2FFCCA-C59B-45D9-A2EC-32AAEF5DD7D7}"/>
    <cellStyle name="Output 6 5 2 2 2 3" xfId="41595" xr:uid="{B8A8067F-3A91-4DB5-B8A9-EE583960CDA2}"/>
    <cellStyle name="Output 6 5 2 2 3" xfId="21168" xr:uid="{E4A7AE4D-31BF-4A86-9B4B-F44A2206288B}"/>
    <cellStyle name="Output 6 5 2 2 3 2" xfId="48373" xr:uid="{97C5D420-BFAA-45A8-8CB1-F651E9BEAC2D}"/>
    <cellStyle name="Output 6 5 2 2 4" xfId="34772" xr:uid="{2293B7BC-82D8-44E5-9D42-AC35F6F7E51A}"/>
    <cellStyle name="Output 6 5 2 3" xfId="8252" xr:uid="{32995FF8-31DE-47A0-B334-8D1C42234E97}"/>
    <cellStyle name="Output 6 5 2 3 2" xfId="15618" xr:uid="{38A8BC0E-888B-4F29-882F-8A868F3C04D7}"/>
    <cellStyle name="Output 6 5 2 3 2 2" xfId="29249" xr:uid="{438D9A93-93D5-4ED2-8005-CBB4FD27E4D1}"/>
    <cellStyle name="Output 6 5 2 3 2 2 2" xfId="56454" xr:uid="{BAFCFA90-2AB1-4A00-84DD-536E3E222009}"/>
    <cellStyle name="Output 6 5 2 3 2 3" xfId="42853" xr:uid="{931FD9A1-9E9F-42AA-AD01-B2078E42BB37}"/>
    <cellStyle name="Output 6 5 2 3 3" xfId="22445" xr:uid="{21EF1149-1C67-4931-894A-E76F28569F05}"/>
    <cellStyle name="Output 6 5 2 3 3 2" xfId="49650" xr:uid="{C6200EBE-744F-4126-B647-85D8282E3F2F}"/>
    <cellStyle name="Output 6 5 2 3 4" xfId="36049" xr:uid="{54AAC9E5-454B-46EF-B67E-A271BE7D1140}"/>
    <cellStyle name="Output 6 5 2 4" xfId="9517" xr:uid="{8FC9D943-0E89-4B87-A255-70BC891D1F94}"/>
    <cellStyle name="Output 6 5 2 4 2" xfId="16870" xr:uid="{23097696-86F3-42C2-8249-CC73E37F9A4D}"/>
    <cellStyle name="Output 6 5 2 4 2 2" xfId="30501" xr:uid="{B615856C-8FE2-47D4-8BA5-6FAC7584DA24}"/>
    <cellStyle name="Output 6 5 2 4 2 2 2" xfId="57706" xr:uid="{7F80A530-052D-498B-A825-1E737B2B2EF9}"/>
    <cellStyle name="Output 6 5 2 4 2 3" xfId="44105" xr:uid="{69DC9F9D-28B6-42B1-A805-F3091A546382}"/>
    <cellStyle name="Output 6 5 2 4 3" xfId="23710" xr:uid="{75BA042A-BA5B-4720-8F23-64D97F99E8F8}"/>
    <cellStyle name="Output 6 5 2 4 3 2" xfId="50915" xr:uid="{7767CB56-CC14-4257-8ED0-0E40057A5B64}"/>
    <cellStyle name="Output 6 5 2 4 4" xfId="37314" xr:uid="{8ED16A52-D458-4A31-9F63-4AFB7E6717F8}"/>
    <cellStyle name="Output 6 5 2 5" xfId="10775" xr:uid="{BA66EF42-F5C7-40CC-A4FE-C3A9E0D1ABC2}"/>
    <cellStyle name="Output 6 5 2 5 2" xfId="18114" xr:uid="{D437312A-246B-40D4-8708-D888EFD5FCC8}"/>
    <cellStyle name="Output 6 5 2 5 2 2" xfId="31745" xr:uid="{2A82C58A-FD82-4089-A144-15DDBBF3EB20}"/>
    <cellStyle name="Output 6 5 2 5 2 2 2" xfId="58950" xr:uid="{31DBE038-7A7F-4707-BCBB-D711863B1170}"/>
    <cellStyle name="Output 6 5 2 5 2 3" xfId="45349" xr:uid="{DFCB08C5-B124-4D71-8D1C-F7FA99D62C25}"/>
    <cellStyle name="Output 6 5 2 5 3" xfId="24968" xr:uid="{D4FC3F8F-2B7E-4781-A2B8-856FE918C2AB}"/>
    <cellStyle name="Output 6 5 2 5 3 2" xfId="52173" xr:uid="{5F065843-2204-4ECB-9E42-B76BE9435D3E}"/>
    <cellStyle name="Output 6 5 2 5 4" xfId="38572" xr:uid="{071DC7E7-E5D1-42A5-A275-EB9059546C68}"/>
    <cellStyle name="Output 6 5 2 6" xfId="12848" xr:uid="{935C21E4-0588-4077-8C52-60EAB9124854}"/>
    <cellStyle name="Output 6 5 2 6 2" xfId="26485" xr:uid="{EB3FA58D-78F9-4D3D-89A3-F24DC3F50051}"/>
    <cellStyle name="Output 6 5 2 6 2 2" xfId="53690" xr:uid="{6FD8BE69-A778-4035-B48E-9FB84F48F351}"/>
    <cellStyle name="Output 6 5 2 6 3" xfId="40089" xr:uid="{78A07D23-6C04-4F1F-89BC-6C6A52CA0B34}"/>
    <cellStyle name="Output 6 5 2 7" xfId="19636" xr:uid="{78AE510C-ACB9-4ED4-8894-F9C2D4658195}"/>
    <cellStyle name="Output 6 5 2 7 2" xfId="46841" xr:uid="{D09BDB38-DD2D-4A19-BCBB-84C58A6390F0}"/>
    <cellStyle name="Output 6 5 2 8" xfId="33240" xr:uid="{24019321-800A-473A-A156-C813BEF166F5}"/>
    <cellStyle name="Output 6 5 3" xfId="6311" xr:uid="{DE9B4874-8CDE-4D08-B092-364FAA3C8F06}"/>
    <cellStyle name="Output 6 5 3 2" xfId="13703" xr:uid="{A40AF383-D1F0-4D8A-B7F1-8E9337458215}"/>
    <cellStyle name="Output 6 5 3 2 2" xfId="27334" xr:uid="{1F09468F-2146-47A0-9674-1DBAB4504E0C}"/>
    <cellStyle name="Output 6 5 3 2 2 2" xfId="54539" xr:uid="{283165E8-363B-426A-8449-B42D7D30489F}"/>
    <cellStyle name="Output 6 5 3 2 3" xfId="40938" xr:uid="{DE96838F-A99D-4133-BE6D-645B77F8BDDA}"/>
    <cellStyle name="Output 6 5 3 3" xfId="20505" xr:uid="{9C758980-AAD1-4609-990C-4EB277F9CE55}"/>
    <cellStyle name="Output 6 5 3 3 2" xfId="47710" xr:uid="{3E91059E-94A5-478C-9B78-36888884573B}"/>
    <cellStyle name="Output 6 5 3 4" xfId="34109" xr:uid="{F83520ED-772D-4302-8063-728B4AF12665}"/>
    <cellStyle name="Output 6 5 4" xfId="7588" xr:uid="{99AC19DA-3D00-4991-8CD5-E5A4ECA2A4A4}"/>
    <cellStyle name="Output 6 5 4 2" xfId="14965" xr:uid="{30877A81-52EE-4B74-A7BE-44D087FB76D6}"/>
    <cellStyle name="Output 6 5 4 2 2" xfId="28596" xr:uid="{55B9AB75-DD41-4518-AB77-252203DF26AE}"/>
    <cellStyle name="Output 6 5 4 2 2 2" xfId="55801" xr:uid="{8A2655A6-6AC3-4764-A3E9-2FAD35AB6EE7}"/>
    <cellStyle name="Output 6 5 4 2 3" xfId="42200" xr:uid="{E9E1DAAB-AA56-4466-B779-634BD8FEF37B}"/>
    <cellStyle name="Output 6 5 4 3" xfId="21781" xr:uid="{D66A7A22-D3C7-47E9-914A-B4FCF2E8C441}"/>
    <cellStyle name="Output 6 5 4 3 2" xfId="48986" xr:uid="{5A3DDEA2-14D4-4C57-B5A6-C6224B3ED028}"/>
    <cellStyle name="Output 6 5 4 4" xfId="35385" xr:uid="{2B80923C-31F7-41ED-9448-6BEAEBA7C4C6}"/>
    <cellStyle name="Output 6 5 5" xfId="8858" xr:uid="{B3B1CD4D-AA63-4DF5-8080-C0F3ADFBCF17}"/>
    <cellStyle name="Output 6 5 5 2" xfId="16217" xr:uid="{8C994C5D-EE4C-46AA-8DA0-1AD7415A401D}"/>
    <cellStyle name="Output 6 5 5 2 2" xfId="29848" xr:uid="{5CCDD0D6-1E43-4E53-A81D-4C5072B6F08B}"/>
    <cellStyle name="Output 6 5 5 2 2 2" xfId="57053" xr:uid="{30F44217-1C9A-4CA2-973D-81ECD3A209A0}"/>
    <cellStyle name="Output 6 5 5 2 3" xfId="43452" xr:uid="{FDE81A26-A9B2-4E27-ADB8-63F7D55B6339}"/>
    <cellStyle name="Output 6 5 5 3" xfId="23051" xr:uid="{ECD43AB6-62D2-46F5-92C1-5D564C3DB2FD}"/>
    <cellStyle name="Output 6 5 5 3 2" xfId="50256" xr:uid="{AE3B769F-49A2-4159-AD49-61944E3FDCAA}"/>
    <cellStyle name="Output 6 5 5 4" xfId="36655" xr:uid="{5EC10EAF-BBEF-49D3-81D9-4968ABD675C1}"/>
    <cellStyle name="Output 6 5 6" xfId="10122" xr:uid="{FDA2E89F-F533-43DC-AA46-C03EE53EC987}"/>
    <cellStyle name="Output 6 5 6 2" xfId="17467" xr:uid="{E771BE19-B7C2-4DCF-90D8-5BB0BA0195B4}"/>
    <cellStyle name="Output 6 5 6 2 2" xfId="31098" xr:uid="{2CD7D632-780B-48C2-917F-7E468AA7768C}"/>
    <cellStyle name="Output 6 5 6 2 2 2" xfId="58303" xr:uid="{E9BF7EA6-9C19-4B1B-ABC8-9EF6E0634BEB}"/>
    <cellStyle name="Output 6 5 6 2 3" xfId="44702" xr:uid="{2CB45A70-EB30-4EA1-B209-639505D41279}"/>
    <cellStyle name="Output 6 5 6 3" xfId="24315" xr:uid="{B9082BDD-E465-4D4C-9CC7-FB0F3CA1D3D3}"/>
    <cellStyle name="Output 6 5 6 3 2" xfId="51520" xr:uid="{7A0D0551-A23C-418B-BAB6-884579C66383}"/>
    <cellStyle name="Output 6 5 6 4" xfId="37919" xr:uid="{D2519950-3402-4229-A98B-AA9CB88D76E6}"/>
    <cellStyle name="Output 6 5 7" xfId="12166" xr:uid="{0CD7402C-1180-4101-80CC-92BFB462E992}"/>
    <cellStyle name="Output 6 5 7 2" xfId="25816" xr:uid="{6D1B3BEA-0CCC-4CEA-A4A1-E56B51A95F3F}"/>
    <cellStyle name="Output 6 5 7 2 2" xfId="53021" xr:uid="{22771A92-2622-4C69-B71A-A5CE4A61906C}"/>
    <cellStyle name="Output 6 5 7 3" xfId="39420" xr:uid="{19F4BC32-08DA-48C6-B6D0-EE1F29F0AA3A}"/>
    <cellStyle name="Output 6 5 8" xfId="18959" xr:uid="{85B22DC6-EA04-4F6E-8AB0-D11A1761B74F}"/>
    <cellStyle name="Output 6 5 8 2" xfId="46164" xr:uid="{B9B5BAD0-1FBF-489C-BBD8-CA7FFEF7BB00}"/>
    <cellStyle name="Output 6 5 9" xfId="32563" xr:uid="{039CA0C5-D538-4CD7-8B38-2989D01A78BA}"/>
    <cellStyle name="Output 6 6" xfId="4838" xr:uid="{F77D771D-FC70-4C93-B4E0-CEBB71F29CD2}"/>
    <cellStyle name="Output 6 6 2" xfId="5554" xr:uid="{564B0981-BF0E-4A91-88E1-018FF78BC044}"/>
    <cellStyle name="Output 6 6 2 2" xfId="7110" xr:uid="{4D7C3350-4C9B-490B-921F-D458B3DC9350}"/>
    <cellStyle name="Output 6 6 2 2 2" xfId="14491" xr:uid="{7DA47322-C7DA-433D-A367-2037B8FF0E9A}"/>
    <cellStyle name="Output 6 6 2 2 2 2" xfId="28122" xr:uid="{91B7D123-F9F0-42B7-9BBE-8F765ECF610C}"/>
    <cellStyle name="Output 6 6 2 2 2 2 2" xfId="55327" xr:uid="{D7911A3D-712F-4420-B8DB-CE8A44DDB9CE}"/>
    <cellStyle name="Output 6 6 2 2 2 3" xfId="41726" xr:uid="{C7E3FDE8-24BE-42BC-BA16-6B30FEEF13C7}"/>
    <cellStyle name="Output 6 6 2 2 3" xfId="21303" xr:uid="{6DB83AA4-38C3-4A25-BC5B-BBD219D86227}"/>
    <cellStyle name="Output 6 6 2 2 3 2" xfId="48508" xr:uid="{254DD638-3E47-4670-AEC8-9132C2B03B0A}"/>
    <cellStyle name="Output 6 6 2 2 4" xfId="34907" xr:uid="{04D0B92D-7F75-4B01-B056-68E1D18C3FDC}"/>
    <cellStyle name="Output 6 6 2 3" xfId="8387" xr:uid="{B0DBB07D-16ED-4F93-8F81-495605022251}"/>
    <cellStyle name="Output 6 6 2 3 2" xfId="15753" xr:uid="{290B4EE0-26A5-4B5B-80C8-E92638C25B6F}"/>
    <cellStyle name="Output 6 6 2 3 2 2" xfId="29384" xr:uid="{E24BAE86-A6CF-4CC0-A696-4C5F67036D97}"/>
    <cellStyle name="Output 6 6 2 3 2 2 2" xfId="56589" xr:uid="{F4F79E1C-0BC9-420E-9D4F-37A72140D652}"/>
    <cellStyle name="Output 6 6 2 3 2 3" xfId="42988" xr:uid="{BDF2C123-D610-4044-956B-852C6F659695}"/>
    <cellStyle name="Output 6 6 2 3 3" xfId="22580" xr:uid="{8AAEDE2C-A653-4505-A058-E441B3C78C52}"/>
    <cellStyle name="Output 6 6 2 3 3 2" xfId="49785" xr:uid="{377FBD1A-5CB9-42B7-BC6D-4F8F2B3AD32F}"/>
    <cellStyle name="Output 6 6 2 3 4" xfId="36184" xr:uid="{C7F51D88-8541-497B-908B-B593D792536C}"/>
    <cellStyle name="Output 6 6 2 4" xfId="9652" xr:uid="{091A84EB-296C-4153-A44F-C005B0D1B248}"/>
    <cellStyle name="Output 6 6 2 4 2" xfId="17001" xr:uid="{D63B4180-5120-4C9E-84F3-76469D178CC6}"/>
    <cellStyle name="Output 6 6 2 4 2 2" xfId="30632" xr:uid="{AF409716-36B1-4F68-AEAD-F22BF49BFB69}"/>
    <cellStyle name="Output 6 6 2 4 2 2 2" xfId="57837" xr:uid="{23DDE523-52F0-49EE-96A9-40BD9E5F1919}"/>
    <cellStyle name="Output 6 6 2 4 2 3" xfId="44236" xr:uid="{8F4266B6-9DC0-46EA-8812-D1090D0EE301}"/>
    <cellStyle name="Output 6 6 2 4 3" xfId="23845" xr:uid="{BDE8DA11-A7F5-4DD6-8976-5DF23982BC50}"/>
    <cellStyle name="Output 6 6 2 4 3 2" xfId="51050" xr:uid="{B1142262-A1AA-4C3C-AC5E-CB739B8C98BE}"/>
    <cellStyle name="Output 6 6 2 4 4" xfId="37449" xr:uid="{9FB409DB-7011-4746-8960-058BAA768B47}"/>
    <cellStyle name="Output 6 6 2 5" xfId="10910" xr:uid="{2892A1B2-1380-478C-8AD2-B6149B315437}"/>
    <cellStyle name="Output 6 6 2 5 2" xfId="18245" xr:uid="{CBE9D23C-704B-4C93-8679-26D235F515F5}"/>
    <cellStyle name="Output 6 6 2 5 2 2" xfId="31876" xr:uid="{5048658A-1FC2-41D6-A7F1-456D11AA8B4F}"/>
    <cellStyle name="Output 6 6 2 5 2 2 2" xfId="59081" xr:uid="{5BA1E55A-249C-4900-B4D3-3E437E348B1D}"/>
    <cellStyle name="Output 6 6 2 5 2 3" xfId="45480" xr:uid="{7C635B3B-2594-4AAD-B615-57CE21712B4A}"/>
    <cellStyle name="Output 6 6 2 5 3" xfId="25103" xr:uid="{12C93B3F-D301-4372-A107-FA04CED85257}"/>
    <cellStyle name="Output 6 6 2 5 3 2" xfId="52308" xr:uid="{D86D4A48-0711-4AB6-B0CB-4F69CC8ECD95}"/>
    <cellStyle name="Output 6 6 2 5 4" xfId="38707" xr:uid="{2A0A0009-FD03-4881-A93F-5F0047A1CF43}"/>
    <cellStyle name="Output 6 6 2 6" xfId="12981" xr:uid="{5DC14974-1857-4249-A4CA-6C9306C393E6}"/>
    <cellStyle name="Output 6 6 2 6 2" xfId="26618" xr:uid="{0D75EBAE-8D97-4038-949A-1F4488658583}"/>
    <cellStyle name="Output 6 6 2 6 2 2" xfId="53823" xr:uid="{11DFC04A-E28B-4B53-9D78-67DF45A85659}"/>
    <cellStyle name="Output 6 6 2 6 3" xfId="40222" xr:uid="{E882F4E1-29C0-407D-8874-6E10930E92E9}"/>
    <cellStyle name="Output 6 6 2 7" xfId="19773" xr:uid="{8731E163-6F04-4F84-954C-DCACB3073887}"/>
    <cellStyle name="Output 6 6 2 7 2" xfId="46978" xr:uid="{03FDD244-F0C7-4349-9D88-09BD1FAFC9AE}"/>
    <cellStyle name="Output 6 6 2 8" xfId="33377" xr:uid="{6F9A2738-B486-49D0-808D-54E5510EC02C}"/>
    <cellStyle name="Output 6 6 3" xfId="6446" xr:uid="{534B8ACE-2781-4087-A11B-CBA20DBA8394}"/>
    <cellStyle name="Output 6 6 3 2" xfId="13838" xr:uid="{67D15A75-EF1A-4160-8476-A9CCEB73608C}"/>
    <cellStyle name="Output 6 6 3 2 2" xfId="27469" xr:uid="{86218014-826D-45C5-B294-9BE7D0AF7590}"/>
    <cellStyle name="Output 6 6 3 2 2 2" xfId="54674" xr:uid="{D7E4AD0C-B215-4CD9-8F00-3D9EE0AF2EC4}"/>
    <cellStyle name="Output 6 6 3 2 3" xfId="41073" xr:uid="{2BA0951A-8E3C-4979-9328-D771611B745D}"/>
    <cellStyle name="Output 6 6 3 3" xfId="20640" xr:uid="{069EE48C-721F-45AC-A3B4-8979208966B3}"/>
    <cellStyle name="Output 6 6 3 3 2" xfId="47845" xr:uid="{5748DF46-51C6-4CDA-9C74-867E3030F50A}"/>
    <cellStyle name="Output 6 6 3 4" xfId="34244" xr:uid="{6001DE2A-0319-4015-9C7A-C5D47EDFE9E6}"/>
    <cellStyle name="Output 6 6 4" xfId="7723" xr:uid="{B0B73468-64AC-43F7-A867-4FBD103007F8}"/>
    <cellStyle name="Output 6 6 4 2" xfId="15100" xr:uid="{9D302BF3-85A9-420D-9B21-271C826190AE}"/>
    <cellStyle name="Output 6 6 4 2 2" xfId="28731" xr:uid="{64CDD7C7-01C0-4176-B47D-48B4671E3FE6}"/>
    <cellStyle name="Output 6 6 4 2 2 2" xfId="55936" xr:uid="{3BA98620-7228-4C94-9724-739C4ED939CB}"/>
    <cellStyle name="Output 6 6 4 2 3" xfId="42335" xr:uid="{AD9874C5-7E05-4FD8-89B6-19D8BE1A9AA2}"/>
    <cellStyle name="Output 6 6 4 3" xfId="21916" xr:uid="{AD211DFD-6F82-45C1-9FF6-A4809B86E34B}"/>
    <cellStyle name="Output 6 6 4 3 2" xfId="49121" xr:uid="{A3211E18-736A-4788-9AF6-AC3B627812A7}"/>
    <cellStyle name="Output 6 6 4 4" xfId="35520" xr:uid="{173DF0CA-8125-4536-A851-67DFBC8E7C86}"/>
    <cellStyle name="Output 6 6 5" xfId="8989" xr:uid="{53FF208E-BD41-4E0F-97B8-15CF0DE05926}"/>
    <cellStyle name="Output 6 6 5 2" xfId="16348" xr:uid="{93421FBE-A04B-4D6F-B09C-398DEB19714E}"/>
    <cellStyle name="Output 6 6 5 2 2" xfId="29979" xr:uid="{A6DB4E20-4797-48A4-A340-BD8F6BD7FAA0}"/>
    <cellStyle name="Output 6 6 5 2 2 2" xfId="57184" xr:uid="{50DB295D-3742-4DBF-8F77-68840194FD22}"/>
    <cellStyle name="Output 6 6 5 2 3" xfId="43583" xr:uid="{E968E229-DC0A-4424-BC29-405853BF7617}"/>
    <cellStyle name="Output 6 6 5 3" xfId="23182" xr:uid="{2FA59321-378E-4C78-8599-6C2A0C8CD03B}"/>
    <cellStyle name="Output 6 6 5 3 2" xfId="50387" xr:uid="{A0F6C30A-FF16-4B76-AB0F-96570012E0C8}"/>
    <cellStyle name="Output 6 6 5 4" xfId="36786" xr:uid="{10EF1AEF-8E49-4D17-8280-56A85267732F}"/>
    <cellStyle name="Output 6 6 6" xfId="10253" xr:uid="{12E9912E-85F5-41A6-BEB7-86AF04188F47}"/>
    <cellStyle name="Output 6 6 6 2" xfId="17598" xr:uid="{C5EA2803-2105-4C76-9498-8DA90BF63CC9}"/>
    <cellStyle name="Output 6 6 6 2 2" xfId="31229" xr:uid="{72CE50E6-70BD-42D8-A1BB-E5BCDB0EE5BD}"/>
    <cellStyle name="Output 6 6 6 2 2 2" xfId="58434" xr:uid="{B7B41C4F-7352-4BCB-86BD-03019BF0020D}"/>
    <cellStyle name="Output 6 6 6 2 3" xfId="44833" xr:uid="{2AFB88C7-D5F8-459E-8B72-58021850E917}"/>
    <cellStyle name="Output 6 6 6 3" xfId="24446" xr:uid="{719E6042-FB2C-4409-85CB-D54A0306294F}"/>
    <cellStyle name="Output 6 6 6 3 2" xfId="51651" xr:uid="{DEC9ECC7-DA50-4D1E-B738-4A6EE94903D7}"/>
    <cellStyle name="Output 6 6 6 4" xfId="38050" xr:uid="{592B2063-FD04-4C1C-BD35-C165971A71E8}"/>
    <cellStyle name="Output 6 6 7" xfId="12301" xr:uid="{FB6E1A53-303D-4100-BF94-FE7F77E2CDA7}"/>
    <cellStyle name="Output 6 6 7 2" xfId="25951" xr:uid="{31356995-5E92-4BE9-853C-0485E3B8E6A5}"/>
    <cellStyle name="Output 6 6 7 2 2" xfId="53156" xr:uid="{1724E198-0145-42B1-ABD2-676918B4B156}"/>
    <cellStyle name="Output 6 6 7 3" xfId="39555" xr:uid="{6DCE32D8-F1FB-45C4-86C4-3DB38DF3A250}"/>
    <cellStyle name="Output 6 6 8" xfId="19096" xr:uid="{373D79C1-56BE-40CC-87F7-89EE1C26DDEB}"/>
    <cellStyle name="Output 6 6 8 2" xfId="46301" xr:uid="{00A5B13E-8E0A-4F39-8DC8-2B19D6EE0E88}"/>
    <cellStyle name="Output 6 6 9" xfId="32700" xr:uid="{B5CA228F-DFC8-4750-85E2-DBA42ABC5574}"/>
    <cellStyle name="Output 6 7" xfId="4659" xr:uid="{897DC31A-0CD9-49E1-8D34-5CAFF4BA7721}"/>
    <cellStyle name="Output 6 7 2" xfId="5377" xr:uid="{36697C6F-547B-42C3-B03F-B8185C20A5CE}"/>
    <cellStyle name="Output 6 7 2 2" xfId="6935" xr:uid="{FE6B461C-AEA1-454C-A84D-DB7D98BD5142}"/>
    <cellStyle name="Output 6 7 2 2 2" xfId="14320" xr:uid="{027B2827-AB3D-4DC6-859B-826B6153AB8C}"/>
    <cellStyle name="Output 6 7 2 2 2 2" xfId="27951" xr:uid="{5A51A555-5A51-4493-BA05-0CC3361C503C}"/>
    <cellStyle name="Output 6 7 2 2 2 2 2" xfId="55156" xr:uid="{B3A4B377-9590-47A4-8273-D34AA58618FE}"/>
    <cellStyle name="Output 6 7 2 2 2 3" xfId="41555" xr:uid="{F1DDC448-6043-49E4-8616-826D9C07F31E}"/>
    <cellStyle name="Output 6 7 2 2 3" xfId="21128" xr:uid="{C7A666E6-B6D5-46FB-86FB-1B755BC0D621}"/>
    <cellStyle name="Output 6 7 2 2 3 2" xfId="48333" xr:uid="{8C443EE4-ADD1-4C73-AA8A-86274D9FE70E}"/>
    <cellStyle name="Output 6 7 2 2 4" xfId="34732" xr:uid="{10EC8B3E-35FA-42C6-B98B-827EBB4918F3}"/>
    <cellStyle name="Output 6 7 2 3" xfId="8212" xr:uid="{84D6D393-9DD1-4D18-8D49-1373BC7F17CD}"/>
    <cellStyle name="Output 6 7 2 3 2" xfId="15578" xr:uid="{4908B851-06C5-42F8-946F-994DCEE97D77}"/>
    <cellStyle name="Output 6 7 2 3 2 2" xfId="29209" xr:uid="{D0907A9C-5636-464E-8F0A-3ED3373E26BB}"/>
    <cellStyle name="Output 6 7 2 3 2 2 2" xfId="56414" xr:uid="{2941C32F-D064-42B1-B1D4-540B318378AC}"/>
    <cellStyle name="Output 6 7 2 3 2 3" xfId="42813" xr:uid="{B500D36E-CBE6-45B9-9A87-8DF3CC8C4748}"/>
    <cellStyle name="Output 6 7 2 3 3" xfId="22405" xr:uid="{C9F4F07F-219E-4716-82BB-A7EE47CA3F71}"/>
    <cellStyle name="Output 6 7 2 3 3 2" xfId="49610" xr:uid="{02265718-C79C-4444-9A43-A6EDCDA2DA30}"/>
    <cellStyle name="Output 6 7 2 3 4" xfId="36009" xr:uid="{C21803EA-29D1-483F-804D-B6989272A02F}"/>
    <cellStyle name="Output 6 7 2 4" xfId="9477" xr:uid="{18CD5913-3A44-4AA6-9128-6B36A0E5B6D8}"/>
    <cellStyle name="Output 6 7 2 4 2" xfId="16830" xr:uid="{16488912-9E74-4ADF-A392-DDD06DAA543D}"/>
    <cellStyle name="Output 6 7 2 4 2 2" xfId="30461" xr:uid="{542B38AD-829E-4DB9-AC9A-EF88002F165A}"/>
    <cellStyle name="Output 6 7 2 4 2 2 2" xfId="57666" xr:uid="{EF3EF2D7-F0E7-47AA-B54C-1804433EB6BE}"/>
    <cellStyle name="Output 6 7 2 4 2 3" xfId="44065" xr:uid="{3B0FD7EB-639F-4660-8FAD-48F686D5D28D}"/>
    <cellStyle name="Output 6 7 2 4 3" xfId="23670" xr:uid="{12AFB203-27EF-48AE-9C55-E1A4DC1015F2}"/>
    <cellStyle name="Output 6 7 2 4 3 2" xfId="50875" xr:uid="{7DD0B413-C4E4-4924-8210-04E45EBA3579}"/>
    <cellStyle name="Output 6 7 2 4 4" xfId="37274" xr:uid="{07FC01A7-8788-4F5C-B8B3-38A48B7B8D4F}"/>
    <cellStyle name="Output 6 7 2 5" xfId="10735" xr:uid="{EF027A75-6BDD-4205-A8E4-0A17CCC64C03}"/>
    <cellStyle name="Output 6 7 2 5 2" xfId="18074" xr:uid="{966A1F9D-1D57-48E2-AD1B-3FB3790921C6}"/>
    <cellStyle name="Output 6 7 2 5 2 2" xfId="31705" xr:uid="{F41FECA3-8617-43E1-B352-CA37D62B6ED3}"/>
    <cellStyle name="Output 6 7 2 5 2 2 2" xfId="58910" xr:uid="{A835510F-2091-4713-94A4-58F2D42DC60D}"/>
    <cellStyle name="Output 6 7 2 5 2 3" xfId="45309" xr:uid="{083B09E7-9F85-4FEF-A69C-E848FA54B191}"/>
    <cellStyle name="Output 6 7 2 5 3" xfId="24928" xr:uid="{9106F53C-A396-4CB0-AA4A-1A3326229528}"/>
    <cellStyle name="Output 6 7 2 5 3 2" xfId="52133" xr:uid="{420CDB76-94E7-45A5-98CF-C234BEDC4C1B}"/>
    <cellStyle name="Output 6 7 2 5 4" xfId="38532" xr:uid="{1E3632BB-5996-478B-9303-ACEC7B87FD00}"/>
    <cellStyle name="Output 6 7 2 6" xfId="12808" xr:uid="{7CDF2207-7E05-42CA-989E-C584E0AECB58}"/>
    <cellStyle name="Output 6 7 2 6 2" xfId="26445" xr:uid="{5F1EA549-CFB1-400F-AA92-1410221D2902}"/>
    <cellStyle name="Output 6 7 2 6 2 2" xfId="53650" xr:uid="{5B9F257A-35EB-4439-9E06-32771C469BC4}"/>
    <cellStyle name="Output 6 7 2 6 3" xfId="40049" xr:uid="{E2CE16B3-B3E1-4DA0-951E-4236C4A483CD}"/>
    <cellStyle name="Output 6 7 2 7" xfId="19596" xr:uid="{BA3C6E2E-17B0-4AE8-AE67-EC0141E2EE42}"/>
    <cellStyle name="Output 6 7 2 7 2" xfId="46801" xr:uid="{A402A415-AC3D-4D41-9891-6B3F5775803D}"/>
    <cellStyle name="Output 6 7 2 8" xfId="33200" xr:uid="{E4EB11CB-9553-442D-B7F1-CFBE29B67F9A}"/>
    <cellStyle name="Output 6 7 3" xfId="6271" xr:uid="{DD2C5A93-7E22-4E67-88EC-ED0FAC2B8B52}"/>
    <cellStyle name="Output 6 7 3 2" xfId="13663" xr:uid="{F656D82D-99D8-44B9-86FA-D937CBBDFF02}"/>
    <cellStyle name="Output 6 7 3 2 2" xfId="27294" xr:uid="{3410F6E7-AEF7-4D49-92BA-CD91367B4F7F}"/>
    <cellStyle name="Output 6 7 3 2 2 2" xfId="54499" xr:uid="{6ABD1550-4819-4D7F-B22D-3A6E658D129E}"/>
    <cellStyle name="Output 6 7 3 2 3" xfId="40898" xr:uid="{B69BD3CD-926C-40B1-80CD-F039EA8C681A}"/>
    <cellStyle name="Output 6 7 3 3" xfId="20465" xr:uid="{2EF12CCF-0AD4-42C6-9E9C-068821679A0C}"/>
    <cellStyle name="Output 6 7 3 3 2" xfId="47670" xr:uid="{DBB80363-AF5F-40D4-A78A-9B55F1837497}"/>
    <cellStyle name="Output 6 7 3 4" xfId="34069" xr:uid="{66ADEDA4-FE61-4F25-A9F6-78CC86682FEE}"/>
    <cellStyle name="Output 6 7 4" xfId="7548" xr:uid="{349FB577-FFD5-4CF0-BFE3-24D60C188EA8}"/>
    <cellStyle name="Output 6 7 4 2" xfId="14925" xr:uid="{3B24AA64-6EC6-406F-B234-0FB62F6D3E61}"/>
    <cellStyle name="Output 6 7 4 2 2" xfId="28556" xr:uid="{8DDF6FC0-33AC-4F75-B1DF-6BCB11467BD6}"/>
    <cellStyle name="Output 6 7 4 2 2 2" xfId="55761" xr:uid="{95E9A6D0-7C51-4114-900D-6C5D72FADB63}"/>
    <cellStyle name="Output 6 7 4 2 3" xfId="42160" xr:uid="{5EA85F5A-E4AB-42CE-88CE-845F5702EA5F}"/>
    <cellStyle name="Output 6 7 4 3" xfId="21741" xr:uid="{00734098-E67D-4451-BB63-011B5C4009AA}"/>
    <cellStyle name="Output 6 7 4 3 2" xfId="48946" xr:uid="{DA3B1F06-AFEE-4759-8BC6-BAE1940CFF5F}"/>
    <cellStyle name="Output 6 7 4 4" xfId="35345" xr:uid="{CFA240E3-E089-4371-AB60-CE8B66336A7C}"/>
    <cellStyle name="Output 6 7 5" xfId="8818" xr:uid="{5850E505-9C09-4AA9-9476-EFC774B47C0D}"/>
    <cellStyle name="Output 6 7 5 2" xfId="16177" xr:uid="{882DB934-D502-4C86-B97D-19CE2A7D3FC1}"/>
    <cellStyle name="Output 6 7 5 2 2" xfId="29808" xr:uid="{6ABFCE7A-0597-4F2D-B39E-ED1B6B412821}"/>
    <cellStyle name="Output 6 7 5 2 2 2" xfId="57013" xr:uid="{9BE66C5D-3E95-4819-ABE6-5222F6C68DCC}"/>
    <cellStyle name="Output 6 7 5 2 3" xfId="43412" xr:uid="{77EA3AFD-A8A1-47C0-AAF9-FDD1C273B00C}"/>
    <cellStyle name="Output 6 7 5 3" xfId="23011" xr:uid="{6E596F0A-3187-46A3-AEB1-E5D3563571F5}"/>
    <cellStyle name="Output 6 7 5 3 2" xfId="50216" xr:uid="{06A01010-5D57-401F-8120-70FA838C5B51}"/>
    <cellStyle name="Output 6 7 5 4" xfId="36615" xr:uid="{561ED78A-E69C-4987-80A8-081ED1D8B523}"/>
    <cellStyle name="Output 6 7 6" xfId="10082" xr:uid="{19115124-AC23-4574-9071-A0229F27B271}"/>
    <cellStyle name="Output 6 7 6 2" xfId="17427" xr:uid="{9AE4EA7A-A92D-4E47-ACFE-9BEBB2B9D2B0}"/>
    <cellStyle name="Output 6 7 6 2 2" xfId="31058" xr:uid="{F6E712B8-3B61-43FA-8FF6-64BEF7DFF0B0}"/>
    <cellStyle name="Output 6 7 6 2 2 2" xfId="58263" xr:uid="{6A9068EB-4400-43C1-A841-3F859A4F17AA}"/>
    <cellStyle name="Output 6 7 6 2 3" xfId="44662" xr:uid="{1C19573E-51BE-4F77-998D-3CFFBFF80B8D}"/>
    <cellStyle name="Output 6 7 6 3" xfId="24275" xr:uid="{92BF4252-B5A6-4CA5-B815-6B94A229F0EF}"/>
    <cellStyle name="Output 6 7 6 3 2" xfId="51480" xr:uid="{06553419-E1A6-41CC-B8EB-9C99F8A27BFA}"/>
    <cellStyle name="Output 6 7 6 4" xfId="37879" xr:uid="{E294BBBE-5C64-4E60-83F6-DC075ABE21A1}"/>
    <cellStyle name="Output 6 7 7" xfId="12126" xr:uid="{0783B6A0-4E84-41BC-9E3A-02FA4CB87E96}"/>
    <cellStyle name="Output 6 7 7 2" xfId="25776" xr:uid="{F4ABAB5F-A662-4972-B178-399B99E7B912}"/>
    <cellStyle name="Output 6 7 7 2 2" xfId="52981" xr:uid="{235DDDC9-64FB-4A92-80FE-3D8B143FFC5C}"/>
    <cellStyle name="Output 6 7 7 3" xfId="39380" xr:uid="{D7A97CEB-0623-41E0-8B8E-93F634B6D60C}"/>
    <cellStyle name="Output 6 7 8" xfId="18919" xr:uid="{7433B6A8-F15C-495C-9EF3-CE32D8C9B7BE}"/>
    <cellStyle name="Output 6 7 8 2" xfId="46124" xr:uid="{63AC358D-D735-4E0E-AEF6-2CD632638D14}"/>
    <cellStyle name="Output 6 7 9" xfId="32523" xr:uid="{BC91BDEA-C925-44A9-942E-B91FA39224FE}"/>
    <cellStyle name="Output 6 8" xfId="4843" xr:uid="{BCEACABB-B4B0-42B8-890A-484B86B4851A}"/>
    <cellStyle name="Output 6 8 2" xfId="5556" xr:uid="{521923C3-92A8-4FD3-8342-CF8C05E06142}"/>
    <cellStyle name="Output 6 8 2 2" xfId="7112" xr:uid="{6E82009A-2739-40E7-9FF9-F3C30A12F5A2}"/>
    <cellStyle name="Output 6 8 2 2 2" xfId="14493" xr:uid="{D4707C32-17D3-48B3-BD5C-ED487823243E}"/>
    <cellStyle name="Output 6 8 2 2 2 2" xfId="28124" xr:uid="{7CBDB614-171C-47FB-BEED-0A7F5C866647}"/>
    <cellStyle name="Output 6 8 2 2 2 2 2" xfId="55329" xr:uid="{42D65BE6-7987-4C1C-943B-1843CF7F5538}"/>
    <cellStyle name="Output 6 8 2 2 2 3" xfId="41728" xr:uid="{9267D5D8-D355-455B-AB7E-CD7FE4E2A02B}"/>
    <cellStyle name="Output 6 8 2 2 3" xfId="21305" xr:uid="{E3D85289-05F7-4870-9B04-11EA6C3D808C}"/>
    <cellStyle name="Output 6 8 2 2 3 2" xfId="48510" xr:uid="{2EB99EB2-D66E-42C6-B56F-F0373E7A7AA3}"/>
    <cellStyle name="Output 6 8 2 2 4" xfId="34909" xr:uid="{C81096E0-DA4D-4A6D-87DC-E17C743ADFE1}"/>
    <cellStyle name="Output 6 8 2 3" xfId="8389" xr:uid="{2F9BE507-EC71-408D-9AEA-FFA292E5DB2F}"/>
    <cellStyle name="Output 6 8 2 3 2" xfId="15755" xr:uid="{D7F9F5F1-D4B9-47AC-907D-FFAB3BA822B3}"/>
    <cellStyle name="Output 6 8 2 3 2 2" xfId="29386" xr:uid="{15C44D33-6026-45CD-B6F5-B0AF7F65043C}"/>
    <cellStyle name="Output 6 8 2 3 2 2 2" xfId="56591" xr:uid="{50FC5232-1806-4857-9B32-301753925A55}"/>
    <cellStyle name="Output 6 8 2 3 2 3" xfId="42990" xr:uid="{2208220B-1666-4411-A139-3875C6006F7F}"/>
    <cellStyle name="Output 6 8 2 3 3" xfId="22582" xr:uid="{F63A9EE4-6DE2-4F55-96C2-B72693D7E333}"/>
    <cellStyle name="Output 6 8 2 3 3 2" xfId="49787" xr:uid="{7D74464D-4503-49E4-B7E5-B1F28E931BFB}"/>
    <cellStyle name="Output 6 8 2 3 4" xfId="36186" xr:uid="{9EE026B6-7345-4CB7-A13C-D05E0B0C878B}"/>
    <cellStyle name="Output 6 8 2 4" xfId="9654" xr:uid="{DF529109-0083-4D8B-BB7F-BB5DA3822AF1}"/>
    <cellStyle name="Output 6 8 2 4 2" xfId="17003" xr:uid="{95F439B3-2E01-4285-9B14-323E54AA32CC}"/>
    <cellStyle name="Output 6 8 2 4 2 2" xfId="30634" xr:uid="{7AFDAF0E-DC1A-4EF2-A551-9D6060E74652}"/>
    <cellStyle name="Output 6 8 2 4 2 2 2" xfId="57839" xr:uid="{42819979-4661-4B06-AD7D-040114B4E195}"/>
    <cellStyle name="Output 6 8 2 4 2 3" xfId="44238" xr:uid="{C3792393-8212-47D4-912B-2A195CDF4EED}"/>
    <cellStyle name="Output 6 8 2 4 3" xfId="23847" xr:uid="{C8755574-8F57-4DC6-880C-DE12AB9CF055}"/>
    <cellStyle name="Output 6 8 2 4 3 2" xfId="51052" xr:uid="{DC0A8728-2D08-4B36-92C1-726DAB472B8B}"/>
    <cellStyle name="Output 6 8 2 4 4" xfId="37451" xr:uid="{C46B9EAB-16F2-4620-BED7-8397E6AFC6DB}"/>
    <cellStyle name="Output 6 8 2 5" xfId="10912" xr:uid="{AD2BBB7A-BE32-4893-A295-C92657E31AD3}"/>
    <cellStyle name="Output 6 8 2 5 2" xfId="18247" xr:uid="{E5905F08-C6C6-4812-88CE-064696050690}"/>
    <cellStyle name="Output 6 8 2 5 2 2" xfId="31878" xr:uid="{20BDE17C-DFB7-49AA-A8B2-FFD10E4B1062}"/>
    <cellStyle name="Output 6 8 2 5 2 2 2" xfId="59083" xr:uid="{56510FBB-FAA6-469F-8091-5D9FD7F440E5}"/>
    <cellStyle name="Output 6 8 2 5 2 3" xfId="45482" xr:uid="{6FBDCB66-DA14-47A5-BAC1-8F1E824D8805}"/>
    <cellStyle name="Output 6 8 2 5 3" xfId="25105" xr:uid="{C33DCF19-F773-446A-9CC4-7A3DD4944262}"/>
    <cellStyle name="Output 6 8 2 5 3 2" xfId="52310" xr:uid="{7BC3531C-CAAD-4D73-81A0-B6118B6221BF}"/>
    <cellStyle name="Output 6 8 2 5 4" xfId="38709" xr:uid="{CAA0259C-3FB9-43FE-A241-4C9655811B14}"/>
    <cellStyle name="Output 6 8 2 6" xfId="12983" xr:uid="{F876CF59-6B9C-45E5-AF17-665B448B87C7}"/>
    <cellStyle name="Output 6 8 2 6 2" xfId="26620" xr:uid="{555CA1DB-EDBC-48DB-A33A-2A721D3AD639}"/>
    <cellStyle name="Output 6 8 2 6 2 2" xfId="53825" xr:uid="{34655F3E-5F28-454D-9311-65A2560FBD89}"/>
    <cellStyle name="Output 6 8 2 6 3" xfId="40224" xr:uid="{1D420EE4-97C2-4326-A5FB-B6FF85C33050}"/>
    <cellStyle name="Output 6 8 2 7" xfId="19775" xr:uid="{92380F46-8B81-4CE4-B7B2-F598B90900C9}"/>
    <cellStyle name="Output 6 8 2 7 2" xfId="46980" xr:uid="{2957E347-8908-4DB2-9EDB-30054B9178D6}"/>
    <cellStyle name="Output 6 8 2 8" xfId="33379" xr:uid="{FD5497E7-0A58-4ADF-B3AA-34CEF3B7837D}"/>
    <cellStyle name="Output 6 8 3" xfId="6448" xr:uid="{C7A2B6D8-9602-4A08-B262-F9E67977C471}"/>
    <cellStyle name="Output 6 8 3 2" xfId="13840" xr:uid="{1E0F62B9-F932-4926-B995-9B4716B14D36}"/>
    <cellStyle name="Output 6 8 3 2 2" xfId="27471" xr:uid="{E0D99E37-42E4-48D6-9CD0-3059957ADF86}"/>
    <cellStyle name="Output 6 8 3 2 2 2" xfId="54676" xr:uid="{D04CD24F-E20C-48CC-868A-4939854C9A6B}"/>
    <cellStyle name="Output 6 8 3 2 3" xfId="41075" xr:uid="{6FC71F02-5142-4179-BC4B-23C96888276D}"/>
    <cellStyle name="Output 6 8 3 3" xfId="20642" xr:uid="{DE8F9586-71C6-4AB2-B96D-B65975D83168}"/>
    <cellStyle name="Output 6 8 3 3 2" xfId="47847" xr:uid="{13464FBF-95FB-4642-94DC-6701CEB9A614}"/>
    <cellStyle name="Output 6 8 3 4" xfId="34246" xr:uid="{0F0562DF-BDCD-4374-B2F3-62E977DFB8EF}"/>
    <cellStyle name="Output 6 8 4" xfId="7725" xr:uid="{90BD85E5-DC68-4C5D-9B1C-1FFCE23E7736}"/>
    <cellStyle name="Output 6 8 4 2" xfId="15102" xr:uid="{2120676D-6981-4547-9E96-E21643B0DE0B}"/>
    <cellStyle name="Output 6 8 4 2 2" xfId="28733" xr:uid="{7F737D55-A6DA-4F74-9636-EEFE8E46F435}"/>
    <cellStyle name="Output 6 8 4 2 2 2" xfId="55938" xr:uid="{84965BF2-7D3C-45BF-82D5-5197A7CBF252}"/>
    <cellStyle name="Output 6 8 4 2 3" xfId="42337" xr:uid="{995FF39C-7E58-47BB-B6CA-3024EDBACC44}"/>
    <cellStyle name="Output 6 8 4 3" xfId="21918" xr:uid="{0F6913ED-5E0D-4F64-84D8-034D8853DD7A}"/>
    <cellStyle name="Output 6 8 4 3 2" xfId="49123" xr:uid="{BCAEDDB5-8AC1-47AD-B013-7B3AF68B1CF0}"/>
    <cellStyle name="Output 6 8 4 4" xfId="35522" xr:uid="{C104F589-8A97-4488-9F1A-BD797EA90D49}"/>
    <cellStyle name="Output 6 8 5" xfId="8991" xr:uid="{254A96F4-126A-4B06-AE0E-3AF03E1A3563}"/>
    <cellStyle name="Output 6 8 5 2" xfId="16350" xr:uid="{F130CE56-E40F-4286-AD89-C1A993C8BE1D}"/>
    <cellStyle name="Output 6 8 5 2 2" xfId="29981" xr:uid="{14BE318A-D930-400B-A04E-1DCC5EB4A6B1}"/>
    <cellStyle name="Output 6 8 5 2 2 2" xfId="57186" xr:uid="{089E8604-FAF9-4A46-912D-9A37794BA715}"/>
    <cellStyle name="Output 6 8 5 2 3" xfId="43585" xr:uid="{8632F150-442C-4E30-8596-77062CB3753C}"/>
    <cellStyle name="Output 6 8 5 3" xfId="23184" xr:uid="{367666FA-FB0A-4E9E-AA85-865BEF01498E}"/>
    <cellStyle name="Output 6 8 5 3 2" xfId="50389" xr:uid="{8D17E7FC-9550-4F17-B847-2A7A5A324C87}"/>
    <cellStyle name="Output 6 8 5 4" xfId="36788" xr:uid="{96F76C37-15D2-49C6-B5B4-468640099DA0}"/>
    <cellStyle name="Output 6 8 6" xfId="10255" xr:uid="{9C580C2A-87C9-4862-8FDC-6C885F08BD21}"/>
    <cellStyle name="Output 6 8 6 2" xfId="17600" xr:uid="{688D8BE4-1C96-406E-B395-C43F92E8E058}"/>
    <cellStyle name="Output 6 8 6 2 2" xfId="31231" xr:uid="{6E32FC3B-8287-411C-A13D-F4CFA281DB43}"/>
    <cellStyle name="Output 6 8 6 2 2 2" xfId="58436" xr:uid="{983121DF-096A-4EBC-BAD3-15A379D368A4}"/>
    <cellStyle name="Output 6 8 6 2 3" xfId="44835" xr:uid="{7A7DE4EC-8B9A-4DC8-B66F-B429F9911E6C}"/>
    <cellStyle name="Output 6 8 6 3" xfId="24448" xr:uid="{CA39B61B-52B7-430A-AC77-26507EAE2697}"/>
    <cellStyle name="Output 6 8 6 3 2" xfId="51653" xr:uid="{AE74002C-9685-4F76-A3A8-8E8E0F4BA9DF}"/>
    <cellStyle name="Output 6 8 6 4" xfId="38052" xr:uid="{2B6B34C8-7A76-40D4-BB4B-4D025BC47286}"/>
    <cellStyle name="Output 6 8 7" xfId="12306" xr:uid="{7E9E5168-E5FD-4C9F-B6E8-ED456791B600}"/>
    <cellStyle name="Output 6 8 7 2" xfId="25953" xr:uid="{D1DB2E3C-B98E-4441-9F0D-A29CE1CA09B8}"/>
    <cellStyle name="Output 6 8 7 2 2" xfId="53158" xr:uid="{400D49FA-08D1-4817-8790-10DDA263A164}"/>
    <cellStyle name="Output 6 8 7 3" xfId="39557" xr:uid="{DE2AE877-8B08-47D0-8327-5C2F431401E4}"/>
    <cellStyle name="Output 6 8 8" xfId="19098" xr:uid="{559E7CE0-9F6A-48D6-90BC-00A46437A63F}"/>
    <cellStyle name="Output 6 8 8 2" xfId="46303" xr:uid="{AAD3FA17-8D98-432B-8DBB-A8159E4FE736}"/>
    <cellStyle name="Output 6 8 9" xfId="32702" xr:uid="{6967A0D8-B7B9-49ED-B312-CAE947500D4E}"/>
    <cellStyle name="Output 7" xfId="4013" xr:uid="{471FA6E8-6229-4435-93A4-1BDE4326CE77}"/>
    <cellStyle name="Output 7 2" xfId="4833" xr:uid="{6B4732A9-85B7-4E9E-9353-042EBE6A897C}"/>
    <cellStyle name="Output 7 2 2" xfId="5549" xr:uid="{3CA09DD6-3FF4-45C3-A3C6-E9CBD38D6E51}"/>
    <cellStyle name="Output 7 2 2 2" xfId="7105" xr:uid="{94ECA3DC-0E74-4345-A1C0-B70AF737CD75}"/>
    <cellStyle name="Output 7 2 2 2 2" xfId="14486" xr:uid="{DD23B7AB-7865-469B-849D-ED90982A55CC}"/>
    <cellStyle name="Output 7 2 2 2 2 2" xfId="28117" xr:uid="{562802CA-9BBE-41F7-BAB8-132253E2CFCA}"/>
    <cellStyle name="Output 7 2 2 2 2 2 2" xfId="55322" xr:uid="{5F8D4DE4-1272-4436-97D6-E625E4E0A674}"/>
    <cellStyle name="Output 7 2 2 2 2 3" xfId="41721" xr:uid="{BB745E27-34F9-4EE7-9848-2302C6082F1E}"/>
    <cellStyle name="Output 7 2 2 2 3" xfId="21298" xr:uid="{501116E7-2AE5-4B1F-9E1A-0A3D5497B443}"/>
    <cellStyle name="Output 7 2 2 2 3 2" xfId="48503" xr:uid="{5C5AF9F8-3C5D-42B6-B408-7CC9C33B5B0C}"/>
    <cellStyle name="Output 7 2 2 2 4" xfId="34902" xr:uid="{B3566FF8-7DE1-4151-857D-8BB3F9AEE29C}"/>
    <cellStyle name="Output 7 2 2 3" xfId="8382" xr:uid="{299AF9F4-A906-4147-A28B-5932B6B5AA87}"/>
    <cellStyle name="Output 7 2 2 3 2" xfId="15748" xr:uid="{54EF93A6-EE41-4FE2-AC4D-AC47C117439A}"/>
    <cellStyle name="Output 7 2 2 3 2 2" xfId="29379" xr:uid="{ED1C5202-9FD3-4AA3-8BA2-39423453BF37}"/>
    <cellStyle name="Output 7 2 2 3 2 2 2" xfId="56584" xr:uid="{1E9FA2D3-EC7A-44AD-95A8-5D2A7F3366F8}"/>
    <cellStyle name="Output 7 2 2 3 2 3" xfId="42983" xr:uid="{74178B06-7B1B-40CF-9ABF-B2C4D2716A9D}"/>
    <cellStyle name="Output 7 2 2 3 3" xfId="22575" xr:uid="{15AB71D5-B3E9-45AA-AD2A-8D71AA4520EF}"/>
    <cellStyle name="Output 7 2 2 3 3 2" xfId="49780" xr:uid="{1BA947C5-12C1-43E4-ACA3-805D0E00F7FB}"/>
    <cellStyle name="Output 7 2 2 3 4" xfId="36179" xr:uid="{DAF55774-660A-48F1-B557-36D3ECE6F078}"/>
    <cellStyle name="Output 7 2 2 4" xfId="9647" xr:uid="{5DE685CD-295F-4300-AD91-3D147A54354D}"/>
    <cellStyle name="Output 7 2 2 4 2" xfId="16996" xr:uid="{3FF57CF7-84E6-4F46-98DF-124BF58B4B44}"/>
    <cellStyle name="Output 7 2 2 4 2 2" xfId="30627" xr:uid="{830E5B84-E94F-49E7-B905-D06594C81A4D}"/>
    <cellStyle name="Output 7 2 2 4 2 2 2" xfId="57832" xr:uid="{2DD6E658-651B-4A13-9450-A9D6E9E1FE5E}"/>
    <cellStyle name="Output 7 2 2 4 2 3" xfId="44231" xr:uid="{34488CA0-BB71-4BB8-9E72-CD2720E37C1B}"/>
    <cellStyle name="Output 7 2 2 4 3" xfId="23840" xr:uid="{AD50A59E-4FAC-46E7-840C-33F640AD45E7}"/>
    <cellStyle name="Output 7 2 2 4 3 2" xfId="51045" xr:uid="{0B0BFB8C-76D3-4A0A-9609-F953F2AA475B}"/>
    <cellStyle name="Output 7 2 2 4 4" xfId="37444" xr:uid="{E63A7CD6-784F-4D4C-9057-22866B572F4E}"/>
    <cellStyle name="Output 7 2 2 5" xfId="10905" xr:uid="{3383D934-F9AE-432D-8DAD-151FC747385C}"/>
    <cellStyle name="Output 7 2 2 5 2" xfId="18240" xr:uid="{D688AB62-0C1F-4D3C-9D71-BA9AE01848D7}"/>
    <cellStyle name="Output 7 2 2 5 2 2" xfId="31871" xr:uid="{D65F9B82-61FF-40A0-AD52-699ACA76C407}"/>
    <cellStyle name="Output 7 2 2 5 2 2 2" xfId="59076" xr:uid="{5B58CD45-85E2-4186-A7AC-C7B24D2C53B3}"/>
    <cellStyle name="Output 7 2 2 5 2 3" xfId="45475" xr:uid="{B40F7ACF-5C85-479C-806E-06F60492DFBA}"/>
    <cellStyle name="Output 7 2 2 5 3" xfId="25098" xr:uid="{5AF0696C-54C3-4BFD-A12A-F16814E80838}"/>
    <cellStyle name="Output 7 2 2 5 3 2" xfId="52303" xr:uid="{2FB339AE-475A-4644-9ED8-27D0A37A7E32}"/>
    <cellStyle name="Output 7 2 2 5 4" xfId="38702" xr:uid="{AD88BFAD-619D-4A04-B2CF-8871B68305C4}"/>
    <cellStyle name="Output 7 2 2 6" xfId="12976" xr:uid="{37F507A6-E37A-42AD-AD76-8C2964DD22CC}"/>
    <cellStyle name="Output 7 2 2 6 2" xfId="26613" xr:uid="{B9B2EB35-A85F-4FDD-8112-00E5D87747F4}"/>
    <cellStyle name="Output 7 2 2 6 2 2" xfId="53818" xr:uid="{F9CC18CC-CE40-47B9-A86A-DCFAF96D2B75}"/>
    <cellStyle name="Output 7 2 2 6 3" xfId="40217" xr:uid="{13946597-26FA-42C6-A0A8-2375BF1C7EC4}"/>
    <cellStyle name="Output 7 2 2 7" xfId="19768" xr:uid="{F8254182-FE1D-4526-89CD-02E19554EEE7}"/>
    <cellStyle name="Output 7 2 2 7 2" xfId="46973" xr:uid="{0BCE22C9-84C8-4C1A-BBB9-4D645A0CD87D}"/>
    <cellStyle name="Output 7 2 2 8" xfId="33372" xr:uid="{611A8C76-6F41-4E96-BFC2-68F11A72C862}"/>
    <cellStyle name="Output 7 2 3" xfId="6441" xr:uid="{6CA205AA-C279-416B-9D25-AFAA05EDECB8}"/>
    <cellStyle name="Output 7 2 3 2" xfId="13833" xr:uid="{06FFE78E-4632-460B-B981-84A1F9F4ADAA}"/>
    <cellStyle name="Output 7 2 3 2 2" xfId="27464" xr:uid="{741A93B5-430F-4D70-81E8-876DC4589969}"/>
    <cellStyle name="Output 7 2 3 2 2 2" xfId="54669" xr:uid="{499305B6-B595-4C55-9BAB-68262BB7C7F0}"/>
    <cellStyle name="Output 7 2 3 2 3" xfId="41068" xr:uid="{F8BC13E0-2511-4F3F-A215-2F750AAFAF08}"/>
    <cellStyle name="Output 7 2 3 3" xfId="20635" xr:uid="{09E4DA49-F472-48E2-834F-4FD84C7A54F1}"/>
    <cellStyle name="Output 7 2 3 3 2" xfId="47840" xr:uid="{560BABEF-A3D6-4B7D-BAB2-0F7136DDC4F4}"/>
    <cellStyle name="Output 7 2 3 4" xfId="34239" xr:uid="{B5D40CB1-4893-4F52-BD80-785EE93BFD5B}"/>
    <cellStyle name="Output 7 2 4" xfId="7718" xr:uid="{1D76B6EA-565C-4B40-A8B3-89D95DEA0B74}"/>
    <cellStyle name="Output 7 2 4 2" xfId="15095" xr:uid="{413BB9E9-3BBF-483C-8153-367CB733497D}"/>
    <cellStyle name="Output 7 2 4 2 2" xfId="28726" xr:uid="{5FB71015-6077-4CB0-8033-515DEE3BE2FB}"/>
    <cellStyle name="Output 7 2 4 2 2 2" xfId="55931" xr:uid="{90FD93C6-A1E1-4126-8981-16D5B43C2A43}"/>
    <cellStyle name="Output 7 2 4 2 3" xfId="42330" xr:uid="{6EBF65FA-EA26-42A1-ACB8-23642716CC36}"/>
    <cellStyle name="Output 7 2 4 3" xfId="21911" xr:uid="{86AB6C40-4A49-4BA8-80E3-8290E1A38A88}"/>
    <cellStyle name="Output 7 2 4 3 2" xfId="49116" xr:uid="{D4887081-7D3B-4104-9258-54B44D7DCFE0}"/>
    <cellStyle name="Output 7 2 4 4" xfId="35515" xr:uid="{6FC42641-3C01-4741-9920-4C8A8BC03B2B}"/>
    <cellStyle name="Output 7 2 5" xfId="8984" xr:uid="{D899FDA9-B987-4154-A006-3B858A97ADCB}"/>
    <cellStyle name="Output 7 2 5 2" xfId="16343" xr:uid="{952C2C5C-D4CB-4ECC-8F70-37F9D5F7A0DA}"/>
    <cellStyle name="Output 7 2 5 2 2" xfId="29974" xr:uid="{DD19E553-F2F7-4890-8B21-1BD1820F6BA0}"/>
    <cellStyle name="Output 7 2 5 2 2 2" xfId="57179" xr:uid="{EC3765C5-8335-4C74-92E5-F1E90F27B03B}"/>
    <cellStyle name="Output 7 2 5 2 3" xfId="43578" xr:uid="{3CC8EE9A-05EA-470A-A44B-072AD07DBC69}"/>
    <cellStyle name="Output 7 2 5 3" xfId="23177" xr:uid="{D24F5768-32EC-4B80-AA81-9B2F9E9D436F}"/>
    <cellStyle name="Output 7 2 5 3 2" xfId="50382" xr:uid="{5E46FEBB-40EF-4B78-A43E-A2D38CA65B4E}"/>
    <cellStyle name="Output 7 2 5 4" xfId="36781" xr:uid="{654509B5-C42D-49D8-B25A-2B99E609A890}"/>
    <cellStyle name="Output 7 2 6" xfId="10248" xr:uid="{1DB97E79-DD78-4A7C-A807-E002976ED9AE}"/>
    <cellStyle name="Output 7 2 6 2" xfId="17593" xr:uid="{72D8C223-C880-4347-83F4-C60D757172F4}"/>
    <cellStyle name="Output 7 2 6 2 2" xfId="31224" xr:uid="{779ECCC2-BF90-4688-826B-D57A810AA8B7}"/>
    <cellStyle name="Output 7 2 6 2 2 2" xfId="58429" xr:uid="{ADB7C650-6588-4C18-A9FA-768639BC70EC}"/>
    <cellStyle name="Output 7 2 6 2 3" xfId="44828" xr:uid="{E2C89E3B-8FDA-4500-BCAE-E71781D0176F}"/>
    <cellStyle name="Output 7 2 6 3" xfId="24441" xr:uid="{7250160A-7D4F-4062-ACB9-ADDA8EAE9B00}"/>
    <cellStyle name="Output 7 2 6 3 2" xfId="51646" xr:uid="{E0B0B0C0-4617-49AC-ACEE-9AFCA7130EE1}"/>
    <cellStyle name="Output 7 2 6 4" xfId="38045" xr:uid="{13EFFAE7-7F91-46E0-AB12-548F6C7FA2F8}"/>
    <cellStyle name="Output 7 2 7" xfId="12296" xr:uid="{B1CC75A7-58EE-4792-88D6-82D1C0DE72F3}"/>
    <cellStyle name="Output 7 2 7 2" xfId="25946" xr:uid="{F5F95BAF-6F00-4488-B736-DA775523D772}"/>
    <cellStyle name="Output 7 2 7 2 2" xfId="53151" xr:uid="{6EE02EB5-7EA8-4228-A27B-A86B1EFF1E33}"/>
    <cellStyle name="Output 7 2 7 3" xfId="39550" xr:uid="{134D0BC4-A656-4F82-BC69-966FC8E9451E}"/>
    <cellStyle name="Output 7 2 8" xfId="19091" xr:uid="{B6EA6135-3FE3-46B6-B186-62B019EBCC97}"/>
    <cellStyle name="Output 7 2 8 2" xfId="46296" xr:uid="{5EB81C51-AA4A-4AC6-830E-B1698025C65D}"/>
    <cellStyle name="Output 7 2 9" xfId="32695" xr:uid="{9ADFBF1D-C4D0-4D5C-8E66-78C188DD3E44}"/>
    <cellStyle name="Output 7 3" xfId="4742" xr:uid="{214944AF-2FCB-4223-A9EC-779187A85C05}"/>
    <cellStyle name="Output 7 3 2" xfId="5460" xr:uid="{B91E804D-15DB-4F8C-8036-FA9A3643A8E8}"/>
    <cellStyle name="Output 7 3 2 2" xfId="7018" xr:uid="{FD3C670E-FAF2-41DA-ACEE-CEFEC25B2AE4}"/>
    <cellStyle name="Output 7 3 2 2 2" xfId="14403" xr:uid="{4E4F1A51-54CF-4DBD-9DEC-EBACEE8D1424}"/>
    <cellStyle name="Output 7 3 2 2 2 2" xfId="28034" xr:uid="{8935236B-EB61-4824-8856-F45C794FC8D2}"/>
    <cellStyle name="Output 7 3 2 2 2 2 2" xfId="55239" xr:uid="{E9ED535E-6F1C-49A3-AA91-50EBB3BD069A}"/>
    <cellStyle name="Output 7 3 2 2 2 3" xfId="41638" xr:uid="{0AA81C03-22EE-4A2D-A806-2E472D494D6C}"/>
    <cellStyle name="Output 7 3 2 2 3" xfId="21211" xr:uid="{BDB0D2D5-C244-46EF-8AA0-9AA6FF8C01AA}"/>
    <cellStyle name="Output 7 3 2 2 3 2" xfId="48416" xr:uid="{A8105101-D449-45AC-ACC0-AA85664103B5}"/>
    <cellStyle name="Output 7 3 2 2 4" xfId="34815" xr:uid="{7B900A2D-3E4F-4AC1-A8A0-DA83E330D1EA}"/>
    <cellStyle name="Output 7 3 2 3" xfId="8295" xr:uid="{CE2559A8-A6A3-482C-A463-3B067DD40A09}"/>
    <cellStyle name="Output 7 3 2 3 2" xfId="15661" xr:uid="{A6D549F6-EC3A-4154-8B92-BBAAC6FF3C18}"/>
    <cellStyle name="Output 7 3 2 3 2 2" xfId="29292" xr:uid="{54BF2BAC-1945-4300-A295-F67B019E611F}"/>
    <cellStyle name="Output 7 3 2 3 2 2 2" xfId="56497" xr:uid="{A40BA923-0EE0-4E88-9C61-C4E495240B55}"/>
    <cellStyle name="Output 7 3 2 3 2 3" xfId="42896" xr:uid="{B38FA2A8-DF1F-47CE-90F6-5E6DF61423CD}"/>
    <cellStyle name="Output 7 3 2 3 3" xfId="22488" xr:uid="{5FE23EB0-5ED3-4F9B-B4D9-4DDC2B00247C}"/>
    <cellStyle name="Output 7 3 2 3 3 2" xfId="49693" xr:uid="{EE362D03-B802-47E3-82C8-85C54132F0A5}"/>
    <cellStyle name="Output 7 3 2 3 4" xfId="36092" xr:uid="{A2C92BAA-A762-4662-A574-46C1857B4838}"/>
    <cellStyle name="Output 7 3 2 4" xfId="9560" xr:uid="{FCCB4E43-2EEB-453E-8DA1-294981851461}"/>
    <cellStyle name="Output 7 3 2 4 2" xfId="16913" xr:uid="{EF259067-0C73-4BC7-BCBD-6C5E3FE6FF8B}"/>
    <cellStyle name="Output 7 3 2 4 2 2" xfId="30544" xr:uid="{C66CA054-49D0-4715-8E79-5DD0C0CAFDE6}"/>
    <cellStyle name="Output 7 3 2 4 2 2 2" xfId="57749" xr:uid="{657DFBBA-82CC-41E6-A11F-0A7F525208F8}"/>
    <cellStyle name="Output 7 3 2 4 2 3" xfId="44148" xr:uid="{1B5A82F8-E4BD-4E7D-9BF8-0A5902946C24}"/>
    <cellStyle name="Output 7 3 2 4 3" xfId="23753" xr:uid="{46255244-A884-4925-A648-95676CBAC3F9}"/>
    <cellStyle name="Output 7 3 2 4 3 2" xfId="50958" xr:uid="{E5C8FCE5-A109-426B-94C2-847540226B3A}"/>
    <cellStyle name="Output 7 3 2 4 4" xfId="37357" xr:uid="{B5607E46-DB66-497C-8855-E5B4C0A3565C}"/>
    <cellStyle name="Output 7 3 2 5" xfId="10818" xr:uid="{E641DEA6-A896-4DC0-A2BD-E811D9A77AAC}"/>
    <cellStyle name="Output 7 3 2 5 2" xfId="18157" xr:uid="{42E581C6-6960-4669-8C3B-5C69CFF4B5F8}"/>
    <cellStyle name="Output 7 3 2 5 2 2" xfId="31788" xr:uid="{5850D7F1-7AAC-41A1-A5C6-D9FF291D9568}"/>
    <cellStyle name="Output 7 3 2 5 2 2 2" xfId="58993" xr:uid="{AE15DCBB-F4F7-4115-9440-B4EE1F285ECA}"/>
    <cellStyle name="Output 7 3 2 5 2 3" xfId="45392" xr:uid="{CB53A853-6D15-4833-92BE-71CF7E2B8425}"/>
    <cellStyle name="Output 7 3 2 5 3" xfId="25011" xr:uid="{7C134C2B-3A2D-41E1-8676-CB8AEBF8EE10}"/>
    <cellStyle name="Output 7 3 2 5 3 2" xfId="52216" xr:uid="{E29E1CAA-51BF-4234-B1C5-EBC837E08128}"/>
    <cellStyle name="Output 7 3 2 5 4" xfId="38615" xr:uid="{1591113D-3E39-4B2B-91A0-E851CC042D9F}"/>
    <cellStyle name="Output 7 3 2 6" xfId="12891" xr:uid="{94B15416-1E91-4B37-B759-332D21161BBE}"/>
    <cellStyle name="Output 7 3 2 6 2" xfId="26528" xr:uid="{9CCDFFE9-3084-4F6E-B80A-8784CE80F3D1}"/>
    <cellStyle name="Output 7 3 2 6 2 2" xfId="53733" xr:uid="{B03DB139-56A5-49A2-910C-B8DE80112E26}"/>
    <cellStyle name="Output 7 3 2 6 3" xfId="40132" xr:uid="{3C3ECFDB-8A45-4C2F-97A3-04A852706359}"/>
    <cellStyle name="Output 7 3 2 7" xfId="19679" xr:uid="{0B9B5677-653D-41F0-98D5-93EE864FD228}"/>
    <cellStyle name="Output 7 3 2 7 2" xfId="46884" xr:uid="{A9715ACB-E781-4132-9CB5-2A24E8769FBD}"/>
    <cellStyle name="Output 7 3 2 8" xfId="33283" xr:uid="{B02D258C-911C-4C29-8966-38034AA30F38}"/>
    <cellStyle name="Output 7 3 3" xfId="6354" xr:uid="{B757D640-EC92-448A-90E9-7DCC8687B55A}"/>
    <cellStyle name="Output 7 3 3 2" xfId="13746" xr:uid="{47BDDFE0-F417-4C98-8152-47462DED233C}"/>
    <cellStyle name="Output 7 3 3 2 2" xfId="27377" xr:uid="{A7D75DE4-0825-44E5-A80D-61C89D70EB98}"/>
    <cellStyle name="Output 7 3 3 2 2 2" xfId="54582" xr:uid="{0C1D7E40-E331-44EC-ABDB-3CF9B505C19D}"/>
    <cellStyle name="Output 7 3 3 2 3" xfId="40981" xr:uid="{460CE7BE-F204-4AFB-B740-FB52DAF2639A}"/>
    <cellStyle name="Output 7 3 3 3" xfId="20548" xr:uid="{8B44B9B9-C999-4BEF-8484-1DF51583386C}"/>
    <cellStyle name="Output 7 3 3 3 2" xfId="47753" xr:uid="{F4572DE0-B644-43E2-8E81-6E26CF9E5B5E}"/>
    <cellStyle name="Output 7 3 3 4" xfId="34152" xr:uid="{8F48ED17-0A89-436E-9DD7-1CE64E2DACFF}"/>
    <cellStyle name="Output 7 3 4" xfId="7631" xr:uid="{6EC5C2F0-7BA6-4476-BD04-D4B7201AD786}"/>
    <cellStyle name="Output 7 3 4 2" xfId="15008" xr:uid="{28803E47-09C4-4233-ABAC-18CD8ADB5B88}"/>
    <cellStyle name="Output 7 3 4 2 2" xfId="28639" xr:uid="{A15F0922-4139-46E7-B924-BEA6C89CB378}"/>
    <cellStyle name="Output 7 3 4 2 2 2" xfId="55844" xr:uid="{89A9B6BE-9940-4AF6-9CDD-C1E56D5A252D}"/>
    <cellStyle name="Output 7 3 4 2 3" xfId="42243" xr:uid="{45D0F9B6-9090-4983-A814-6005D733855A}"/>
    <cellStyle name="Output 7 3 4 3" xfId="21824" xr:uid="{E021EF66-7FDC-453A-A666-C52B9599D2D1}"/>
    <cellStyle name="Output 7 3 4 3 2" xfId="49029" xr:uid="{DFA620A8-7A34-4816-9596-9151B1B4F8C7}"/>
    <cellStyle name="Output 7 3 4 4" xfId="35428" xr:uid="{4819DBCC-64BB-4661-8387-95FB69769440}"/>
    <cellStyle name="Output 7 3 5" xfId="8901" xr:uid="{1CA87C34-0099-4241-AED8-EE2C28503838}"/>
    <cellStyle name="Output 7 3 5 2" xfId="16260" xr:uid="{3763047F-A651-4B5D-9D05-A3A886A841BD}"/>
    <cellStyle name="Output 7 3 5 2 2" xfId="29891" xr:uid="{6ABB8FB6-3DD2-45D6-8F2C-99EC1314D374}"/>
    <cellStyle name="Output 7 3 5 2 2 2" xfId="57096" xr:uid="{D508F85A-5B87-440D-9BAE-F77A70DB0361}"/>
    <cellStyle name="Output 7 3 5 2 3" xfId="43495" xr:uid="{72C3F563-2E2A-4CF5-9D2B-3F1940F05015}"/>
    <cellStyle name="Output 7 3 5 3" xfId="23094" xr:uid="{B4D6599E-3D77-4836-88E0-DD8786CC8F44}"/>
    <cellStyle name="Output 7 3 5 3 2" xfId="50299" xr:uid="{DA9BFE63-0DF9-4CD7-8DE3-777123583E8A}"/>
    <cellStyle name="Output 7 3 5 4" xfId="36698" xr:uid="{7074F838-E354-4C3E-B7EF-2AAB3D54C5CA}"/>
    <cellStyle name="Output 7 3 6" xfId="10165" xr:uid="{06E1B024-9764-4230-8C8F-447D7327B1B4}"/>
    <cellStyle name="Output 7 3 6 2" xfId="17510" xr:uid="{BC94EA8A-8595-465B-B86C-1C0B017D1801}"/>
    <cellStyle name="Output 7 3 6 2 2" xfId="31141" xr:uid="{07DFB565-8660-4083-8819-091A9DCEA392}"/>
    <cellStyle name="Output 7 3 6 2 2 2" xfId="58346" xr:uid="{4B6DD2DF-DCA2-461B-B514-2442C2D7A05B}"/>
    <cellStyle name="Output 7 3 6 2 3" xfId="44745" xr:uid="{BB2A3002-1B74-43DB-9E5E-4D66278C58C3}"/>
    <cellStyle name="Output 7 3 6 3" xfId="24358" xr:uid="{CE9F1DF2-D7E7-4ACB-9B82-D0EE9EE85D03}"/>
    <cellStyle name="Output 7 3 6 3 2" xfId="51563" xr:uid="{06A2AF58-B3E4-411B-9501-B6773F6DA7AD}"/>
    <cellStyle name="Output 7 3 6 4" xfId="37962" xr:uid="{CD63970F-1B74-4430-97FB-470D2CDEB641}"/>
    <cellStyle name="Output 7 3 7" xfId="12209" xr:uid="{FA586A6E-45E2-4745-83C9-A0C97CED66C9}"/>
    <cellStyle name="Output 7 3 7 2" xfId="25859" xr:uid="{D5739DCA-6C33-45CB-A1B5-B044C143F856}"/>
    <cellStyle name="Output 7 3 7 2 2" xfId="53064" xr:uid="{9873DC75-EA87-443D-9EA3-4F8161209B56}"/>
    <cellStyle name="Output 7 3 7 3" xfId="39463" xr:uid="{BE16B8E6-B2E7-4DE7-BF96-E7BFB44D4977}"/>
    <cellStyle name="Output 7 3 8" xfId="19002" xr:uid="{F17DBD30-CBDD-4CD4-8FB8-F9C257712CB9}"/>
    <cellStyle name="Output 7 3 8 2" xfId="46207" xr:uid="{9BBA3944-7DC7-47F2-BE5B-5097E1CA7E73}"/>
    <cellStyle name="Output 7 3 9" xfId="32606" xr:uid="{E682AD5D-6460-4909-8803-3B607778C4E9}"/>
    <cellStyle name="Output 7 4" xfId="4318" xr:uid="{F5354AF6-CCAE-4112-B023-38B68A68984B}"/>
    <cellStyle name="Output 7 4 2" xfId="5038" xr:uid="{7EEC239E-87C9-4802-8415-A5E19CC02FBB}"/>
    <cellStyle name="Output 7 4 2 2" xfId="6607" xr:uid="{274D5111-D690-4AAD-BC9C-643F76C93D05}"/>
    <cellStyle name="Output 7 4 2 2 2" xfId="13995" xr:uid="{FD911BA8-7BFC-475C-BE99-D140BA8E9DA0}"/>
    <cellStyle name="Output 7 4 2 2 2 2" xfId="27626" xr:uid="{0A2D7418-B756-497A-86E6-EB8B6C2DA5E5}"/>
    <cellStyle name="Output 7 4 2 2 2 2 2" xfId="54831" xr:uid="{7C4BA618-B25C-44C0-9712-233E8679CDBE}"/>
    <cellStyle name="Output 7 4 2 2 2 3" xfId="41230" xr:uid="{D25F542F-DC72-49C9-A790-DBFDEA1E55B9}"/>
    <cellStyle name="Output 7 4 2 2 3" xfId="20800" xr:uid="{C0388D02-C09F-44AC-A759-51E8C13871E7}"/>
    <cellStyle name="Output 7 4 2 2 3 2" xfId="48005" xr:uid="{F6CB3CD4-E291-4D36-9A1E-E59A486B2DE4}"/>
    <cellStyle name="Output 7 4 2 2 4" xfId="34404" xr:uid="{1F2946C0-C235-4930-8C4A-9DC26A741F90}"/>
    <cellStyle name="Output 7 4 2 3" xfId="7884" xr:uid="{C05294C8-24D4-48A5-979C-F772A0B7878B}"/>
    <cellStyle name="Output 7 4 2 3 2" xfId="15253" xr:uid="{8FC1EB4C-664F-4030-BF46-1D74B4A8E7D7}"/>
    <cellStyle name="Output 7 4 2 3 2 2" xfId="28884" xr:uid="{03D99801-8DA3-43EB-91D4-B7065038F614}"/>
    <cellStyle name="Output 7 4 2 3 2 2 2" xfId="56089" xr:uid="{A80C374C-FB58-40AC-B6C9-86BFCAD02FE0}"/>
    <cellStyle name="Output 7 4 2 3 2 3" xfId="42488" xr:uid="{60095319-6D7B-425C-ADB3-F72ACE887110}"/>
    <cellStyle name="Output 7 4 2 3 3" xfId="22077" xr:uid="{ECAA1BE0-D578-4EF3-BE6C-129DFEA2F524}"/>
    <cellStyle name="Output 7 4 2 3 3 2" xfId="49282" xr:uid="{7D590279-7AD9-4E18-9ECD-E2E564A80997}"/>
    <cellStyle name="Output 7 4 2 3 4" xfId="35681" xr:uid="{F3981B68-C034-454A-8898-4B6D667CEBA3}"/>
    <cellStyle name="Output 7 4 2 4" xfId="9149" xr:uid="{30842984-9872-4DD8-B667-1CD54F836BBE}"/>
    <cellStyle name="Output 7 4 2 4 2" xfId="16505" xr:uid="{6C6458A9-7C9A-4B50-A0AA-7B427E354483}"/>
    <cellStyle name="Output 7 4 2 4 2 2" xfId="30136" xr:uid="{31981CFE-1677-4734-A8A2-8AAEC2A831E0}"/>
    <cellStyle name="Output 7 4 2 4 2 2 2" xfId="57341" xr:uid="{57D2D96B-54C9-4794-B76F-2DEB4D6BD4F8}"/>
    <cellStyle name="Output 7 4 2 4 2 3" xfId="43740" xr:uid="{79FBD185-CD59-4F12-AF95-CA349AEF8CBE}"/>
    <cellStyle name="Output 7 4 2 4 3" xfId="23342" xr:uid="{6BDB7DAC-B7FE-4A12-B2F1-B0338E36FC03}"/>
    <cellStyle name="Output 7 4 2 4 3 2" xfId="50547" xr:uid="{E973DAA4-1A73-46E0-B743-A3739EAFB6A2}"/>
    <cellStyle name="Output 7 4 2 4 4" xfId="36946" xr:uid="{59CD3535-E293-4266-8BE0-8EB14B33DA23}"/>
    <cellStyle name="Output 7 4 2 5" xfId="10407" xr:uid="{461A151A-A32E-4ACD-B21D-49D32D79A82C}"/>
    <cellStyle name="Output 7 4 2 5 2" xfId="17749" xr:uid="{557AA0F4-1C4D-45D7-B8C2-646C3B368BA0}"/>
    <cellStyle name="Output 7 4 2 5 2 2" xfId="31380" xr:uid="{F85FE260-BF05-4889-9ADA-38381C857796}"/>
    <cellStyle name="Output 7 4 2 5 2 2 2" xfId="58585" xr:uid="{CE660EA1-F3BA-46DF-90D9-D84C99294FF6}"/>
    <cellStyle name="Output 7 4 2 5 2 3" xfId="44984" xr:uid="{A67386E8-534F-4D0B-BAF3-12718B55DF74}"/>
    <cellStyle name="Output 7 4 2 5 3" xfId="24600" xr:uid="{D74C0F99-5083-4A89-9623-9CB484ADB941}"/>
    <cellStyle name="Output 7 4 2 5 3 2" xfId="51805" xr:uid="{EF338C7F-F8F3-469B-9CFB-8C30CACCC839}"/>
    <cellStyle name="Output 7 4 2 5 4" xfId="38204" xr:uid="{0BCFCFE1-7DB6-418F-AFBA-9BF169CBE77F}"/>
    <cellStyle name="Output 7 4 2 6" xfId="12472" xr:uid="{D0BF5DD6-5B82-47AD-9E5E-4C98298E4C8E}"/>
    <cellStyle name="Output 7 4 2 6 2" xfId="26109" xr:uid="{4C37ED5C-7E28-426C-A34C-EB960C33CCF6}"/>
    <cellStyle name="Output 7 4 2 6 2 2" xfId="53314" xr:uid="{E2297EE5-14CB-4FCD-B4B7-DCBF1475C202}"/>
    <cellStyle name="Output 7 4 2 6 3" xfId="39713" xr:uid="{AAFBC761-886C-452E-A64E-DCEB97669513}"/>
    <cellStyle name="Output 7 4 2 7" xfId="19257" xr:uid="{320D5273-6D70-4AAD-9E75-3AF29F6F8665}"/>
    <cellStyle name="Output 7 4 2 7 2" xfId="46462" xr:uid="{32C234F9-6DC6-486B-A12A-8AAC6EFD6405}"/>
    <cellStyle name="Output 7 4 2 8" xfId="32861" xr:uid="{4A22FF83-DB32-4C40-93BB-ECE9E31DA26D}"/>
    <cellStyle name="Output 7 4 3" xfId="5941" xr:uid="{49FFCB2F-451C-4993-AB8C-8594DEC81E3F}"/>
    <cellStyle name="Output 7 4 3 2" xfId="13338" xr:uid="{DEB55BD3-5472-4893-A181-6E63D227F515}"/>
    <cellStyle name="Output 7 4 3 2 2" xfId="26969" xr:uid="{5D8AED17-917C-43D8-A05B-6751472C840A}"/>
    <cellStyle name="Output 7 4 3 2 2 2" xfId="54174" xr:uid="{5E6C497B-BCBA-425A-87EB-5CADA39D5D36}"/>
    <cellStyle name="Output 7 4 3 2 3" xfId="40573" xr:uid="{4A18FC6D-21F6-460A-AB90-97D173376CEC}"/>
    <cellStyle name="Output 7 4 3 3" xfId="20138" xr:uid="{F902EBD6-86BE-431E-94E8-B208908C9240}"/>
    <cellStyle name="Output 7 4 3 3 2" xfId="47343" xr:uid="{E8D4D57C-358C-40AD-A780-2F42E937205E}"/>
    <cellStyle name="Output 7 4 3 4" xfId="33742" xr:uid="{9D935DB6-B25E-457B-B677-1544351174B7}"/>
    <cellStyle name="Output 7 4 4" xfId="5755" xr:uid="{B684C1F6-A60F-46E8-8635-0FA66B22D638}"/>
    <cellStyle name="Output 7 4 4 2" xfId="13173" xr:uid="{14B91DE8-CD66-4BFD-B4F3-61B935340F0A}"/>
    <cellStyle name="Output 7 4 4 2 2" xfId="26810" xr:uid="{D1D0F1BA-3FFB-48AB-AEF3-FDAE4F647898}"/>
    <cellStyle name="Output 7 4 4 2 2 2" xfId="54015" xr:uid="{392E94CE-76EB-4936-8F92-DC46C7E02D5F}"/>
    <cellStyle name="Output 7 4 4 2 3" xfId="40414" xr:uid="{1FD4DD9B-E896-4A44-904D-534414793D31}"/>
    <cellStyle name="Output 7 4 4 3" xfId="19970" xr:uid="{86E4B40E-33B5-4BE5-8352-69F568CBB9DD}"/>
    <cellStyle name="Output 7 4 4 3 2" xfId="47175" xr:uid="{CC23C341-B23E-4CE1-95CE-12627974249B}"/>
    <cellStyle name="Output 7 4 4 4" xfId="33574" xr:uid="{50BA4F09-5A82-4175-818A-B5B854A1DA5E}"/>
    <cellStyle name="Output 7 4 5" xfId="5875" xr:uid="{D2E4578D-D359-4A9F-989A-96C084B96D5C}"/>
    <cellStyle name="Output 7 4 5 2" xfId="13276" xr:uid="{C2189E48-3088-4845-A613-DD21A679E5C6}"/>
    <cellStyle name="Output 7 4 5 2 2" xfId="26909" xr:uid="{E49D4A22-A576-4D70-BABC-3B7EB67A867F}"/>
    <cellStyle name="Output 7 4 5 2 2 2" xfId="54114" xr:uid="{8D77CF85-AD3A-4B97-9676-17741A8566CD}"/>
    <cellStyle name="Output 7 4 5 2 3" xfId="40513" xr:uid="{F6A7AF0F-7108-4E40-92F3-6C2D09711EE6}"/>
    <cellStyle name="Output 7 4 5 3" xfId="20078" xr:uid="{D1F1AFF1-8BA3-4497-AC10-23ACCB2E4A72}"/>
    <cellStyle name="Output 7 4 5 3 2" xfId="47283" xr:uid="{20DF5A2F-C85C-4BD7-9FCD-6E1C218EC0BB}"/>
    <cellStyle name="Output 7 4 5 4" xfId="33682" xr:uid="{9D7DF87E-28D5-4F93-B4DB-A0FEC76EE2FE}"/>
    <cellStyle name="Output 7 4 6" xfId="5821" xr:uid="{C52FA5C5-14B8-4AC3-8828-A92D7C5EC8DC}"/>
    <cellStyle name="Output 7 4 6 2" xfId="13236" xr:uid="{54C4DD39-1C5B-46F5-B16E-3A9859892156}"/>
    <cellStyle name="Output 7 4 6 2 2" xfId="26871" xr:uid="{F7D5C254-EE28-44B7-B649-2ABDD8A31501}"/>
    <cellStyle name="Output 7 4 6 2 2 2" xfId="54076" xr:uid="{7228BFCA-250E-4EEC-B364-E7B5764A8328}"/>
    <cellStyle name="Output 7 4 6 2 3" xfId="40475" xr:uid="{A5646A3B-C5A5-4A32-9D6A-7FEF4CEAE520}"/>
    <cellStyle name="Output 7 4 6 3" xfId="20031" xr:uid="{0B565AB9-3FF0-49E2-AFBF-2CF229DD99F4}"/>
    <cellStyle name="Output 7 4 6 3 2" xfId="47236" xr:uid="{78E81B8B-76D4-4818-BC64-307F0CCBB375}"/>
    <cellStyle name="Output 7 4 6 4" xfId="33635" xr:uid="{F18C1168-950C-4B97-B004-FBB4EA915C35}"/>
    <cellStyle name="Output 7 4 7" xfId="11791" xr:uid="{E303C2A9-9631-4C6B-A502-84503A9AEB49}"/>
    <cellStyle name="Output 7 4 7 2" xfId="25441" xr:uid="{B8DFD463-494C-494D-910B-72C859D90639}"/>
    <cellStyle name="Output 7 4 7 2 2" xfId="52646" xr:uid="{DC76B466-6BBD-4419-AE84-C050BAEEB9C4}"/>
    <cellStyle name="Output 7 4 7 3" xfId="39045" xr:uid="{AAAE1264-A0E4-465E-BD09-40C99B783599}"/>
    <cellStyle name="Output 7 4 8" xfId="18581" xr:uid="{6099A3A4-5250-4F1E-A856-5E13C0EDC137}"/>
    <cellStyle name="Output 7 4 8 2" xfId="45786" xr:uid="{9557871D-88E7-4F1A-85E0-C02E62087089}"/>
    <cellStyle name="Output 7 4 9" xfId="32185" xr:uid="{4FCD7419-40D0-43FB-9BB0-B57FEF073D8A}"/>
    <cellStyle name="Output 7 5" xfId="4700" xr:uid="{2CB08D09-D058-4583-8F85-9D7581701210}"/>
    <cellStyle name="Output 7 5 2" xfId="5418" xr:uid="{4001D38B-4587-4AA0-9159-F8CC66D4D082}"/>
    <cellStyle name="Output 7 5 2 2" xfId="6976" xr:uid="{F18BC828-34BE-4594-BA8C-FE065AF99D11}"/>
    <cellStyle name="Output 7 5 2 2 2" xfId="14361" xr:uid="{F6A09B1D-2A2D-46C7-9D51-FED4BC1740A3}"/>
    <cellStyle name="Output 7 5 2 2 2 2" xfId="27992" xr:uid="{D31442BA-E8E6-455C-BB44-6EACEB2097BB}"/>
    <cellStyle name="Output 7 5 2 2 2 2 2" xfId="55197" xr:uid="{5E9F41A8-7705-4614-828A-3895783C6666}"/>
    <cellStyle name="Output 7 5 2 2 2 3" xfId="41596" xr:uid="{C656A94B-2225-4CC0-AD2B-79C8E2A7E2E3}"/>
    <cellStyle name="Output 7 5 2 2 3" xfId="21169" xr:uid="{C90CB126-0B42-40A7-A97E-00EEB9156763}"/>
    <cellStyle name="Output 7 5 2 2 3 2" xfId="48374" xr:uid="{FF6812A2-DC9A-4E4E-99FF-6E45B84A4143}"/>
    <cellStyle name="Output 7 5 2 2 4" xfId="34773" xr:uid="{D603DA42-092B-4DBB-ABD8-77B7788262C2}"/>
    <cellStyle name="Output 7 5 2 3" xfId="8253" xr:uid="{EE3312A6-164C-4113-BECE-B06F65DE9372}"/>
    <cellStyle name="Output 7 5 2 3 2" xfId="15619" xr:uid="{25A46126-C5E1-414F-9FCB-716CC81C3393}"/>
    <cellStyle name="Output 7 5 2 3 2 2" xfId="29250" xr:uid="{DB410175-AD2F-4BD9-A54F-25FCCAC61D66}"/>
    <cellStyle name="Output 7 5 2 3 2 2 2" xfId="56455" xr:uid="{3BF8E31D-07BC-4E13-9F99-E42E80C04924}"/>
    <cellStyle name="Output 7 5 2 3 2 3" xfId="42854" xr:uid="{BE4C2678-490F-4A2D-A2F3-807510790FA2}"/>
    <cellStyle name="Output 7 5 2 3 3" xfId="22446" xr:uid="{64E0527B-93E4-4FA6-A582-982BD92752FD}"/>
    <cellStyle name="Output 7 5 2 3 3 2" xfId="49651" xr:uid="{9A319E44-DBB1-453D-B1E1-FE41A591AC89}"/>
    <cellStyle name="Output 7 5 2 3 4" xfId="36050" xr:uid="{57F922A3-8CFC-4317-A849-151F729223D3}"/>
    <cellStyle name="Output 7 5 2 4" xfId="9518" xr:uid="{84DDB323-8864-4903-813A-756BA3C83FC8}"/>
    <cellStyle name="Output 7 5 2 4 2" xfId="16871" xr:uid="{9E50A17E-C25B-4326-88D8-C1D37198CDA6}"/>
    <cellStyle name="Output 7 5 2 4 2 2" xfId="30502" xr:uid="{D02CA3A1-EF0E-4021-AB60-86DC5F96B441}"/>
    <cellStyle name="Output 7 5 2 4 2 2 2" xfId="57707" xr:uid="{885EF398-F742-4936-A4F5-DDD488269376}"/>
    <cellStyle name="Output 7 5 2 4 2 3" xfId="44106" xr:uid="{45769954-0BD8-4EFF-887E-87FDD1010898}"/>
    <cellStyle name="Output 7 5 2 4 3" xfId="23711" xr:uid="{189D578F-7A62-4A6D-A387-C307BC6EE729}"/>
    <cellStyle name="Output 7 5 2 4 3 2" xfId="50916" xr:uid="{87A561FD-48A5-4237-A7BC-AA47762ED82F}"/>
    <cellStyle name="Output 7 5 2 4 4" xfId="37315" xr:uid="{66AA9473-130E-4586-8B18-A6E365A20A84}"/>
    <cellStyle name="Output 7 5 2 5" xfId="10776" xr:uid="{DBE346CA-B139-4AB2-93CB-51932F259EC3}"/>
    <cellStyle name="Output 7 5 2 5 2" xfId="18115" xr:uid="{5B070E6B-153B-4781-8755-0F8201B2534D}"/>
    <cellStyle name="Output 7 5 2 5 2 2" xfId="31746" xr:uid="{CDAE65D4-1864-4011-A5BF-C8C756A368D9}"/>
    <cellStyle name="Output 7 5 2 5 2 2 2" xfId="58951" xr:uid="{88D0EEE9-6C9F-4D47-BD18-A2164F6B462B}"/>
    <cellStyle name="Output 7 5 2 5 2 3" xfId="45350" xr:uid="{5F4B0222-8828-4CE7-A97A-1E5851225B97}"/>
    <cellStyle name="Output 7 5 2 5 3" xfId="24969" xr:uid="{2B3ED4D8-DD16-4D72-A489-69328D3AC563}"/>
    <cellStyle name="Output 7 5 2 5 3 2" xfId="52174" xr:uid="{6D83CC0F-97F5-409B-8A12-FD61034BD9CC}"/>
    <cellStyle name="Output 7 5 2 5 4" xfId="38573" xr:uid="{76D6DA27-4127-4551-BBD9-224F1BED6432}"/>
    <cellStyle name="Output 7 5 2 6" xfId="12849" xr:uid="{A3ABB898-2631-4488-B094-0C26571E468F}"/>
    <cellStyle name="Output 7 5 2 6 2" xfId="26486" xr:uid="{8E22925C-1024-495C-B6EA-E106B4D5A730}"/>
    <cellStyle name="Output 7 5 2 6 2 2" xfId="53691" xr:uid="{553AA49F-D229-436A-8DE4-1B865E4F3B4B}"/>
    <cellStyle name="Output 7 5 2 6 3" xfId="40090" xr:uid="{E006155A-6484-416B-BF6D-71F3074B4B5D}"/>
    <cellStyle name="Output 7 5 2 7" xfId="19637" xr:uid="{873E449F-1570-42E0-945F-1DA3CF091FA1}"/>
    <cellStyle name="Output 7 5 2 7 2" xfId="46842" xr:uid="{13EAD317-C233-4F50-AFAD-3F95FDA6BBCB}"/>
    <cellStyle name="Output 7 5 2 8" xfId="33241" xr:uid="{EE785B41-32C1-457B-9997-2F3A16E177A7}"/>
    <cellStyle name="Output 7 5 3" xfId="6312" xr:uid="{3CCA3269-B2B3-4628-8895-54DD32A4EA8B}"/>
    <cellStyle name="Output 7 5 3 2" xfId="13704" xr:uid="{12327235-DD7B-4ED5-AA1B-76FF31115713}"/>
    <cellStyle name="Output 7 5 3 2 2" xfId="27335" xr:uid="{6E328B90-0657-422A-8F7D-45CC3E18FF74}"/>
    <cellStyle name="Output 7 5 3 2 2 2" xfId="54540" xr:uid="{2625961A-D9F5-4C13-BB64-ED9BBC9A3EFD}"/>
    <cellStyle name="Output 7 5 3 2 3" xfId="40939" xr:uid="{9757200D-83BD-4BF7-B656-2EDAF78C0270}"/>
    <cellStyle name="Output 7 5 3 3" xfId="20506" xr:uid="{6B959627-067E-4E2B-972C-F314A465F09E}"/>
    <cellStyle name="Output 7 5 3 3 2" xfId="47711" xr:uid="{8AC96A75-F1F3-4A14-84BE-32638F1642AB}"/>
    <cellStyle name="Output 7 5 3 4" xfId="34110" xr:uid="{F1B23D7E-491E-4337-8DBD-83E768A08EC3}"/>
    <cellStyle name="Output 7 5 4" xfId="7589" xr:uid="{083EAF3F-96DD-4A07-94A4-8D8005EA41C5}"/>
    <cellStyle name="Output 7 5 4 2" xfId="14966" xr:uid="{085747D6-1EEB-40E7-B939-217B571E86A1}"/>
    <cellStyle name="Output 7 5 4 2 2" xfId="28597" xr:uid="{59FA75C7-EB1C-4F6D-A32D-20D7B94C5784}"/>
    <cellStyle name="Output 7 5 4 2 2 2" xfId="55802" xr:uid="{2927A796-8E3C-4AC0-B78D-5260ABAFB0FC}"/>
    <cellStyle name="Output 7 5 4 2 3" xfId="42201" xr:uid="{2B80EF20-BB29-47A7-9368-F7BBB66F2E34}"/>
    <cellStyle name="Output 7 5 4 3" xfId="21782" xr:uid="{41B9996B-55D8-4F3B-A906-0BF62AF663A8}"/>
    <cellStyle name="Output 7 5 4 3 2" xfId="48987" xr:uid="{E608DCB5-518D-419E-A333-C35F7337FCD8}"/>
    <cellStyle name="Output 7 5 4 4" xfId="35386" xr:uid="{845D2E8E-E782-49C0-9B51-E82FBFC9B256}"/>
    <cellStyle name="Output 7 5 5" xfId="8859" xr:uid="{FF6C41FA-2784-4742-8437-9927F0D8A1E7}"/>
    <cellStyle name="Output 7 5 5 2" xfId="16218" xr:uid="{7AFFACDD-E443-42A3-9C9A-917DDD260510}"/>
    <cellStyle name="Output 7 5 5 2 2" xfId="29849" xr:uid="{327FCBE8-D2C0-4E74-885E-DBA6EDEC28DB}"/>
    <cellStyle name="Output 7 5 5 2 2 2" xfId="57054" xr:uid="{E43A3871-09AC-450B-92F9-F8A7FB1CBFE7}"/>
    <cellStyle name="Output 7 5 5 2 3" xfId="43453" xr:uid="{C97233BD-2BA5-4931-B4BE-8D6E9831445A}"/>
    <cellStyle name="Output 7 5 5 3" xfId="23052" xr:uid="{D69D6343-CA57-4A5C-90C7-CE107CD0DBD5}"/>
    <cellStyle name="Output 7 5 5 3 2" xfId="50257" xr:uid="{C1F49D13-EE19-43D6-97D1-18C85FC096BA}"/>
    <cellStyle name="Output 7 5 5 4" xfId="36656" xr:uid="{73B97200-24FA-49D4-927F-4B671F874E69}"/>
    <cellStyle name="Output 7 5 6" xfId="10123" xr:uid="{454188E1-E1A2-4FF7-9C56-4B6F89472FD3}"/>
    <cellStyle name="Output 7 5 6 2" xfId="17468" xr:uid="{77375914-B80A-421E-AD24-51313F6CBD74}"/>
    <cellStyle name="Output 7 5 6 2 2" xfId="31099" xr:uid="{44A6A78B-3741-48EE-93CB-5A1232BF6B2A}"/>
    <cellStyle name="Output 7 5 6 2 2 2" xfId="58304" xr:uid="{7F7791CC-A681-47BB-95C2-576B04C60CE1}"/>
    <cellStyle name="Output 7 5 6 2 3" xfId="44703" xr:uid="{A6F3074E-4CDA-4623-A365-586203CB6357}"/>
    <cellStyle name="Output 7 5 6 3" xfId="24316" xr:uid="{8FDC0356-74BE-4924-AC57-84B4B2BB1863}"/>
    <cellStyle name="Output 7 5 6 3 2" xfId="51521" xr:uid="{3DFBB78B-A6CD-4ACF-AAA7-87B70451C742}"/>
    <cellStyle name="Output 7 5 6 4" xfId="37920" xr:uid="{B8B8643C-8D09-4032-9402-2BEA47A98D53}"/>
    <cellStyle name="Output 7 5 7" xfId="12167" xr:uid="{E30297F5-88A4-4AED-84F2-B9476C590C4A}"/>
    <cellStyle name="Output 7 5 7 2" xfId="25817" xr:uid="{B6EFB299-0D93-4397-9DAB-50384D66886B}"/>
    <cellStyle name="Output 7 5 7 2 2" xfId="53022" xr:uid="{A6B42B2D-B496-432E-A6E6-6EC153C55857}"/>
    <cellStyle name="Output 7 5 7 3" xfId="39421" xr:uid="{1209C860-C5A8-4B45-B989-C71CC81B1696}"/>
    <cellStyle name="Output 7 5 8" xfId="18960" xr:uid="{0007C254-7DE3-42B6-9176-55BB1A9F8D82}"/>
    <cellStyle name="Output 7 5 8 2" xfId="46165" xr:uid="{8E6BAC62-B87D-412D-81AF-FD44B99487AA}"/>
    <cellStyle name="Output 7 5 9" xfId="32564" xr:uid="{E411D7C6-A629-4202-8525-6516F6973A05}"/>
    <cellStyle name="Output 7 6" xfId="4360" xr:uid="{AB58115B-EDAA-46A4-8554-16C5A8F42451}"/>
    <cellStyle name="Output 7 6 2" xfId="5080" xr:uid="{1C265E37-1B56-4146-8383-CF5622EC6F04}"/>
    <cellStyle name="Output 7 6 2 2" xfId="6649" xr:uid="{2EA985F7-6B95-4CD7-90F2-587FD0B23338}"/>
    <cellStyle name="Output 7 6 2 2 2" xfId="14037" xr:uid="{F3BB4C7A-5E99-44E5-90B5-B0FD0F3152F7}"/>
    <cellStyle name="Output 7 6 2 2 2 2" xfId="27668" xr:uid="{37703EBA-ABBC-4B4E-A152-9D99997A5011}"/>
    <cellStyle name="Output 7 6 2 2 2 2 2" xfId="54873" xr:uid="{56B4DFDF-0A8D-439A-A305-7A47ED081F25}"/>
    <cellStyle name="Output 7 6 2 2 2 3" xfId="41272" xr:uid="{80671A50-4A5E-42DB-8C6A-8C01E410E3CB}"/>
    <cellStyle name="Output 7 6 2 2 3" xfId="20842" xr:uid="{C9D02D78-EA53-4D60-8113-6616D0A62FEA}"/>
    <cellStyle name="Output 7 6 2 2 3 2" xfId="48047" xr:uid="{138AA96C-5F21-4C11-9AE7-44B4BB835413}"/>
    <cellStyle name="Output 7 6 2 2 4" xfId="34446" xr:uid="{F6C2DCBF-232C-4986-AAC1-9C1DA0E63D8C}"/>
    <cellStyle name="Output 7 6 2 3" xfId="7926" xr:uid="{BF628D9E-8D46-472D-97F9-C2A5392A527F}"/>
    <cellStyle name="Output 7 6 2 3 2" xfId="15295" xr:uid="{7EF6448B-B856-4050-95ED-DC291C442608}"/>
    <cellStyle name="Output 7 6 2 3 2 2" xfId="28926" xr:uid="{64AFEBC6-B980-4981-9D35-10A5239F9651}"/>
    <cellStyle name="Output 7 6 2 3 2 2 2" xfId="56131" xr:uid="{4BDD897B-CC32-4F10-AAF8-A57F1A2C11BF}"/>
    <cellStyle name="Output 7 6 2 3 2 3" xfId="42530" xr:uid="{31E10DD1-832B-417C-97DA-A1A4A2F4E9F0}"/>
    <cellStyle name="Output 7 6 2 3 3" xfId="22119" xr:uid="{EB66A899-ADE9-46FE-B920-AC6F2EC3704A}"/>
    <cellStyle name="Output 7 6 2 3 3 2" xfId="49324" xr:uid="{7FBBEAC1-8B9F-4F61-9D8A-19C4E212FEB3}"/>
    <cellStyle name="Output 7 6 2 3 4" xfId="35723" xr:uid="{05926E8A-2FB4-450F-9863-6E32CED4836B}"/>
    <cellStyle name="Output 7 6 2 4" xfId="9191" xr:uid="{47232EE6-9164-4934-BFDC-B88C1F45345B}"/>
    <cellStyle name="Output 7 6 2 4 2" xfId="16547" xr:uid="{D57514CE-7151-4370-AB43-D10396AF83C0}"/>
    <cellStyle name="Output 7 6 2 4 2 2" xfId="30178" xr:uid="{25BAD6FF-E63E-4181-A7AF-91CABE7DD2F9}"/>
    <cellStyle name="Output 7 6 2 4 2 2 2" xfId="57383" xr:uid="{90814EFB-54B6-404C-A852-6B277385B350}"/>
    <cellStyle name="Output 7 6 2 4 2 3" xfId="43782" xr:uid="{96D6B62F-CCF0-4F08-9595-D1F8E1B541C5}"/>
    <cellStyle name="Output 7 6 2 4 3" xfId="23384" xr:uid="{37785A3C-D50B-4976-B163-5DBAC6B5611B}"/>
    <cellStyle name="Output 7 6 2 4 3 2" xfId="50589" xr:uid="{B9E22E79-D0D3-415D-8A05-E12FAB740387}"/>
    <cellStyle name="Output 7 6 2 4 4" xfId="36988" xr:uid="{135905ED-B57C-4D9E-864D-DD9ECEA3E753}"/>
    <cellStyle name="Output 7 6 2 5" xfId="10449" xr:uid="{4510A3F9-2070-44D4-A544-82916E28FFDD}"/>
    <cellStyle name="Output 7 6 2 5 2" xfId="17791" xr:uid="{CB3001E9-8DB7-49B6-A079-D59F8F5BD50E}"/>
    <cellStyle name="Output 7 6 2 5 2 2" xfId="31422" xr:uid="{5931E831-3696-4854-9B0E-F5D9068ECCAF}"/>
    <cellStyle name="Output 7 6 2 5 2 2 2" xfId="58627" xr:uid="{575F0575-A4D6-4DB9-9BEA-614922980EE5}"/>
    <cellStyle name="Output 7 6 2 5 2 3" xfId="45026" xr:uid="{7137DD42-C9D4-4E7D-B5D4-9660ED6AB93A}"/>
    <cellStyle name="Output 7 6 2 5 3" xfId="24642" xr:uid="{5FC0D0A3-F7A5-44A9-A33A-DF4AE3752F8D}"/>
    <cellStyle name="Output 7 6 2 5 3 2" xfId="51847" xr:uid="{77D55238-36A4-40B0-BBE9-D58CA2356542}"/>
    <cellStyle name="Output 7 6 2 5 4" xfId="38246" xr:uid="{1FCEAFA9-73AF-433D-9B8D-8C1EBFE88984}"/>
    <cellStyle name="Output 7 6 2 6" xfId="12514" xr:uid="{8824D6B9-60A7-4299-8129-B0FE2F99A999}"/>
    <cellStyle name="Output 7 6 2 6 2" xfId="26151" xr:uid="{32555989-D260-4BA0-B7F7-D8510ED1EFAF}"/>
    <cellStyle name="Output 7 6 2 6 2 2" xfId="53356" xr:uid="{FA07EA0C-6174-4D1A-9EAD-82D280BC4A61}"/>
    <cellStyle name="Output 7 6 2 6 3" xfId="39755" xr:uid="{67ADBFA1-1ABC-4D01-B7B0-A9C32D79E5F1}"/>
    <cellStyle name="Output 7 6 2 7" xfId="19299" xr:uid="{377E94F7-2778-4DD8-BDCE-D19EC4A491B9}"/>
    <cellStyle name="Output 7 6 2 7 2" xfId="46504" xr:uid="{0F6D84D9-5E17-412B-85E2-0C8CCD93E9F3}"/>
    <cellStyle name="Output 7 6 2 8" xfId="32903" xr:uid="{01B1A3BA-D250-4CE0-9358-C4A5A876EE9A}"/>
    <cellStyle name="Output 7 6 3" xfId="5983" xr:uid="{BD6AE3B7-60B9-41A8-8877-34F17DC912A3}"/>
    <cellStyle name="Output 7 6 3 2" xfId="13380" xr:uid="{3CCD57C5-1329-4572-92FC-E498D1BB309F}"/>
    <cellStyle name="Output 7 6 3 2 2" xfId="27011" xr:uid="{D6C222C8-3CAC-4FEF-BBB6-C4086E3CA5DC}"/>
    <cellStyle name="Output 7 6 3 2 2 2" xfId="54216" xr:uid="{A5D5C956-40D3-4C49-A275-E7F076939521}"/>
    <cellStyle name="Output 7 6 3 2 3" xfId="40615" xr:uid="{BC8827F6-E893-4B3B-ABDA-ECA224246DAB}"/>
    <cellStyle name="Output 7 6 3 3" xfId="20180" xr:uid="{D0EBE9CB-1DF6-47FB-A0B7-856055A93962}"/>
    <cellStyle name="Output 7 6 3 3 2" xfId="47385" xr:uid="{713B48BA-F6C6-42C4-8204-039465472090}"/>
    <cellStyle name="Output 7 6 3 4" xfId="33784" xr:uid="{17069238-2A42-4116-BA60-EE07FC4442B5}"/>
    <cellStyle name="Output 7 6 4" xfId="7262" xr:uid="{0B419444-414F-47BC-AEC5-1D99BCEF2C28}"/>
    <cellStyle name="Output 7 6 4 2" xfId="14642" xr:uid="{E433311C-FCBC-4355-BC7F-71326F41215B}"/>
    <cellStyle name="Output 7 6 4 2 2" xfId="28273" xr:uid="{4BD49C66-E28D-4E72-9B55-B3EDC939871E}"/>
    <cellStyle name="Output 7 6 4 2 2 2" xfId="55478" xr:uid="{3C9BF9EE-F9E3-47FD-B80F-9F112B46BAAB}"/>
    <cellStyle name="Output 7 6 4 2 3" xfId="41877" xr:uid="{605689FC-C0F2-4A5B-A1F0-224E27271DD2}"/>
    <cellStyle name="Output 7 6 4 3" xfId="21455" xr:uid="{37150EC7-F015-465D-872E-2BF54E1F332E}"/>
    <cellStyle name="Output 7 6 4 3 2" xfId="48660" xr:uid="{37C4F84E-C4EA-406B-89F2-88BFD647FD54}"/>
    <cellStyle name="Output 7 6 4 4" xfId="35059" xr:uid="{680A156D-B6BD-43C4-B938-A3CDE488D213}"/>
    <cellStyle name="Output 7 6 5" xfId="8533" xr:uid="{284C5AE7-8B16-4697-BFD3-3F00121EF4E2}"/>
    <cellStyle name="Output 7 6 5 2" xfId="15894" xr:uid="{A320B42F-90E7-46F0-A889-583CDDCC64DF}"/>
    <cellStyle name="Output 7 6 5 2 2" xfId="29525" xr:uid="{C2D90C21-259C-44E6-8182-056399904ABA}"/>
    <cellStyle name="Output 7 6 5 2 2 2" xfId="56730" xr:uid="{F055CACC-D9FC-4733-A35A-BB41A81E4634}"/>
    <cellStyle name="Output 7 6 5 2 3" xfId="43129" xr:uid="{EAEF6728-F41E-4C6F-B31B-A90702AB8D17}"/>
    <cellStyle name="Output 7 6 5 3" xfId="22726" xr:uid="{0378DA26-2EC0-4713-B8B5-C22B401A066D}"/>
    <cellStyle name="Output 7 6 5 3 2" xfId="49931" xr:uid="{4FE75E0D-E58F-4C6D-ACCA-F21F86B977C9}"/>
    <cellStyle name="Output 7 6 5 4" xfId="36330" xr:uid="{F777F218-6C8D-4E8B-B09E-13DB71CE3502}"/>
    <cellStyle name="Output 7 6 6" xfId="5784" xr:uid="{645811DD-C943-42E1-AC94-0A4F19265824}"/>
    <cellStyle name="Output 7 6 6 2" xfId="13199" xr:uid="{7FFA9FE4-6928-4636-88C3-9181E0F6E7F6}"/>
    <cellStyle name="Output 7 6 6 2 2" xfId="26834" xr:uid="{9DED80B3-CFCA-48F6-BEE0-D4AE3CC678AB}"/>
    <cellStyle name="Output 7 6 6 2 2 2" xfId="54039" xr:uid="{EDCF9540-F1CE-4CE6-87D9-285B619F60FA}"/>
    <cellStyle name="Output 7 6 6 2 3" xfId="40438" xr:uid="{7411C2B0-EDBC-422C-BA12-3BA7FE13A039}"/>
    <cellStyle name="Output 7 6 6 3" xfId="19994" xr:uid="{EAD5CD57-BFA2-481E-86B7-AFEB919F2D94}"/>
    <cellStyle name="Output 7 6 6 3 2" xfId="47199" xr:uid="{C10085A8-8938-4935-BFAC-3C0F797421B0}"/>
    <cellStyle name="Output 7 6 6 4" xfId="33598" xr:uid="{BFF311EA-FB9D-4EA3-A8B0-FBDF02A67EFB}"/>
    <cellStyle name="Output 7 6 7" xfId="11833" xr:uid="{CEB1C2CA-7FD0-4994-B1F8-387DC251BE4E}"/>
    <cellStyle name="Output 7 6 7 2" xfId="25483" xr:uid="{A5ADEA04-FF4E-4E38-A329-C196CF04387C}"/>
    <cellStyle name="Output 7 6 7 2 2" xfId="52688" xr:uid="{5A8E0995-41C9-460E-AA42-803F0C28C989}"/>
    <cellStyle name="Output 7 6 7 3" xfId="39087" xr:uid="{8B129CE6-4F17-4499-B372-20003326FCB0}"/>
    <cellStyle name="Output 7 6 8" xfId="18623" xr:uid="{6062EA99-CDEE-47F7-91AB-68FE37D40863}"/>
    <cellStyle name="Output 7 6 8 2" xfId="45828" xr:uid="{862FDB3D-CBAF-41E8-9717-79507777F9BA}"/>
    <cellStyle name="Output 7 6 9" xfId="32227" xr:uid="{ADE45FBB-3650-4C36-847F-AB7F917EE45F}"/>
    <cellStyle name="Output 7 7" xfId="4660" xr:uid="{7BEECA94-E0DF-462B-BFDC-3DB8E498318B}"/>
    <cellStyle name="Output 7 7 2" xfId="5378" xr:uid="{FD8A36BF-9A82-4E9E-A629-E2CE409C2779}"/>
    <cellStyle name="Output 7 7 2 2" xfId="6936" xr:uid="{9E4D34CC-7B26-4AF4-8F78-46BE8FC810A7}"/>
    <cellStyle name="Output 7 7 2 2 2" xfId="14321" xr:uid="{CF074665-37D2-4E78-BE31-DC49B64FB894}"/>
    <cellStyle name="Output 7 7 2 2 2 2" xfId="27952" xr:uid="{AC2028A2-1DDD-49DB-8B34-83D3B83F3693}"/>
    <cellStyle name="Output 7 7 2 2 2 2 2" xfId="55157" xr:uid="{E0C87BBB-5E61-4F48-AEE2-A2348D6B4E38}"/>
    <cellStyle name="Output 7 7 2 2 2 3" xfId="41556" xr:uid="{682D5385-E5E1-4C65-8358-C101A2C0AB36}"/>
    <cellStyle name="Output 7 7 2 2 3" xfId="21129" xr:uid="{5655008B-8383-44BC-8750-EDFD04BB8DE2}"/>
    <cellStyle name="Output 7 7 2 2 3 2" xfId="48334" xr:uid="{D31118A7-CB6C-4367-A362-B5FFDED04847}"/>
    <cellStyle name="Output 7 7 2 2 4" xfId="34733" xr:uid="{E73D5B37-A052-4EA5-9276-5394A002B103}"/>
    <cellStyle name="Output 7 7 2 3" xfId="8213" xr:uid="{0A9BB50D-15FC-48C3-B1D3-AFE61C57EA76}"/>
    <cellStyle name="Output 7 7 2 3 2" xfId="15579" xr:uid="{5B22EF44-2960-48A0-87A4-B1DFD339984C}"/>
    <cellStyle name="Output 7 7 2 3 2 2" xfId="29210" xr:uid="{6B72C7A0-B46C-4EBD-9A90-BFD92218F196}"/>
    <cellStyle name="Output 7 7 2 3 2 2 2" xfId="56415" xr:uid="{77A253F9-F474-48F3-8C01-174288DBE462}"/>
    <cellStyle name="Output 7 7 2 3 2 3" xfId="42814" xr:uid="{011EB516-F6EE-4CB2-A21A-3B622F57BF93}"/>
    <cellStyle name="Output 7 7 2 3 3" xfId="22406" xr:uid="{3A5A1A0A-A6DB-4816-82A3-3EC6C36C9A16}"/>
    <cellStyle name="Output 7 7 2 3 3 2" xfId="49611" xr:uid="{8E0E0226-CACD-4340-A0C8-123274F7A65B}"/>
    <cellStyle name="Output 7 7 2 3 4" xfId="36010" xr:uid="{86E7FA4F-BDF7-49EA-9459-BF0B536B21C0}"/>
    <cellStyle name="Output 7 7 2 4" xfId="9478" xr:uid="{4EAAF9A3-892D-4747-9B28-482582CF65A4}"/>
    <cellStyle name="Output 7 7 2 4 2" xfId="16831" xr:uid="{4C433644-EE24-4F98-A9E9-CC12B555CCBA}"/>
    <cellStyle name="Output 7 7 2 4 2 2" xfId="30462" xr:uid="{91C5CCC3-85F8-4584-896C-355A7277EE40}"/>
    <cellStyle name="Output 7 7 2 4 2 2 2" xfId="57667" xr:uid="{A33A0706-61E9-4F2E-9548-BC4A28312EC1}"/>
    <cellStyle name="Output 7 7 2 4 2 3" xfId="44066" xr:uid="{1D87DF59-0305-40F7-8375-03C6BE398E1A}"/>
    <cellStyle name="Output 7 7 2 4 3" xfId="23671" xr:uid="{FB17E70B-5AB9-428D-8F14-729278503F4F}"/>
    <cellStyle name="Output 7 7 2 4 3 2" xfId="50876" xr:uid="{9B91630F-4A7C-497C-9F65-A1D3EED5A31B}"/>
    <cellStyle name="Output 7 7 2 4 4" xfId="37275" xr:uid="{1E40C3AF-1C36-4290-A4A8-E4DD7E7945F5}"/>
    <cellStyle name="Output 7 7 2 5" xfId="10736" xr:uid="{DD8D3503-5A7D-41F4-90DE-6EE9B2B130E4}"/>
    <cellStyle name="Output 7 7 2 5 2" xfId="18075" xr:uid="{B2C43189-7A18-4441-875E-205E3E559D66}"/>
    <cellStyle name="Output 7 7 2 5 2 2" xfId="31706" xr:uid="{92227FC8-02BE-4601-A6FA-9526A5E36CD9}"/>
    <cellStyle name="Output 7 7 2 5 2 2 2" xfId="58911" xr:uid="{466A0073-D929-4AF5-AA5A-57600749965B}"/>
    <cellStyle name="Output 7 7 2 5 2 3" xfId="45310" xr:uid="{5D236D4B-1708-47AE-AC2C-225718F26033}"/>
    <cellStyle name="Output 7 7 2 5 3" xfId="24929" xr:uid="{F0E0761D-0D89-4F2E-BD08-A9F02E074083}"/>
    <cellStyle name="Output 7 7 2 5 3 2" xfId="52134" xr:uid="{06C2B52E-BAD5-467B-818D-79037912FE46}"/>
    <cellStyle name="Output 7 7 2 5 4" xfId="38533" xr:uid="{A1B093E9-DFC7-43F2-8AAC-332D40338B99}"/>
    <cellStyle name="Output 7 7 2 6" xfId="12809" xr:uid="{194792DD-61B5-400C-B1E6-E9C7C23AD9B5}"/>
    <cellStyle name="Output 7 7 2 6 2" xfId="26446" xr:uid="{5AC4C751-39EC-467E-AC1A-974222E0149B}"/>
    <cellStyle name="Output 7 7 2 6 2 2" xfId="53651" xr:uid="{7CD2398D-BD2D-453F-88E5-1E2DD8CEEF69}"/>
    <cellStyle name="Output 7 7 2 6 3" xfId="40050" xr:uid="{9E2E3E63-1616-4EF7-B3A2-11545AA25A47}"/>
    <cellStyle name="Output 7 7 2 7" xfId="19597" xr:uid="{82A3D71C-74F5-451E-9198-719ACC8A81FC}"/>
    <cellStyle name="Output 7 7 2 7 2" xfId="46802" xr:uid="{0294B964-BA80-4754-A998-EE7F23696179}"/>
    <cellStyle name="Output 7 7 2 8" xfId="33201" xr:uid="{19A3C8B5-5C75-4BA6-AF91-EC14E254525A}"/>
    <cellStyle name="Output 7 7 3" xfId="6272" xr:uid="{25281D59-C27C-4C68-8B53-FC49EB5EEE8C}"/>
    <cellStyle name="Output 7 7 3 2" xfId="13664" xr:uid="{9A2869BF-CA68-4A95-9991-FDD132F60602}"/>
    <cellStyle name="Output 7 7 3 2 2" xfId="27295" xr:uid="{CB4A04E6-4E0A-449E-AA02-60B3BCE76CE2}"/>
    <cellStyle name="Output 7 7 3 2 2 2" xfId="54500" xr:uid="{E0ED5D00-6CC3-412F-BEDD-5FDF2E38DF75}"/>
    <cellStyle name="Output 7 7 3 2 3" xfId="40899" xr:uid="{50677D9F-6990-403C-AFB5-92A3F4071692}"/>
    <cellStyle name="Output 7 7 3 3" xfId="20466" xr:uid="{F1343920-9015-4064-946A-E0DADCD4E09A}"/>
    <cellStyle name="Output 7 7 3 3 2" xfId="47671" xr:uid="{829E8C9D-B736-4E16-B63A-A20539E6E1E2}"/>
    <cellStyle name="Output 7 7 3 4" xfId="34070" xr:uid="{FED71A2B-BA91-4186-BE09-515961487BF3}"/>
    <cellStyle name="Output 7 7 4" xfId="7549" xr:uid="{25E0737D-397B-477E-832F-084E74617246}"/>
    <cellStyle name="Output 7 7 4 2" xfId="14926" xr:uid="{3BDFC245-84A8-44A7-ABF5-0EF2B19D5D80}"/>
    <cellStyle name="Output 7 7 4 2 2" xfId="28557" xr:uid="{16576C55-F80D-4940-AAA2-C846C4C92481}"/>
    <cellStyle name="Output 7 7 4 2 2 2" xfId="55762" xr:uid="{FB1EF957-297B-4E97-92C0-825F4A3576D3}"/>
    <cellStyle name="Output 7 7 4 2 3" xfId="42161" xr:uid="{94514D7D-A313-49AC-8951-A5A08A58CC0C}"/>
    <cellStyle name="Output 7 7 4 3" xfId="21742" xr:uid="{1EF3C30A-106D-42F6-AE7D-73487AC009F1}"/>
    <cellStyle name="Output 7 7 4 3 2" xfId="48947" xr:uid="{BEEE796F-12F6-475E-8A4F-C7DCB20843CB}"/>
    <cellStyle name="Output 7 7 4 4" xfId="35346" xr:uid="{DFF866A1-D684-41B8-A9D0-03AFFBBEDA12}"/>
    <cellStyle name="Output 7 7 5" xfId="8819" xr:uid="{BF39899E-37CD-4380-AD73-7052BE61AEB2}"/>
    <cellStyle name="Output 7 7 5 2" xfId="16178" xr:uid="{D7CBDCCB-2BD7-4E39-B746-962D1E6F6E27}"/>
    <cellStyle name="Output 7 7 5 2 2" xfId="29809" xr:uid="{609D0C74-3662-45EC-8809-384651A0504C}"/>
    <cellStyle name="Output 7 7 5 2 2 2" xfId="57014" xr:uid="{8D32C0D3-05DD-4640-A49F-FA7C787BB112}"/>
    <cellStyle name="Output 7 7 5 2 3" xfId="43413" xr:uid="{5B18C3F0-178E-49D2-B649-824AEA183DB7}"/>
    <cellStyle name="Output 7 7 5 3" xfId="23012" xr:uid="{27357185-0F1E-4797-8EBB-5E6550C9C960}"/>
    <cellStyle name="Output 7 7 5 3 2" xfId="50217" xr:uid="{AFC6BF43-3759-4066-A605-2DD3EA3CDE21}"/>
    <cellStyle name="Output 7 7 5 4" xfId="36616" xr:uid="{230FE641-A6A8-43F7-B016-9AB145FB9C50}"/>
    <cellStyle name="Output 7 7 6" xfId="10083" xr:uid="{0DD4A4D1-8FDA-4DFA-A24A-6AF6F371262B}"/>
    <cellStyle name="Output 7 7 6 2" xfId="17428" xr:uid="{CA8A06F0-F288-4687-B447-E9D19A09B664}"/>
    <cellStyle name="Output 7 7 6 2 2" xfId="31059" xr:uid="{B5DC10EC-95F6-483A-B05C-0BB6927A22DF}"/>
    <cellStyle name="Output 7 7 6 2 2 2" xfId="58264" xr:uid="{70719306-FC77-45C3-9CEB-50CD1E28EFD6}"/>
    <cellStyle name="Output 7 7 6 2 3" xfId="44663" xr:uid="{D6E97297-2754-4DF1-BCD2-272B7CCFF6F4}"/>
    <cellStyle name="Output 7 7 6 3" xfId="24276" xr:uid="{D3A36C40-7267-415A-BA4E-0F13D7E1E50A}"/>
    <cellStyle name="Output 7 7 6 3 2" xfId="51481" xr:uid="{B8634F89-E7E7-4FB1-BEB0-127678B00BCC}"/>
    <cellStyle name="Output 7 7 6 4" xfId="37880" xr:uid="{71456C3B-5EAC-48B6-9187-B2646FD424A5}"/>
    <cellStyle name="Output 7 7 7" xfId="12127" xr:uid="{292894CF-A4AF-4299-A525-1209FD1A4FD5}"/>
    <cellStyle name="Output 7 7 7 2" xfId="25777" xr:uid="{5053D666-38D5-428A-8DFD-A554ED2D14F8}"/>
    <cellStyle name="Output 7 7 7 2 2" xfId="52982" xr:uid="{46B096B3-6914-4A90-9D43-D602292F17B8}"/>
    <cellStyle name="Output 7 7 7 3" xfId="39381" xr:uid="{DD8D1120-EDCF-4488-865D-7CFC36E43F5F}"/>
    <cellStyle name="Output 7 7 8" xfId="18920" xr:uid="{9839BEF4-9654-4503-8AD3-2952B2DDE887}"/>
    <cellStyle name="Output 7 7 8 2" xfId="46125" xr:uid="{A69AB7EC-6489-4368-8FE9-AFB8721AB38A}"/>
    <cellStyle name="Output 7 7 9" xfId="32524" xr:uid="{904262C5-CEDE-4D8E-887F-7EE44D55E4E4}"/>
    <cellStyle name="Output 7 8" xfId="4399" xr:uid="{2E832068-BEFC-45F6-AD02-B5478497FB8F}"/>
    <cellStyle name="Output 7 8 2" xfId="5119" xr:uid="{15F03D09-2165-408E-8C3D-C3A266D81E20}"/>
    <cellStyle name="Output 7 8 2 2" xfId="6688" xr:uid="{94CB52E4-CA3F-4802-BF43-BC976EC0E0EF}"/>
    <cellStyle name="Output 7 8 2 2 2" xfId="14076" xr:uid="{792EA32A-64CF-471D-83F7-1AAA4BFE722C}"/>
    <cellStyle name="Output 7 8 2 2 2 2" xfId="27707" xr:uid="{51385797-CB16-4B80-B8ED-952B55A355A6}"/>
    <cellStyle name="Output 7 8 2 2 2 2 2" xfId="54912" xr:uid="{D7B7CF2F-52E6-4634-8269-85ADEBE702C8}"/>
    <cellStyle name="Output 7 8 2 2 2 3" xfId="41311" xr:uid="{F45A43FF-A1CD-4EC1-B5E9-0B4EDE1DA431}"/>
    <cellStyle name="Output 7 8 2 2 3" xfId="20881" xr:uid="{E6CBAFF4-49D1-407C-AD9F-FB0493B34BC5}"/>
    <cellStyle name="Output 7 8 2 2 3 2" xfId="48086" xr:uid="{06DCB6E3-90FD-43C8-BC3A-41E9DDBC9A82}"/>
    <cellStyle name="Output 7 8 2 2 4" xfId="34485" xr:uid="{56779DEC-2F79-4879-A99A-EB5F53DF78C7}"/>
    <cellStyle name="Output 7 8 2 3" xfId="7965" xr:uid="{3F872997-D4BD-4CBE-A44C-8EE5794CDEC5}"/>
    <cellStyle name="Output 7 8 2 3 2" xfId="15334" xr:uid="{0E5C0A6C-9F9F-4F9E-BBB6-46E15F927A2E}"/>
    <cellStyle name="Output 7 8 2 3 2 2" xfId="28965" xr:uid="{89E6160A-733C-4A77-BDFD-AC57A114F1C5}"/>
    <cellStyle name="Output 7 8 2 3 2 2 2" xfId="56170" xr:uid="{88E8C380-D8F2-44B4-9E2C-24138E146789}"/>
    <cellStyle name="Output 7 8 2 3 2 3" xfId="42569" xr:uid="{C0B1A374-FCA5-4C3F-A02E-5A29A818CE3B}"/>
    <cellStyle name="Output 7 8 2 3 3" xfId="22158" xr:uid="{80690444-53F3-4C77-AAAC-16EECFEA34FA}"/>
    <cellStyle name="Output 7 8 2 3 3 2" xfId="49363" xr:uid="{3EB7297C-677D-41D6-BCC9-C1C53081F1FD}"/>
    <cellStyle name="Output 7 8 2 3 4" xfId="35762" xr:uid="{1C3DAC7C-7C98-4316-A192-A81A6D2CB703}"/>
    <cellStyle name="Output 7 8 2 4" xfId="9230" xr:uid="{64F131FB-AE05-4E8D-A69A-C2F24A4822BE}"/>
    <cellStyle name="Output 7 8 2 4 2" xfId="16586" xr:uid="{BCF2E959-29D5-4024-8FD5-FC50C82D0DF8}"/>
    <cellStyle name="Output 7 8 2 4 2 2" xfId="30217" xr:uid="{7D9F4AF0-3EEF-4FAA-890B-09A2DAF40995}"/>
    <cellStyle name="Output 7 8 2 4 2 2 2" xfId="57422" xr:uid="{49CEC84E-2607-4401-AF95-A4DA87932285}"/>
    <cellStyle name="Output 7 8 2 4 2 3" xfId="43821" xr:uid="{C97B7063-BADA-4D73-8574-E0529D9154CA}"/>
    <cellStyle name="Output 7 8 2 4 3" xfId="23423" xr:uid="{EE717350-1267-4C28-84F3-D863E60E9786}"/>
    <cellStyle name="Output 7 8 2 4 3 2" xfId="50628" xr:uid="{71119E40-B6F9-448A-A495-279E504820D7}"/>
    <cellStyle name="Output 7 8 2 4 4" xfId="37027" xr:uid="{0832CECE-75E8-4AB8-AB27-E5E9AAFAF31F}"/>
    <cellStyle name="Output 7 8 2 5" xfId="10488" xr:uid="{A0B3F73B-B25C-4FC9-AF31-1D0266C272BE}"/>
    <cellStyle name="Output 7 8 2 5 2" xfId="17830" xr:uid="{CBB986D6-F680-401C-8858-FB6BF26CD38E}"/>
    <cellStyle name="Output 7 8 2 5 2 2" xfId="31461" xr:uid="{A425E1A9-16E3-4F76-B378-9566F0B599D9}"/>
    <cellStyle name="Output 7 8 2 5 2 2 2" xfId="58666" xr:uid="{975786EF-1B55-4AC3-8E69-F7B75697D3D8}"/>
    <cellStyle name="Output 7 8 2 5 2 3" xfId="45065" xr:uid="{3BACF990-C6D9-483B-9FC3-2774D539FC57}"/>
    <cellStyle name="Output 7 8 2 5 3" xfId="24681" xr:uid="{1C896951-8B69-42FB-B2C1-165FD382529B}"/>
    <cellStyle name="Output 7 8 2 5 3 2" xfId="51886" xr:uid="{DF598882-6C75-4AAF-B2C3-B97532F98F91}"/>
    <cellStyle name="Output 7 8 2 5 4" xfId="38285" xr:uid="{DAF2AC6B-6908-4EA2-AAF1-81A5984215CE}"/>
    <cellStyle name="Output 7 8 2 6" xfId="12553" xr:uid="{72EEE0B7-83CC-42E2-B2F7-E416C696AD2A}"/>
    <cellStyle name="Output 7 8 2 6 2" xfId="26190" xr:uid="{45625242-7E7F-435B-8AEB-587EDA198586}"/>
    <cellStyle name="Output 7 8 2 6 2 2" xfId="53395" xr:uid="{A9E26AA7-5AD1-4D32-B20E-3664F2CF945F}"/>
    <cellStyle name="Output 7 8 2 6 3" xfId="39794" xr:uid="{3A951798-960D-4A65-AF1B-EEA3CBDD8A1F}"/>
    <cellStyle name="Output 7 8 2 7" xfId="19338" xr:uid="{7D18B6D3-4EB3-42B2-B7F7-F5A51FC03FC6}"/>
    <cellStyle name="Output 7 8 2 7 2" xfId="46543" xr:uid="{A7C34E41-6D3E-4A58-B2C7-26E9A52F450F}"/>
    <cellStyle name="Output 7 8 2 8" xfId="32942" xr:uid="{DF993CAD-26D4-47ED-BAFD-12C013F08916}"/>
    <cellStyle name="Output 7 8 3" xfId="6022" xr:uid="{CA83165A-A588-4FE6-AD73-2F3E0D884054}"/>
    <cellStyle name="Output 7 8 3 2" xfId="13419" xr:uid="{91390CC7-98BB-44E1-AC46-CF91D5AB2E2C}"/>
    <cellStyle name="Output 7 8 3 2 2" xfId="27050" xr:uid="{FDBB2058-5842-4334-B8F7-34E8365EA3B2}"/>
    <cellStyle name="Output 7 8 3 2 2 2" xfId="54255" xr:uid="{9A022BA4-94BE-4CD4-B6A0-9E7FC274846F}"/>
    <cellStyle name="Output 7 8 3 2 3" xfId="40654" xr:uid="{0CA22A2C-EB82-4B3D-8C9D-B1FB355ECC78}"/>
    <cellStyle name="Output 7 8 3 3" xfId="20219" xr:uid="{06A77016-B11A-42F1-8930-3CDEDFFCA177}"/>
    <cellStyle name="Output 7 8 3 3 2" xfId="47424" xr:uid="{18A6F1DF-2520-4607-9AEC-285E2F849C0F}"/>
    <cellStyle name="Output 7 8 3 4" xfId="33823" xr:uid="{9718D6F4-7958-431B-8445-0DF8C7CE82C4}"/>
    <cellStyle name="Output 7 8 4" xfId="7301" xr:uid="{E5FFFC39-F8BD-436F-9641-743511DF3DC7}"/>
    <cellStyle name="Output 7 8 4 2" xfId="14681" xr:uid="{30B0746C-610C-49C3-B8E4-FA9AEDA24D08}"/>
    <cellStyle name="Output 7 8 4 2 2" xfId="28312" xr:uid="{6BBFA761-6101-45F3-A77F-8C67AB5EAF45}"/>
    <cellStyle name="Output 7 8 4 2 2 2" xfId="55517" xr:uid="{1F5DFBA7-E859-4EC3-9C9F-F12299210D81}"/>
    <cellStyle name="Output 7 8 4 2 3" xfId="41916" xr:uid="{186C14BD-CF36-44FE-8284-B03B827E5EC8}"/>
    <cellStyle name="Output 7 8 4 3" xfId="21494" xr:uid="{068EB5D9-B8DC-4059-8D9B-2A9CF9F11728}"/>
    <cellStyle name="Output 7 8 4 3 2" xfId="48699" xr:uid="{EAD82135-E6DC-43AA-A912-D3572317F780}"/>
    <cellStyle name="Output 7 8 4 4" xfId="35098" xr:uid="{04DE5E91-630C-45CD-BCFB-601453F3E35B}"/>
    <cellStyle name="Output 7 8 5" xfId="8572" xr:uid="{54364B97-1B27-4E15-AF2E-033FA6AF8BBF}"/>
    <cellStyle name="Output 7 8 5 2" xfId="15933" xr:uid="{6A6F34FE-7056-477F-A5BE-09BB60B3A8F7}"/>
    <cellStyle name="Output 7 8 5 2 2" xfId="29564" xr:uid="{3704B682-E2D0-4FE1-B289-41C0DD71B4E6}"/>
    <cellStyle name="Output 7 8 5 2 2 2" xfId="56769" xr:uid="{5608B768-6030-43EC-9CF5-BD5330847942}"/>
    <cellStyle name="Output 7 8 5 2 3" xfId="43168" xr:uid="{3154FBAB-E593-4505-BF02-EB81CCA8D765}"/>
    <cellStyle name="Output 7 8 5 3" xfId="22765" xr:uid="{96433FE4-5605-4958-B723-309631F3A12D}"/>
    <cellStyle name="Output 7 8 5 3 2" xfId="49970" xr:uid="{31A2C995-E187-48CE-A30D-69574AA16805}"/>
    <cellStyle name="Output 7 8 5 4" xfId="36369" xr:uid="{21471479-1699-48DA-94DC-7E649E7C1045}"/>
    <cellStyle name="Output 7 8 6" xfId="9835" xr:uid="{61D72F87-47DC-489F-A528-6A27DB0B0E31}"/>
    <cellStyle name="Output 7 8 6 2" xfId="17183" xr:uid="{0257C2DE-7D93-40E4-B76C-794D631052E3}"/>
    <cellStyle name="Output 7 8 6 2 2" xfId="30814" xr:uid="{350A8A1A-1AA8-4CDD-9B50-75F6841E8FD4}"/>
    <cellStyle name="Output 7 8 6 2 2 2" xfId="58019" xr:uid="{860A585C-B4DC-4484-BAE7-BA6943F2AF6B}"/>
    <cellStyle name="Output 7 8 6 2 3" xfId="44418" xr:uid="{CDFCF58D-BBAB-4D78-9762-0161BB7B8DB7}"/>
    <cellStyle name="Output 7 8 6 3" xfId="24028" xr:uid="{3E4C1BD1-EB98-4F25-9EA4-F55CEC1E87E7}"/>
    <cellStyle name="Output 7 8 6 3 2" xfId="51233" xr:uid="{823A55D0-29A9-4380-9F04-4C30D4697549}"/>
    <cellStyle name="Output 7 8 6 4" xfId="37632" xr:uid="{8F0A1DBB-E1D6-4D3E-BD58-81620E66CAE7}"/>
    <cellStyle name="Output 7 8 7" xfId="11872" xr:uid="{AB1B2CC7-0EBA-45E2-AC96-D96536D7C693}"/>
    <cellStyle name="Output 7 8 7 2" xfId="25522" xr:uid="{52B4E445-B60D-4F1A-BA7A-884A901CA580}"/>
    <cellStyle name="Output 7 8 7 2 2" xfId="52727" xr:uid="{706CF0AF-9DEB-498B-BF6F-9F05E79EEC62}"/>
    <cellStyle name="Output 7 8 7 3" xfId="39126" xr:uid="{17AAE3AF-5A63-4F7F-BC55-E012C9CFF1C8}"/>
    <cellStyle name="Output 7 8 8" xfId="18662" xr:uid="{24A23BCE-379E-4C25-B354-D878533499FC}"/>
    <cellStyle name="Output 7 8 8 2" xfId="45867" xr:uid="{6267CE24-A01B-4AF0-8D62-0901FC97BC73}"/>
    <cellStyle name="Output 7 8 9" xfId="32266" xr:uid="{04C7E640-F9A8-40C7-A50C-91C30BF64A22}"/>
    <cellStyle name="Output 8" xfId="4014" xr:uid="{5C475372-B419-41F9-AAF6-EF790D4DBE1A}"/>
    <cellStyle name="Output 8 2" xfId="4834" xr:uid="{C11883FD-B33D-45DD-AC99-C37FFD691768}"/>
    <cellStyle name="Output 8 2 2" xfId="5550" xr:uid="{DF8217A4-DDDF-4F1D-A06B-957221833BBD}"/>
    <cellStyle name="Output 8 2 2 2" xfId="7106" xr:uid="{5AD6DFEA-DF46-43F9-8493-32B4422166FC}"/>
    <cellStyle name="Output 8 2 2 2 2" xfId="14487" xr:uid="{47BC749C-C237-4DC0-B395-139C3DFBD69A}"/>
    <cellStyle name="Output 8 2 2 2 2 2" xfId="28118" xr:uid="{F1C4D3AC-67F2-46F8-A322-688A65744EA0}"/>
    <cellStyle name="Output 8 2 2 2 2 2 2" xfId="55323" xr:uid="{FFBB7111-A1E0-4883-9F3F-F0515230D745}"/>
    <cellStyle name="Output 8 2 2 2 2 3" xfId="41722" xr:uid="{C774D35B-2A14-42FF-8E80-8CEF82C51D9E}"/>
    <cellStyle name="Output 8 2 2 2 3" xfId="21299" xr:uid="{FA3389FD-FA9C-4F39-B282-D62676C6C9BE}"/>
    <cellStyle name="Output 8 2 2 2 3 2" xfId="48504" xr:uid="{8EA3A15C-65D0-4899-B5C6-EDB4EF3427F6}"/>
    <cellStyle name="Output 8 2 2 2 4" xfId="34903" xr:uid="{FC147963-33F6-47FA-837C-1F851FD47B3B}"/>
    <cellStyle name="Output 8 2 2 3" xfId="8383" xr:uid="{F68936BE-2950-4FF1-BB25-00BFFA3336F3}"/>
    <cellStyle name="Output 8 2 2 3 2" xfId="15749" xr:uid="{61B978A6-D0DE-421C-B806-FEE803D656D8}"/>
    <cellStyle name="Output 8 2 2 3 2 2" xfId="29380" xr:uid="{83219F48-3C88-48FE-911F-E0384EA726D0}"/>
    <cellStyle name="Output 8 2 2 3 2 2 2" xfId="56585" xr:uid="{ABF927D4-4397-494A-B61A-91B31C983C00}"/>
    <cellStyle name="Output 8 2 2 3 2 3" xfId="42984" xr:uid="{DB95CFA9-28EC-4517-9615-5204BF5BA7C4}"/>
    <cellStyle name="Output 8 2 2 3 3" xfId="22576" xr:uid="{053F4CEE-2C33-463D-825E-B149F251FDC4}"/>
    <cellStyle name="Output 8 2 2 3 3 2" xfId="49781" xr:uid="{0E4C29F0-26CA-4DCB-9252-B7208A7DDC12}"/>
    <cellStyle name="Output 8 2 2 3 4" xfId="36180" xr:uid="{67C62009-4D25-4E39-A8B4-14860C0E8E32}"/>
    <cellStyle name="Output 8 2 2 4" xfId="9648" xr:uid="{CE37BF43-3C61-4F85-8BAA-11EC2885CEA7}"/>
    <cellStyle name="Output 8 2 2 4 2" xfId="16997" xr:uid="{87112DBC-06B6-46C2-A54A-B04EB41FD594}"/>
    <cellStyle name="Output 8 2 2 4 2 2" xfId="30628" xr:uid="{24513A51-F92F-4448-8FB6-F1EA4FD135BD}"/>
    <cellStyle name="Output 8 2 2 4 2 2 2" xfId="57833" xr:uid="{FB26492D-A790-45A5-9B52-0D8E59691C25}"/>
    <cellStyle name="Output 8 2 2 4 2 3" xfId="44232" xr:uid="{29D026D4-A763-483E-A469-CC7B1FBDC532}"/>
    <cellStyle name="Output 8 2 2 4 3" xfId="23841" xr:uid="{45A4B23A-8715-4E76-8CE2-9738104D43D8}"/>
    <cellStyle name="Output 8 2 2 4 3 2" xfId="51046" xr:uid="{55155F62-E43E-482E-A84F-1A594452EB27}"/>
    <cellStyle name="Output 8 2 2 4 4" xfId="37445" xr:uid="{0D2CB6EF-D061-44FC-A11D-43FBA729CC1C}"/>
    <cellStyle name="Output 8 2 2 5" xfId="10906" xr:uid="{1AE002A6-D6E4-4080-8F9D-B11F8D1198ED}"/>
    <cellStyle name="Output 8 2 2 5 2" xfId="18241" xr:uid="{2F174F2A-B459-4A32-9885-FC819ECB895C}"/>
    <cellStyle name="Output 8 2 2 5 2 2" xfId="31872" xr:uid="{61BCC936-0E18-49F7-B51D-9E9A8084A6D0}"/>
    <cellStyle name="Output 8 2 2 5 2 2 2" xfId="59077" xr:uid="{445E50DF-D527-4090-A522-8C6C8749728F}"/>
    <cellStyle name="Output 8 2 2 5 2 3" xfId="45476" xr:uid="{2C440698-93D1-4023-8357-0CEB5F284C1A}"/>
    <cellStyle name="Output 8 2 2 5 3" xfId="25099" xr:uid="{9D13484D-8725-48F0-863D-ABE003298265}"/>
    <cellStyle name="Output 8 2 2 5 3 2" xfId="52304" xr:uid="{FE6E94B6-4EB4-4732-BB86-331BEDD95C7B}"/>
    <cellStyle name="Output 8 2 2 5 4" xfId="38703" xr:uid="{46D1F7F5-BFBF-4FE5-8E72-29D47DE47920}"/>
    <cellStyle name="Output 8 2 2 6" xfId="12977" xr:uid="{E9681CB8-E1E2-408D-8CE9-F7AB7C6A66D7}"/>
    <cellStyle name="Output 8 2 2 6 2" xfId="26614" xr:uid="{99118F40-EC2E-4051-AA01-B145A9F85860}"/>
    <cellStyle name="Output 8 2 2 6 2 2" xfId="53819" xr:uid="{049D4746-3A7B-4321-98A6-3A78238B17E1}"/>
    <cellStyle name="Output 8 2 2 6 3" xfId="40218" xr:uid="{B6616B89-6ACD-496E-8FE7-32F7B793E0E4}"/>
    <cellStyle name="Output 8 2 2 7" xfId="19769" xr:uid="{3CA3CF7C-7B52-4A68-BAE9-33F4756A3A2A}"/>
    <cellStyle name="Output 8 2 2 7 2" xfId="46974" xr:uid="{E833E701-D416-4DFD-9AAA-06DD4485D0F4}"/>
    <cellStyle name="Output 8 2 2 8" xfId="33373" xr:uid="{BAD4FE18-4503-47CD-AF70-3F0EA071E845}"/>
    <cellStyle name="Output 8 2 3" xfId="6442" xr:uid="{8C6E5CE9-BF17-41F1-8D81-561FE08EDF02}"/>
    <cellStyle name="Output 8 2 3 2" xfId="13834" xr:uid="{0B013E04-BBF3-4198-A42B-4DD3038D5D34}"/>
    <cellStyle name="Output 8 2 3 2 2" xfId="27465" xr:uid="{7294178A-69DE-4FF3-841F-9335BAD01AAC}"/>
    <cellStyle name="Output 8 2 3 2 2 2" xfId="54670" xr:uid="{7BC4BCCD-4C39-47B8-9C55-CDE05B077EE9}"/>
    <cellStyle name="Output 8 2 3 2 3" xfId="41069" xr:uid="{C923FA70-D1A2-48AE-B988-FAB0A8087015}"/>
    <cellStyle name="Output 8 2 3 3" xfId="20636" xr:uid="{78530613-757B-4997-BCE2-6D12394E79BE}"/>
    <cellStyle name="Output 8 2 3 3 2" xfId="47841" xr:uid="{F4F00ECD-1670-4002-BF13-BC49BEB31555}"/>
    <cellStyle name="Output 8 2 3 4" xfId="34240" xr:uid="{42C01C3E-7DED-4A21-8135-AE2F1F563ACD}"/>
    <cellStyle name="Output 8 2 4" xfId="7719" xr:uid="{2971BCCF-7D2B-4EF3-A4C3-9C63912F1D72}"/>
    <cellStyle name="Output 8 2 4 2" xfId="15096" xr:uid="{A5D581C2-C686-450F-8EAB-EAE9AE74FF06}"/>
    <cellStyle name="Output 8 2 4 2 2" xfId="28727" xr:uid="{BB92D661-60C1-4EE0-BAE5-31FCAEC3E93D}"/>
    <cellStyle name="Output 8 2 4 2 2 2" xfId="55932" xr:uid="{4FD34804-E71E-487D-A75B-B274EA370871}"/>
    <cellStyle name="Output 8 2 4 2 3" xfId="42331" xr:uid="{2B971B83-1594-43BD-9AEA-7D37C7FDDCE3}"/>
    <cellStyle name="Output 8 2 4 3" xfId="21912" xr:uid="{5DDC6641-3626-4022-9BA8-1C13C4383026}"/>
    <cellStyle name="Output 8 2 4 3 2" xfId="49117" xr:uid="{031FE995-6C71-4EAD-87E3-17EB9E82ED90}"/>
    <cellStyle name="Output 8 2 4 4" xfId="35516" xr:uid="{A084CE02-EAE1-426F-BADA-305EFA6A55FF}"/>
    <cellStyle name="Output 8 2 5" xfId="8985" xr:uid="{21EADD76-8FB7-4E0C-ABD2-E7C09FC65931}"/>
    <cellStyle name="Output 8 2 5 2" xfId="16344" xr:uid="{9E11E4F8-EE9A-4896-B94F-4E8EE83AD2C5}"/>
    <cellStyle name="Output 8 2 5 2 2" xfId="29975" xr:uid="{562BD46B-0FC2-4EA5-B9B5-0A1EA81EF235}"/>
    <cellStyle name="Output 8 2 5 2 2 2" xfId="57180" xr:uid="{FE7B8961-465B-42B5-968E-F795B2473AF0}"/>
    <cellStyle name="Output 8 2 5 2 3" xfId="43579" xr:uid="{ED3972F8-CF07-4F7B-91FF-A82C9AF7B977}"/>
    <cellStyle name="Output 8 2 5 3" xfId="23178" xr:uid="{4180D38F-BBF1-499B-B01F-6E2F61F46952}"/>
    <cellStyle name="Output 8 2 5 3 2" xfId="50383" xr:uid="{7BA398A8-7E1E-41DC-9864-976700EDBFB3}"/>
    <cellStyle name="Output 8 2 5 4" xfId="36782" xr:uid="{438C5ADC-EA1B-45ED-8831-DEB7B8F243D6}"/>
    <cellStyle name="Output 8 2 6" xfId="10249" xr:uid="{F09A4116-4973-4930-86B5-9B86B56B6340}"/>
    <cellStyle name="Output 8 2 6 2" xfId="17594" xr:uid="{EC59B386-16F8-4645-B7E6-414B575506F9}"/>
    <cellStyle name="Output 8 2 6 2 2" xfId="31225" xr:uid="{1930EBB9-36DE-4846-8537-C38DBC5D5084}"/>
    <cellStyle name="Output 8 2 6 2 2 2" xfId="58430" xr:uid="{CF9AB79D-35A1-49B2-B7C9-E65E1F5FFA6C}"/>
    <cellStyle name="Output 8 2 6 2 3" xfId="44829" xr:uid="{ED04799E-FA00-4307-8FE0-3F579815D495}"/>
    <cellStyle name="Output 8 2 6 3" xfId="24442" xr:uid="{3744BFDA-E364-4D6C-99DE-F36240237D1A}"/>
    <cellStyle name="Output 8 2 6 3 2" xfId="51647" xr:uid="{5D32232B-6208-44B4-999B-31BA7F2D4D49}"/>
    <cellStyle name="Output 8 2 6 4" xfId="38046" xr:uid="{9E29FBF6-3468-4708-99D8-6B4661929DB7}"/>
    <cellStyle name="Output 8 2 7" xfId="12297" xr:uid="{B00C7F11-5D3E-4DFB-BE0A-E50C13271EAC}"/>
    <cellStyle name="Output 8 2 7 2" xfId="25947" xr:uid="{5732C0A5-9601-49D3-A95C-7C9466A9F578}"/>
    <cellStyle name="Output 8 2 7 2 2" xfId="53152" xr:uid="{2F1DF0AC-59D3-43AE-B835-7C8512F6FDFF}"/>
    <cellStyle name="Output 8 2 7 3" xfId="39551" xr:uid="{BBB2B19D-493D-4718-9650-39F2D75BD66A}"/>
    <cellStyle name="Output 8 2 8" xfId="19092" xr:uid="{09B5038E-F624-4660-B661-7E0801200789}"/>
    <cellStyle name="Output 8 2 8 2" xfId="46297" xr:uid="{61E80131-36D5-447B-A101-805F4AB45AC7}"/>
    <cellStyle name="Output 8 2 9" xfId="32696" xr:uid="{266CDC73-60EB-44B1-AC61-1F99C3DA59DB}"/>
    <cellStyle name="Output 8 3" xfId="4743" xr:uid="{20F161A3-EF08-41C9-9198-8BD6BF220D1A}"/>
    <cellStyle name="Output 8 3 2" xfId="5461" xr:uid="{72A03938-C503-4E9B-B9E8-75068695151F}"/>
    <cellStyle name="Output 8 3 2 2" xfId="7019" xr:uid="{F1542D47-2846-4F13-BEEB-168A5037022D}"/>
    <cellStyle name="Output 8 3 2 2 2" xfId="14404" xr:uid="{58DC21D9-C41F-431A-9C23-3785CFE68C27}"/>
    <cellStyle name="Output 8 3 2 2 2 2" xfId="28035" xr:uid="{85BCCCC5-4399-4686-B1B8-6FE0762162A0}"/>
    <cellStyle name="Output 8 3 2 2 2 2 2" xfId="55240" xr:uid="{22991E75-A1EE-4959-B437-9536448EE346}"/>
    <cellStyle name="Output 8 3 2 2 2 3" xfId="41639" xr:uid="{B9252908-AF83-4929-96B5-11EF932F30BC}"/>
    <cellStyle name="Output 8 3 2 2 3" xfId="21212" xr:uid="{972ADE1C-1BC0-4054-89AC-B27ADAF096CC}"/>
    <cellStyle name="Output 8 3 2 2 3 2" xfId="48417" xr:uid="{10FAA591-34CB-4E7C-8278-1104A162B020}"/>
    <cellStyle name="Output 8 3 2 2 4" xfId="34816" xr:uid="{21468D8D-5D54-4BC4-9D04-1178951E09AD}"/>
    <cellStyle name="Output 8 3 2 3" xfId="8296" xr:uid="{54E5FC5A-03EF-4B70-96E3-B6551F969164}"/>
    <cellStyle name="Output 8 3 2 3 2" xfId="15662" xr:uid="{13B6D940-3B17-4056-8814-149D2729AE99}"/>
    <cellStyle name="Output 8 3 2 3 2 2" xfId="29293" xr:uid="{B87868CB-7B66-4861-9F19-8334835078D1}"/>
    <cellStyle name="Output 8 3 2 3 2 2 2" xfId="56498" xr:uid="{66453A3C-7F65-4020-B94B-5CACE77FBBAA}"/>
    <cellStyle name="Output 8 3 2 3 2 3" xfId="42897" xr:uid="{33D9EDD8-B1DE-43FD-AF73-DDE7813AEA80}"/>
    <cellStyle name="Output 8 3 2 3 3" xfId="22489" xr:uid="{1282B438-E67E-4565-A010-80498F1ED53A}"/>
    <cellStyle name="Output 8 3 2 3 3 2" xfId="49694" xr:uid="{89B68AAF-3614-430F-ACA1-00F4FD4ECFEF}"/>
    <cellStyle name="Output 8 3 2 3 4" xfId="36093" xr:uid="{2005C8E8-588B-4BC7-8E06-4FA439E1CE15}"/>
    <cellStyle name="Output 8 3 2 4" xfId="9561" xr:uid="{51BC06BB-8794-4648-AE4C-F9C631562971}"/>
    <cellStyle name="Output 8 3 2 4 2" xfId="16914" xr:uid="{ABC28FAD-AE7F-4AB7-AA88-E56B48015B3D}"/>
    <cellStyle name="Output 8 3 2 4 2 2" xfId="30545" xr:uid="{5A1AE3F0-F0EF-4DAF-A531-48939167B07D}"/>
    <cellStyle name="Output 8 3 2 4 2 2 2" xfId="57750" xr:uid="{AB462A79-EE0D-4A29-A1E5-48A41DF7D2DD}"/>
    <cellStyle name="Output 8 3 2 4 2 3" xfId="44149" xr:uid="{13906C20-581F-4A3D-98AE-AEE5B8467932}"/>
    <cellStyle name="Output 8 3 2 4 3" xfId="23754" xr:uid="{720089BD-3DDA-41BE-A67B-5673428B5B55}"/>
    <cellStyle name="Output 8 3 2 4 3 2" xfId="50959" xr:uid="{EB6EE69C-ADB9-4335-9514-AB60FA6A8AD2}"/>
    <cellStyle name="Output 8 3 2 4 4" xfId="37358" xr:uid="{F1B9A843-8D0B-4A47-BBAC-5C6FD2D3C07F}"/>
    <cellStyle name="Output 8 3 2 5" xfId="10819" xr:uid="{A431A51B-04B8-4AAE-A45F-B0B67EC56DCC}"/>
    <cellStyle name="Output 8 3 2 5 2" xfId="18158" xr:uid="{13670D38-3364-4529-B21A-4C194E4B63DA}"/>
    <cellStyle name="Output 8 3 2 5 2 2" xfId="31789" xr:uid="{8CFFAB44-1C34-433C-83D7-599A37755190}"/>
    <cellStyle name="Output 8 3 2 5 2 2 2" xfId="58994" xr:uid="{19183D27-D4F4-4B4B-9FB1-9CDC964BB290}"/>
    <cellStyle name="Output 8 3 2 5 2 3" xfId="45393" xr:uid="{CDDDF517-E1E4-4158-9A7F-442C2CC834E0}"/>
    <cellStyle name="Output 8 3 2 5 3" xfId="25012" xr:uid="{520F99FC-666F-49D3-AC62-469732E7BA77}"/>
    <cellStyle name="Output 8 3 2 5 3 2" xfId="52217" xr:uid="{15A74E64-5C0A-430A-8872-4C5494A226F8}"/>
    <cellStyle name="Output 8 3 2 5 4" xfId="38616" xr:uid="{6C746EC6-4656-49F1-980A-939DB3753A69}"/>
    <cellStyle name="Output 8 3 2 6" xfId="12892" xr:uid="{3DA3EDAD-43D6-449A-B56C-0C4AA5333D80}"/>
    <cellStyle name="Output 8 3 2 6 2" xfId="26529" xr:uid="{07F15A1F-1C38-49D5-85EA-2B237A16DC11}"/>
    <cellStyle name="Output 8 3 2 6 2 2" xfId="53734" xr:uid="{41863796-D538-43DB-92A6-456D65FB18D2}"/>
    <cellStyle name="Output 8 3 2 6 3" xfId="40133" xr:uid="{FA3CAF7E-B82D-4684-9E7C-7496F28298BD}"/>
    <cellStyle name="Output 8 3 2 7" xfId="19680" xr:uid="{C7008274-B24A-44E2-BA70-8AE011A7716A}"/>
    <cellStyle name="Output 8 3 2 7 2" xfId="46885" xr:uid="{FDF36F91-7EDB-4C32-9566-84E513391D48}"/>
    <cellStyle name="Output 8 3 2 8" xfId="33284" xr:uid="{2F220ED8-40A1-4927-9E0E-442CCAB5EFC3}"/>
    <cellStyle name="Output 8 3 3" xfId="6355" xr:uid="{B61F9759-975A-4685-AED9-49EA01B94BC3}"/>
    <cellStyle name="Output 8 3 3 2" xfId="13747" xr:uid="{C4095449-DDA2-47B8-81A4-EC21BE656634}"/>
    <cellStyle name="Output 8 3 3 2 2" xfId="27378" xr:uid="{F1113BA4-96B2-4EDC-92CA-66B98ABE36DA}"/>
    <cellStyle name="Output 8 3 3 2 2 2" xfId="54583" xr:uid="{C6F5C558-F0D2-425B-A79E-09699F8C5C29}"/>
    <cellStyle name="Output 8 3 3 2 3" xfId="40982" xr:uid="{1B223331-A609-49C0-9098-3B1E5AEA6065}"/>
    <cellStyle name="Output 8 3 3 3" xfId="20549" xr:uid="{380805A8-316E-4A13-A08A-33ECCD3303B9}"/>
    <cellStyle name="Output 8 3 3 3 2" xfId="47754" xr:uid="{AC08F2C7-8FCF-44DA-9E86-E8723BB4C177}"/>
    <cellStyle name="Output 8 3 3 4" xfId="34153" xr:uid="{DE2D4AFC-E3D7-4F94-9437-68E3F030479D}"/>
    <cellStyle name="Output 8 3 4" xfId="7632" xr:uid="{DA3C7123-0230-4A23-8D66-D9C2B45B271A}"/>
    <cellStyle name="Output 8 3 4 2" xfId="15009" xr:uid="{CF329366-4B68-4FA4-B7DB-90D011C32D90}"/>
    <cellStyle name="Output 8 3 4 2 2" xfId="28640" xr:uid="{3FDEC009-8A63-4BA8-8E10-B68961A60457}"/>
    <cellStyle name="Output 8 3 4 2 2 2" xfId="55845" xr:uid="{1F96BE79-35C9-4628-B8EB-D33A8F930B31}"/>
    <cellStyle name="Output 8 3 4 2 3" xfId="42244" xr:uid="{345DBD6C-1DA9-4878-833F-9016EB140547}"/>
    <cellStyle name="Output 8 3 4 3" xfId="21825" xr:uid="{95545415-9407-405C-BA11-AFEF57061D03}"/>
    <cellStyle name="Output 8 3 4 3 2" xfId="49030" xr:uid="{6FF10A64-74C9-48E2-9BF4-CBAC96AC7F8C}"/>
    <cellStyle name="Output 8 3 4 4" xfId="35429" xr:uid="{AE3BCEB6-1E11-49A3-8A63-84EA099E2350}"/>
    <cellStyle name="Output 8 3 5" xfId="8902" xr:uid="{3CF9B2AF-D9C5-4A49-A8BF-478894D25EAA}"/>
    <cellStyle name="Output 8 3 5 2" xfId="16261" xr:uid="{DB2F2C93-5BD1-4B71-8B72-257EC9DBC5B8}"/>
    <cellStyle name="Output 8 3 5 2 2" xfId="29892" xr:uid="{4F58EEE5-6643-46EF-9A50-F5E7E5043F46}"/>
    <cellStyle name="Output 8 3 5 2 2 2" xfId="57097" xr:uid="{34B76E92-2945-452A-B492-ACF5321F1CDC}"/>
    <cellStyle name="Output 8 3 5 2 3" xfId="43496" xr:uid="{C4DCB2A1-42F4-4714-98E4-3B3B7158AA49}"/>
    <cellStyle name="Output 8 3 5 3" xfId="23095" xr:uid="{6A883A77-7117-4F2A-A6FD-21D1EED02C8D}"/>
    <cellStyle name="Output 8 3 5 3 2" xfId="50300" xr:uid="{8D660984-AFD2-4D95-A4C8-71C76F75085F}"/>
    <cellStyle name="Output 8 3 5 4" xfId="36699" xr:uid="{9D817DBF-4A47-46B7-811A-33C4FF7DAC8D}"/>
    <cellStyle name="Output 8 3 6" xfId="10166" xr:uid="{9ABFAD1B-8488-4B9E-AFEC-FCCC4BAD051C}"/>
    <cellStyle name="Output 8 3 6 2" xfId="17511" xr:uid="{1D53358D-0B54-4E88-ACF7-117DE2D0937F}"/>
    <cellStyle name="Output 8 3 6 2 2" xfId="31142" xr:uid="{EA3A164A-1DAE-4AEC-A5F3-30C9DD7859CF}"/>
    <cellStyle name="Output 8 3 6 2 2 2" xfId="58347" xr:uid="{71AE3558-1F12-4197-8624-8796D4E0BF0F}"/>
    <cellStyle name="Output 8 3 6 2 3" xfId="44746" xr:uid="{152001D7-D26A-42A8-A221-CBDB0650BFFD}"/>
    <cellStyle name="Output 8 3 6 3" xfId="24359" xr:uid="{0110C4B0-F513-4F56-85FA-BC9CC29A9784}"/>
    <cellStyle name="Output 8 3 6 3 2" xfId="51564" xr:uid="{21DAC4AC-D64C-4E6B-824F-D29B5BB6F491}"/>
    <cellStyle name="Output 8 3 6 4" xfId="37963" xr:uid="{5B877218-5D38-4AA5-AC66-9835E120DB3A}"/>
    <cellStyle name="Output 8 3 7" xfId="12210" xr:uid="{49778253-44A8-45A7-80BA-6E19F7738B09}"/>
    <cellStyle name="Output 8 3 7 2" xfId="25860" xr:uid="{407B669C-3851-46A3-BAB2-9584BCDE4185}"/>
    <cellStyle name="Output 8 3 7 2 2" xfId="53065" xr:uid="{1026986C-F9EC-407A-AE81-8F7184974C66}"/>
    <cellStyle name="Output 8 3 7 3" xfId="39464" xr:uid="{D1877605-8066-42DB-8E8A-37F8C514D200}"/>
    <cellStyle name="Output 8 3 8" xfId="19003" xr:uid="{5AC75518-F4E4-48E7-B295-316B31350F10}"/>
    <cellStyle name="Output 8 3 8 2" xfId="46208" xr:uid="{89330332-31A4-446A-978A-E75AE868C3E8}"/>
    <cellStyle name="Output 8 3 9" xfId="32607" xr:uid="{CB66BA37-732F-4E74-BF7D-FADD7B1877C8}"/>
    <cellStyle name="Output 8 4" xfId="4317" xr:uid="{B74D59DE-A7FE-4B7F-950E-CA3C744D334F}"/>
    <cellStyle name="Output 8 4 2" xfId="5037" xr:uid="{1D2FC6A7-5ECC-426C-BB77-826B9F940C34}"/>
    <cellStyle name="Output 8 4 2 2" xfId="6606" xr:uid="{C6372C89-5F2B-43AD-A3F3-4C80B3B76078}"/>
    <cellStyle name="Output 8 4 2 2 2" xfId="13994" xr:uid="{A28A794D-890F-4E24-989A-4EC236A4808D}"/>
    <cellStyle name="Output 8 4 2 2 2 2" xfId="27625" xr:uid="{6FCBE5A2-411B-4EC3-BB80-EB49C8189827}"/>
    <cellStyle name="Output 8 4 2 2 2 2 2" xfId="54830" xr:uid="{D50C0DDC-F9F7-44FE-B6D5-AFA6C9843BCF}"/>
    <cellStyle name="Output 8 4 2 2 2 3" xfId="41229" xr:uid="{0B170FBE-FDBB-42E1-9A60-F6E09883242F}"/>
    <cellStyle name="Output 8 4 2 2 3" xfId="20799" xr:uid="{9CCDB26E-0E5B-4557-B189-9289DCA0528C}"/>
    <cellStyle name="Output 8 4 2 2 3 2" xfId="48004" xr:uid="{C8B63D50-5F27-4043-B148-48F85D95FF60}"/>
    <cellStyle name="Output 8 4 2 2 4" xfId="34403" xr:uid="{DCA2D856-DD94-40FB-9FFE-FC9012BB1B94}"/>
    <cellStyle name="Output 8 4 2 3" xfId="7883" xr:uid="{CFA457D1-0E5F-4BE9-85F6-32E70E28808F}"/>
    <cellStyle name="Output 8 4 2 3 2" xfId="15252" xr:uid="{0286259E-0330-435B-86FE-69B79BA33D47}"/>
    <cellStyle name="Output 8 4 2 3 2 2" xfId="28883" xr:uid="{DCD3C645-476E-459D-A504-D121576D0336}"/>
    <cellStyle name="Output 8 4 2 3 2 2 2" xfId="56088" xr:uid="{BF00A10A-EC83-476E-AF26-CD51DB628D5F}"/>
    <cellStyle name="Output 8 4 2 3 2 3" xfId="42487" xr:uid="{E777CFBA-A811-4AF7-9CF9-DDC5F64435E3}"/>
    <cellStyle name="Output 8 4 2 3 3" xfId="22076" xr:uid="{88CDF823-6A47-49B0-BF98-C0931944D862}"/>
    <cellStyle name="Output 8 4 2 3 3 2" xfId="49281" xr:uid="{9F678F76-888B-4801-9006-194ED4F59C4C}"/>
    <cellStyle name="Output 8 4 2 3 4" xfId="35680" xr:uid="{5476B21D-66B6-4C9A-9763-1CCD501F1CE4}"/>
    <cellStyle name="Output 8 4 2 4" xfId="9148" xr:uid="{31A11AF2-C5AE-470A-ADB3-53F91EC33560}"/>
    <cellStyle name="Output 8 4 2 4 2" xfId="16504" xr:uid="{2FD6B2EB-5E83-4BD2-B9D2-30448957879C}"/>
    <cellStyle name="Output 8 4 2 4 2 2" xfId="30135" xr:uid="{8C025DEA-234B-4074-93FF-6C14C1ED2615}"/>
    <cellStyle name="Output 8 4 2 4 2 2 2" xfId="57340" xr:uid="{D33A6BCE-5FA7-4A5B-A1DF-28F7590B2F9F}"/>
    <cellStyle name="Output 8 4 2 4 2 3" xfId="43739" xr:uid="{42AAFEB7-A187-476C-ABDD-77A9308C449A}"/>
    <cellStyle name="Output 8 4 2 4 3" xfId="23341" xr:uid="{955884C6-0A81-4821-AC80-E73DD3CE7522}"/>
    <cellStyle name="Output 8 4 2 4 3 2" xfId="50546" xr:uid="{B3BE568B-39D5-4B83-8099-534230B69E59}"/>
    <cellStyle name="Output 8 4 2 4 4" xfId="36945" xr:uid="{A10C72C9-1D0A-400D-9A53-81A8B12CA107}"/>
    <cellStyle name="Output 8 4 2 5" xfId="10406" xr:uid="{DF37BB0B-97EE-4840-B79F-9BF88F77920A}"/>
    <cellStyle name="Output 8 4 2 5 2" xfId="17748" xr:uid="{774FE173-6E0E-42B9-A953-A7013CE010B0}"/>
    <cellStyle name="Output 8 4 2 5 2 2" xfId="31379" xr:uid="{1C5A044B-3EC5-4EB9-99CB-3C3F3F686AF0}"/>
    <cellStyle name="Output 8 4 2 5 2 2 2" xfId="58584" xr:uid="{F053B73E-B4CC-4891-B6E5-51EFB4A0286E}"/>
    <cellStyle name="Output 8 4 2 5 2 3" xfId="44983" xr:uid="{D66B4E09-8965-4F47-A1F0-7DD202D158F8}"/>
    <cellStyle name="Output 8 4 2 5 3" xfId="24599" xr:uid="{C0E89203-C9D0-46CE-AEAD-C34FB244FE25}"/>
    <cellStyle name="Output 8 4 2 5 3 2" xfId="51804" xr:uid="{43117686-DEF5-4537-8253-7247596AED39}"/>
    <cellStyle name="Output 8 4 2 5 4" xfId="38203" xr:uid="{B2D69CC4-9B07-4812-886E-4407C703531F}"/>
    <cellStyle name="Output 8 4 2 6" xfId="12471" xr:uid="{48413355-AAD6-4E58-AF9D-E15AE44D435C}"/>
    <cellStyle name="Output 8 4 2 6 2" xfId="26108" xr:uid="{DC5321F5-E191-4AAF-8862-A04F078D534D}"/>
    <cellStyle name="Output 8 4 2 6 2 2" xfId="53313" xr:uid="{E28C225E-E272-4DFA-9165-239CA341B6D1}"/>
    <cellStyle name="Output 8 4 2 6 3" xfId="39712" xr:uid="{F3839215-17D9-4236-B7F9-0920C9DD9E42}"/>
    <cellStyle name="Output 8 4 2 7" xfId="19256" xr:uid="{7710B2D5-5013-4C4B-90CF-FD4C0637DB77}"/>
    <cellStyle name="Output 8 4 2 7 2" xfId="46461" xr:uid="{815DD986-9046-4DC8-88A3-6CCF16A78840}"/>
    <cellStyle name="Output 8 4 2 8" xfId="32860" xr:uid="{6C16A2FB-986F-4227-8037-B695CF445F51}"/>
    <cellStyle name="Output 8 4 3" xfId="5940" xr:uid="{713A90D2-87AF-455B-B52F-A7BDD3367F8F}"/>
    <cellStyle name="Output 8 4 3 2" xfId="13337" xr:uid="{BD798975-9B17-4A76-B2A2-47BABAC9C143}"/>
    <cellStyle name="Output 8 4 3 2 2" xfId="26968" xr:uid="{9E81E08F-CCBC-4B9B-80E1-EE6167EDCE77}"/>
    <cellStyle name="Output 8 4 3 2 2 2" xfId="54173" xr:uid="{178750B5-8285-4178-A7D2-B0912E39FB7D}"/>
    <cellStyle name="Output 8 4 3 2 3" xfId="40572" xr:uid="{BF4388F5-5591-46B4-8E4D-97A726491631}"/>
    <cellStyle name="Output 8 4 3 3" xfId="20137" xr:uid="{962636FD-E461-4EC8-B2EC-189984BAB1B7}"/>
    <cellStyle name="Output 8 4 3 3 2" xfId="47342" xr:uid="{27D62B14-2A2B-405C-9C79-606D3D89224F}"/>
    <cellStyle name="Output 8 4 3 4" xfId="33741" xr:uid="{F3683D4E-7AE7-46B8-9535-F2CBFC2DFF11}"/>
    <cellStyle name="Output 8 4 4" xfId="5756" xr:uid="{95BB9A0E-F61D-43B8-AF9C-5C093E5A3BB6}"/>
    <cellStyle name="Output 8 4 4 2" xfId="13174" xr:uid="{6F34EA0C-611C-43CB-A12C-869CBFC11B76}"/>
    <cellStyle name="Output 8 4 4 2 2" xfId="26811" xr:uid="{1C7548EF-54E8-4DC8-B367-9474C4AA1467}"/>
    <cellStyle name="Output 8 4 4 2 2 2" xfId="54016" xr:uid="{03A04377-4361-49F9-A544-860AB5A1C05D}"/>
    <cellStyle name="Output 8 4 4 2 3" xfId="40415" xr:uid="{F563DFF0-9189-425F-86B6-E4279D6B7C70}"/>
    <cellStyle name="Output 8 4 4 3" xfId="19971" xr:uid="{2F8D6DF3-CA36-432F-968D-EA7C89FAFA0D}"/>
    <cellStyle name="Output 8 4 4 3 2" xfId="47176" xr:uid="{02A983AF-7257-477B-8795-BD59EF22D4AB}"/>
    <cellStyle name="Output 8 4 4 4" xfId="33575" xr:uid="{37CC79C2-7645-4CED-B792-531EE490B657}"/>
    <cellStyle name="Output 8 4 5" xfId="5874" xr:uid="{723F5805-334B-4411-B417-7A17E71E6AA3}"/>
    <cellStyle name="Output 8 4 5 2" xfId="13275" xr:uid="{3C4D0671-5BBD-4D89-A739-BCF2C4E4AAAB}"/>
    <cellStyle name="Output 8 4 5 2 2" xfId="26908" xr:uid="{9B8A1ECC-0DE7-4D0B-955B-554F7B5563F5}"/>
    <cellStyle name="Output 8 4 5 2 2 2" xfId="54113" xr:uid="{B1B4A6F8-369D-4131-AA2C-96570155E766}"/>
    <cellStyle name="Output 8 4 5 2 3" xfId="40512" xr:uid="{9F0401EE-831A-4179-840A-346BE19BD7C6}"/>
    <cellStyle name="Output 8 4 5 3" xfId="20077" xr:uid="{FA2E06C7-CF12-45E6-889A-4991ED7EB6E1}"/>
    <cellStyle name="Output 8 4 5 3 2" xfId="47282" xr:uid="{6935E062-0AE8-461C-9E73-BEEE5B26F758}"/>
    <cellStyle name="Output 8 4 5 4" xfId="33681" xr:uid="{62ECC6F2-C79E-4516-9C33-A5E3BA67D8A5}"/>
    <cellStyle name="Output 8 4 6" xfId="5822" xr:uid="{D10C852F-ADDD-4D5B-A307-696A2AA507E7}"/>
    <cellStyle name="Output 8 4 6 2" xfId="13237" xr:uid="{90D1C9F4-E848-487A-B270-FA3E8AF0E5C1}"/>
    <cellStyle name="Output 8 4 6 2 2" xfId="26872" xr:uid="{CD1C260B-ED24-4555-B626-285063FD1879}"/>
    <cellStyle name="Output 8 4 6 2 2 2" xfId="54077" xr:uid="{E9FD0E8B-F0DC-4306-A7B0-1A4E24619E56}"/>
    <cellStyle name="Output 8 4 6 2 3" xfId="40476" xr:uid="{F0F439F4-6DC3-4D64-88C0-C12FE22F3B63}"/>
    <cellStyle name="Output 8 4 6 3" xfId="20032" xr:uid="{E10CAB8A-ABFC-4781-8F8B-B63C3CA49E6F}"/>
    <cellStyle name="Output 8 4 6 3 2" xfId="47237" xr:uid="{468F3110-1710-41D8-ABD8-BB40B5443A33}"/>
    <cellStyle name="Output 8 4 6 4" xfId="33636" xr:uid="{BDB1A7D9-BBE9-4FAB-B39E-892122AE2D09}"/>
    <cellStyle name="Output 8 4 7" xfId="11790" xr:uid="{11BABDFC-ABB8-4F7A-BA39-C71CEDBCA2FC}"/>
    <cellStyle name="Output 8 4 7 2" xfId="25440" xr:uid="{09452B02-0043-4B5A-956C-70484B19EA2F}"/>
    <cellStyle name="Output 8 4 7 2 2" xfId="52645" xr:uid="{AF378F70-EC99-405F-AD46-8E47284DF791}"/>
    <cellStyle name="Output 8 4 7 3" xfId="39044" xr:uid="{2C0A0466-B202-4FCA-B788-EB516B46D035}"/>
    <cellStyle name="Output 8 4 8" xfId="18580" xr:uid="{0AD4ACB2-03A8-4902-8B1B-4A9191C1D8B2}"/>
    <cellStyle name="Output 8 4 8 2" xfId="45785" xr:uid="{B6B12837-79DC-4098-977B-58A4E2B4D1EA}"/>
    <cellStyle name="Output 8 4 9" xfId="32184" xr:uid="{D2402A07-A8A8-4112-A9BB-8398154B9A7D}"/>
    <cellStyle name="Output 8 5" xfId="4701" xr:uid="{B1EB44AF-CA4A-49F5-8286-C6D8A6170330}"/>
    <cellStyle name="Output 8 5 2" xfId="5419" xr:uid="{D68B72C3-23ED-4D7E-87A2-61CD600F28D5}"/>
    <cellStyle name="Output 8 5 2 2" xfId="6977" xr:uid="{1824A31D-94FD-4D07-A437-BF963033F906}"/>
    <cellStyle name="Output 8 5 2 2 2" xfId="14362" xr:uid="{F6069029-6FA4-4A2F-8D50-769294B2B51F}"/>
    <cellStyle name="Output 8 5 2 2 2 2" xfId="27993" xr:uid="{E9DBD865-DD0E-4D03-B138-A41AD530C9D1}"/>
    <cellStyle name="Output 8 5 2 2 2 2 2" xfId="55198" xr:uid="{280CB6D1-1756-4EA3-AAFF-C71E871EC70A}"/>
    <cellStyle name="Output 8 5 2 2 2 3" xfId="41597" xr:uid="{5CC1A0BD-4418-40D7-9BA3-9906F558DF87}"/>
    <cellStyle name="Output 8 5 2 2 3" xfId="21170" xr:uid="{23EDCED8-CBBE-4F60-914B-A9BAD87F8F68}"/>
    <cellStyle name="Output 8 5 2 2 3 2" xfId="48375" xr:uid="{504DCC0E-7AAF-446A-8DEC-B670DF6727DE}"/>
    <cellStyle name="Output 8 5 2 2 4" xfId="34774" xr:uid="{A3519148-CF26-4089-BB7F-2766CA37D2CF}"/>
    <cellStyle name="Output 8 5 2 3" xfId="8254" xr:uid="{9EEEED86-0AF8-47BC-826F-1832A658410A}"/>
    <cellStyle name="Output 8 5 2 3 2" xfId="15620" xr:uid="{8C0B514E-D4DC-4C7E-B76B-2842A2391215}"/>
    <cellStyle name="Output 8 5 2 3 2 2" xfId="29251" xr:uid="{97BFBC7D-7230-4022-8A4B-F4F58763E8A6}"/>
    <cellStyle name="Output 8 5 2 3 2 2 2" xfId="56456" xr:uid="{B186B807-7256-49F0-B31F-AB79C42AF09F}"/>
    <cellStyle name="Output 8 5 2 3 2 3" xfId="42855" xr:uid="{5D1E38AF-D02A-41FE-80F2-A64424BABE89}"/>
    <cellStyle name="Output 8 5 2 3 3" xfId="22447" xr:uid="{ED811BBF-D39A-4FCA-AC79-55A867F3F5BA}"/>
    <cellStyle name="Output 8 5 2 3 3 2" xfId="49652" xr:uid="{B5DB3286-8C98-4A25-AE1B-65DB0AC01EBC}"/>
    <cellStyle name="Output 8 5 2 3 4" xfId="36051" xr:uid="{53A2DDFA-7D7D-438E-811C-E31745756C94}"/>
    <cellStyle name="Output 8 5 2 4" xfId="9519" xr:uid="{8C14852F-AE4C-4017-88E3-FAF72A3F5F02}"/>
    <cellStyle name="Output 8 5 2 4 2" xfId="16872" xr:uid="{8911C7D5-A72A-49BB-8869-F389FB8A922C}"/>
    <cellStyle name="Output 8 5 2 4 2 2" xfId="30503" xr:uid="{BADF95F1-F5CA-4761-9C72-9F304594D5E7}"/>
    <cellStyle name="Output 8 5 2 4 2 2 2" xfId="57708" xr:uid="{89BDEA1A-7640-49A7-91A8-8285CB4EFAFE}"/>
    <cellStyle name="Output 8 5 2 4 2 3" xfId="44107" xr:uid="{D6F4D01E-23F9-46AA-A259-0963055396B2}"/>
    <cellStyle name="Output 8 5 2 4 3" xfId="23712" xr:uid="{292F6504-CF20-4CBD-B8DF-8819E4ABC555}"/>
    <cellStyle name="Output 8 5 2 4 3 2" xfId="50917" xr:uid="{B98ED6B1-44EB-4760-8BDE-0D6F5CE528DD}"/>
    <cellStyle name="Output 8 5 2 4 4" xfId="37316" xr:uid="{3F049326-AE78-4871-9525-1668A5B6EFAF}"/>
    <cellStyle name="Output 8 5 2 5" xfId="10777" xr:uid="{4E67A4F6-D7A2-4157-B8B7-E09CF8B61C0E}"/>
    <cellStyle name="Output 8 5 2 5 2" xfId="18116" xr:uid="{9D721F90-A652-4116-8B76-031AC37B3342}"/>
    <cellStyle name="Output 8 5 2 5 2 2" xfId="31747" xr:uid="{04BE9FB4-A4DD-498E-884A-AF5C72457B42}"/>
    <cellStyle name="Output 8 5 2 5 2 2 2" xfId="58952" xr:uid="{D964DDE5-E003-4551-9CB2-48982FE46889}"/>
    <cellStyle name="Output 8 5 2 5 2 3" xfId="45351" xr:uid="{DF23F4AE-F4D1-437D-A673-3980D5CAB3EA}"/>
    <cellStyle name="Output 8 5 2 5 3" xfId="24970" xr:uid="{2C0746E5-6738-42EF-BF24-6C21A4B55F43}"/>
    <cellStyle name="Output 8 5 2 5 3 2" xfId="52175" xr:uid="{9F17945A-DB9A-4109-98F9-2D71CE40A2A8}"/>
    <cellStyle name="Output 8 5 2 5 4" xfId="38574" xr:uid="{988FB589-8FA5-4C22-B063-842E91F4EDBA}"/>
    <cellStyle name="Output 8 5 2 6" xfId="12850" xr:uid="{982C853F-ABB0-4C78-BF58-5D3D8C419740}"/>
    <cellStyle name="Output 8 5 2 6 2" xfId="26487" xr:uid="{A9B3511A-2DD6-4AD2-BC5C-0C004787C51E}"/>
    <cellStyle name="Output 8 5 2 6 2 2" xfId="53692" xr:uid="{6B72EEA1-C153-407A-A8C9-4CC00AB0AFA5}"/>
    <cellStyle name="Output 8 5 2 6 3" xfId="40091" xr:uid="{482F9203-9876-4522-8275-719471490389}"/>
    <cellStyle name="Output 8 5 2 7" xfId="19638" xr:uid="{FC2BB0C6-0CF0-4DD2-AB2B-0946CA3F8632}"/>
    <cellStyle name="Output 8 5 2 7 2" xfId="46843" xr:uid="{6D53822E-DEB4-4504-8831-CC3BDC15AE22}"/>
    <cellStyle name="Output 8 5 2 8" xfId="33242" xr:uid="{7A7DE62B-3F8A-4A2F-8717-68F1E8FC5BD0}"/>
    <cellStyle name="Output 8 5 3" xfId="6313" xr:uid="{91AA521A-8C5C-4CE9-B862-D274346A6CF8}"/>
    <cellStyle name="Output 8 5 3 2" xfId="13705" xr:uid="{4A7EFE5B-9C42-433E-BB95-0EC106C3A2A3}"/>
    <cellStyle name="Output 8 5 3 2 2" xfId="27336" xr:uid="{E463353B-C3F7-48C4-A098-8B347915DDBF}"/>
    <cellStyle name="Output 8 5 3 2 2 2" xfId="54541" xr:uid="{B968A583-E1E1-41BA-BD5F-18F7AA78B252}"/>
    <cellStyle name="Output 8 5 3 2 3" xfId="40940" xr:uid="{5A7670F4-D153-4592-8047-4187B1D03FB0}"/>
    <cellStyle name="Output 8 5 3 3" xfId="20507" xr:uid="{AA4710B0-A994-4086-AFE2-E4D132E11004}"/>
    <cellStyle name="Output 8 5 3 3 2" xfId="47712" xr:uid="{02A5A759-3355-40E0-8410-78558178CEF9}"/>
    <cellStyle name="Output 8 5 3 4" xfId="34111" xr:uid="{AA67E586-28A0-4FA8-B5E0-472927CDE910}"/>
    <cellStyle name="Output 8 5 4" xfId="7590" xr:uid="{34C91B0C-F2FD-4301-AA1E-C0F9DD3774C4}"/>
    <cellStyle name="Output 8 5 4 2" xfId="14967" xr:uid="{83157978-AD29-4A7E-89FE-68779FC94AFA}"/>
    <cellStyle name="Output 8 5 4 2 2" xfId="28598" xr:uid="{D33E59ED-D6C8-407B-B0A4-0AF4612FC467}"/>
    <cellStyle name="Output 8 5 4 2 2 2" xfId="55803" xr:uid="{4696704F-2516-4AD8-A133-DB88DBD9AF78}"/>
    <cellStyle name="Output 8 5 4 2 3" xfId="42202" xr:uid="{84745893-CAC5-4AC9-9758-A2E2DD9DD1D9}"/>
    <cellStyle name="Output 8 5 4 3" xfId="21783" xr:uid="{916BB99F-62F7-4730-94D2-947C588D7092}"/>
    <cellStyle name="Output 8 5 4 3 2" xfId="48988" xr:uid="{7C3604EA-4732-447E-A77C-910114737F6F}"/>
    <cellStyle name="Output 8 5 4 4" xfId="35387" xr:uid="{FCC9AE83-1F29-4C3F-AF71-AABB188F764D}"/>
    <cellStyle name="Output 8 5 5" xfId="8860" xr:uid="{A0E70795-6655-421E-B1E4-8D0881641370}"/>
    <cellStyle name="Output 8 5 5 2" xfId="16219" xr:uid="{BC4F5665-5F34-429A-ADE6-C2422FDE3302}"/>
    <cellStyle name="Output 8 5 5 2 2" xfId="29850" xr:uid="{58CAAB24-E3EE-43B9-A0EF-F8DCE1E53644}"/>
    <cellStyle name="Output 8 5 5 2 2 2" xfId="57055" xr:uid="{F391F9B1-2AD9-47EC-9C0B-04955E9D2054}"/>
    <cellStyle name="Output 8 5 5 2 3" xfId="43454" xr:uid="{1B0463CA-AA98-47CF-87FB-887FB266D2CF}"/>
    <cellStyle name="Output 8 5 5 3" xfId="23053" xr:uid="{BFCD59DD-75C7-4EC5-A4FD-8BB3D88CA6CB}"/>
    <cellStyle name="Output 8 5 5 3 2" xfId="50258" xr:uid="{9A256EE7-6187-48B3-A830-73945425D376}"/>
    <cellStyle name="Output 8 5 5 4" xfId="36657" xr:uid="{EBB40743-4B85-4CAE-AEBA-CD017C94F5B6}"/>
    <cellStyle name="Output 8 5 6" xfId="10124" xr:uid="{396A3F88-B904-4B5C-B604-82683B0F9CA3}"/>
    <cellStyle name="Output 8 5 6 2" xfId="17469" xr:uid="{A4185F66-4156-4536-A5C3-2358018BD577}"/>
    <cellStyle name="Output 8 5 6 2 2" xfId="31100" xr:uid="{650227C4-1B3A-4D7E-B22D-B8299022E797}"/>
    <cellStyle name="Output 8 5 6 2 2 2" xfId="58305" xr:uid="{189D29B1-27D9-4AA9-B32F-999C394A20C4}"/>
    <cellStyle name="Output 8 5 6 2 3" xfId="44704" xr:uid="{465F3BB4-CE0E-4962-BD28-3AA3C51CC082}"/>
    <cellStyle name="Output 8 5 6 3" xfId="24317" xr:uid="{CBB6BE52-8C55-4308-8C5A-3A61DA4479DF}"/>
    <cellStyle name="Output 8 5 6 3 2" xfId="51522" xr:uid="{AA3947E2-1452-4F33-918B-C367E2EF9D25}"/>
    <cellStyle name="Output 8 5 6 4" xfId="37921" xr:uid="{109CDECB-E516-4A33-AA84-6A83F3856CF9}"/>
    <cellStyle name="Output 8 5 7" xfId="12168" xr:uid="{9C9E6BA0-892D-40DE-912F-1C7470878627}"/>
    <cellStyle name="Output 8 5 7 2" xfId="25818" xr:uid="{31B264F8-24CC-4575-88A0-7E1F2AE61756}"/>
    <cellStyle name="Output 8 5 7 2 2" xfId="53023" xr:uid="{A3FD835C-7EA5-4087-8ADC-D12B498185FF}"/>
    <cellStyle name="Output 8 5 7 3" xfId="39422" xr:uid="{876C3E5B-ACDF-422C-8F66-A2459FF61050}"/>
    <cellStyle name="Output 8 5 8" xfId="18961" xr:uid="{0FFFCCA7-AA89-44A5-A46A-9F9470AC7234}"/>
    <cellStyle name="Output 8 5 8 2" xfId="46166" xr:uid="{765FC704-9791-4904-BC9D-99FEFB763A5A}"/>
    <cellStyle name="Output 8 5 9" xfId="32565" xr:uid="{433C6D65-CD47-4CDE-9083-BBFEC864D054}"/>
    <cellStyle name="Output 8 6" xfId="4359" xr:uid="{3194CDD5-CC06-4329-A475-932F97B98488}"/>
    <cellStyle name="Output 8 6 2" xfId="5079" xr:uid="{85ADBB14-2B36-4A47-A007-3ECB55C83B16}"/>
    <cellStyle name="Output 8 6 2 2" xfId="6648" xr:uid="{72EB0FF0-2D7F-4A31-B3D1-BAF617DBFDD2}"/>
    <cellStyle name="Output 8 6 2 2 2" xfId="14036" xr:uid="{67B89064-22AD-4B8A-A72F-82D15F9608E4}"/>
    <cellStyle name="Output 8 6 2 2 2 2" xfId="27667" xr:uid="{68C8EB37-9175-464D-AB1D-56766636FF01}"/>
    <cellStyle name="Output 8 6 2 2 2 2 2" xfId="54872" xr:uid="{1374638F-6F6F-4783-8A5C-184F74591C54}"/>
    <cellStyle name="Output 8 6 2 2 2 3" xfId="41271" xr:uid="{139751A0-45E8-4329-902B-697583D8BF8E}"/>
    <cellStyle name="Output 8 6 2 2 3" xfId="20841" xr:uid="{414C7DFA-3448-4883-8687-DDCF6EDC91E7}"/>
    <cellStyle name="Output 8 6 2 2 3 2" xfId="48046" xr:uid="{4FE66D7C-C7FD-4AFB-A731-0BE1E527CA0B}"/>
    <cellStyle name="Output 8 6 2 2 4" xfId="34445" xr:uid="{192E4242-DA36-469A-8790-6B5107B078CD}"/>
    <cellStyle name="Output 8 6 2 3" xfId="7925" xr:uid="{2B960A3E-3904-4331-95FB-97E02B67CEBD}"/>
    <cellStyle name="Output 8 6 2 3 2" xfId="15294" xr:uid="{D31D6DD6-67FB-4916-83F4-4E47E7ECDE93}"/>
    <cellStyle name="Output 8 6 2 3 2 2" xfId="28925" xr:uid="{B6A1211B-4FCE-48A1-86B7-6B823339F79C}"/>
    <cellStyle name="Output 8 6 2 3 2 2 2" xfId="56130" xr:uid="{4744C1C8-1DFC-4741-AF89-4FA2EBB77F40}"/>
    <cellStyle name="Output 8 6 2 3 2 3" xfId="42529" xr:uid="{5E1A8987-A841-484C-9A7B-FD1D001BC45D}"/>
    <cellStyle name="Output 8 6 2 3 3" xfId="22118" xr:uid="{31671496-A2D3-45DE-8FB3-7E3164746DC9}"/>
    <cellStyle name="Output 8 6 2 3 3 2" xfId="49323" xr:uid="{28A6D443-8D45-4B6D-BDF6-9861214E3D43}"/>
    <cellStyle name="Output 8 6 2 3 4" xfId="35722" xr:uid="{D76069EE-F85B-4244-AD8E-0E57FEEAA226}"/>
    <cellStyle name="Output 8 6 2 4" xfId="9190" xr:uid="{174DC389-D688-4688-AA92-A09310E05984}"/>
    <cellStyle name="Output 8 6 2 4 2" xfId="16546" xr:uid="{388F538C-3AE9-4A00-AA84-068269178528}"/>
    <cellStyle name="Output 8 6 2 4 2 2" xfId="30177" xr:uid="{A5D909D1-BFB1-4659-B000-B72ECF01EEEE}"/>
    <cellStyle name="Output 8 6 2 4 2 2 2" xfId="57382" xr:uid="{79E6E7CF-24D3-4CB0-93B7-0B78852B7096}"/>
    <cellStyle name="Output 8 6 2 4 2 3" xfId="43781" xr:uid="{AF3EA49C-9787-4647-B9CD-4AF16B2F7BCD}"/>
    <cellStyle name="Output 8 6 2 4 3" xfId="23383" xr:uid="{8AC9A73A-1393-4F7A-ACC3-B1A5F7CAC665}"/>
    <cellStyle name="Output 8 6 2 4 3 2" xfId="50588" xr:uid="{5EEFC367-C301-421B-9E1C-BC9B0086B723}"/>
    <cellStyle name="Output 8 6 2 4 4" xfId="36987" xr:uid="{EBDA9FEA-149A-4490-8F4A-2E5E6CEF963A}"/>
    <cellStyle name="Output 8 6 2 5" xfId="10448" xr:uid="{DA771C05-B276-405F-AC29-CA45A700316B}"/>
    <cellStyle name="Output 8 6 2 5 2" xfId="17790" xr:uid="{C479B888-F516-46D0-9ED9-9CF829B90D98}"/>
    <cellStyle name="Output 8 6 2 5 2 2" xfId="31421" xr:uid="{373E046C-33C2-46DE-A93D-61A8EF757FAC}"/>
    <cellStyle name="Output 8 6 2 5 2 2 2" xfId="58626" xr:uid="{8AC4D38A-BDBA-4EE3-836C-7596586B39DC}"/>
    <cellStyle name="Output 8 6 2 5 2 3" xfId="45025" xr:uid="{2B33902A-277D-45C7-8581-E1EB5C01CDE0}"/>
    <cellStyle name="Output 8 6 2 5 3" xfId="24641" xr:uid="{7BBA41C9-862C-42B1-8A8B-72970404C55C}"/>
    <cellStyle name="Output 8 6 2 5 3 2" xfId="51846" xr:uid="{41ABBB64-8192-4E0F-BA88-AD70CB00F7E5}"/>
    <cellStyle name="Output 8 6 2 5 4" xfId="38245" xr:uid="{1C5AA363-1A42-499E-952B-4DCA147AC1BC}"/>
    <cellStyle name="Output 8 6 2 6" xfId="12513" xr:uid="{92E8E1BE-C318-4E07-9E4F-144A2258B99F}"/>
    <cellStyle name="Output 8 6 2 6 2" xfId="26150" xr:uid="{81B9BB0A-69ED-4EA2-BE2D-EA8922DA69FC}"/>
    <cellStyle name="Output 8 6 2 6 2 2" xfId="53355" xr:uid="{5A9C0F39-8609-45AA-9CDB-A4A0B6C13800}"/>
    <cellStyle name="Output 8 6 2 6 3" xfId="39754" xr:uid="{16570E77-03F5-42A1-B571-2C3A8F12FD80}"/>
    <cellStyle name="Output 8 6 2 7" xfId="19298" xr:uid="{58630300-E8E2-4429-BD75-64CE62D8E492}"/>
    <cellStyle name="Output 8 6 2 7 2" xfId="46503" xr:uid="{F658E89F-2005-48A8-83D3-E7D94FAD2009}"/>
    <cellStyle name="Output 8 6 2 8" xfId="32902" xr:uid="{0E226B83-81C9-4899-9F3F-83E9837D456F}"/>
    <cellStyle name="Output 8 6 3" xfId="5982" xr:uid="{54675C4A-31C4-4D38-90D6-2172B5FBE04A}"/>
    <cellStyle name="Output 8 6 3 2" xfId="13379" xr:uid="{DE4A0179-7E1C-433E-8482-DA8ED09A66A4}"/>
    <cellStyle name="Output 8 6 3 2 2" xfId="27010" xr:uid="{718CE74F-8780-416F-9D9E-987027370615}"/>
    <cellStyle name="Output 8 6 3 2 2 2" xfId="54215" xr:uid="{67C8C815-1CF5-44FF-A47D-FD1CD1CC5C19}"/>
    <cellStyle name="Output 8 6 3 2 3" xfId="40614" xr:uid="{2F98A86E-E7A6-47D3-8F89-B9F470BFDF05}"/>
    <cellStyle name="Output 8 6 3 3" xfId="20179" xr:uid="{DAEFCC83-DAB7-4C29-88A9-06B1C243A97C}"/>
    <cellStyle name="Output 8 6 3 3 2" xfId="47384" xr:uid="{66D3EAC4-3A08-454D-8F4D-8B6832D20CA5}"/>
    <cellStyle name="Output 8 6 3 4" xfId="33783" xr:uid="{500D84AB-9338-4633-93DE-B3ACD6B37E5F}"/>
    <cellStyle name="Output 8 6 4" xfId="7261" xr:uid="{A60BC3CC-5CE3-49F0-A0BF-933BCB689F6F}"/>
    <cellStyle name="Output 8 6 4 2" xfId="14641" xr:uid="{BBB46E80-F040-4191-B375-917C963D8CC4}"/>
    <cellStyle name="Output 8 6 4 2 2" xfId="28272" xr:uid="{5DC17E81-F436-4E38-BCC8-39A4A296E5A7}"/>
    <cellStyle name="Output 8 6 4 2 2 2" xfId="55477" xr:uid="{5E6175A1-1676-41CB-9466-4F0D789F12E2}"/>
    <cellStyle name="Output 8 6 4 2 3" xfId="41876" xr:uid="{E9C33DE0-1B10-482D-94E5-F4C7BC3CF8ED}"/>
    <cellStyle name="Output 8 6 4 3" xfId="21454" xr:uid="{0B431B2F-BBEA-4136-91DA-60AF8BE70E69}"/>
    <cellStyle name="Output 8 6 4 3 2" xfId="48659" xr:uid="{99171C07-63A0-4949-8617-37A97B2AC56A}"/>
    <cellStyle name="Output 8 6 4 4" xfId="35058" xr:uid="{41078437-058B-44FD-8D4F-A388357DACD2}"/>
    <cellStyle name="Output 8 6 5" xfId="8532" xr:uid="{4F8AE652-57F7-4AB4-AAE2-80DAF8FA0F5C}"/>
    <cellStyle name="Output 8 6 5 2" xfId="15893" xr:uid="{8EDD560C-0E8D-4384-8CAB-E40096232282}"/>
    <cellStyle name="Output 8 6 5 2 2" xfId="29524" xr:uid="{51EA3EC0-76A8-4855-BF4D-2630ACEF10D3}"/>
    <cellStyle name="Output 8 6 5 2 2 2" xfId="56729" xr:uid="{D1EEA887-3DB4-411A-AB07-752D76B77419}"/>
    <cellStyle name="Output 8 6 5 2 3" xfId="43128" xr:uid="{4C232701-5583-4AF9-9469-3C27DF54A26D}"/>
    <cellStyle name="Output 8 6 5 3" xfId="22725" xr:uid="{EA48C86B-030B-4318-A547-D97F6DDA3F88}"/>
    <cellStyle name="Output 8 6 5 3 2" xfId="49930" xr:uid="{2F2615B7-87EE-4123-B35F-884A9DC9B10E}"/>
    <cellStyle name="Output 8 6 5 4" xfId="36329" xr:uid="{ACE6C0FF-3E2B-40FC-B5E1-A02084ADD018}"/>
    <cellStyle name="Output 8 6 6" xfId="5785" xr:uid="{65F73BC8-44AD-43A1-9243-C623EF1F6358}"/>
    <cellStyle name="Output 8 6 6 2" xfId="13200" xr:uid="{21A1384D-001C-4199-A32D-0E8AA3B33787}"/>
    <cellStyle name="Output 8 6 6 2 2" xfId="26835" xr:uid="{AAAC6215-0E13-4C1C-B359-32659924B0C5}"/>
    <cellStyle name="Output 8 6 6 2 2 2" xfId="54040" xr:uid="{51C6BC64-5A0E-4382-B8F8-5838B01F441D}"/>
    <cellStyle name="Output 8 6 6 2 3" xfId="40439" xr:uid="{2B0948CA-9B7B-410D-B84A-AE61A139AC83}"/>
    <cellStyle name="Output 8 6 6 3" xfId="19995" xr:uid="{2B87E62F-E18B-4080-8C3C-4235BD1AF365}"/>
    <cellStyle name="Output 8 6 6 3 2" xfId="47200" xr:uid="{BBD4F93C-E4EC-4F9C-885F-BC38CE4706B5}"/>
    <cellStyle name="Output 8 6 6 4" xfId="33599" xr:uid="{06BF106D-A050-476F-A22B-16688CE9A666}"/>
    <cellStyle name="Output 8 6 7" xfId="11832" xr:uid="{83598EAE-F769-4812-BA36-2FCFCBCE186F}"/>
    <cellStyle name="Output 8 6 7 2" xfId="25482" xr:uid="{409007F4-0560-4C70-B67A-82D3FACDA649}"/>
    <cellStyle name="Output 8 6 7 2 2" xfId="52687" xr:uid="{42083955-04E4-425A-9F56-E32A0714BBA2}"/>
    <cellStyle name="Output 8 6 7 3" xfId="39086" xr:uid="{ADFDA156-2D7A-4751-B148-F0B4F9FB94BF}"/>
    <cellStyle name="Output 8 6 8" xfId="18622" xr:uid="{C7709D68-E312-4AA1-AAB4-F849F6C8C5D9}"/>
    <cellStyle name="Output 8 6 8 2" xfId="45827" xr:uid="{C5C723F3-B03D-4AB4-AC1E-0ACD24EBDB67}"/>
    <cellStyle name="Output 8 6 9" xfId="32226" xr:uid="{85EA7CB3-3F5A-49CE-B06C-62C0DFD86334}"/>
    <cellStyle name="Output 8 7" xfId="4661" xr:uid="{585C6D08-7EEC-4834-8637-1DD1CA619CD5}"/>
    <cellStyle name="Output 8 7 2" xfId="5379" xr:uid="{EE2105CA-284A-40EA-A544-293F082384AE}"/>
    <cellStyle name="Output 8 7 2 2" xfId="6937" xr:uid="{6C210C97-242D-43BE-A1DE-D8F009A295EB}"/>
    <cellStyle name="Output 8 7 2 2 2" xfId="14322" xr:uid="{1A46D9C6-906B-4A87-AEAA-BEEF985F1362}"/>
    <cellStyle name="Output 8 7 2 2 2 2" xfId="27953" xr:uid="{8C6BEE21-47ED-41FE-A39C-C02D5DB73558}"/>
    <cellStyle name="Output 8 7 2 2 2 2 2" xfId="55158" xr:uid="{1E3E8E8E-5C55-4027-932A-DAB113020BC9}"/>
    <cellStyle name="Output 8 7 2 2 2 3" xfId="41557" xr:uid="{01383CAE-04B5-4130-A630-9871AFFC91A5}"/>
    <cellStyle name="Output 8 7 2 2 3" xfId="21130" xr:uid="{6F46F22F-E1D2-4084-B800-4DCDF997BF9C}"/>
    <cellStyle name="Output 8 7 2 2 3 2" xfId="48335" xr:uid="{F2A65066-B58F-4415-AF53-0165381AB001}"/>
    <cellStyle name="Output 8 7 2 2 4" xfId="34734" xr:uid="{4C50C246-F4A0-4C1B-B29E-87D6B2F9DF76}"/>
    <cellStyle name="Output 8 7 2 3" xfId="8214" xr:uid="{C33033F9-F4B1-4303-B08D-BF377C2E4AC9}"/>
    <cellStyle name="Output 8 7 2 3 2" xfId="15580" xr:uid="{2C77175C-39B9-42A1-B36F-18BD1B7B9CCC}"/>
    <cellStyle name="Output 8 7 2 3 2 2" xfId="29211" xr:uid="{A09D4632-DA62-40CB-9DC2-4AC900F2ADFE}"/>
    <cellStyle name="Output 8 7 2 3 2 2 2" xfId="56416" xr:uid="{080BE02A-91D7-4BF8-A940-E437EFA8669B}"/>
    <cellStyle name="Output 8 7 2 3 2 3" xfId="42815" xr:uid="{54035CC4-307C-4BCC-B2A4-A324E422D9BF}"/>
    <cellStyle name="Output 8 7 2 3 3" xfId="22407" xr:uid="{964D5D8A-816F-47FB-8240-D1319364B67E}"/>
    <cellStyle name="Output 8 7 2 3 3 2" xfId="49612" xr:uid="{6A8D79CB-383F-4255-872E-F23C370DDF7B}"/>
    <cellStyle name="Output 8 7 2 3 4" xfId="36011" xr:uid="{1B26CAE4-8C8D-43FE-9877-0518DFF6CBE4}"/>
    <cellStyle name="Output 8 7 2 4" xfId="9479" xr:uid="{DC58810B-BD00-4D8E-BBC6-C804BB8C4907}"/>
    <cellStyle name="Output 8 7 2 4 2" xfId="16832" xr:uid="{97FD0D89-0BE7-42CD-B32C-5CDC0E54C677}"/>
    <cellStyle name="Output 8 7 2 4 2 2" xfId="30463" xr:uid="{7C37D282-6211-40ED-B3D9-F3E4E997642C}"/>
    <cellStyle name="Output 8 7 2 4 2 2 2" xfId="57668" xr:uid="{784256B7-B743-47FC-BB0A-E2B20852A09D}"/>
    <cellStyle name="Output 8 7 2 4 2 3" xfId="44067" xr:uid="{1071D3AC-5700-40CD-ADF7-95FA0F477A86}"/>
    <cellStyle name="Output 8 7 2 4 3" xfId="23672" xr:uid="{68A4E607-6424-4A3D-B279-ACC8239D0838}"/>
    <cellStyle name="Output 8 7 2 4 3 2" xfId="50877" xr:uid="{BCE5BB52-8294-4A8F-A636-8FA7FF745E65}"/>
    <cellStyle name="Output 8 7 2 4 4" xfId="37276" xr:uid="{2F319EC9-3E66-453A-ABC7-F991E565AE2E}"/>
    <cellStyle name="Output 8 7 2 5" xfId="10737" xr:uid="{1C02F6AD-6439-4358-B255-C3BBB79B0E36}"/>
    <cellStyle name="Output 8 7 2 5 2" xfId="18076" xr:uid="{D207F2A3-F3E2-49AD-9549-C17355C53743}"/>
    <cellStyle name="Output 8 7 2 5 2 2" xfId="31707" xr:uid="{77D5AFBA-B475-495E-8887-859FCDE37B74}"/>
    <cellStyle name="Output 8 7 2 5 2 2 2" xfId="58912" xr:uid="{CED718EB-BB16-4415-A869-6838E436FAAD}"/>
    <cellStyle name="Output 8 7 2 5 2 3" xfId="45311" xr:uid="{A97BD660-59B4-4B99-B7B3-84E6CEF04B0F}"/>
    <cellStyle name="Output 8 7 2 5 3" xfId="24930" xr:uid="{AFEF1858-BD65-435B-BB88-6F8A9E603151}"/>
    <cellStyle name="Output 8 7 2 5 3 2" xfId="52135" xr:uid="{ACC93D18-C25F-462E-AB3C-FB3250B68658}"/>
    <cellStyle name="Output 8 7 2 5 4" xfId="38534" xr:uid="{62C93BDB-5585-4052-B851-0C0FE8FDE141}"/>
    <cellStyle name="Output 8 7 2 6" xfId="12810" xr:uid="{F83F237B-5439-4B62-9037-1B3A5256A4C2}"/>
    <cellStyle name="Output 8 7 2 6 2" xfId="26447" xr:uid="{7D4C6993-631B-46C7-BEC4-24461D266F0F}"/>
    <cellStyle name="Output 8 7 2 6 2 2" xfId="53652" xr:uid="{0B1A00DB-3073-4EFA-8D26-60892C3A7272}"/>
    <cellStyle name="Output 8 7 2 6 3" xfId="40051" xr:uid="{820E1EF9-0A37-4901-BD13-972AEE855475}"/>
    <cellStyle name="Output 8 7 2 7" xfId="19598" xr:uid="{A5A98AA3-9A69-4A74-8EBD-AE59F1775DE5}"/>
    <cellStyle name="Output 8 7 2 7 2" xfId="46803" xr:uid="{6C9A55FB-882F-42F2-ACFD-1FE888B1491C}"/>
    <cellStyle name="Output 8 7 2 8" xfId="33202" xr:uid="{D8085E61-93B4-4BBC-94BE-2B9AC7183247}"/>
    <cellStyle name="Output 8 7 3" xfId="6273" xr:uid="{081BCB59-B3CA-49F5-BDD6-044E1CBC630C}"/>
    <cellStyle name="Output 8 7 3 2" xfId="13665" xr:uid="{3D795D56-B5FB-4645-960B-C67366F6F8C7}"/>
    <cellStyle name="Output 8 7 3 2 2" xfId="27296" xr:uid="{3F7BF7A2-E927-4740-89B8-8262CD272AD5}"/>
    <cellStyle name="Output 8 7 3 2 2 2" xfId="54501" xr:uid="{7787599A-EEEF-412E-B903-DCB6ADEE263A}"/>
    <cellStyle name="Output 8 7 3 2 3" xfId="40900" xr:uid="{2C6C4F4D-B98B-4A80-90A8-A5858D32DEA6}"/>
    <cellStyle name="Output 8 7 3 3" xfId="20467" xr:uid="{37F50201-BEB7-4D57-BA27-2E6DB9485A54}"/>
    <cellStyle name="Output 8 7 3 3 2" xfId="47672" xr:uid="{520B3677-EED4-4689-BC9D-607572ED30B7}"/>
    <cellStyle name="Output 8 7 3 4" xfId="34071" xr:uid="{715F6769-FFE4-45A2-9F51-F5DB06B3B1C2}"/>
    <cellStyle name="Output 8 7 4" xfId="7550" xr:uid="{871D080B-DEA6-4F2D-B9A2-5B3DD1D95645}"/>
    <cellStyle name="Output 8 7 4 2" xfId="14927" xr:uid="{BF8FCE06-A050-4E55-A44B-98CA39C4FEEA}"/>
    <cellStyle name="Output 8 7 4 2 2" xfId="28558" xr:uid="{40E88400-A5AB-421E-B7B9-BC50726CF0EA}"/>
    <cellStyle name="Output 8 7 4 2 2 2" xfId="55763" xr:uid="{0821A488-1986-41BC-8932-BFF505A1DBD0}"/>
    <cellStyle name="Output 8 7 4 2 3" xfId="42162" xr:uid="{74730FB1-6BA6-406D-B1EE-09B32674186D}"/>
    <cellStyle name="Output 8 7 4 3" xfId="21743" xr:uid="{89F98DFC-EB06-42B2-91D1-091B4473A9B9}"/>
    <cellStyle name="Output 8 7 4 3 2" xfId="48948" xr:uid="{7FC8D7CE-B8F2-4181-8326-78A39B8FC955}"/>
    <cellStyle name="Output 8 7 4 4" xfId="35347" xr:uid="{E1F7F771-5697-4481-98A6-B6F2547D709D}"/>
    <cellStyle name="Output 8 7 5" xfId="8820" xr:uid="{82CD9767-F8B3-4B84-9BAB-75CAF069D9A6}"/>
    <cellStyle name="Output 8 7 5 2" xfId="16179" xr:uid="{897E695B-FCA4-42C7-AD47-67318ECEC2BD}"/>
    <cellStyle name="Output 8 7 5 2 2" xfId="29810" xr:uid="{F13ACEDB-B627-4CC9-BC2F-4F4E2A95970C}"/>
    <cellStyle name="Output 8 7 5 2 2 2" xfId="57015" xr:uid="{69C7631C-7B33-4778-A7EB-9FCB8FB13D0E}"/>
    <cellStyle name="Output 8 7 5 2 3" xfId="43414" xr:uid="{D233F1BE-98B1-49A3-A275-33226BB37AD7}"/>
    <cellStyle name="Output 8 7 5 3" xfId="23013" xr:uid="{F9FDB7AD-8619-43A9-9A9E-6D91B1627F27}"/>
    <cellStyle name="Output 8 7 5 3 2" xfId="50218" xr:uid="{F130336C-6C7F-4E52-8536-8D856D8BE90A}"/>
    <cellStyle name="Output 8 7 5 4" xfId="36617" xr:uid="{0F8AA2C2-4A2D-45A3-9013-4560E652D0C0}"/>
    <cellStyle name="Output 8 7 6" xfId="10084" xr:uid="{2742881C-4132-4CAD-86CF-29A6F09E0B1A}"/>
    <cellStyle name="Output 8 7 6 2" xfId="17429" xr:uid="{0800C486-A783-42DE-9B9D-C12B906BE385}"/>
    <cellStyle name="Output 8 7 6 2 2" xfId="31060" xr:uid="{B2844F7A-C03D-4D3B-B3E5-1A950C3B222B}"/>
    <cellStyle name="Output 8 7 6 2 2 2" xfId="58265" xr:uid="{CF260720-347D-4EBF-82DF-EE884F46BEF8}"/>
    <cellStyle name="Output 8 7 6 2 3" xfId="44664" xr:uid="{45D72B22-BE32-461E-B659-3FE0EB1ACD23}"/>
    <cellStyle name="Output 8 7 6 3" xfId="24277" xr:uid="{223A81C9-ED1D-4A3F-A8AE-7A1ABABE5A91}"/>
    <cellStyle name="Output 8 7 6 3 2" xfId="51482" xr:uid="{3A7AFED2-5343-47B6-B4F4-8543EB1EFC2F}"/>
    <cellStyle name="Output 8 7 6 4" xfId="37881" xr:uid="{EE1FE6CD-3687-4532-B212-B0981A31436F}"/>
    <cellStyle name="Output 8 7 7" xfId="12128" xr:uid="{1091006B-2DA2-40C6-8892-E4D139ADC7B2}"/>
    <cellStyle name="Output 8 7 7 2" xfId="25778" xr:uid="{4A4EF429-CC04-48A6-B816-4B6F14610A3B}"/>
    <cellStyle name="Output 8 7 7 2 2" xfId="52983" xr:uid="{81E7A771-ADAA-4D73-BDBF-D369E572E8DB}"/>
    <cellStyle name="Output 8 7 7 3" xfId="39382" xr:uid="{19F5DDC3-FA5A-40D8-8EC9-79BC6C6432B2}"/>
    <cellStyle name="Output 8 7 8" xfId="18921" xr:uid="{01B29AA3-F8AE-4EA1-B668-4110F34C6EAE}"/>
    <cellStyle name="Output 8 7 8 2" xfId="46126" xr:uid="{C2DADAFF-79D6-446D-B35F-0A8283A02CC2}"/>
    <cellStyle name="Output 8 7 9" xfId="32525" xr:uid="{906887E7-DC33-495C-85EB-6F368DB662A9}"/>
    <cellStyle name="Output 8 8" xfId="4398" xr:uid="{5D6D3316-E0D2-45FD-8F14-0F539D485FD3}"/>
    <cellStyle name="Output 8 8 2" xfId="5118" xr:uid="{F367C0B7-1A7B-4061-B2CC-908050D2FD0D}"/>
    <cellStyle name="Output 8 8 2 2" xfId="6687" xr:uid="{BAE474FB-8EC9-417B-A552-B0E1CFB51119}"/>
    <cellStyle name="Output 8 8 2 2 2" xfId="14075" xr:uid="{1017F6DC-5FF5-4688-A995-3C448744D94D}"/>
    <cellStyle name="Output 8 8 2 2 2 2" xfId="27706" xr:uid="{F2BBAA50-610F-4AB4-8E49-B458873AD9CD}"/>
    <cellStyle name="Output 8 8 2 2 2 2 2" xfId="54911" xr:uid="{AF3106E6-C6C1-4682-BB9E-B51045DD65D8}"/>
    <cellStyle name="Output 8 8 2 2 2 3" xfId="41310" xr:uid="{CF18F8BE-7E53-45C3-80BA-F4D7FF8D3114}"/>
    <cellStyle name="Output 8 8 2 2 3" xfId="20880" xr:uid="{B9388AFD-B1D0-4A0A-9219-186EC88F8038}"/>
    <cellStyle name="Output 8 8 2 2 3 2" xfId="48085" xr:uid="{1A7ED307-01F0-45E6-AFB9-807E4DCE8DBD}"/>
    <cellStyle name="Output 8 8 2 2 4" xfId="34484" xr:uid="{1660A9C5-0DF0-452B-8964-46D63079B918}"/>
    <cellStyle name="Output 8 8 2 3" xfId="7964" xr:uid="{4DC15CB0-17C5-4FE5-83F2-749AFF8E7904}"/>
    <cellStyle name="Output 8 8 2 3 2" xfId="15333" xr:uid="{1E6BE6CB-1EF8-4E25-AD48-AC5087785821}"/>
    <cellStyle name="Output 8 8 2 3 2 2" xfId="28964" xr:uid="{6C96AD9C-59B4-4B7D-8C16-C539E0ED4623}"/>
    <cellStyle name="Output 8 8 2 3 2 2 2" xfId="56169" xr:uid="{960A9FB9-7A73-4BF4-8A8E-D257D988076C}"/>
    <cellStyle name="Output 8 8 2 3 2 3" xfId="42568" xr:uid="{B8775DAD-F213-4520-91A9-095FB82EA761}"/>
    <cellStyle name="Output 8 8 2 3 3" xfId="22157" xr:uid="{9289FCB0-E2A2-4A95-AE16-12429A548A09}"/>
    <cellStyle name="Output 8 8 2 3 3 2" xfId="49362" xr:uid="{24A17343-5BFB-4AEC-B92F-DBED1A3EF59F}"/>
    <cellStyle name="Output 8 8 2 3 4" xfId="35761" xr:uid="{4D5B1FEA-7F6E-4FF9-87F2-CA21ABB5918C}"/>
    <cellStyle name="Output 8 8 2 4" xfId="9229" xr:uid="{7ABE4B08-ABCC-4371-A08E-F072DEA65B72}"/>
    <cellStyle name="Output 8 8 2 4 2" xfId="16585" xr:uid="{C7A0024A-A7C8-4414-B444-EDFEBCA9C4DC}"/>
    <cellStyle name="Output 8 8 2 4 2 2" xfId="30216" xr:uid="{8EFCD059-A221-4439-A40E-AE9D48081CBE}"/>
    <cellStyle name="Output 8 8 2 4 2 2 2" xfId="57421" xr:uid="{1E2BD8B3-7AAF-4F2A-80D8-00C3DF3FC190}"/>
    <cellStyle name="Output 8 8 2 4 2 3" xfId="43820" xr:uid="{3C8CD414-D76C-4F64-B812-E6B207BFD5A0}"/>
    <cellStyle name="Output 8 8 2 4 3" xfId="23422" xr:uid="{C447AA3B-87D3-486A-A2EB-130C4D4474E6}"/>
    <cellStyle name="Output 8 8 2 4 3 2" xfId="50627" xr:uid="{519CEACD-E796-4D42-BF8D-B2A0C2EDDA0A}"/>
    <cellStyle name="Output 8 8 2 4 4" xfId="37026" xr:uid="{21EACD16-3275-401C-9B4B-952744B446F0}"/>
    <cellStyle name="Output 8 8 2 5" xfId="10487" xr:uid="{A2721ECF-8820-4489-8B8F-7A2B5ADD0303}"/>
    <cellStyle name="Output 8 8 2 5 2" xfId="17829" xr:uid="{E3B6E791-94A0-4DB9-8FEB-B073994F681F}"/>
    <cellStyle name="Output 8 8 2 5 2 2" xfId="31460" xr:uid="{9C3756B3-1F8E-4A0B-BD91-FA29DB7D055F}"/>
    <cellStyle name="Output 8 8 2 5 2 2 2" xfId="58665" xr:uid="{7D40EFA9-C7A5-4388-9832-06917851E4BA}"/>
    <cellStyle name="Output 8 8 2 5 2 3" xfId="45064" xr:uid="{B02A21FF-79B4-4437-9363-3D1447F60B01}"/>
    <cellStyle name="Output 8 8 2 5 3" xfId="24680" xr:uid="{685D421B-6D24-4556-BBDF-FA9658B63A11}"/>
    <cellStyle name="Output 8 8 2 5 3 2" xfId="51885" xr:uid="{739C765E-45C6-44D7-99F7-30BF89431C13}"/>
    <cellStyle name="Output 8 8 2 5 4" xfId="38284" xr:uid="{CCC905A3-9DC5-4E9D-91DF-C4E4C4E34B9D}"/>
    <cellStyle name="Output 8 8 2 6" xfId="12552" xr:uid="{82199108-0E4B-4456-89F2-4E0C48D43BA4}"/>
    <cellStyle name="Output 8 8 2 6 2" xfId="26189" xr:uid="{A5E20786-E06B-465F-A5BF-1861BCA5BEF3}"/>
    <cellStyle name="Output 8 8 2 6 2 2" xfId="53394" xr:uid="{5872E699-996F-42DF-8948-44A78288B26A}"/>
    <cellStyle name="Output 8 8 2 6 3" xfId="39793" xr:uid="{76731A8B-ADEA-4C2C-BA7C-439AA4FA9811}"/>
    <cellStyle name="Output 8 8 2 7" xfId="19337" xr:uid="{4255A8AE-17EA-4E0C-B115-A5E336187341}"/>
    <cellStyle name="Output 8 8 2 7 2" xfId="46542" xr:uid="{A5122ED4-9B35-4502-AD03-902C27557FEE}"/>
    <cellStyle name="Output 8 8 2 8" xfId="32941" xr:uid="{8A960797-9124-4288-B200-9BD46E45BD9B}"/>
    <cellStyle name="Output 8 8 3" xfId="6021" xr:uid="{F610B334-61B9-477C-9A01-99E9C50375D4}"/>
    <cellStyle name="Output 8 8 3 2" xfId="13418" xr:uid="{50D8955D-078F-4764-8445-7BC2970E2338}"/>
    <cellStyle name="Output 8 8 3 2 2" xfId="27049" xr:uid="{99CD75CB-0E77-458E-AA9B-5A33D5D9B3E6}"/>
    <cellStyle name="Output 8 8 3 2 2 2" xfId="54254" xr:uid="{47B5FE6E-706F-4F54-ACEA-BD90B7A44629}"/>
    <cellStyle name="Output 8 8 3 2 3" xfId="40653" xr:uid="{CD726DDD-87E8-4955-9E94-512F788810C3}"/>
    <cellStyle name="Output 8 8 3 3" xfId="20218" xr:uid="{BBCC9DC4-A2C9-492E-9CF1-3B59EEAA7D32}"/>
    <cellStyle name="Output 8 8 3 3 2" xfId="47423" xr:uid="{9FDD0930-2F7F-4F19-9644-A98391AF38EF}"/>
    <cellStyle name="Output 8 8 3 4" xfId="33822" xr:uid="{DC21363F-E239-45A2-9E16-B462CE946C15}"/>
    <cellStyle name="Output 8 8 4" xfId="7300" xr:uid="{F5062EF7-0087-4F1A-94BB-73B065939F42}"/>
    <cellStyle name="Output 8 8 4 2" xfId="14680" xr:uid="{C5EFFE61-AE37-450E-A88F-2A68E0DBF5DB}"/>
    <cellStyle name="Output 8 8 4 2 2" xfId="28311" xr:uid="{7B29488D-9D30-4839-A24D-E794711D13E5}"/>
    <cellStyle name="Output 8 8 4 2 2 2" xfId="55516" xr:uid="{06B4130B-DB88-4E10-9F2C-BCC1EA53BDEC}"/>
    <cellStyle name="Output 8 8 4 2 3" xfId="41915" xr:uid="{25D221F2-5EAE-41F3-92F1-425C91FF5BE6}"/>
    <cellStyle name="Output 8 8 4 3" xfId="21493" xr:uid="{B5A4B7B2-1575-40B3-8D97-A8016D1FE38E}"/>
    <cellStyle name="Output 8 8 4 3 2" xfId="48698" xr:uid="{F35D5C78-66D8-44F3-A285-3FB86D2E003A}"/>
    <cellStyle name="Output 8 8 4 4" xfId="35097" xr:uid="{D230408E-F82E-446F-BFCD-778B060A7738}"/>
    <cellStyle name="Output 8 8 5" xfId="8571" xr:uid="{B98ACC2B-C4E3-48CF-BD72-756196AF6CA2}"/>
    <cellStyle name="Output 8 8 5 2" xfId="15932" xr:uid="{BAF2DC69-DBEA-4FAB-BFE9-1CDC5C8A1A22}"/>
    <cellStyle name="Output 8 8 5 2 2" xfId="29563" xr:uid="{20752E43-E816-4C86-B7EC-56E93CA0C1E0}"/>
    <cellStyle name="Output 8 8 5 2 2 2" xfId="56768" xr:uid="{5DA4B823-21AD-425D-8FC6-CF25ACCD8CDC}"/>
    <cellStyle name="Output 8 8 5 2 3" xfId="43167" xr:uid="{E074F864-5C41-4F56-B29C-2A891715E212}"/>
    <cellStyle name="Output 8 8 5 3" xfId="22764" xr:uid="{347E62A0-BE95-49EA-99C5-CD30208C82D8}"/>
    <cellStyle name="Output 8 8 5 3 2" xfId="49969" xr:uid="{8ADB2FFE-699E-4A46-91C2-2E793E3DDF08}"/>
    <cellStyle name="Output 8 8 5 4" xfId="36368" xr:uid="{8724E022-F736-451B-B517-0179A46B56C4}"/>
    <cellStyle name="Output 8 8 6" xfId="9834" xr:uid="{892BF21A-74C5-4E92-AF68-4B6CE925AC1C}"/>
    <cellStyle name="Output 8 8 6 2" xfId="17182" xr:uid="{3996A90F-BE83-47E6-B2A6-0403EB9CF6A9}"/>
    <cellStyle name="Output 8 8 6 2 2" xfId="30813" xr:uid="{7096B8D6-0BDC-4575-BB22-F1F942279D94}"/>
    <cellStyle name="Output 8 8 6 2 2 2" xfId="58018" xr:uid="{207F2159-A1FD-4D63-9B02-877DB7E68BB8}"/>
    <cellStyle name="Output 8 8 6 2 3" xfId="44417" xr:uid="{8D5474B8-8A3A-47ED-80A4-3F443D4364B7}"/>
    <cellStyle name="Output 8 8 6 3" xfId="24027" xr:uid="{4135738C-FE38-436D-8C41-FBB5D37DEEF7}"/>
    <cellStyle name="Output 8 8 6 3 2" xfId="51232" xr:uid="{FDB077ED-1893-4DEB-842F-2BC8F45DEAE9}"/>
    <cellStyle name="Output 8 8 6 4" xfId="37631" xr:uid="{94BF039D-C918-4232-8508-6443FCF7B86F}"/>
    <cellStyle name="Output 8 8 7" xfId="11871" xr:uid="{F2A74298-797E-4BE2-8E71-6980ECF1FF35}"/>
    <cellStyle name="Output 8 8 7 2" xfId="25521" xr:uid="{7EA88317-301F-4EC5-BDBE-0FC2808E1E78}"/>
    <cellStyle name="Output 8 8 7 2 2" xfId="52726" xr:uid="{A2F9A540-1052-478C-BB05-F24FA0F1227A}"/>
    <cellStyle name="Output 8 8 7 3" xfId="39125" xr:uid="{13C1396B-CEFF-4F84-BF5C-7A7CAD5C7378}"/>
    <cellStyle name="Output 8 8 8" xfId="18661" xr:uid="{49F8E3B9-4AB5-4FD5-A604-2B1DC1F7FC59}"/>
    <cellStyle name="Output 8 8 8 2" xfId="45866" xr:uid="{D3042AA7-6A73-40D9-9EB0-3CFD2212F9D9}"/>
    <cellStyle name="Output 8 8 9" xfId="32265" xr:uid="{46637A31-54A6-428F-AFF4-46C133F52352}"/>
    <cellStyle name="Output 9" xfId="4015" xr:uid="{31F67D43-E414-4921-8948-1CCA56BE3FB1}"/>
    <cellStyle name="Output 9 2" xfId="4835" xr:uid="{3A496B5C-8427-413C-97C3-2B5A9D4FC6A7}"/>
    <cellStyle name="Output 9 2 2" xfId="5551" xr:uid="{5530A3DF-1579-4F53-88BA-246599D98253}"/>
    <cellStyle name="Output 9 2 2 2" xfId="7107" xr:uid="{92C4F1C4-352D-42F3-8600-450EA82C7F22}"/>
    <cellStyle name="Output 9 2 2 2 2" xfId="14488" xr:uid="{0B8409B2-844E-42E6-BEA8-18D9EEFCBFE7}"/>
    <cellStyle name="Output 9 2 2 2 2 2" xfId="28119" xr:uid="{CB3B471C-D416-4126-B361-34DAAD84729F}"/>
    <cellStyle name="Output 9 2 2 2 2 2 2" xfId="55324" xr:uid="{12A8F73F-BA91-4BAF-8A4E-71AE5DB4932D}"/>
    <cellStyle name="Output 9 2 2 2 2 3" xfId="41723" xr:uid="{D0A084CC-AD18-450F-B6E7-A994FC7C5E78}"/>
    <cellStyle name="Output 9 2 2 2 3" xfId="21300" xr:uid="{D597EECC-C44D-4C6D-A22F-A20ED16923B3}"/>
    <cellStyle name="Output 9 2 2 2 3 2" xfId="48505" xr:uid="{DAE23D7B-864C-4E8E-A48F-BF341982D6B2}"/>
    <cellStyle name="Output 9 2 2 2 4" xfId="34904" xr:uid="{E6BDF954-3FCE-48C1-9D8B-A770B80C250D}"/>
    <cellStyle name="Output 9 2 2 3" xfId="8384" xr:uid="{9CFAAE80-DC54-4B69-8E3B-3E4B0DB3F4C2}"/>
    <cellStyle name="Output 9 2 2 3 2" xfId="15750" xr:uid="{A53620E8-540E-468D-BEA0-84550BAC1675}"/>
    <cellStyle name="Output 9 2 2 3 2 2" xfId="29381" xr:uid="{134B397D-460C-4D89-98CB-F6030FC92A2B}"/>
    <cellStyle name="Output 9 2 2 3 2 2 2" xfId="56586" xr:uid="{F1B8C60B-326B-4886-8648-6022B99AB3C8}"/>
    <cellStyle name="Output 9 2 2 3 2 3" xfId="42985" xr:uid="{6F055785-6E0C-4178-99A7-7C5B8C66C19F}"/>
    <cellStyle name="Output 9 2 2 3 3" xfId="22577" xr:uid="{03F0E6F5-BC0D-4DE0-BA06-D7D6832BFEF9}"/>
    <cellStyle name="Output 9 2 2 3 3 2" xfId="49782" xr:uid="{7CB243C3-8286-4C69-9809-2F1D62476C46}"/>
    <cellStyle name="Output 9 2 2 3 4" xfId="36181" xr:uid="{EC3AFDD5-3A02-4860-B9A8-F701AE275132}"/>
    <cellStyle name="Output 9 2 2 4" xfId="9649" xr:uid="{0A244B65-2D5F-4919-B5E3-2A9B2B09623D}"/>
    <cellStyle name="Output 9 2 2 4 2" xfId="16998" xr:uid="{8060105A-3053-47E5-A15B-9C99436A5AEB}"/>
    <cellStyle name="Output 9 2 2 4 2 2" xfId="30629" xr:uid="{49AAB166-BBD9-48AA-8B72-862E1A7F660C}"/>
    <cellStyle name="Output 9 2 2 4 2 2 2" xfId="57834" xr:uid="{B315C37F-8B59-4CB2-A41B-3CCE16178E1A}"/>
    <cellStyle name="Output 9 2 2 4 2 3" xfId="44233" xr:uid="{B87E5C5A-90E2-425E-B092-28CF06A0B803}"/>
    <cellStyle name="Output 9 2 2 4 3" xfId="23842" xr:uid="{6E15F3FA-1DB9-45DD-AE89-46B8C3473631}"/>
    <cellStyle name="Output 9 2 2 4 3 2" xfId="51047" xr:uid="{688C4952-4DE7-47DF-9E30-61D2E3033BB9}"/>
    <cellStyle name="Output 9 2 2 4 4" xfId="37446" xr:uid="{B22EF761-E3CD-4D72-824B-ABC5786BA915}"/>
    <cellStyle name="Output 9 2 2 5" xfId="10907" xr:uid="{84B99882-D1CE-44BE-A201-2D6A54B5E090}"/>
    <cellStyle name="Output 9 2 2 5 2" xfId="18242" xr:uid="{7873922D-7165-4AB1-8957-AC1E1969F8A5}"/>
    <cellStyle name="Output 9 2 2 5 2 2" xfId="31873" xr:uid="{CC171BF8-B2B9-48EE-881E-6076480BF02C}"/>
    <cellStyle name="Output 9 2 2 5 2 2 2" xfId="59078" xr:uid="{20DE8611-D855-4C2E-9003-AE9B09F62A4E}"/>
    <cellStyle name="Output 9 2 2 5 2 3" xfId="45477" xr:uid="{9793E54C-489E-44CC-AFBD-A339DB436EAE}"/>
    <cellStyle name="Output 9 2 2 5 3" xfId="25100" xr:uid="{D43D5100-5B27-4B58-9C66-3F6FCD0A609E}"/>
    <cellStyle name="Output 9 2 2 5 3 2" xfId="52305" xr:uid="{47836072-2BCD-4118-B9BF-AD3F1873A567}"/>
    <cellStyle name="Output 9 2 2 5 4" xfId="38704" xr:uid="{A60AC59A-59E6-4538-AC1D-74A447A17475}"/>
    <cellStyle name="Output 9 2 2 6" xfId="12978" xr:uid="{9F574403-80CB-461C-9971-6B40281C2B02}"/>
    <cellStyle name="Output 9 2 2 6 2" xfId="26615" xr:uid="{95570BBB-50D2-4F21-8A81-52B13D818F1E}"/>
    <cellStyle name="Output 9 2 2 6 2 2" xfId="53820" xr:uid="{12C2C95D-EE5F-4FE2-BBAA-3B09EC97F73D}"/>
    <cellStyle name="Output 9 2 2 6 3" xfId="40219" xr:uid="{0A13225A-BD3F-443F-BE8E-06140E9B8813}"/>
    <cellStyle name="Output 9 2 2 7" xfId="19770" xr:uid="{FDAFE6D8-3DBB-47D0-8F7F-E4BBFFAD7556}"/>
    <cellStyle name="Output 9 2 2 7 2" xfId="46975" xr:uid="{67D97D62-68A6-4278-82D7-D43E2C972B99}"/>
    <cellStyle name="Output 9 2 2 8" xfId="33374" xr:uid="{134CB2BB-790A-4F54-8672-DECF3EC65EE9}"/>
    <cellStyle name="Output 9 2 3" xfId="6443" xr:uid="{86076FCB-4276-4D2C-90CC-7F53CA6747F4}"/>
    <cellStyle name="Output 9 2 3 2" xfId="13835" xr:uid="{7EFD4544-D7D7-4A34-9555-C63B32E4F197}"/>
    <cellStyle name="Output 9 2 3 2 2" xfId="27466" xr:uid="{0C8DA750-5FE0-4A9A-B263-87B5C54781E6}"/>
    <cellStyle name="Output 9 2 3 2 2 2" xfId="54671" xr:uid="{CAF736D1-2ABB-443B-8151-DF4C71A1EA23}"/>
    <cellStyle name="Output 9 2 3 2 3" xfId="41070" xr:uid="{9A0ABF30-5048-4669-BC92-F8126D4D0417}"/>
    <cellStyle name="Output 9 2 3 3" xfId="20637" xr:uid="{9E91FA0B-C860-461C-930A-4472DB16564D}"/>
    <cellStyle name="Output 9 2 3 3 2" xfId="47842" xr:uid="{BF888E30-168F-4DEA-B951-2CFE874C08C6}"/>
    <cellStyle name="Output 9 2 3 4" xfId="34241" xr:uid="{F1E5AC0F-1751-4A84-A379-C70A234CAB75}"/>
    <cellStyle name="Output 9 2 4" xfId="7720" xr:uid="{597EDA92-62A1-4930-9E3A-5800B73573F0}"/>
    <cellStyle name="Output 9 2 4 2" xfId="15097" xr:uid="{73BBCBC5-0E84-4FE6-8D6D-ECAA0C94C174}"/>
    <cellStyle name="Output 9 2 4 2 2" xfId="28728" xr:uid="{0C122733-2492-4937-A2C1-FAF46751BF40}"/>
    <cellStyle name="Output 9 2 4 2 2 2" xfId="55933" xr:uid="{32183A00-9684-4FC2-B791-69B01C861ACD}"/>
    <cellStyle name="Output 9 2 4 2 3" xfId="42332" xr:uid="{3E727AFF-3E9B-41F4-AB00-679B538BFD77}"/>
    <cellStyle name="Output 9 2 4 3" xfId="21913" xr:uid="{EC514D04-23C3-4989-ADB5-BA65A594EB43}"/>
    <cellStyle name="Output 9 2 4 3 2" xfId="49118" xr:uid="{99A731EB-62C6-4893-85AF-559DCAD3898B}"/>
    <cellStyle name="Output 9 2 4 4" xfId="35517" xr:uid="{3F5D5324-550A-4F37-8D01-B084A31DFE47}"/>
    <cellStyle name="Output 9 2 5" xfId="8986" xr:uid="{B1BEEBB5-3496-4274-8A28-0E33D1BEFA7F}"/>
    <cellStyle name="Output 9 2 5 2" xfId="16345" xr:uid="{5D7BDD03-42DF-4625-A912-AAAC2DF54ECD}"/>
    <cellStyle name="Output 9 2 5 2 2" xfId="29976" xr:uid="{AA545599-A742-486C-9162-6BFBC240CCC1}"/>
    <cellStyle name="Output 9 2 5 2 2 2" xfId="57181" xr:uid="{DBFC0481-DC80-4DEC-A074-0F4BF732FDDC}"/>
    <cellStyle name="Output 9 2 5 2 3" xfId="43580" xr:uid="{DCDD707C-4075-4491-BBB0-AE0EB4B90B0D}"/>
    <cellStyle name="Output 9 2 5 3" xfId="23179" xr:uid="{B882A7DC-E44E-40DF-A536-120D6DFB3858}"/>
    <cellStyle name="Output 9 2 5 3 2" xfId="50384" xr:uid="{5C4E7F20-CBF2-4313-84DC-DE478992D11A}"/>
    <cellStyle name="Output 9 2 5 4" xfId="36783" xr:uid="{2373A5E7-0769-4682-9C43-2EB04BC3A207}"/>
    <cellStyle name="Output 9 2 6" xfId="10250" xr:uid="{359D75E7-852A-4F62-9B7A-809A685540F4}"/>
    <cellStyle name="Output 9 2 6 2" xfId="17595" xr:uid="{46F81CD4-A98F-4C66-8788-819EA0D52CBA}"/>
    <cellStyle name="Output 9 2 6 2 2" xfId="31226" xr:uid="{15374235-0C1B-420A-8155-F20D097687F9}"/>
    <cellStyle name="Output 9 2 6 2 2 2" xfId="58431" xr:uid="{AF3341A8-7635-4ED9-81E6-35ADBA5890AB}"/>
    <cellStyle name="Output 9 2 6 2 3" xfId="44830" xr:uid="{FCE1E67B-ACE7-4FA0-BAEB-7D5E7EB47ED5}"/>
    <cellStyle name="Output 9 2 6 3" xfId="24443" xr:uid="{A8C7658A-CCD7-4D53-8FBE-2E8DD3C04AE3}"/>
    <cellStyle name="Output 9 2 6 3 2" xfId="51648" xr:uid="{ED641A4D-F3E9-4F7A-85D2-7821E743D42C}"/>
    <cellStyle name="Output 9 2 6 4" xfId="38047" xr:uid="{ACB8D62A-AC05-489A-8973-B9D9C996CA3A}"/>
    <cellStyle name="Output 9 2 7" xfId="12298" xr:uid="{8717198F-EC44-4CA1-830F-18ADD6D55BC3}"/>
    <cellStyle name="Output 9 2 7 2" xfId="25948" xr:uid="{EFF1D126-E0E3-4977-BBDA-918E5A64D1D6}"/>
    <cellStyle name="Output 9 2 7 2 2" xfId="53153" xr:uid="{164F45FB-F29C-47C1-9CFA-5D0141F1295B}"/>
    <cellStyle name="Output 9 2 7 3" xfId="39552" xr:uid="{122BAC1B-8CD2-4086-A869-B38085B30E67}"/>
    <cellStyle name="Output 9 2 8" xfId="19093" xr:uid="{BF97908F-17A4-408B-A7E4-4358F2FA9BE5}"/>
    <cellStyle name="Output 9 2 8 2" xfId="46298" xr:uid="{9092D8CD-4927-41F4-B461-FBDF54CBE67E}"/>
    <cellStyle name="Output 9 2 9" xfId="32697" xr:uid="{3ED2DF1D-A9FF-420C-B10B-2B264EF47309}"/>
    <cellStyle name="Output 9 3" xfId="4744" xr:uid="{2AF71A92-F93A-4CDD-A001-F8ADC42ABD5D}"/>
    <cellStyle name="Output 9 3 2" xfId="5462" xr:uid="{4A4DD70D-6AAD-4CDD-8206-0C7DBDA4912E}"/>
    <cellStyle name="Output 9 3 2 2" xfId="7020" xr:uid="{ACB48AA0-AC38-42DD-9A7A-E845A7D9B03F}"/>
    <cellStyle name="Output 9 3 2 2 2" xfId="14405" xr:uid="{2490A866-2741-4EA1-B961-20E4A6C5D69C}"/>
    <cellStyle name="Output 9 3 2 2 2 2" xfId="28036" xr:uid="{DF69A2C9-0E9C-40DF-B994-420D9E51AE28}"/>
    <cellStyle name="Output 9 3 2 2 2 2 2" xfId="55241" xr:uid="{007AE8FC-90E4-4D5A-A40D-EFB3FF83A2DF}"/>
    <cellStyle name="Output 9 3 2 2 2 3" xfId="41640" xr:uid="{B691611A-B6E0-42C1-BDF3-2B24C80232CF}"/>
    <cellStyle name="Output 9 3 2 2 3" xfId="21213" xr:uid="{4DFB52AC-F2AE-431B-880C-16185EDEB998}"/>
    <cellStyle name="Output 9 3 2 2 3 2" xfId="48418" xr:uid="{4DBFEED6-3F0F-421D-A75C-E3969BE2ACE6}"/>
    <cellStyle name="Output 9 3 2 2 4" xfId="34817" xr:uid="{190436A6-5F52-4486-B8C1-1A4E09024298}"/>
    <cellStyle name="Output 9 3 2 3" xfId="8297" xr:uid="{2C45E22D-DA4B-4F77-B4F1-13BEDE996CCC}"/>
    <cellStyle name="Output 9 3 2 3 2" xfId="15663" xr:uid="{DA379659-F490-4205-86AC-B950F932A49F}"/>
    <cellStyle name="Output 9 3 2 3 2 2" xfId="29294" xr:uid="{C6F9E0F4-8684-4A69-907C-5FD66822CC0D}"/>
    <cellStyle name="Output 9 3 2 3 2 2 2" xfId="56499" xr:uid="{79544432-DD58-4F44-93E7-F6C54B285AAC}"/>
    <cellStyle name="Output 9 3 2 3 2 3" xfId="42898" xr:uid="{0FCFD037-E252-48E1-9AA6-BB430BDB457F}"/>
    <cellStyle name="Output 9 3 2 3 3" xfId="22490" xr:uid="{5F81F841-1CEC-489A-8CDD-6BB93504C9A3}"/>
    <cellStyle name="Output 9 3 2 3 3 2" xfId="49695" xr:uid="{627FDADC-0301-492F-A46B-E4D03DB22857}"/>
    <cellStyle name="Output 9 3 2 3 4" xfId="36094" xr:uid="{683446B1-7A3A-4D94-82B8-0E17842F09F4}"/>
    <cellStyle name="Output 9 3 2 4" xfId="9562" xr:uid="{7AA62797-2EFC-4365-8A34-4D7941B1A784}"/>
    <cellStyle name="Output 9 3 2 4 2" xfId="16915" xr:uid="{91B111C9-C81D-4F50-80BF-B26FCC91EF06}"/>
    <cellStyle name="Output 9 3 2 4 2 2" xfId="30546" xr:uid="{49DDF5BB-913B-4ED1-B994-FC65F5E52DF9}"/>
    <cellStyle name="Output 9 3 2 4 2 2 2" xfId="57751" xr:uid="{8ADF57F7-78FE-4B0C-8CBB-789A3D382CFA}"/>
    <cellStyle name="Output 9 3 2 4 2 3" xfId="44150" xr:uid="{588D6E4D-F0FD-4C61-B14C-48BAE90E6FBA}"/>
    <cellStyle name="Output 9 3 2 4 3" xfId="23755" xr:uid="{417A6122-01B7-4EEE-B8FA-E1C6B6D4228A}"/>
    <cellStyle name="Output 9 3 2 4 3 2" xfId="50960" xr:uid="{D4705E35-5BA2-4EB7-8846-28BA2702EE3C}"/>
    <cellStyle name="Output 9 3 2 4 4" xfId="37359" xr:uid="{FA513420-A1F8-40B6-8FCA-767989238DC0}"/>
    <cellStyle name="Output 9 3 2 5" xfId="10820" xr:uid="{2CEAB8BE-C36E-4F78-B227-4AA3048F6C2E}"/>
    <cellStyle name="Output 9 3 2 5 2" xfId="18159" xr:uid="{9CC871FB-1370-47F6-AE07-3F4714F50A5C}"/>
    <cellStyle name="Output 9 3 2 5 2 2" xfId="31790" xr:uid="{B168F534-C5A6-4F2B-A24F-2AB3E051E65F}"/>
    <cellStyle name="Output 9 3 2 5 2 2 2" xfId="58995" xr:uid="{DF87A5B7-9F7B-4683-A013-E441A6BD0B8D}"/>
    <cellStyle name="Output 9 3 2 5 2 3" xfId="45394" xr:uid="{1DBC04D8-6307-43D2-91B3-41D29474FEB4}"/>
    <cellStyle name="Output 9 3 2 5 3" xfId="25013" xr:uid="{0D309970-D225-4EA4-A761-DBE63270F3B3}"/>
    <cellStyle name="Output 9 3 2 5 3 2" xfId="52218" xr:uid="{EF94BC37-FF09-48CB-A523-6C9D537DAE8F}"/>
    <cellStyle name="Output 9 3 2 5 4" xfId="38617" xr:uid="{E6B5945C-ADAF-4A76-94EB-B3F4EB8A3EA5}"/>
    <cellStyle name="Output 9 3 2 6" xfId="12893" xr:uid="{5AF4BA3C-1A14-4F6F-BA6C-9D45AD4A55D6}"/>
    <cellStyle name="Output 9 3 2 6 2" xfId="26530" xr:uid="{04BB3057-C8C6-44D6-A4FE-60CE4868DC61}"/>
    <cellStyle name="Output 9 3 2 6 2 2" xfId="53735" xr:uid="{6B600F01-13FD-467E-A5FA-172868564FFD}"/>
    <cellStyle name="Output 9 3 2 6 3" xfId="40134" xr:uid="{931E9817-4D2D-44CD-B93C-4AB1DCA3E92A}"/>
    <cellStyle name="Output 9 3 2 7" xfId="19681" xr:uid="{CA26E9C9-96F1-4964-BAAE-1383D5536DAC}"/>
    <cellStyle name="Output 9 3 2 7 2" xfId="46886" xr:uid="{8DE8480A-1032-4E4E-B64D-BFB78DEBE3A6}"/>
    <cellStyle name="Output 9 3 2 8" xfId="33285" xr:uid="{A895DAE7-4215-4C72-81CE-FF3C62E1EB61}"/>
    <cellStyle name="Output 9 3 3" xfId="6356" xr:uid="{19D01720-4148-4E89-BE78-87189043EC30}"/>
    <cellStyle name="Output 9 3 3 2" xfId="13748" xr:uid="{D45C49F5-D204-4EDD-B56F-6918D5C7703A}"/>
    <cellStyle name="Output 9 3 3 2 2" xfId="27379" xr:uid="{F7228B7F-7EB2-43B1-944A-57B1CE3B2735}"/>
    <cellStyle name="Output 9 3 3 2 2 2" xfId="54584" xr:uid="{77AAA06E-B9F7-4045-9AA5-793243188A8B}"/>
    <cellStyle name="Output 9 3 3 2 3" xfId="40983" xr:uid="{249060EE-363B-4707-8B36-21D3DFE59DBC}"/>
    <cellStyle name="Output 9 3 3 3" xfId="20550" xr:uid="{06C039FA-6842-4BCF-BD5D-63EF91E9274F}"/>
    <cellStyle name="Output 9 3 3 3 2" xfId="47755" xr:uid="{0185072E-58DC-4F3E-A205-528EE49F25EF}"/>
    <cellStyle name="Output 9 3 3 4" xfId="34154" xr:uid="{D6DE5F24-7F89-47DC-B6F1-FAED87CE8753}"/>
    <cellStyle name="Output 9 3 4" xfId="7633" xr:uid="{44D21A17-0724-481B-93EC-57D62A196F3D}"/>
    <cellStyle name="Output 9 3 4 2" xfId="15010" xr:uid="{DB835A22-945E-4915-817C-9224EA25918A}"/>
    <cellStyle name="Output 9 3 4 2 2" xfId="28641" xr:uid="{5AA424D2-C9B4-4181-ADA8-C0C66A05161A}"/>
    <cellStyle name="Output 9 3 4 2 2 2" xfId="55846" xr:uid="{3E5AE29F-BD6E-4A6F-9BFB-DF4C9A858BD5}"/>
    <cellStyle name="Output 9 3 4 2 3" xfId="42245" xr:uid="{06E84012-721D-41E3-961B-739A4A6AC788}"/>
    <cellStyle name="Output 9 3 4 3" xfId="21826" xr:uid="{4238F85F-26E3-4B51-8581-D623F262D0A4}"/>
    <cellStyle name="Output 9 3 4 3 2" xfId="49031" xr:uid="{15D8A0F0-7F94-498D-8F2E-3FB1B09FA8E4}"/>
    <cellStyle name="Output 9 3 4 4" xfId="35430" xr:uid="{957D08F9-2196-427A-8378-6F8259B09773}"/>
    <cellStyle name="Output 9 3 5" xfId="8903" xr:uid="{60E41DA6-B118-4576-AB48-EE35C6F79DE8}"/>
    <cellStyle name="Output 9 3 5 2" xfId="16262" xr:uid="{48D2AA87-DAD1-4A89-A4E3-5B3D4749B9E4}"/>
    <cellStyle name="Output 9 3 5 2 2" xfId="29893" xr:uid="{18A34587-B2C6-4D60-980A-2673675BE256}"/>
    <cellStyle name="Output 9 3 5 2 2 2" xfId="57098" xr:uid="{7A714BDE-2CD2-4FFB-9A00-EF3721A80AB7}"/>
    <cellStyle name="Output 9 3 5 2 3" xfId="43497" xr:uid="{AB3DC0BE-0016-494D-98D7-9E7790D03570}"/>
    <cellStyle name="Output 9 3 5 3" xfId="23096" xr:uid="{5965464D-5B11-4B48-878B-2DE4C1FFAD90}"/>
    <cellStyle name="Output 9 3 5 3 2" xfId="50301" xr:uid="{8155EF84-3C5C-4E5C-8660-16948A9DEB07}"/>
    <cellStyle name="Output 9 3 5 4" xfId="36700" xr:uid="{941D1018-AEFD-4699-95BB-95D791D27282}"/>
    <cellStyle name="Output 9 3 6" xfId="10167" xr:uid="{CB634127-F020-4645-B2F1-56786466AD5C}"/>
    <cellStyle name="Output 9 3 6 2" xfId="17512" xr:uid="{69A80053-C1E8-4999-B89D-E20FD89998BB}"/>
    <cellStyle name="Output 9 3 6 2 2" xfId="31143" xr:uid="{6A48A347-E89F-42EC-AC72-DEE0261258DA}"/>
    <cellStyle name="Output 9 3 6 2 2 2" xfId="58348" xr:uid="{7BF0062C-98E3-4101-A4F2-DEF73C476FAD}"/>
    <cellStyle name="Output 9 3 6 2 3" xfId="44747" xr:uid="{6D0E340F-088E-44F9-8939-C0F55B06FD2A}"/>
    <cellStyle name="Output 9 3 6 3" xfId="24360" xr:uid="{96F608F6-B9DC-4739-AF4E-876312A3C1A9}"/>
    <cellStyle name="Output 9 3 6 3 2" xfId="51565" xr:uid="{2424C789-06A6-476B-A7F6-53FA7854353C}"/>
    <cellStyle name="Output 9 3 6 4" xfId="37964" xr:uid="{F89226CF-0D92-4F36-9B72-80C0B505B900}"/>
    <cellStyle name="Output 9 3 7" xfId="12211" xr:uid="{2B0C0967-6838-49FD-AB19-7EC519E81253}"/>
    <cellStyle name="Output 9 3 7 2" xfId="25861" xr:uid="{1ADC2336-52E0-4CBF-BBD9-24FCC5DD16AB}"/>
    <cellStyle name="Output 9 3 7 2 2" xfId="53066" xr:uid="{401F860A-78B1-4880-817E-EF386404A071}"/>
    <cellStyle name="Output 9 3 7 3" xfId="39465" xr:uid="{B984C6DC-DCF0-40F0-8B7A-8028FCEEB2F3}"/>
    <cellStyle name="Output 9 3 8" xfId="19004" xr:uid="{5D0B7DFF-DF1E-4E04-ABCD-5CD898A85FCA}"/>
    <cellStyle name="Output 9 3 8 2" xfId="46209" xr:uid="{95A70433-DBA3-4FB7-909B-4FD9BC6F3E7C}"/>
    <cellStyle name="Output 9 3 9" xfId="32608" xr:uid="{790BABEA-932A-4136-98B3-65275619EDCD}"/>
    <cellStyle name="Output 9 4" xfId="4893" xr:uid="{0F0BECEF-2C1D-418B-8870-61A4A3FFC3CA}"/>
    <cellStyle name="Output 9 4 2" xfId="5592" xr:uid="{1E491518-06BF-4D96-AE48-2895C6012D5B}"/>
    <cellStyle name="Output 9 4 2 2" xfId="7148" xr:uid="{CE98F2FC-37CD-45C8-A21C-9EDB95555B81}"/>
    <cellStyle name="Output 9 4 2 2 2" xfId="14529" xr:uid="{491C39B8-3CFD-4816-A038-AC51602EBBCE}"/>
    <cellStyle name="Output 9 4 2 2 2 2" xfId="28160" xr:uid="{2F25478B-F57F-44AA-86E6-2443DD112AB0}"/>
    <cellStyle name="Output 9 4 2 2 2 2 2" xfId="55365" xr:uid="{9556B5DD-F83F-405D-A9FB-3D8CC77496FE}"/>
    <cellStyle name="Output 9 4 2 2 2 3" xfId="41764" xr:uid="{2B46BD27-B00D-4FD4-B36E-EDC4F3B6F476}"/>
    <cellStyle name="Output 9 4 2 2 3" xfId="21341" xr:uid="{0D0415DA-A59B-4B0E-B42D-650602ACB70A}"/>
    <cellStyle name="Output 9 4 2 2 3 2" xfId="48546" xr:uid="{5888D568-B206-4AB8-89A7-7D76D90E728F}"/>
    <cellStyle name="Output 9 4 2 2 4" xfId="34945" xr:uid="{D458A7C3-7AA0-44C6-AB52-E6D5633FBDF8}"/>
    <cellStyle name="Output 9 4 2 3" xfId="8425" xr:uid="{FF718C45-516C-49B2-A2D4-DC6AD3366E4C}"/>
    <cellStyle name="Output 9 4 2 3 2" xfId="15786" xr:uid="{6A8E3066-1354-4699-B9B8-CF28EAA9412C}"/>
    <cellStyle name="Output 9 4 2 3 2 2" xfId="29417" xr:uid="{F52A11D1-022F-4FB6-A1F5-BDECC2833949}"/>
    <cellStyle name="Output 9 4 2 3 2 2 2" xfId="56622" xr:uid="{DDCC8F3A-A69F-4E85-9496-8A5DFDEA188B}"/>
    <cellStyle name="Output 9 4 2 3 2 3" xfId="43021" xr:uid="{D3D808C2-8890-4660-B97B-1615543C5808}"/>
    <cellStyle name="Output 9 4 2 3 3" xfId="22618" xr:uid="{457D16D9-C134-4FF7-A201-DA82AA65504E}"/>
    <cellStyle name="Output 9 4 2 3 3 2" xfId="49823" xr:uid="{6DCE22F9-A279-4272-8700-23E51227E7C6}"/>
    <cellStyle name="Output 9 4 2 3 4" xfId="36222" xr:uid="{90AE16DA-2AFB-4289-8515-25AE6127AAAD}"/>
    <cellStyle name="Output 9 4 2 4" xfId="9690" xr:uid="{4EA6A5E9-1BC8-4775-BFEA-7F170BB58B8E}"/>
    <cellStyle name="Output 9 4 2 4 2" xfId="17039" xr:uid="{DE62190D-AC92-4755-8074-3C2264FC1A72}"/>
    <cellStyle name="Output 9 4 2 4 2 2" xfId="30670" xr:uid="{EB2467C3-451C-40B4-95D7-619C84C480E4}"/>
    <cellStyle name="Output 9 4 2 4 2 2 2" xfId="57875" xr:uid="{BD8ABA24-79E3-4A75-B71B-46142E3F69ED}"/>
    <cellStyle name="Output 9 4 2 4 2 3" xfId="44274" xr:uid="{118E7DF9-1720-449D-8BAA-78D425E27402}"/>
    <cellStyle name="Output 9 4 2 4 3" xfId="23883" xr:uid="{4B7145AF-0F98-4CC3-BC99-BAC900579836}"/>
    <cellStyle name="Output 9 4 2 4 3 2" xfId="51088" xr:uid="{8B685350-743B-47DA-885D-A9BF15351AF3}"/>
    <cellStyle name="Output 9 4 2 4 4" xfId="37487" xr:uid="{F7297565-CFB8-42DD-8612-4312691FE4B9}"/>
    <cellStyle name="Output 9 4 2 5" xfId="10948" xr:uid="{0C27CBB0-A7DC-470A-B94B-7D0F1C3BEC38}"/>
    <cellStyle name="Output 9 4 2 5 2" xfId="18278" xr:uid="{5724B434-5028-46BE-B1A0-B19A3C18A1F1}"/>
    <cellStyle name="Output 9 4 2 5 2 2" xfId="31909" xr:uid="{C2712F22-A25E-4976-B787-B5C1F2497018}"/>
    <cellStyle name="Output 9 4 2 5 2 2 2" xfId="59114" xr:uid="{64558F57-67C6-4CA1-BC63-05047B6E502F}"/>
    <cellStyle name="Output 9 4 2 5 2 3" xfId="45513" xr:uid="{2D3C8543-12A5-44E5-99C8-316F6224263A}"/>
    <cellStyle name="Output 9 4 2 5 3" xfId="25141" xr:uid="{08667CF0-F060-4E5C-81A9-9750352538D2}"/>
    <cellStyle name="Output 9 4 2 5 3 2" xfId="52346" xr:uid="{186FE62F-003F-4306-8813-E71FA6D8B4FE}"/>
    <cellStyle name="Output 9 4 2 5 4" xfId="38745" xr:uid="{39542B23-96C5-4C40-8D49-E90A3853274A}"/>
    <cellStyle name="Output 9 4 2 6" xfId="13016" xr:uid="{9A97EEE5-06FE-49B2-9F3E-967F63CD7B7B}"/>
    <cellStyle name="Output 9 4 2 6 2" xfId="26653" xr:uid="{75361AA1-C81D-4278-8C3C-867F5025A255}"/>
    <cellStyle name="Output 9 4 2 6 2 2" xfId="53858" xr:uid="{186A1788-5923-4811-93B2-28659995E04C}"/>
    <cellStyle name="Output 9 4 2 6 3" xfId="40257" xr:uid="{BE706C48-30AA-4A21-B78F-8E84F928D238}"/>
    <cellStyle name="Output 9 4 2 7" xfId="19811" xr:uid="{77BAD52E-C814-4EB4-B002-92341B5FB768}"/>
    <cellStyle name="Output 9 4 2 7 2" xfId="47016" xr:uid="{02C23316-6CD7-4B58-A6F4-D9C9CC83805E}"/>
    <cellStyle name="Output 9 4 2 8" xfId="33415" xr:uid="{C00527CC-ABC8-4F40-A6BD-2B00720319F2}"/>
    <cellStyle name="Output 9 4 3" xfId="6485" xr:uid="{5FB9A104-5BD2-49CA-B8D0-034926BE06D3}"/>
    <cellStyle name="Output 9 4 3 2" xfId="13876" xr:uid="{2C9C6BAE-5798-4D5B-94E3-2FE00F8DB1B7}"/>
    <cellStyle name="Output 9 4 3 2 2" xfId="27507" xr:uid="{CC945A7F-E986-4339-890D-23F1E2FFFD2B}"/>
    <cellStyle name="Output 9 4 3 2 2 2" xfId="54712" xr:uid="{869255BD-8A7C-4330-BE4F-1B0B4C9F6A2C}"/>
    <cellStyle name="Output 9 4 3 2 3" xfId="41111" xr:uid="{26A1CF32-E79F-4AB2-BC71-7856A617CB98}"/>
    <cellStyle name="Output 9 4 3 3" xfId="20678" xr:uid="{C6E49DC4-F698-44D7-87EE-E65719902D4E}"/>
    <cellStyle name="Output 9 4 3 3 2" xfId="47883" xr:uid="{92B85C34-19E2-4662-BF70-D84C65642083}"/>
    <cellStyle name="Output 9 4 3 4" xfId="34282" xr:uid="{DC4516F0-A5D5-411A-9C26-0CC9C87F35B6}"/>
    <cellStyle name="Output 9 4 4" xfId="7762" xr:uid="{FFA0F97A-A545-4556-A1DD-85B85E8812CD}"/>
    <cellStyle name="Output 9 4 4 2" xfId="15134" xr:uid="{EDE92C7F-0D2D-4E42-AC34-E2E3DE856C20}"/>
    <cellStyle name="Output 9 4 4 2 2" xfId="28765" xr:uid="{8770F632-8B85-45F3-BCE2-3C9014F92678}"/>
    <cellStyle name="Output 9 4 4 2 2 2" xfId="55970" xr:uid="{210201C1-BF21-48D3-8FF1-ED07AD6B911A}"/>
    <cellStyle name="Output 9 4 4 2 3" xfId="42369" xr:uid="{272E6752-32A1-49A8-84C3-AE8343785043}"/>
    <cellStyle name="Output 9 4 4 3" xfId="21955" xr:uid="{64C804B0-2A52-4F4A-A325-056089909BB7}"/>
    <cellStyle name="Output 9 4 4 3 2" xfId="49160" xr:uid="{8266F02E-63AD-4966-AF5B-BA1ACA26D254}"/>
    <cellStyle name="Output 9 4 4 4" xfId="35559" xr:uid="{F313E87F-1491-4FD8-A8D6-11BE5EBC4BA3}"/>
    <cellStyle name="Output 9 4 5" xfId="9028" xr:uid="{6357DC14-52E1-4E5F-ABD0-EE2F2A915971}"/>
    <cellStyle name="Output 9 4 5 2" xfId="16387" xr:uid="{81119648-ED16-4D27-B191-5824058238F2}"/>
    <cellStyle name="Output 9 4 5 2 2" xfId="30018" xr:uid="{53FB704B-F155-4911-83EF-529B466BA9D2}"/>
    <cellStyle name="Output 9 4 5 2 2 2" xfId="57223" xr:uid="{A7F76009-A494-4BD3-BABD-2C0E95D972CF}"/>
    <cellStyle name="Output 9 4 5 2 3" xfId="43622" xr:uid="{F2E1D851-CA92-4D81-8F08-4943B4CF47B5}"/>
    <cellStyle name="Output 9 4 5 3" xfId="23221" xr:uid="{C012F01F-2295-4B89-BC25-99D724BF2168}"/>
    <cellStyle name="Output 9 4 5 3 2" xfId="50426" xr:uid="{938343BB-B268-4F5F-B1A1-5D06D1FCD737}"/>
    <cellStyle name="Output 9 4 5 4" xfId="36825" xr:uid="{36C013EA-DEEB-441F-AF8C-2B8DD1FC72D6}"/>
    <cellStyle name="Output 9 4 6" xfId="10286" xr:uid="{5CBC2CF3-D7B1-4088-9184-6DACF83A84AB}"/>
    <cellStyle name="Output 9 4 6 2" xfId="17631" xr:uid="{8335AE86-D663-4B2B-9486-C2409A3D60E6}"/>
    <cellStyle name="Output 9 4 6 2 2" xfId="31262" xr:uid="{074AC068-59A2-4D78-8457-7BF809E7FB12}"/>
    <cellStyle name="Output 9 4 6 2 2 2" xfId="58467" xr:uid="{B9AC552F-9FC5-4796-A800-E896AF9DB750}"/>
    <cellStyle name="Output 9 4 6 2 3" xfId="44866" xr:uid="{0205DF0A-AFA4-4EC9-BBDE-912BC60A7E94}"/>
    <cellStyle name="Output 9 4 6 3" xfId="24479" xr:uid="{BD88AF5F-3F02-4927-8BA2-1107ABFC7ADD}"/>
    <cellStyle name="Output 9 4 6 3 2" xfId="51684" xr:uid="{8778E3A4-29E5-4971-B706-E3EA6479F323}"/>
    <cellStyle name="Output 9 4 6 4" xfId="38083" xr:uid="{B89AA595-AD3A-449B-9BD0-0852A5DBE92C}"/>
    <cellStyle name="Output 9 4 7" xfId="12346" xr:uid="{DAC7112B-6E6F-4EAB-8D0D-5FBD4776C030}"/>
    <cellStyle name="Output 9 4 7 2" xfId="25989" xr:uid="{9FF12D06-2ACC-4252-9371-4E0EA05C4D5D}"/>
    <cellStyle name="Output 9 4 7 2 2" xfId="53194" xr:uid="{2B43FF4D-895F-48E2-A89D-94874B5B2E6D}"/>
    <cellStyle name="Output 9 4 7 3" xfId="39593" xr:uid="{D0A0454E-1102-4069-943E-6BA942298400}"/>
    <cellStyle name="Output 9 4 8" xfId="19134" xr:uid="{D1C9DCE6-B91E-41C0-AC0A-447885B18AD5}"/>
    <cellStyle name="Output 9 4 8 2" xfId="46339" xr:uid="{DAA26513-FA0E-432F-85E6-21A9005F13B6}"/>
    <cellStyle name="Output 9 4 9" xfId="32738" xr:uid="{BC1DADD4-3C49-4E37-8BD7-88820E880CD7}"/>
    <cellStyle name="Output 9 5" xfId="4702" xr:uid="{BD5BAEF7-D276-4E5D-88FE-563335E0975E}"/>
    <cellStyle name="Output 9 5 2" xfId="5420" xr:uid="{8FA9EDF4-836F-4566-8B4B-86B109FD9604}"/>
    <cellStyle name="Output 9 5 2 2" xfId="6978" xr:uid="{05B5521C-6897-4B6E-BB40-93324F3DD476}"/>
    <cellStyle name="Output 9 5 2 2 2" xfId="14363" xr:uid="{71F1B767-1D91-4E30-8272-D5F1014B281A}"/>
    <cellStyle name="Output 9 5 2 2 2 2" xfId="27994" xr:uid="{4F5E602A-B4E6-4787-992F-58FC96C64994}"/>
    <cellStyle name="Output 9 5 2 2 2 2 2" xfId="55199" xr:uid="{F08135E4-900F-4ACC-9DC1-F1B0414B3BF2}"/>
    <cellStyle name="Output 9 5 2 2 2 3" xfId="41598" xr:uid="{FD33DD62-BCDD-48A5-92E2-22891F23F858}"/>
    <cellStyle name="Output 9 5 2 2 3" xfId="21171" xr:uid="{54D63C0B-944B-4D09-8B0E-062894F8AD1A}"/>
    <cellStyle name="Output 9 5 2 2 3 2" xfId="48376" xr:uid="{7B613EF5-93FC-443D-91A6-AF9C28757426}"/>
    <cellStyle name="Output 9 5 2 2 4" xfId="34775" xr:uid="{C1784633-6770-44BE-BF4C-27DA085DF2C4}"/>
    <cellStyle name="Output 9 5 2 3" xfId="8255" xr:uid="{5D618872-6D96-44EA-BF36-390BA688FCE4}"/>
    <cellStyle name="Output 9 5 2 3 2" xfId="15621" xr:uid="{C0AA30E5-EE4C-4717-B3A8-5157FC1E45F6}"/>
    <cellStyle name="Output 9 5 2 3 2 2" xfId="29252" xr:uid="{8EB0B185-E43F-48E9-9274-7E2765905F23}"/>
    <cellStyle name="Output 9 5 2 3 2 2 2" xfId="56457" xr:uid="{A2A40500-4F2B-4A89-8C4F-0645B9085C0F}"/>
    <cellStyle name="Output 9 5 2 3 2 3" xfId="42856" xr:uid="{DBA9DFB4-85C1-40D7-9C07-53FBB5601CE3}"/>
    <cellStyle name="Output 9 5 2 3 3" xfId="22448" xr:uid="{72963C89-15A6-42CA-94D1-FC3BFEFED8C7}"/>
    <cellStyle name="Output 9 5 2 3 3 2" xfId="49653" xr:uid="{66119679-6BC0-4543-BD29-62C8AFF77E98}"/>
    <cellStyle name="Output 9 5 2 3 4" xfId="36052" xr:uid="{92EF1DBC-DF05-411B-B398-BDE24598CA05}"/>
    <cellStyle name="Output 9 5 2 4" xfId="9520" xr:uid="{37A0EF5F-56D1-4FDD-BB19-A5B64251535F}"/>
    <cellStyle name="Output 9 5 2 4 2" xfId="16873" xr:uid="{24515ECF-9DC7-474C-A8D4-372F1EF3FF6E}"/>
    <cellStyle name="Output 9 5 2 4 2 2" xfId="30504" xr:uid="{2F783E9F-CE25-4F23-B2D1-FF3FCE38C6CA}"/>
    <cellStyle name="Output 9 5 2 4 2 2 2" xfId="57709" xr:uid="{DF7EB9BC-1923-4B76-A5A7-32E618BE10F6}"/>
    <cellStyle name="Output 9 5 2 4 2 3" xfId="44108" xr:uid="{00149B89-3636-4E4D-B3FB-47DFA7930FC4}"/>
    <cellStyle name="Output 9 5 2 4 3" xfId="23713" xr:uid="{9D4E836E-9C8B-43A8-878C-B748CA6D88AF}"/>
    <cellStyle name="Output 9 5 2 4 3 2" xfId="50918" xr:uid="{542FE702-6095-44ED-BA50-8F24AD7DA417}"/>
    <cellStyle name="Output 9 5 2 4 4" xfId="37317" xr:uid="{DD219F87-A390-40D6-A561-B946D951613E}"/>
    <cellStyle name="Output 9 5 2 5" xfId="10778" xr:uid="{BA35CABB-4188-439F-BD91-F01A68A6AF4F}"/>
    <cellStyle name="Output 9 5 2 5 2" xfId="18117" xr:uid="{8052A9DB-33BE-4BD3-AF43-C1FDE48488B3}"/>
    <cellStyle name="Output 9 5 2 5 2 2" xfId="31748" xr:uid="{9963E287-4B4D-4181-AEB4-950E35BCC718}"/>
    <cellStyle name="Output 9 5 2 5 2 2 2" xfId="58953" xr:uid="{33A4588F-C3DF-42E3-B6E0-F663AE6A74DD}"/>
    <cellStyle name="Output 9 5 2 5 2 3" xfId="45352" xr:uid="{1B9073A3-98C3-45FD-9E47-81750D175170}"/>
    <cellStyle name="Output 9 5 2 5 3" xfId="24971" xr:uid="{89AE9E28-6F31-4D89-B1EC-B6E2376AC285}"/>
    <cellStyle name="Output 9 5 2 5 3 2" xfId="52176" xr:uid="{9A1342CE-4236-46F8-8174-B02E86B77045}"/>
    <cellStyle name="Output 9 5 2 5 4" xfId="38575" xr:uid="{3389D272-9CC7-4D04-BB17-73A7100B4DB4}"/>
    <cellStyle name="Output 9 5 2 6" xfId="12851" xr:uid="{132C5DFE-1E5E-4436-A56D-C17AAF47A2DE}"/>
    <cellStyle name="Output 9 5 2 6 2" xfId="26488" xr:uid="{515671C8-0D0A-4A67-B07D-8DE5AB65252A}"/>
    <cellStyle name="Output 9 5 2 6 2 2" xfId="53693" xr:uid="{14611AE8-DDCB-4523-B664-C2FEFCCC6DF3}"/>
    <cellStyle name="Output 9 5 2 6 3" xfId="40092" xr:uid="{1DC0D012-D4E6-40F6-AE81-2E81CAF9D07A}"/>
    <cellStyle name="Output 9 5 2 7" xfId="19639" xr:uid="{525D6101-CEB3-4676-B916-CF024D314A6D}"/>
    <cellStyle name="Output 9 5 2 7 2" xfId="46844" xr:uid="{69D8A7F3-8E0C-4260-BABB-BD80A6D73622}"/>
    <cellStyle name="Output 9 5 2 8" xfId="33243" xr:uid="{4C3E5C29-25D5-413A-AA4D-2F02CEE6159E}"/>
    <cellStyle name="Output 9 5 3" xfId="6314" xr:uid="{75E0462A-39D3-41C1-8D4E-2728446C919D}"/>
    <cellStyle name="Output 9 5 3 2" xfId="13706" xr:uid="{6123EAD7-449F-4F38-A78C-4F29F08C2BC5}"/>
    <cellStyle name="Output 9 5 3 2 2" xfId="27337" xr:uid="{5239C93B-6DDC-4183-BB5E-63A98531AEF9}"/>
    <cellStyle name="Output 9 5 3 2 2 2" xfId="54542" xr:uid="{B65C99B9-35EA-4CDF-B59C-CC0BBBB97716}"/>
    <cellStyle name="Output 9 5 3 2 3" xfId="40941" xr:uid="{67FE36DA-8B16-48CD-89A9-27FE5269FAAC}"/>
    <cellStyle name="Output 9 5 3 3" xfId="20508" xr:uid="{FCCD6D8B-4327-4C0A-9001-CF096D715A7E}"/>
    <cellStyle name="Output 9 5 3 3 2" xfId="47713" xr:uid="{D1C6DB06-263C-400C-9E41-25C45D3A2681}"/>
    <cellStyle name="Output 9 5 3 4" xfId="34112" xr:uid="{B4778F23-08D0-42A3-BBB5-1BD7B0A41FF3}"/>
    <cellStyle name="Output 9 5 4" xfId="7591" xr:uid="{AEFDC497-96C0-4FF0-AD10-8136E8B72139}"/>
    <cellStyle name="Output 9 5 4 2" xfId="14968" xr:uid="{D0AC803F-D4C9-4FF0-B48E-AB9AB0F154A9}"/>
    <cellStyle name="Output 9 5 4 2 2" xfId="28599" xr:uid="{248EC88E-4098-4356-A5EA-B227220F3BBB}"/>
    <cellStyle name="Output 9 5 4 2 2 2" xfId="55804" xr:uid="{71B52900-BD28-44D1-A0EE-0964B5D39FCD}"/>
    <cellStyle name="Output 9 5 4 2 3" xfId="42203" xr:uid="{9A975637-5090-49CF-AAA8-4318DB12F18A}"/>
    <cellStyle name="Output 9 5 4 3" xfId="21784" xr:uid="{6E5BAACD-DCC5-405E-9E94-531C10B497B8}"/>
    <cellStyle name="Output 9 5 4 3 2" xfId="48989" xr:uid="{7CBFCE25-565D-4C0D-B350-4EC4EC1F1A42}"/>
    <cellStyle name="Output 9 5 4 4" xfId="35388" xr:uid="{BDEB4669-7FFF-457C-BD86-0C85C5D3E456}"/>
    <cellStyle name="Output 9 5 5" xfId="8861" xr:uid="{FDFF24B5-5542-42C2-A5CB-8C8EC2AF2755}"/>
    <cellStyle name="Output 9 5 5 2" xfId="16220" xr:uid="{8DB464C3-944D-48F1-964B-6B35074B85FE}"/>
    <cellStyle name="Output 9 5 5 2 2" xfId="29851" xr:uid="{E67EF404-7090-4FA1-A20B-0780FD6C3992}"/>
    <cellStyle name="Output 9 5 5 2 2 2" xfId="57056" xr:uid="{7C2D4699-DA1E-4EC5-AAE4-F76DE8E4350B}"/>
    <cellStyle name="Output 9 5 5 2 3" xfId="43455" xr:uid="{CAF6138C-5993-4F5E-A7A4-C2CC4CDB7040}"/>
    <cellStyle name="Output 9 5 5 3" xfId="23054" xr:uid="{1C30021F-0951-4FD0-B995-7C3C90F591FA}"/>
    <cellStyle name="Output 9 5 5 3 2" xfId="50259" xr:uid="{C68AC285-AF42-4E39-B5A9-A67CCD151886}"/>
    <cellStyle name="Output 9 5 5 4" xfId="36658" xr:uid="{1C220C2F-E660-49D4-B203-AB69924E5A18}"/>
    <cellStyle name="Output 9 5 6" xfId="10125" xr:uid="{369616A5-40A2-4D68-9B25-4D579EFA8047}"/>
    <cellStyle name="Output 9 5 6 2" xfId="17470" xr:uid="{DF4C01DB-70FE-4E92-8229-A2AA51F9EC9D}"/>
    <cellStyle name="Output 9 5 6 2 2" xfId="31101" xr:uid="{CB9246C2-BE93-44EA-BB31-759E742C8EBC}"/>
    <cellStyle name="Output 9 5 6 2 2 2" xfId="58306" xr:uid="{C116F017-D0D7-4108-8F3D-9B835E2E9E82}"/>
    <cellStyle name="Output 9 5 6 2 3" xfId="44705" xr:uid="{EA317F18-4F59-4FFE-A23C-724D65A39BEB}"/>
    <cellStyle name="Output 9 5 6 3" xfId="24318" xr:uid="{BF473DD4-9704-46AA-8546-A73D344DBFBA}"/>
    <cellStyle name="Output 9 5 6 3 2" xfId="51523" xr:uid="{EA51FB33-4BAF-494E-8D57-8972A5276390}"/>
    <cellStyle name="Output 9 5 6 4" xfId="37922" xr:uid="{8F23E475-2A20-4507-8294-EC6C9DD7F80D}"/>
    <cellStyle name="Output 9 5 7" xfId="12169" xr:uid="{AF98C22A-B3C1-4241-82E6-6516C2AEE2AF}"/>
    <cellStyle name="Output 9 5 7 2" xfId="25819" xr:uid="{D013D596-85B1-4E0B-9C1D-32D3728CAE01}"/>
    <cellStyle name="Output 9 5 7 2 2" xfId="53024" xr:uid="{5F0B703C-C877-4DBE-BEB8-46746333E52C}"/>
    <cellStyle name="Output 9 5 7 3" xfId="39423" xr:uid="{A7922C96-29B6-4751-BFB6-4C2E4FB58C0E}"/>
    <cellStyle name="Output 9 5 8" xfId="18962" xr:uid="{06D3AB58-309C-4ABD-9361-EA72EC9AA84C}"/>
    <cellStyle name="Output 9 5 8 2" xfId="46167" xr:uid="{3B514B8B-665B-41EC-8EA8-E0E998303B23}"/>
    <cellStyle name="Output 9 5 9" xfId="32566" xr:uid="{B8BA882B-D4F3-44BF-99E1-935D7722543E}"/>
    <cellStyle name="Output 9 6" xfId="4358" xr:uid="{08657538-D8F2-4879-8D70-9D5031425F01}"/>
    <cellStyle name="Output 9 6 2" xfId="5078" xr:uid="{4D99427D-8114-48DC-BD7C-E2AAF00AA13F}"/>
    <cellStyle name="Output 9 6 2 2" xfId="6647" xr:uid="{E6931C90-97E0-4A5D-9802-817E2325379A}"/>
    <cellStyle name="Output 9 6 2 2 2" xfId="14035" xr:uid="{107F6DD7-265A-4BAA-8BD5-6FB659959446}"/>
    <cellStyle name="Output 9 6 2 2 2 2" xfId="27666" xr:uid="{76E7FDAA-C757-4BDE-B282-42E8FA9DFBFC}"/>
    <cellStyle name="Output 9 6 2 2 2 2 2" xfId="54871" xr:uid="{50B18395-6CAB-4AB5-AF2F-32E7AEFA2E27}"/>
    <cellStyle name="Output 9 6 2 2 2 3" xfId="41270" xr:uid="{5C7C5DF1-7FC6-4A22-BE2B-0E5C3E76828F}"/>
    <cellStyle name="Output 9 6 2 2 3" xfId="20840" xr:uid="{FACD32B0-1051-40CC-8348-6C0C75733483}"/>
    <cellStyle name="Output 9 6 2 2 3 2" xfId="48045" xr:uid="{ACF5C81D-D08B-4E2C-AD3B-C1AA0A9AE2B6}"/>
    <cellStyle name="Output 9 6 2 2 4" xfId="34444" xr:uid="{23991609-7060-4580-9049-8C91DE44507B}"/>
    <cellStyle name="Output 9 6 2 3" xfId="7924" xr:uid="{C987D68B-F041-41CC-A495-1837A9BB2A40}"/>
    <cellStyle name="Output 9 6 2 3 2" xfId="15293" xr:uid="{BFF08A20-C0DD-41FB-9A91-9A73A80037CB}"/>
    <cellStyle name="Output 9 6 2 3 2 2" xfId="28924" xr:uid="{14FA999E-31D9-45E7-8B18-69B2842DC2A6}"/>
    <cellStyle name="Output 9 6 2 3 2 2 2" xfId="56129" xr:uid="{9E042F4E-E4A3-44D0-A1E1-9C1CF451E5D5}"/>
    <cellStyle name="Output 9 6 2 3 2 3" xfId="42528" xr:uid="{14A49984-C0F5-4562-A5EC-26E20F1526D6}"/>
    <cellStyle name="Output 9 6 2 3 3" xfId="22117" xr:uid="{C30F3AE7-86BC-4C30-9734-A21F07A95C47}"/>
    <cellStyle name="Output 9 6 2 3 3 2" xfId="49322" xr:uid="{B36A68C9-2CB4-424E-9EFA-56BFCAD5A16B}"/>
    <cellStyle name="Output 9 6 2 3 4" xfId="35721" xr:uid="{065ECBCE-CD21-4782-98A8-1B151056BA99}"/>
    <cellStyle name="Output 9 6 2 4" xfId="9189" xr:uid="{5D5258EB-6FB4-42A2-A4AE-BEE856CF7B53}"/>
    <cellStyle name="Output 9 6 2 4 2" xfId="16545" xr:uid="{C49AE4C9-FCCA-46D7-948B-243D872ED37C}"/>
    <cellStyle name="Output 9 6 2 4 2 2" xfId="30176" xr:uid="{0809F297-ADB3-4087-ACA4-0FDE389CFDF9}"/>
    <cellStyle name="Output 9 6 2 4 2 2 2" xfId="57381" xr:uid="{143330B7-CB84-4A9D-9D6F-7CEFBCA21DB5}"/>
    <cellStyle name="Output 9 6 2 4 2 3" xfId="43780" xr:uid="{0AC34112-7DC7-4E81-BB7E-DFE48AF38E4E}"/>
    <cellStyle name="Output 9 6 2 4 3" xfId="23382" xr:uid="{DCA6911C-49C1-44D2-9025-3D4317171A3E}"/>
    <cellStyle name="Output 9 6 2 4 3 2" xfId="50587" xr:uid="{77E0C8F5-F1F9-4588-814D-E6525A33BBBA}"/>
    <cellStyle name="Output 9 6 2 4 4" xfId="36986" xr:uid="{62F2892E-C9E3-4335-90FD-AF3D4FDCA5F1}"/>
    <cellStyle name="Output 9 6 2 5" xfId="10447" xr:uid="{C28896A9-DD8A-4AA1-9F56-63129378A955}"/>
    <cellStyle name="Output 9 6 2 5 2" xfId="17789" xr:uid="{1B1FB706-773A-458B-A42C-1631BD2A83E9}"/>
    <cellStyle name="Output 9 6 2 5 2 2" xfId="31420" xr:uid="{A6D8C7C9-A1E3-4E0E-B7F0-BCFEC233FC5A}"/>
    <cellStyle name="Output 9 6 2 5 2 2 2" xfId="58625" xr:uid="{7C0AD45B-24C6-405E-8F4A-016897D2CD45}"/>
    <cellStyle name="Output 9 6 2 5 2 3" xfId="45024" xr:uid="{73F195F5-68AC-455C-AADB-3C6888CE436A}"/>
    <cellStyle name="Output 9 6 2 5 3" xfId="24640" xr:uid="{69D95235-CB73-4F91-BB16-7D72E241FB56}"/>
    <cellStyle name="Output 9 6 2 5 3 2" xfId="51845" xr:uid="{E9148F77-6B16-4942-8876-7B5721325C2C}"/>
    <cellStyle name="Output 9 6 2 5 4" xfId="38244" xr:uid="{0909F6A8-A079-4DA1-B656-A37DC9664C35}"/>
    <cellStyle name="Output 9 6 2 6" xfId="12512" xr:uid="{EA643087-35DF-43BA-9D7F-6736D59DB9A9}"/>
    <cellStyle name="Output 9 6 2 6 2" xfId="26149" xr:uid="{7ED1431B-502A-4940-AB3E-0E9D98CF81A0}"/>
    <cellStyle name="Output 9 6 2 6 2 2" xfId="53354" xr:uid="{DF6E854E-D101-4CF8-A77C-DF0BD2B12255}"/>
    <cellStyle name="Output 9 6 2 6 3" xfId="39753" xr:uid="{A75846D4-E538-4AEE-80B0-1EF7A3C5C7FD}"/>
    <cellStyle name="Output 9 6 2 7" xfId="19297" xr:uid="{68F175EC-2EAF-4F53-AF15-8CABAD9CDC40}"/>
    <cellStyle name="Output 9 6 2 7 2" xfId="46502" xr:uid="{D7A80CB6-162D-4C01-840F-EDC6F4589F9A}"/>
    <cellStyle name="Output 9 6 2 8" xfId="32901" xr:uid="{514F38C7-5657-485A-A9CE-95FE728B2205}"/>
    <cellStyle name="Output 9 6 3" xfId="5981" xr:uid="{F961EC9C-8840-41A5-BEC4-542B2BF61E0C}"/>
    <cellStyle name="Output 9 6 3 2" xfId="13378" xr:uid="{9F652C8D-8BB8-4EF1-8F44-2B0D25F7C12C}"/>
    <cellStyle name="Output 9 6 3 2 2" xfId="27009" xr:uid="{8FD245E8-8734-405E-87B1-8168700861EE}"/>
    <cellStyle name="Output 9 6 3 2 2 2" xfId="54214" xr:uid="{0BB31D9B-1A07-459B-8830-3592B2BE1A7B}"/>
    <cellStyle name="Output 9 6 3 2 3" xfId="40613" xr:uid="{E63F155B-5B3A-4C5B-B65E-489D9323F826}"/>
    <cellStyle name="Output 9 6 3 3" xfId="20178" xr:uid="{E02E3991-C45B-450F-9147-AA7BA36E1829}"/>
    <cellStyle name="Output 9 6 3 3 2" xfId="47383" xr:uid="{D1FBB220-5501-4463-85BD-CD225A107674}"/>
    <cellStyle name="Output 9 6 3 4" xfId="33782" xr:uid="{27D49368-EF3E-46BC-82F8-83A770763D0F}"/>
    <cellStyle name="Output 9 6 4" xfId="7260" xr:uid="{B21C0633-3362-41A2-AE63-DCFFCE2982A6}"/>
    <cellStyle name="Output 9 6 4 2" xfId="14640" xr:uid="{3542D3AA-CC1D-4B08-B501-E1C7EF26C2E1}"/>
    <cellStyle name="Output 9 6 4 2 2" xfId="28271" xr:uid="{B24B6832-7AB3-4D35-94DA-E4376FA6F194}"/>
    <cellStyle name="Output 9 6 4 2 2 2" xfId="55476" xr:uid="{07C76A13-EC46-4760-8CE8-8FC7A347B413}"/>
    <cellStyle name="Output 9 6 4 2 3" xfId="41875" xr:uid="{AD2E7BFE-77EF-489A-A6A7-FF7D87A97A99}"/>
    <cellStyle name="Output 9 6 4 3" xfId="21453" xr:uid="{6AB4EB4C-7AB9-42B2-9246-4EF1164664DB}"/>
    <cellStyle name="Output 9 6 4 3 2" xfId="48658" xr:uid="{65C8E00D-0464-4826-88DC-C57C0CDC72EC}"/>
    <cellStyle name="Output 9 6 4 4" xfId="35057" xr:uid="{A8F5B784-CACA-4E1C-B89F-65368A103D10}"/>
    <cellStyle name="Output 9 6 5" xfId="5910" xr:uid="{21F4CCED-67B7-4901-95CB-A405701D5FEC}"/>
    <cellStyle name="Output 9 6 5 2" xfId="13311" xr:uid="{C8426795-65B3-4A5F-B852-973B28F5DB72}"/>
    <cellStyle name="Output 9 6 5 2 2" xfId="26944" xr:uid="{7BA2E71E-6341-4AC3-A780-14CC2DECAA03}"/>
    <cellStyle name="Output 9 6 5 2 2 2" xfId="54149" xr:uid="{9B135C47-F7B2-4700-94CC-128D832BA936}"/>
    <cellStyle name="Output 9 6 5 2 3" xfId="40548" xr:uid="{3FC22B0B-4BFB-45BC-B2B7-73D972D51B75}"/>
    <cellStyle name="Output 9 6 5 3" xfId="20113" xr:uid="{C015490C-99FF-49D7-BAB0-E7A2EFB8529F}"/>
    <cellStyle name="Output 9 6 5 3 2" xfId="47318" xr:uid="{CCB6C29E-4CAC-464E-B9A2-53DF76A3E7F2}"/>
    <cellStyle name="Output 9 6 5 4" xfId="33717" xr:uid="{45DB4059-BFB3-4561-BC93-53630C39C730}"/>
    <cellStyle name="Output 9 6 6" xfId="5786" xr:uid="{78EDEC53-47F5-4A11-B6F6-0D5A1D244DAF}"/>
    <cellStyle name="Output 9 6 6 2" xfId="13201" xr:uid="{10924836-1024-41A9-ACA1-501DDC40CF59}"/>
    <cellStyle name="Output 9 6 6 2 2" xfId="26836" xr:uid="{FF6D0D6B-51BD-4E7D-A9FB-92D84BEF34E9}"/>
    <cellStyle name="Output 9 6 6 2 2 2" xfId="54041" xr:uid="{0726FCDF-E849-4FEF-99DB-3313E1F1DB26}"/>
    <cellStyle name="Output 9 6 6 2 3" xfId="40440" xr:uid="{C3AD654B-CF2A-4D3D-9D59-F910E999B5F4}"/>
    <cellStyle name="Output 9 6 6 3" xfId="19996" xr:uid="{ACF67884-278D-46BC-9CA5-00CD7CBBAC0D}"/>
    <cellStyle name="Output 9 6 6 3 2" xfId="47201" xr:uid="{FE6FFC90-E2C6-4F1A-A15D-5F303EB0B934}"/>
    <cellStyle name="Output 9 6 6 4" xfId="33600" xr:uid="{710DC179-45BB-4556-9837-2094867B2EBF}"/>
    <cellStyle name="Output 9 6 7" xfId="11831" xr:uid="{57BA3D1E-1E40-4552-9BDD-95A9DFD37A14}"/>
    <cellStyle name="Output 9 6 7 2" xfId="25481" xr:uid="{E4ABB895-9267-41C0-B71E-3AE4694A5514}"/>
    <cellStyle name="Output 9 6 7 2 2" xfId="52686" xr:uid="{BBCC8E00-7630-494E-94DA-8EB24B349697}"/>
    <cellStyle name="Output 9 6 7 3" xfId="39085" xr:uid="{C66468DA-012B-41A4-BD46-115795D3B9AD}"/>
    <cellStyle name="Output 9 6 8" xfId="18621" xr:uid="{DD29E765-D251-4DFD-90F8-0055CE39E6F9}"/>
    <cellStyle name="Output 9 6 8 2" xfId="45826" xr:uid="{E193C99C-23DC-47A0-B2E2-3A4B2BBB8F51}"/>
    <cellStyle name="Output 9 6 9" xfId="32225" xr:uid="{6A552F4A-02FD-42B7-BEA2-9CC19E1644F1}"/>
    <cellStyle name="Output 9 7" xfId="4662" xr:uid="{9B015274-CD64-43D4-82F7-78BE58004EB9}"/>
    <cellStyle name="Output 9 7 2" xfId="5380" xr:uid="{47925F2F-15DA-4A72-8C56-DBFBB10FFAEA}"/>
    <cellStyle name="Output 9 7 2 2" xfId="6938" xr:uid="{30021403-B0B6-46BB-8D72-D9726A7C7DC7}"/>
    <cellStyle name="Output 9 7 2 2 2" xfId="14323" xr:uid="{579E37AC-479C-4746-B950-C4B3C2DDB118}"/>
    <cellStyle name="Output 9 7 2 2 2 2" xfId="27954" xr:uid="{6A0D8DDF-0681-4498-83BB-67DE744358D9}"/>
    <cellStyle name="Output 9 7 2 2 2 2 2" xfId="55159" xr:uid="{F3253DEE-4E2E-4E84-AE67-0E285E733DB5}"/>
    <cellStyle name="Output 9 7 2 2 2 3" xfId="41558" xr:uid="{43AD589F-49A9-4E81-A60B-4B38C36A105F}"/>
    <cellStyle name="Output 9 7 2 2 3" xfId="21131" xr:uid="{9241A69D-92B1-49C4-82DA-279F81232B68}"/>
    <cellStyle name="Output 9 7 2 2 3 2" xfId="48336" xr:uid="{B5D688C3-9416-4BA5-82ED-78921F8437DE}"/>
    <cellStyle name="Output 9 7 2 2 4" xfId="34735" xr:uid="{68213EF2-FCE1-455F-B975-9C3D43A197E2}"/>
    <cellStyle name="Output 9 7 2 3" xfId="8215" xr:uid="{42F672F2-858D-4524-BB89-B7F9E3A833CA}"/>
    <cellStyle name="Output 9 7 2 3 2" xfId="15581" xr:uid="{F28827BF-8C60-49A3-894B-C8A82B826050}"/>
    <cellStyle name="Output 9 7 2 3 2 2" xfId="29212" xr:uid="{EFA70B68-4744-4EC3-972C-C927207B8DF7}"/>
    <cellStyle name="Output 9 7 2 3 2 2 2" xfId="56417" xr:uid="{810F5FAA-5A98-4FE2-9EF8-84C81598DE80}"/>
    <cellStyle name="Output 9 7 2 3 2 3" xfId="42816" xr:uid="{BFE4607B-C221-4F31-97C8-BF5687BA83D2}"/>
    <cellStyle name="Output 9 7 2 3 3" xfId="22408" xr:uid="{2D6C6A76-4D67-46BA-A3A6-354D986D9479}"/>
    <cellStyle name="Output 9 7 2 3 3 2" xfId="49613" xr:uid="{D27AD7C3-8FFE-4290-9249-0E371BAE9912}"/>
    <cellStyle name="Output 9 7 2 3 4" xfId="36012" xr:uid="{06CA3CB1-ACCA-452F-8C38-10C6DBDDC20B}"/>
    <cellStyle name="Output 9 7 2 4" xfId="9480" xr:uid="{11708AC0-CDC0-4492-BC10-7D3C14AFC4D3}"/>
    <cellStyle name="Output 9 7 2 4 2" xfId="16833" xr:uid="{6E169517-A6E8-4FEC-8383-A94B6AA7278C}"/>
    <cellStyle name="Output 9 7 2 4 2 2" xfId="30464" xr:uid="{650C92D8-40BF-4EF8-BF57-916428CCB333}"/>
    <cellStyle name="Output 9 7 2 4 2 2 2" xfId="57669" xr:uid="{23B892B9-090B-441B-8235-C841FD70625C}"/>
    <cellStyle name="Output 9 7 2 4 2 3" xfId="44068" xr:uid="{89D98103-9363-4DEF-BFD9-5EE3FBBB50D5}"/>
    <cellStyle name="Output 9 7 2 4 3" xfId="23673" xr:uid="{B0679CDF-9A3E-48F5-BE3D-FDCEA5EC2F71}"/>
    <cellStyle name="Output 9 7 2 4 3 2" xfId="50878" xr:uid="{CA07B737-EC7A-404B-89E5-8D309ADA6E95}"/>
    <cellStyle name="Output 9 7 2 4 4" xfId="37277" xr:uid="{B39A2C33-0E20-44C0-BCDA-6A500782FF7F}"/>
    <cellStyle name="Output 9 7 2 5" xfId="10738" xr:uid="{B498406E-A83C-4FFF-A1CE-FF32253FED7B}"/>
    <cellStyle name="Output 9 7 2 5 2" xfId="18077" xr:uid="{B55FF48A-0290-4960-9B23-98AAB7CAC7BE}"/>
    <cellStyle name="Output 9 7 2 5 2 2" xfId="31708" xr:uid="{1ADA3BE7-F666-4717-856C-1439E280939E}"/>
    <cellStyle name="Output 9 7 2 5 2 2 2" xfId="58913" xr:uid="{C953F3E7-E1A7-4DC8-B0AB-2A2FEC054268}"/>
    <cellStyle name="Output 9 7 2 5 2 3" xfId="45312" xr:uid="{7340E465-0CB8-4C01-8A6C-290CA4A7075E}"/>
    <cellStyle name="Output 9 7 2 5 3" xfId="24931" xr:uid="{AAB7BCF5-52B5-4511-B183-7CAEAB27A223}"/>
    <cellStyle name="Output 9 7 2 5 3 2" xfId="52136" xr:uid="{5FCC43B1-F0DF-46BC-B78C-E60E2783E4A3}"/>
    <cellStyle name="Output 9 7 2 5 4" xfId="38535" xr:uid="{358B8EB6-B67A-4987-85DE-33EB209EA11F}"/>
    <cellStyle name="Output 9 7 2 6" xfId="12811" xr:uid="{D6A00C23-4418-4546-9BD3-1DF3AA6C57F2}"/>
    <cellStyle name="Output 9 7 2 6 2" xfId="26448" xr:uid="{E666755D-427C-4186-8410-BDF401B472DD}"/>
    <cellStyle name="Output 9 7 2 6 2 2" xfId="53653" xr:uid="{CD81A463-0A92-4FEE-9A0D-082C3E79AFB8}"/>
    <cellStyle name="Output 9 7 2 6 3" xfId="40052" xr:uid="{B1AE5CE0-A9CE-4C28-9DCB-B2213CBB1935}"/>
    <cellStyle name="Output 9 7 2 7" xfId="19599" xr:uid="{1658605D-AC96-40D0-83F0-752A2CBDBC0B}"/>
    <cellStyle name="Output 9 7 2 7 2" xfId="46804" xr:uid="{A0CF7B3E-64EB-4413-893C-28F4427AEB70}"/>
    <cellStyle name="Output 9 7 2 8" xfId="33203" xr:uid="{989E1B3C-CE26-4356-9304-93B9178D4074}"/>
    <cellStyle name="Output 9 7 3" xfId="6274" xr:uid="{907C720D-AF49-4CAA-B19D-F55366D936A4}"/>
    <cellStyle name="Output 9 7 3 2" xfId="13666" xr:uid="{A8763C32-9B14-4F9F-8BE5-6A9ED12235A0}"/>
    <cellStyle name="Output 9 7 3 2 2" xfId="27297" xr:uid="{ED6F7CF3-38C5-4A82-9797-B9AA76829A62}"/>
    <cellStyle name="Output 9 7 3 2 2 2" xfId="54502" xr:uid="{41534EF0-23FA-4F2B-8DF5-7E9B167811F1}"/>
    <cellStyle name="Output 9 7 3 2 3" xfId="40901" xr:uid="{D702E15B-A3FE-407D-A7A9-4A41825EE72E}"/>
    <cellStyle name="Output 9 7 3 3" xfId="20468" xr:uid="{36076395-C98D-4068-A35C-0A38C218AC6A}"/>
    <cellStyle name="Output 9 7 3 3 2" xfId="47673" xr:uid="{F52C0230-7BEE-4050-9963-CE087A05D979}"/>
    <cellStyle name="Output 9 7 3 4" xfId="34072" xr:uid="{FDEBBC07-C9C3-498C-8915-DE76563914BB}"/>
    <cellStyle name="Output 9 7 4" xfId="7551" xr:uid="{3A435F79-F542-490A-A2DB-8625C2E6445A}"/>
    <cellStyle name="Output 9 7 4 2" xfId="14928" xr:uid="{34B50113-77B0-4524-844C-65510C61C657}"/>
    <cellStyle name="Output 9 7 4 2 2" xfId="28559" xr:uid="{E1A1152B-10B9-421A-B6C2-AE89518022DB}"/>
    <cellStyle name="Output 9 7 4 2 2 2" xfId="55764" xr:uid="{C06BDAF9-4EC4-483F-A931-3E334D3B8F05}"/>
    <cellStyle name="Output 9 7 4 2 3" xfId="42163" xr:uid="{A623EAA4-1238-415D-9585-39EE251C2D8C}"/>
    <cellStyle name="Output 9 7 4 3" xfId="21744" xr:uid="{75456DA6-614A-4496-BBC9-25D150D65853}"/>
    <cellStyle name="Output 9 7 4 3 2" xfId="48949" xr:uid="{74820026-6442-482A-88AD-2452B0DB1D2B}"/>
    <cellStyle name="Output 9 7 4 4" xfId="35348" xr:uid="{30CB6F1C-351F-4E83-897B-62F67B300C86}"/>
    <cellStyle name="Output 9 7 5" xfId="8821" xr:uid="{E458FF82-376B-4381-8E29-E94757EC56ED}"/>
    <cellStyle name="Output 9 7 5 2" xfId="16180" xr:uid="{CEF4828B-94A9-4B48-83A3-62262C0628CE}"/>
    <cellStyle name="Output 9 7 5 2 2" xfId="29811" xr:uid="{6394B09D-FC51-459A-9CCB-28CDB95AD382}"/>
    <cellStyle name="Output 9 7 5 2 2 2" xfId="57016" xr:uid="{5EC399D7-3D81-44B5-90B3-915C27992061}"/>
    <cellStyle name="Output 9 7 5 2 3" xfId="43415" xr:uid="{069B5904-391B-4670-B468-3855B3EAF258}"/>
    <cellStyle name="Output 9 7 5 3" xfId="23014" xr:uid="{0859D8E3-8BDE-4955-9887-8809CD36F0AF}"/>
    <cellStyle name="Output 9 7 5 3 2" xfId="50219" xr:uid="{0FF19613-4F72-4413-80AF-15CE65A1F22B}"/>
    <cellStyle name="Output 9 7 5 4" xfId="36618" xr:uid="{A3C11460-6DF4-4E2F-8F22-3F51244F1385}"/>
    <cellStyle name="Output 9 7 6" xfId="10085" xr:uid="{F7A96AF5-CD17-442B-B22D-707207DCE3B9}"/>
    <cellStyle name="Output 9 7 6 2" xfId="17430" xr:uid="{64E5F778-2A0B-4F47-B4D7-B12690078AF9}"/>
    <cellStyle name="Output 9 7 6 2 2" xfId="31061" xr:uid="{20F362AF-907D-45F5-8DCE-7073F0B134F2}"/>
    <cellStyle name="Output 9 7 6 2 2 2" xfId="58266" xr:uid="{EFF13FBF-C319-4D9A-B785-7E54BDD3C023}"/>
    <cellStyle name="Output 9 7 6 2 3" xfId="44665" xr:uid="{03CF150B-4988-4EE8-A4D8-FA2FEE9B6CC2}"/>
    <cellStyle name="Output 9 7 6 3" xfId="24278" xr:uid="{134BBA8C-1275-4A56-910C-829C8537B661}"/>
    <cellStyle name="Output 9 7 6 3 2" xfId="51483" xr:uid="{1BE60BB0-1F78-4528-BAA4-868ADCF909CF}"/>
    <cellStyle name="Output 9 7 6 4" xfId="37882" xr:uid="{F8AADFB3-AEF8-4C6A-97D7-76E818F132D5}"/>
    <cellStyle name="Output 9 7 7" xfId="12129" xr:uid="{B974BEEA-8B06-4C4D-970E-4EFA14A0F601}"/>
    <cellStyle name="Output 9 7 7 2" xfId="25779" xr:uid="{CD6439B1-7EEB-4905-95BE-EBEF2A6FD3A2}"/>
    <cellStyle name="Output 9 7 7 2 2" xfId="52984" xr:uid="{A40B0087-35EC-4052-92DE-67FC70EAE33D}"/>
    <cellStyle name="Output 9 7 7 3" xfId="39383" xr:uid="{F0B9EAD9-FD95-4D72-9B0B-284266D990CF}"/>
    <cellStyle name="Output 9 7 8" xfId="18922" xr:uid="{73EB7A7B-68A4-4F60-BED0-B2933C5F5B89}"/>
    <cellStyle name="Output 9 7 8 2" xfId="46127" xr:uid="{F32CD0AD-7F2D-4641-BCF7-4C9EBEABCD5B}"/>
    <cellStyle name="Output 9 7 9" xfId="32526" xr:uid="{6E64E981-7D35-4CA5-801F-7BADF070020F}"/>
    <cellStyle name="Output 9 8" xfId="4397" xr:uid="{72CC2ADA-F328-4B11-98CA-5925BF3941E8}"/>
    <cellStyle name="Output 9 8 2" xfId="5117" xr:uid="{7F003CD5-2525-4553-9A2A-C73EE86C1B7A}"/>
    <cellStyle name="Output 9 8 2 2" xfId="6686" xr:uid="{FF0641FD-B7FF-429C-A5A5-FC55954B0E2B}"/>
    <cellStyle name="Output 9 8 2 2 2" xfId="14074" xr:uid="{E4136EF9-A669-45D4-9B14-115414D4DB34}"/>
    <cellStyle name="Output 9 8 2 2 2 2" xfId="27705" xr:uid="{4C87A85C-4E3D-4F07-840B-DDE0DFD3E8A7}"/>
    <cellStyle name="Output 9 8 2 2 2 2 2" xfId="54910" xr:uid="{C25A2F4E-3A1E-4921-8235-EFD23B003A65}"/>
    <cellStyle name="Output 9 8 2 2 2 3" xfId="41309" xr:uid="{013307AE-347A-4D23-B920-77CED7616E66}"/>
    <cellStyle name="Output 9 8 2 2 3" xfId="20879" xr:uid="{9D0A5EB7-2D1A-40B7-9E11-1AF61566D405}"/>
    <cellStyle name="Output 9 8 2 2 3 2" xfId="48084" xr:uid="{6731B0D2-8473-4B74-AC06-C45452D009FC}"/>
    <cellStyle name="Output 9 8 2 2 4" xfId="34483" xr:uid="{16178336-C79B-46AD-AE4C-D122860E4A14}"/>
    <cellStyle name="Output 9 8 2 3" xfId="7963" xr:uid="{7F2FDE8E-7756-487B-90B5-837865815E8E}"/>
    <cellStyle name="Output 9 8 2 3 2" xfId="15332" xr:uid="{96CBCFE9-4BBB-40DC-8100-A047CD7D039F}"/>
    <cellStyle name="Output 9 8 2 3 2 2" xfId="28963" xr:uid="{10681A95-DC78-4C26-89F6-8B3E9484D577}"/>
    <cellStyle name="Output 9 8 2 3 2 2 2" xfId="56168" xr:uid="{D9CAF9F2-2F4C-416B-BA24-9177B763FC6E}"/>
    <cellStyle name="Output 9 8 2 3 2 3" xfId="42567" xr:uid="{DDB7450C-8271-4A80-911B-24FF020392AC}"/>
    <cellStyle name="Output 9 8 2 3 3" xfId="22156" xr:uid="{F9B55F1D-20D7-4CCD-A425-B5A1A31430F7}"/>
    <cellStyle name="Output 9 8 2 3 3 2" xfId="49361" xr:uid="{42BD165D-96F0-482F-B38B-FB6C97F525BD}"/>
    <cellStyle name="Output 9 8 2 3 4" xfId="35760" xr:uid="{1C27B979-03CD-4404-9A58-4C00828B8F61}"/>
    <cellStyle name="Output 9 8 2 4" xfId="9228" xr:uid="{B86F1A1C-1097-495E-8D08-313105DF0DE9}"/>
    <cellStyle name="Output 9 8 2 4 2" xfId="16584" xr:uid="{BB5243C2-6026-4B80-B3AE-7DDF959475CA}"/>
    <cellStyle name="Output 9 8 2 4 2 2" xfId="30215" xr:uid="{BF3F9750-0281-46BA-A39B-AEB08CFD9C20}"/>
    <cellStyle name="Output 9 8 2 4 2 2 2" xfId="57420" xr:uid="{1FD52682-D5B1-4485-8476-DE545B326546}"/>
    <cellStyle name="Output 9 8 2 4 2 3" xfId="43819" xr:uid="{C402E2B9-9A2E-4BB8-A057-ED93859CC38F}"/>
    <cellStyle name="Output 9 8 2 4 3" xfId="23421" xr:uid="{B4357A52-0230-411B-8484-153F21959E88}"/>
    <cellStyle name="Output 9 8 2 4 3 2" xfId="50626" xr:uid="{F3C84554-C269-4FFA-9F35-5CBC7FEC6E65}"/>
    <cellStyle name="Output 9 8 2 4 4" xfId="37025" xr:uid="{E5A9C316-2AB5-438D-A0F4-42A024D68477}"/>
    <cellStyle name="Output 9 8 2 5" xfId="10486" xr:uid="{43C13BB6-9645-47D3-ABCF-B89C755BAE70}"/>
    <cellStyle name="Output 9 8 2 5 2" xfId="17828" xr:uid="{8089D3C3-E6E9-4561-B24E-98D0E65938A4}"/>
    <cellStyle name="Output 9 8 2 5 2 2" xfId="31459" xr:uid="{74CE681E-08E8-43F8-9898-2D634C80A7A6}"/>
    <cellStyle name="Output 9 8 2 5 2 2 2" xfId="58664" xr:uid="{E3A13A9D-CCFC-4FE6-B33A-CE0F83F70159}"/>
    <cellStyle name="Output 9 8 2 5 2 3" xfId="45063" xr:uid="{C0212317-4F84-44B3-B424-18358E3047EB}"/>
    <cellStyle name="Output 9 8 2 5 3" xfId="24679" xr:uid="{27A093E1-3349-4FE8-BC47-F8E25E1F0FB6}"/>
    <cellStyle name="Output 9 8 2 5 3 2" xfId="51884" xr:uid="{9F405C7C-A6A3-40F6-B94B-6FF901E33E12}"/>
    <cellStyle name="Output 9 8 2 5 4" xfId="38283" xr:uid="{0C028527-39CF-4FB4-86CC-F6C70EF8C5A7}"/>
    <cellStyle name="Output 9 8 2 6" xfId="12551" xr:uid="{1E26B24F-4D31-4DA4-8A4F-7794504B9399}"/>
    <cellStyle name="Output 9 8 2 6 2" xfId="26188" xr:uid="{7E6A22E9-E58C-4419-826C-17286232501C}"/>
    <cellStyle name="Output 9 8 2 6 2 2" xfId="53393" xr:uid="{206DF767-19B5-43A1-93BA-D5F660E576CA}"/>
    <cellStyle name="Output 9 8 2 6 3" xfId="39792" xr:uid="{2E8560AD-FB87-48A7-92FD-91DCA436FDC7}"/>
    <cellStyle name="Output 9 8 2 7" xfId="19336" xr:uid="{9B32FE6B-0178-4E80-A8B1-0EC66F6FCE11}"/>
    <cellStyle name="Output 9 8 2 7 2" xfId="46541" xr:uid="{BF5C733A-CCE1-4855-A86F-29AFF41EE6CF}"/>
    <cellStyle name="Output 9 8 2 8" xfId="32940" xr:uid="{2E1EB4A8-BB7F-4299-AE37-2554C503CEBC}"/>
    <cellStyle name="Output 9 8 3" xfId="6020" xr:uid="{319C0919-D472-4FB8-B5A5-8DE5810E8B2E}"/>
    <cellStyle name="Output 9 8 3 2" xfId="13417" xr:uid="{31228255-A942-4D1E-96D3-9D810988220C}"/>
    <cellStyle name="Output 9 8 3 2 2" xfId="27048" xr:uid="{F48D455E-AF22-4113-8CC5-A8D1D44A4076}"/>
    <cellStyle name="Output 9 8 3 2 2 2" xfId="54253" xr:uid="{012FE31B-0148-4632-A775-B0E45887AB5E}"/>
    <cellStyle name="Output 9 8 3 2 3" xfId="40652" xr:uid="{ADF5EDEC-8851-4504-AEA4-E40CB2D8EA08}"/>
    <cellStyle name="Output 9 8 3 3" xfId="20217" xr:uid="{DF9E17D5-B98B-4E7A-96AB-57C36ABDF55E}"/>
    <cellStyle name="Output 9 8 3 3 2" xfId="47422" xr:uid="{A5E45A68-B60B-4A35-94E8-05988AD01877}"/>
    <cellStyle name="Output 9 8 3 4" xfId="33821" xr:uid="{7D5DAA8B-CC67-4766-835C-90BD533FBDF5}"/>
    <cellStyle name="Output 9 8 4" xfId="7299" xr:uid="{7B014421-B552-4DF6-801A-A1BF539DCD3A}"/>
    <cellStyle name="Output 9 8 4 2" xfId="14679" xr:uid="{F8321B4F-B821-4FB2-86DF-7BA7DAF77804}"/>
    <cellStyle name="Output 9 8 4 2 2" xfId="28310" xr:uid="{3B46A56A-5C64-442E-9D84-C71C5C6BAAB7}"/>
    <cellStyle name="Output 9 8 4 2 2 2" xfId="55515" xr:uid="{7968311F-10DA-4D17-9ECA-C61A5E7CB169}"/>
    <cellStyle name="Output 9 8 4 2 3" xfId="41914" xr:uid="{BE2CBA95-DD5E-4CC5-86A9-59AD7199DCA7}"/>
    <cellStyle name="Output 9 8 4 3" xfId="21492" xr:uid="{E63B15E6-B2FF-49DA-86A8-D1082AEAD743}"/>
    <cellStyle name="Output 9 8 4 3 2" xfId="48697" xr:uid="{44D92F75-3D88-4B62-84F5-F9878B682978}"/>
    <cellStyle name="Output 9 8 4 4" xfId="35096" xr:uid="{59FAACD4-85AF-41C0-8CAF-06A40A8AD2FF}"/>
    <cellStyle name="Output 9 8 5" xfId="8570" xr:uid="{91EF4499-D21D-4367-A2E5-E025C4760EC9}"/>
    <cellStyle name="Output 9 8 5 2" xfId="15931" xr:uid="{A7A2E926-3D4B-4C0F-BFD9-FD8EA613F1A7}"/>
    <cellStyle name="Output 9 8 5 2 2" xfId="29562" xr:uid="{E67D602E-7478-495D-8142-845F44746929}"/>
    <cellStyle name="Output 9 8 5 2 2 2" xfId="56767" xr:uid="{72B1EE8F-45DF-4C6A-AEB4-3E7087DC9A60}"/>
    <cellStyle name="Output 9 8 5 2 3" xfId="43166" xr:uid="{7AC02A88-FE4A-4F82-8491-9EAA3EFDBE56}"/>
    <cellStyle name="Output 9 8 5 3" xfId="22763" xr:uid="{0B2EA126-E5C6-4246-9574-92EE584E8790}"/>
    <cellStyle name="Output 9 8 5 3 2" xfId="49968" xr:uid="{21A95340-733C-4214-B1AC-613586206335}"/>
    <cellStyle name="Output 9 8 5 4" xfId="36367" xr:uid="{7866F931-D1BC-40BB-84F9-0B00CBB56C79}"/>
    <cellStyle name="Output 9 8 6" xfId="9833" xr:uid="{32EBEC1B-559F-492B-A8F2-340FDC7C275B}"/>
    <cellStyle name="Output 9 8 6 2" xfId="17181" xr:uid="{149E46F5-E25A-4153-BFA6-6EF1485FAEA7}"/>
    <cellStyle name="Output 9 8 6 2 2" xfId="30812" xr:uid="{A3145991-5BFE-4285-80C1-CF90790277BC}"/>
    <cellStyle name="Output 9 8 6 2 2 2" xfId="58017" xr:uid="{C5C74016-4E75-41C6-A9EB-F97FA57CED7C}"/>
    <cellStyle name="Output 9 8 6 2 3" xfId="44416" xr:uid="{8147F8AE-C101-453F-B76D-09323F04948D}"/>
    <cellStyle name="Output 9 8 6 3" xfId="24026" xr:uid="{FBD7FA69-1BA8-4B78-935E-46D31688FED4}"/>
    <cellStyle name="Output 9 8 6 3 2" xfId="51231" xr:uid="{7BA6BE77-650D-4D25-8B90-12C1E4214B56}"/>
    <cellStyle name="Output 9 8 6 4" xfId="37630" xr:uid="{E348FD98-A3F6-40F0-8742-3C5BA1775F04}"/>
    <cellStyle name="Output 9 8 7" xfId="11870" xr:uid="{2CE4C60F-6E42-4BD6-9B86-7035E4F6A584}"/>
    <cellStyle name="Output 9 8 7 2" xfId="25520" xr:uid="{0A402C8E-F662-41B0-8ABD-4795C3285522}"/>
    <cellStyle name="Output 9 8 7 2 2" xfId="52725" xr:uid="{94D1639A-479C-4AF3-8E26-DF88C4F9E663}"/>
    <cellStyle name="Output 9 8 7 3" xfId="39124" xr:uid="{07D29FC9-6BF5-475C-8FC1-2BED60C6086C}"/>
    <cellStyle name="Output 9 8 8" xfId="18660" xr:uid="{F490C5E8-C16C-4D69-978C-D03B9565A7D2}"/>
    <cellStyle name="Output 9 8 8 2" xfId="45865" xr:uid="{0E9D7D99-1F65-446F-8171-73225A85FF51}"/>
    <cellStyle name="Output 9 8 9" xfId="32264" xr:uid="{A7B8CA2B-67E5-40B7-AB4B-F2EB5645A257}"/>
    <cellStyle name="over" xfId="4016" xr:uid="{26C0B0DE-A137-416D-810D-979CF0B5E015}"/>
    <cellStyle name="Page Number" xfId="562" xr:uid="{E8130C11-7621-4E7D-ABB9-C5D9BC24B5BE}"/>
    <cellStyle name="Page Number 2" xfId="4017" xr:uid="{9A457768-7021-440B-96BA-AC7FFB5FF42D}"/>
    <cellStyle name="per.style" xfId="4018" xr:uid="{D4B9DB7F-A394-4F5C-AE50-016B787A503B}"/>
    <cellStyle name="Percent (0%)" xfId="4019" xr:uid="{07B3AFE5-BBC1-4D82-8220-377CC975D26D}"/>
    <cellStyle name="Percent (0)" xfId="4020" xr:uid="{CD41839F-4AAD-4552-9AF8-ED8B8E724297}"/>
    <cellStyle name="Percent (0) 2" xfId="4021" xr:uid="{5A30DF1A-7D25-41D8-9BC9-0BF2619DFDEF}"/>
    <cellStyle name="percent (0) 3" xfId="4022" xr:uid="{377D38B7-5882-4AF4-B0C7-89956D1F34F6}"/>
    <cellStyle name="Percent (0.0%)" xfId="4023" xr:uid="{661F1766-01CA-4D50-8A27-A72C1B764F36}"/>
    <cellStyle name="Percent (0.00%)" xfId="4024" xr:uid="{D97B3C7C-E18B-4C3D-970C-A89C7C5B00DF}"/>
    <cellStyle name="Percent [0]" xfId="4025" xr:uid="{0B4924B7-CA1A-4D80-B038-AED162E8C73E}"/>
    <cellStyle name="Percent [0] 2" xfId="4026" xr:uid="{6C8985C2-4A55-4482-881C-1CA7C8F2BC62}"/>
    <cellStyle name="Percent [0] 3" xfId="4027" xr:uid="{0FD107C9-09B6-47D2-ADFC-44C4C244EE88}"/>
    <cellStyle name="Percent [0] 4" xfId="4028" xr:uid="{940E37CD-9E7D-4858-9C6F-8A12A161D3DF}"/>
    <cellStyle name="Percent [0] 5" xfId="4029" xr:uid="{9F5008AB-B736-406F-A191-048FA767BF51}"/>
    <cellStyle name="Percent [0]_0806_300038" xfId="4030" xr:uid="{1ADFC1B9-07A0-4CEF-9D01-82622C7D5FF9}"/>
    <cellStyle name="Percent [00]" xfId="4031" xr:uid="{47F4B538-BA75-43E7-BB03-C592BC681A61}"/>
    <cellStyle name="Percent [2]" xfId="17" xr:uid="{C8116256-5E77-48C8-83F2-83DAB656DF98}"/>
    <cellStyle name="Percent [2] 2" xfId="253" xr:uid="{A25F5623-551C-4A7A-B31E-36DBBF79B95B}"/>
    <cellStyle name="Percent [2] 2 2" xfId="254" xr:uid="{72EE16C7-714F-4A36-92F5-37E32A932213}"/>
    <cellStyle name="Percent [2] 2 2 2" xfId="900" xr:uid="{9C985865-8712-4148-AFA8-AA8D1C1652DC}"/>
    <cellStyle name="Percent [2] 2 2 3" xfId="4032" xr:uid="{79B3218F-5252-405D-ABE1-9D596B22A608}"/>
    <cellStyle name="Percent [2] 2 3" xfId="255" xr:uid="{553E6719-6387-45EA-8677-5B3EFE0EA120}"/>
    <cellStyle name="Percent [2] 2 3 2" xfId="1109" xr:uid="{3285F4D4-8F3E-401F-B121-804573F6A9AC}"/>
    <cellStyle name="Percent [2] 2 4" xfId="901" xr:uid="{E6C9C50E-BA00-46C8-B587-6C536E5F6416}"/>
    <cellStyle name="Percent [2] 2 5" xfId="902" xr:uid="{200BAB38-C738-47E3-92B8-0D814BA9B143}"/>
    <cellStyle name="Percent [2] 3" xfId="256" xr:uid="{BB898943-C472-439D-A6C8-F9DAACD64E2C}"/>
    <cellStyle name="Percent [2] 3 2" xfId="903" xr:uid="{07F88109-EA79-4504-A758-9954C92AF39B}"/>
    <cellStyle name="Percent [2] 3 3" xfId="904" xr:uid="{C351FD7C-D690-4B96-9539-81398E9255D8}"/>
    <cellStyle name="Percent [2] 4" xfId="257" xr:uid="{219FE3BF-40C1-4C2B-AEDF-82A9BDA22C52}"/>
    <cellStyle name="Percent [2] 4 2" xfId="905" xr:uid="{EAB09929-6208-41E4-BF0E-F192FE16B5BB}"/>
    <cellStyle name="Percent [2] 4 3" xfId="4033" xr:uid="{7CE20C2A-E87A-41FD-ABC3-7161E303B24A}"/>
    <cellStyle name="Percent [2] 5" xfId="252" xr:uid="{E6C0639E-C30D-483E-8549-7AE504F6165F}"/>
    <cellStyle name="Percent [2] 5 2" xfId="906" xr:uid="{D1E6D766-7027-4512-8912-D305C4ED3F36}"/>
    <cellStyle name="Percent [2] 6" xfId="907" xr:uid="{594E3EBA-E5F9-4E6E-BB48-8556166EA29D}"/>
    <cellStyle name="Percent 10" xfId="258" xr:uid="{5E66E166-A388-4260-85B9-DCCA5EA38CC9}"/>
    <cellStyle name="Percent 10 2" xfId="259" xr:uid="{A4E0F2B4-E557-42ED-A468-B199E6A92AC6}"/>
    <cellStyle name="Percent 10 2 2" xfId="908" xr:uid="{A9E8E02F-B2A3-4DAC-A20E-0EA037D0CBE0}"/>
    <cellStyle name="Percent 10 2 2 2" xfId="4034" xr:uid="{DD1D7220-F15D-408B-80EE-8CCA04FB481B}"/>
    <cellStyle name="Percent 10 2 2 2 2" xfId="11732" xr:uid="{C3396EFC-DEE3-4195-ADDC-2787F7B3E216}"/>
    <cellStyle name="Percent 10 2 3" xfId="909" xr:uid="{13656F76-220C-428A-A682-CA233168158A}"/>
    <cellStyle name="Percent 10 2 4" xfId="1512" xr:uid="{398CDA6A-B1C0-4C92-BB9C-BD8EF27D0993}"/>
    <cellStyle name="Percent 10 2 4 2" xfId="11299" xr:uid="{778588F8-4F99-4700-8866-C8FE7B409904}"/>
    <cellStyle name="Percent 10 3" xfId="260" xr:uid="{712DB161-F404-48E6-9AD3-252188FEB088}"/>
    <cellStyle name="Percent 10 3 2" xfId="1110" xr:uid="{9A06A712-EAD7-417E-A268-DFB0D165A4BC}"/>
    <cellStyle name="Percent 10 3 3" xfId="4035" xr:uid="{089BB946-6C64-456B-A7C2-445ED2163E86}"/>
    <cellStyle name="Percent 10 3 3 2" xfId="11733" xr:uid="{B990F73F-B0CF-44E1-A6D2-09E613FBDD2F}"/>
    <cellStyle name="Percent 10 4" xfId="910" xr:uid="{BCFADEEA-8656-482A-B565-6192415FD4DA}"/>
    <cellStyle name="Percent 10 4 2" xfId="4036" xr:uid="{DF96FED8-B5D3-44A7-A6D7-F7A370DEA584}"/>
    <cellStyle name="Percent 10 5" xfId="911" xr:uid="{8EB7F21C-92B3-46C2-AEC8-0F6BE098AF3C}"/>
    <cellStyle name="Percent 10 6" xfId="1338" xr:uid="{8E0BA70A-A79E-49B4-993A-6FF31A64387C}"/>
    <cellStyle name="Percent 10 6 2" xfId="11231" xr:uid="{4FFBF488-454C-4833-A002-451EFBD7C1FA}"/>
    <cellStyle name="Percent 11" xfId="261" xr:uid="{8830CDDE-FE01-4082-964A-A51B47854B31}"/>
    <cellStyle name="Percent 11 2" xfId="262" xr:uid="{DF10169B-0416-452D-BEE2-9C883E6075CA}"/>
    <cellStyle name="Percent 11 2 2" xfId="912" xr:uid="{2A329CAA-D040-49DB-AA02-1A9B01970E7E}"/>
    <cellStyle name="Percent 11 2 2 2" xfId="4037" xr:uid="{BBDE21CD-4675-4AA8-8320-DCED8779F81F}"/>
    <cellStyle name="Percent 11 2 2 2 2" xfId="11734" xr:uid="{F52E9BA7-D256-4F28-A1BC-27E3519D3F35}"/>
    <cellStyle name="Percent 11 2 3" xfId="913" xr:uid="{29A2B62E-6859-4D66-A8C5-668F310D390E}"/>
    <cellStyle name="Percent 11 2 4" xfId="1498" xr:uid="{33EAAF11-95D6-4A3A-B394-81296FFCE80D}"/>
    <cellStyle name="Percent 11 2 4 2" xfId="11285" xr:uid="{7FC87493-5E92-4006-BA82-490B1699A7B1}"/>
    <cellStyle name="Percent 11 3" xfId="263" xr:uid="{D9BF7391-E4FD-4090-BDEC-F63C6D65116C}"/>
    <cellStyle name="Percent 11 3 2" xfId="1111" xr:uid="{D86DC529-3A4A-4880-8D07-B40D2CEB6A6A}"/>
    <cellStyle name="Percent 11 3 3" xfId="4038" xr:uid="{A1F03419-1590-46CD-AB3A-CA6D3554C89B}"/>
    <cellStyle name="Percent 11 3 3 2" xfId="11735" xr:uid="{860E7BE9-6398-402F-84AE-347C774E0CFE}"/>
    <cellStyle name="Percent 11 4" xfId="914" xr:uid="{10C70A29-08E2-4EFF-A2A5-7D00D6D3818A}"/>
    <cellStyle name="Percent 11 4 2" xfId="4039" xr:uid="{34E558BE-AF60-401F-9841-8871D2277AD6}"/>
    <cellStyle name="Percent 11 5" xfId="915" xr:uid="{90B5D7E4-E34D-4E81-BDBD-023A857CEB8E}"/>
    <cellStyle name="Percent 11 6" xfId="1324" xr:uid="{7E48D96E-F756-407A-936F-2982A0114906}"/>
    <cellStyle name="Percent 11 6 2" xfId="11217" xr:uid="{3E9608BE-07CC-4866-A820-F51EB662E766}"/>
    <cellStyle name="Percent 12" xfId="264" xr:uid="{5B1C5CAE-5C17-4E5B-AC17-C4EB3E674575}"/>
    <cellStyle name="Percent 12 2" xfId="265" xr:uid="{BDAE40AA-F53F-40B9-8D13-AFD7EAB161A5}"/>
    <cellStyle name="Percent 12 2 2" xfId="916" xr:uid="{1344768E-5C78-423D-BA3E-D55C4D1245B1}"/>
    <cellStyle name="Percent 12 2 2 2" xfId="4040" xr:uid="{20AFA379-2D9F-4F6E-9411-8076DB342203}"/>
    <cellStyle name="Percent 12 2 2 2 2" xfId="11736" xr:uid="{B4B317B7-1CD1-473F-9C68-1C6B7E0ACBE5}"/>
    <cellStyle name="Percent 12 2 3" xfId="917" xr:uid="{6F6578E3-12D2-42F7-81D9-AD765D464F54}"/>
    <cellStyle name="Percent 12 2 4" xfId="1513" xr:uid="{6C6EA255-0D40-4A5F-821C-5298C3C4C1E5}"/>
    <cellStyle name="Percent 12 2 4 2" xfId="11300" xr:uid="{F0C9DC93-C09C-4CAE-989D-13775F19E095}"/>
    <cellStyle name="Percent 12 3" xfId="918" xr:uid="{0095505D-5A07-49E4-9BF3-4BE629B24F04}"/>
    <cellStyle name="Percent 12 3 2" xfId="4041" xr:uid="{D78DB28C-ECA3-4A63-BE8D-8C25262D8609}"/>
    <cellStyle name="Percent 12 3 2 2" xfId="11737" xr:uid="{56211341-9E2B-4782-8AED-94095CC83082}"/>
    <cellStyle name="Percent 12 4" xfId="919" xr:uid="{15DF2EA6-4405-47E6-B588-A4DF6B42B1EE}"/>
    <cellStyle name="Percent 12 5" xfId="1339" xr:uid="{DA58D43A-1E28-4A06-8FF9-2106CEC19925}"/>
    <cellStyle name="Percent 12 5 2" xfId="11232" xr:uid="{8907D1DF-7FD4-449A-AC83-4F351C04BA2A}"/>
    <cellStyle name="Percent 13" xfId="266" xr:uid="{713F8D79-E6A7-4DE2-A086-FC984F1FDDB8}"/>
    <cellStyle name="Percent 13 2" xfId="267" xr:uid="{2C002A21-769E-4E61-9F71-98563A38B75B}"/>
    <cellStyle name="Percent 13 2 2" xfId="1112" xr:uid="{6756F022-E9F8-42B9-A546-DD39B5240271}"/>
    <cellStyle name="Percent 13 2 3" xfId="1515" xr:uid="{F8096A37-0416-421E-9154-AC2CF0991409}"/>
    <cellStyle name="Percent 13 2 3 2" xfId="11302" xr:uid="{93C7701B-2E74-4A18-AADD-FB8F41B103ED}"/>
    <cellStyle name="Percent 13 3" xfId="920" xr:uid="{99879BA1-B9FD-4E84-992B-9178D8724DFF}"/>
    <cellStyle name="Percent 13 3 2" xfId="4042" xr:uid="{D44602FA-0187-4A92-A651-09A0BC7A4BB3}"/>
    <cellStyle name="Percent 13 4" xfId="921" xr:uid="{CA1F2E36-B25E-4C80-B713-944953F6EC22}"/>
    <cellStyle name="Percent 13 5" xfId="1341" xr:uid="{8AB5FE8A-31FC-44CD-9AB6-EE66974334EB}"/>
    <cellStyle name="Percent 13 5 2" xfId="11234" xr:uid="{D23985A1-E125-4B9B-9C2E-A08E62B69D3E}"/>
    <cellStyle name="Percent 14" xfId="268" xr:uid="{A917909B-CC0D-440E-8E23-4710197E10A1}"/>
    <cellStyle name="Percent 14 2" xfId="269" xr:uid="{2167FD8D-193F-46BB-A511-FF02BF60AD5B}"/>
    <cellStyle name="Percent 14 2 2" xfId="1113" xr:uid="{95DF6A23-DB07-4D1A-9F91-38D96E04B66E}"/>
    <cellStyle name="Percent 14 2 3" xfId="1518" xr:uid="{B72227F9-73AD-49E9-8B2D-A6C66C027CA4}"/>
    <cellStyle name="Percent 14 2 3 2" xfId="11305" xr:uid="{41A22C52-8E13-468B-ABD1-2C2B9110441B}"/>
    <cellStyle name="Percent 14 2 4" xfId="4043" xr:uid="{926EA10C-AE7D-44EB-88FD-08F5CC3ACA9B}"/>
    <cellStyle name="Percent 14 3" xfId="922" xr:uid="{03FE0328-8919-48D4-B388-AAFF34C90AAA}"/>
    <cellStyle name="Percent 14 4" xfId="923" xr:uid="{34C263B8-695F-4C6A-872D-CEECB9B5B29E}"/>
    <cellStyle name="Percent 14 5" xfId="1344" xr:uid="{020FDEFC-8DB0-4F39-8E22-BDEC8C8018A6}"/>
    <cellStyle name="Percent 14 5 2" xfId="11237" xr:uid="{844F7278-08D4-4DC9-AC01-816D76697B9F}"/>
    <cellStyle name="Percent 15" xfId="270" xr:uid="{25DD2789-D810-4701-804D-492BD0FC78DB}"/>
    <cellStyle name="Percent 15 2" xfId="271" xr:uid="{3073C798-C598-4649-8421-6639ED459F9B}"/>
    <cellStyle name="Percent 15 2 2" xfId="1114" xr:uid="{B2F22515-555E-404C-9AEA-9B2A6A6B49FE}"/>
    <cellStyle name="Percent 15 2 3" xfId="1521" xr:uid="{FF4E5C8C-5A2F-4061-B888-9241634284CF}"/>
    <cellStyle name="Percent 15 2 3 2" xfId="11308" xr:uid="{055BAF7C-624F-45E3-8229-771F4ABBA329}"/>
    <cellStyle name="Percent 15 2 4" xfId="4044" xr:uid="{C17AEC35-EB1E-4DE6-8228-958883974839}"/>
    <cellStyle name="Percent 15 3" xfId="924" xr:uid="{07B55B0C-7470-405E-B5BD-557EE02C48DD}"/>
    <cellStyle name="Percent 15 4" xfId="925" xr:uid="{A328BA29-23B7-4CDA-91D5-904E30BE472D}"/>
    <cellStyle name="Percent 15 5" xfId="1347" xr:uid="{F781C5AD-C6F2-4839-8D72-BABCEE98DE0D}"/>
    <cellStyle name="Percent 15 5 2" xfId="11240" xr:uid="{443FE91B-47ED-4208-BBEC-583E59E51514}"/>
    <cellStyle name="Percent 16" xfId="272" xr:uid="{12FD2C46-533B-44C0-A981-A75D4C85CCB6}"/>
    <cellStyle name="Percent 16 2" xfId="273" xr:uid="{15125768-3DF1-4FCB-8390-9646A3446B99}"/>
    <cellStyle name="Percent 16 2 2" xfId="1115" xr:uid="{E8AF1FD2-692A-4A1B-908C-9909C817FD08}"/>
    <cellStyle name="Percent 16 2 3" xfId="1528" xr:uid="{D9D15979-585F-413B-BAAB-357A6D2D35B0}"/>
    <cellStyle name="Percent 16 2 3 2" xfId="11315" xr:uid="{CEAE48D4-2B54-40A8-A0D7-89804C2C9BF2}"/>
    <cellStyle name="Percent 16 2 4" xfId="4045" xr:uid="{EEABDA77-F09E-442A-ACFD-3034263E1391}"/>
    <cellStyle name="Percent 16 3" xfId="926" xr:uid="{3B3E2853-CECE-418C-B5E9-0F7CAF639837}"/>
    <cellStyle name="Percent 16 4" xfId="927" xr:uid="{259C5BF5-C29D-46F1-8152-B368C691AADD}"/>
    <cellStyle name="Percent 16 5" xfId="1354" xr:uid="{BA3238E5-9B67-49E4-B69D-FDAD9CA772F8}"/>
    <cellStyle name="Percent 16 5 2" xfId="11247" xr:uid="{1932CBEA-2637-43B3-A102-B20A1B7E3D6A}"/>
    <cellStyle name="Percent 17" xfId="274" xr:uid="{7ADDE9E9-186A-40D6-9F8A-7494EEDE9E22}"/>
    <cellStyle name="Percent 17 2" xfId="928" xr:uid="{6970AE29-BF67-4339-94DC-7EAFBE7407E2}"/>
    <cellStyle name="Percent 17 2 2" xfId="1549" xr:uid="{4C4D8B09-EBEB-401C-B732-4584859AEF9F}"/>
    <cellStyle name="Percent 17 2 2 2" xfId="11318" xr:uid="{658B2776-E02E-41D5-8F17-9B7F4125D752}"/>
    <cellStyle name="Percent 17 3" xfId="929" xr:uid="{E3BA9E68-0451-4AE6-8408-1DCBBA01C7EE}"/>
    <cellStyle name="Percent 17 4" xfId="1427" xr:uid="{CE8D1958-32D6-4E5E-A64C-F8613CAD750A}"/>
    <cellStyle name="Percent 17 4 2" xfId="11255" xr:uid="{4B7A8565-D09C-47EF-871F-552D71058ABD}"/>
    <cellStyle name="Percent 18" xfId="275" xr:uid="{52B69DC4-8965-4BFB-A41A-5E9A66819ED0}"/>
    <cellStyle name="Percent 18 2" xfId="276" xr:uid="{1F9377DD-9AD1-4FC0-8007-97D8EB61004E}"/>
    <cellStyle name="Percent 18 2 2" xfId="930" xr:uid="{DB1810C3-2B1D-4DE8-AA32-C17336494865}"/>
    <cellStyle name="Percent 18 2 3" xfId="1560" xr:uid="{72E50AFA-1EA9-47A3-9EF4-FDE93370AC53}"/>
    <cellStyle name="Percent 18 3" xfId="931" xr:uid="{951EF3ED-4224-449D-8019-6CCCD5FB8B36}"/>
    <cellStyle name="Percent 18 4" xfId="932" xr:uid="{7F2C4FCE-C132-42BF-8F08-C8B6464B7D98}"/>
    <cellStyle name="Percent 18 5" xfId="1476" xr:uid="{B9AEF785-6715-4F2F-AA85-A60304CDB14E}"/>
    <cellStyle name="Percent 18 6" xfId="4046" xr:uid="{1E6D6094-D337-41D8-8E67-5F54D6DE1CFB}"/>
    <cellStyle name="Percent 18 6 2" xfId="11738" xr:uid="{39DDD73E-932F-4751-9A1C-F964B91ACA9B}"/>
    <cellStyle name="Percent 19" xfId="277" xr:uid="{ABCC919B-3220-42B1-BBF3-3A44130F2FFA}"/>
    <cellStyle name="Percent 19 2" xfId="933" xr:uid="{BD978F63-887B-43E1-8E1A-6640BFBA096A}"/>
    <cellStyle name="Percent 19 2 2" xfId="1561" xr:uid="{CD1924E4-FC0C-4D51-B3F8-5AA43E3F67DF}"/>
    <cellStyle name="Percent 19 3" xfId="934" xr:uid="{EEA1AAE2-0BF7-4998-811B-904D5F31EEAC}"/>
    <cellStyle name="Percent 19 4" xfId="1477" xr:uid="{FA1D9300-3958-4A67-A67B-8813805645E3}"/>
    <cellStyle name="Percent 19 5" xfId="4047" xr:uid="{5D12D0DA-5E9B-46CD-9D11-45587BBFCFA0}"/>
    <cellStyle name="Percent 19 5 2" xfId="11739" xr:uid="{DC49840B-F188-4B57-9E42-E9262BAA5B43}"/>
    <cellStyle name="Percent 2" xfId="50" xr:uid="{F75E3D89-5740-419C-89D0-E55CD295D02C}"/>
    <cellStyle name="Percent 2 2" xfId="279" xr:uid="{F68DF577-85DD-4276-8F3C-FDF5ACB0E6B9}"/>
    <cellStyle name="Percent 2 2 2" xfId="459" xr:uid="{EF0ACCC8-914F-46FD-A1BB-25C146B5E559}"/>
    <cellStyle name="Percent 2 2 2 2" xfId="935" xr:uid="{EAB011CA-792D-461F-91FE-D0F338B3BDD9}"/>
    <cellStyle name="Percent 2 2 2 3" xfId="1510" xr:uid="{A8DFA74B-A629-466B-B9D4-AF0533E60058}"/>
    <cellStyle name="Percent 2 2 2 3 2" xfId="11297" xr:uid="{3DA000F6-3FDE-4303-8B74-08F01ECA2325}"/>
    <cellStyle name="Percent 2 2 2 4" xfId="4048" xr:uid="{9FF58C87-0197-499F-A677-F2364A2724EB}"/>
    <cellStyle name="Percent 2 2 2 5" xfId="11096" xr:uid="{E2207C6C-7BF0-4099-B0B9-96C8233FCDE9}"/>
    <cellStyle name="Percent 2 2 3" xfId="1116" xr:uid="{75C82837-6F33-4FD0-ABBA-5D47C4D1DC52}"/>
    <cellStyle name="Percent 2 2 3 2" xfId="4049" xr:uid="{B35FE4FE-3713-472B-9A36-16890A691689}"/>
    <cellStyle name="Percent 2 2 3 2 2" xfId="11740" xr:uid="{0DDD5E04-6BEC-4793-BAA3-B9030FB4BF57}"/>
    <cellStyle name="Percent 2 2 4" xfId="1117" xr:uid="{F0C49516-321E-4C0F-B106-2928C7EB991B}"/>
    <cellStyle name="Percent 2 2 4 2" xfId="11187" xr:uid="{9557BFF3-CED8-4728-AF97-1F9B7CD62880}"/>
    <cellStyle name="Percent 2 2 5" xfId="1336" xr:uid="{F4A221FC-9D3E-4034-987D-074978FAD13F}"/>
    <cellStyle name="Percent 2 2 5 2" xfId="11229" xr:uid="{D779C637-C4D9-4154-ABFD-4BD34A54167A}"/>
    <cellStyle name="Percent 2 2 6" xfId="1578" xr:uid="{37C40D8F-8D48-41A1-BE5C-9E863887D008}"/>
    <cellStyle name="Percent 2 3" xfId="280" xr:uid="{1562FCFE-EE6F-4671-88B0-B1AE58A72302}"/>
    <cellStyle name="Percent 2 3 2" xfId="1118" xr:uid="{BE9596E1-E29E-4935-85F4-EB9232707280}"/>
    <cellStyle name="Percent 2 3 3" xfId="1637" xr:uid="{F8534CA9-655C-4223-9CC8-4AD0406A7A4B}"/>
    <cellStyle name="Percent 2 4" xfId="278" xr:uid="{9B4E910A-0844-407B-8D0D-4A5F9B9C11BE}"/>
    <cellStyle name="Percent 2 4 2" xfId="936" xr:uid="{91352F1A-19B8-4F25-9BEB-05437B32DE77}"/>
    <cellStyle name="Percent 2 4 3" xfId="4050" xr:uid="{121616BB-393F-4B7F-A224-635B67682228}"/>
    <cellStyle name="Percent 2 5" xfId="134" xr:uid="{7CDD19D1-0875-49D7-B18A-8B80DFAC9151}"/>
    <cellStyle name="Percent 2 5 2" xfId="937" xr:uid="{17543F29-9625-4226-92AE-7F96A0381F83}"/>
    <cellStyle name="Percent 2 5 3" xfId="4051" xr:uid="{F6AC63B2-47E5-427F-A030-B03CBEE75057}"/>
    <cellStyle name="Percent 2 5 4" xfId="11065" xr:uid="{B7130038-048F-42B7-91EE-E3368874BEEF}"/>
    <cellStyle name="Percent 2 6" xfId="1119" xr:uid="{6A3E11E3-5989-4600-A4B8-4B52E0F50F4F}"/>
    <cellStyle name="Percent 2 7" xfId="1120" xr:uid="{75DCA871-9B67-48CA-BE5F-1C7FF379AD22}"/>
    <cellStyle name="Percent 2 7 2" xfId="1784" xr:uid="{5B9AED67-75D8-4705-AA4D-DF235563AC84}"/>
    <cellStyle name="Percent 2 7 3" xfId="11188" xr:uid="{60985B2E-91C0-44E0-84E4-A3B8C8CCC0EB}"/>
    <cellStyle name="Percent 2 8" xfId="1629" xr:uid="{51F671A4-9992-499A-9F96-53046F057674}"/>
    <cellStyle name="Percent 2 9" xfId="1600" xr:uid="{BFB45D69-1949-4C33-AC68-3D2932D6ABC6}"/>
    <cellStyle name="Percent 20" xfId="281" xr:uid="{762D3F8C-4422-46E7-89B8-D2DDBAA08045}"/>
    <cellStyle name="Percent 20 2" xfId="938" xr:uid="{00F099D4-E166-4911-A54C-879530AD9F36}"/>
    <cellStyle name="Percent 20 3" xfId="939" xr:uid="{273B41FC-D961-43C8-9959-10205EC56A28}"/>
    <cellStyle name="Percent 20 4" xfId="4052" xr:uid="{A5CE2B0F-9CB9-48F3-9A9F-4568565F0772}"/>
    <cellStyle name="Percent 20 4 2" xfId="11741" xr:uid="{2B5849F9-56D0-47B3-96A1-8FDC2C693398}"/>
    <cellStyle name="Percent 21" xfId="282" xr:uid="{A15051F2-F2C8-4069-A038-BE0AB094FDC9}"/>
    <cellStyle name="Percent 21 2" xfId="940" xr:uid="{DFA34FA4-CB47-4A4F-85C8-43BC6C0C7243}"/>
    <cellStyle name="Percent 21 3" xfId="941" xr:uid="{2A2E738F-2EDF-4AFA-9628-D5BE647A2AE5}"/>
    <cellStyle name="Percent 21 4" xfId="4053" xr:uid="{907306FC-FC30-41C2-A5A4-6EBE8029A883}"/>
    <cellStyle name="Percent 21 4 2" xfId="11742" xr:uid="{9FA0998E-B41E-462A-AE42-7B13C9506759}"/>
    <cellStyle name="Percent 22" xfId="283" xr:uid="{14914B43-AB02-41EE-91DB-C6A7D8028F68}"/>
    <cellStyle name="Percent 22 2" xfId="942" xr:uid="{DC3C37FA-4A98-4507-8C5E-61760CDD178B}"/>
    <cellStyle name="Percent 22 3" xfId="1483" xr:uid="{AA00C2AF-708C-41A0-89FC-847BAE0F0D88}"/>
    <cellStyle name="Percent 22 3 2" xfId="11279" xr:uid="{3E76F235-0B10-4A6C-8370-F5FDB35B2E9B}"/>
    <cellStyle name="Percent 23" xfId="284" xr:uid="{FF287EE0-3E5A-41F9-9589-45AC7278D574}"/>
    <cellStyle name="Percent 23 2" xfId="943" xr:uid="{2CA84E6D-D4D0-4615-85A6-B596C8F9997D}"/>
    <cellStyle name="Percent 23 3" xfId="4054" xr:uid="{1FA13F7B-C0DB-4086-B267-73E39A244495}"/>
    <cellStyle name="Percent 23 3 2" xfId="11743" xr:uid="{49D06BA6-724B-4B93-B9E2-5FE6719ACE28}"/>
    <cellStyle name="Percent 24" xfId="285" xr:uid="{D16759CE-9E2D-4E51-ABDC-364355876F9A}"/>
    <cellStyle name="Percent 24 2" xfId="944" xr:uid="{0B0D016C-D4F9-4F35-94F7-2F14CC753B0D}"/>
    <cellStyle name="Percent 24 3" xfId="4055" xr:uid="{668183D4-E518-4481-9DFB-914CB1717D08}"/>
    <cellStyle name="Percent 24 3 2" xfId="11744" xr:uid="{8B38EE36-E384-4EF7-AEEA-D39CC7C7ABB1}"/>
    <cellStyle name="Percent 25" xfId="286" xr:uid="{F288448E-5DAC-4A79-8A5A-4D66F8A470C4}"/>
    <cellStyle name="Percent 25 2" xfId="945" xr:uid="{5E2FC81A-7E5A-47F6-A5DE-8194D1ACB181}"/>
    <cellStyle name="Percent 25 2 2" xfId="4056" xr:uid="{CB887409-AE18-4F00-A084-5F3DD42FB991}"/>
    <cellStyle name="Percent 25 2 2 2" xfId="11745" xr:uid="{5FC6331D-3056-485A-83A8-A83206751184}"/>
    <cellStyle name="Percent 25 3" xfId="1577" xr:uid="{46633249-ED60-4096-8B0F-BA1BAE303B60}"/>
    <cellStyle name="Percent 26" xfId="287" xr:uid="{8BA97C05-C8E9-4505-B229-9ADDBCFA82DE}"/>
    <cellStyle name="Percent 26 2" xfId="946" xr:uid="{54908827-C8AE-4F48-816B-F473D86ECBD7}"/>
    <cellStyle name="Percent 26 3" xfId="4057" xr:uid="{4E9C7766-62D4-4F1E-AD12-9DC3961EF5D1}"/>
    <cellStyle name="Percent 26 3 2" xfId="11746" xr:uid="{E26F01CE-9420-48EF-8793-1831C1ECB356}"/>
    <cellStyle name="Percent 27" xfId="288" xr:uid="{0097EC0E-AC23-496C-9D4A-BB9BE4E0FC08}"/>
    <cellStyle name="Percent 27 2" xfId="947" xr:uid="{7B0E223B-9C90-4635-BD58-DE8926EDCCDB}"/>
    <cellStyle name="Percent 27 3" xfId="4058" xr:uid="{3A4636E9-EDE4-4380-BF17-52862CBAB17A}"/>
    <cellStyle name="Percent 27 3 2" xfId="11747" xr:uid="{55F978F6-2235-40D7-8F53-64255AD77B54}"/>
    <cellStyle name="Percent 28" xfId="289" xr:uid="{2135A92B-F48B-4210-A4CF-8299B24E7452}"/>
    <cellStyle name="Percent 28 2" xfId="948" xr:uid="{0008C3FD-31F3-4840-A14F-89DC219F7694}"/>
    <cellStyle name="Percent 28 3" xfId="4059" xr:uid="{D41F9C84-BB04-45A4-9BFB-C2DB4F1B2551}"/>
    <cellStyle name="Percent 28 3 2" xfId="11748" xr:uid="{EDEB0CA7-49F8-4115-87F9-02AD38F0785B}"/>
    <cellStyle name="Percent 29" xfId="290" xr:uid="{4DF09206-2F33-44FF-B787-B976492A84B7}"/>
    <cellStyle name="Percent 29 2" xfId="949" xr:uid="{91EB0961-FE97-4D08-847F-442F3F102042}"/>
    <cellStyle name="Percent 29 3" xfId="4060" xr:uid="{0ABEE72B-1573-4129-A370-F0D870B1E69B}"/>
    <cellStyle name="Percent 29 3 2" xfId="11749" xr:uid="{AA3C8ED0-BD28-4189-AE58-0AF6188AFB0E}"/>
    <cellStyle name="Percent 3" xfId="56" xr:uid="{75ABE899-A399-48A0-9157-0A43467384BF}"/>
    <cellStyle name="Percent 3 2" xfId="292" xr:uid="{18FCD7D2-E81D-4F09-985D-A753B96D1C8D}"/>
    <cellStyle name="Percent 3 2 2" xfId="461" xr:uid="{D0E4FA3E-726F-4FB4-B312-7B6EEBDD5A05}"/>
    <cellStyle name="Percent 3 2 2 2" xfId="1121" xr:uid="{F83AD158-1F54-4221-96F8-E41593388B77}"/>
    <cellStyle name="Percent 3 2 3" xfId="1122" xr:uid="{D7C7384F-1726-4183-94F2-9325BA8DB9E6}"/>
    <cellStyle name="Percent 3 2 3 2" xfId="4062" xr:uid="{2EF0E649-E9F2-4F93-96E5-E046002D5844}"/>
    <cellStyle name="Percent 3 2 4" xfId="4061" xr:uid="{5A77697A-7096-4FAD-BF60-528FF6904BF1}"/>
    <cellStyle name="Percent 3 2 5" xfId="1639" xr:uid="{CA23595B-352C-4D0D-8851-1705D60B50FF}"/>
    <cellStyle name="Percent 3 3" xfId="291" xr:uid="{B9CCE2ED-DA8E-4B59-80F8-DC318C5C87F3}"/>
    <cellStyle name="Percent 3 3 2" xfId="950" xr:uid="{4C22125A-D003-4A8C-885E-1AEF91335799}"/>
    <cellStyle name="Percent 3 3 3" xfId="4063" xr:uid="{B41FD597-2299-41DA-8B14-AEC1841B9BBC}"/>
    <cellStyle name="Percent 3 4" xfId="460" xr:uid="{3B34CD6C-79F2-4A9D-A79B-806EF7211EC7}"/>
    <cellStyle name="Percent 3 4 2" xfId="4064" xr:uid="{D1A585A9-6B08-45B5-889C-087B05EAD211}"/>
    <cellStyle name="Percent 3 5" xfId="1123" xr:uid="{AD3B05B2-D53D-4019-8FBD-DC65882F6A11}"/>
    <cellStyle name="Percent 3 5 2" xfId="1812" xr:uid="{8464CE49-E423-49D7-8454-3FD9A370F84F}"/>
    <cellStyle name="Percent 3 6" xfId="1785" xr:uid="{7DB56724-4279-47A0-8471-D5F016E3201C}"/>
    <cellStyle name="Percent 3 6 2" xfId="11373" xr:uid="{7690BBED-B54B-47FE-8E8A-C61F1006243D}"/>
    <cellStyle name="Percent 3 7" xfId="1746" xr:uid="{EC171012-2600-4D63-8973-489763EC782A}"/>
    <cellStyle name="Percent 3 8" xfId="1635" xr:uid="{05604E47-DCBA-4338-AB66-44E73C942CEF}"/>
    <cellStyle name="Percent 30" xfId="293" xr:uid="{2C61E675-97BD-44C5-8186-25D7B27751D2}"/>
    <cellStyle name="Percent 30 2" xfId="951" xr:uid="{E11A60C2-8054-44DF-A8E8-C7DDAC4705BD}"/>
    <cellStyle name="Percent 30 3" xfId="4065" xr:uid="{B4A13434-A323-4D2C-8E76-49AA6E91271A}"/>
    <cellStyle name="Percent 30 3 2" xfId="11750" xr:uid="{54629F90-93B9-44D6-B1C8-F52D2F3335AA}"/>
    <cellStyle name="Percent 31" xfId="294" xr:uid="{D186A70C-8906-44D1-A7CD-EF0FB35AFD4D}"/>
    <cellStyle name="Percent 31 2" xfId="952" xr:uid="{4C32375F-E3F5-4978-9B5E-2F48263EF350}"/>
    <cellStyle name="Percent 31 3" xfId="4066" xr:uid="{6689D1A5-8AB0-4CE6-A499-2A9860D97E13}"/>
    <cellStyle name="Percent 31 3 2" xfId="11751" xr:uid="{9AD01F33-9D98-4C80-8D1F-A999EECB50EF}"/>
    <cellStyle name="Percent 32" xfId="295" xr:uid="{105C8F34-4696-4A19-A48B-0F6AAF38F3B3}"/>
    <cellStyle name="Percent 32 2" xfId="953" xr:uid="{411D7CD8-AA19-4E80-9297-BCA9D1EE6B4B}"/>
    <cellStyle name="Percent 32 3" xfId="4067" xr:uid="{127A9C95-0070-4A30-8046-A219A468A230}"/>
    <cellStyle name="Percent 32 3 2" xfId="11752" xr:uid="{0E8A375A-3C39-49D7-B450-0567E3BDED97}"/>
    <cellStyle name="Percent 33" xfId="296" xr:uid="{96415801-9DBE-4947-8289-2E532DC05FC9}"/>
    <cellStyle name="Percent 33 2" xfId="954" xr:uid="{BC56305D-68E4-43AD-8835-98D95955CEAC}"/>
    <cellStyle name="Percent 33 3" xfId="4068" xr:uid="{2F231441-4823-48B7-83C0-E0E685EE0EC7}"/>
    <cellStyle name="Percent 33 3 2" xfId="11753" xr:uid="{349B8A29-DEDC-492A-86F5-E270474298EA}"/>
    <cellStyle name="Percent 34" xfId="297" xr:uid="{5263E9D9-D9DD-457C-8F99-0FDFA160AC5F}"/>
    <cellStyle name="Percent 34 2" xfId="955" xr:uid="{52467684-3D7E-489C-8A32-D49C717467EB}"/>
    <cellStyle name="Percent 34 3" xfId="4069" xr:uid="{2EC6FBE4-CCBA-487C-9FC7-8AEF2E43A25C}"/>
    <cellStyle name="Percent 35" xfId="298" xr:uid="{5D0BCD03-263B-4106-A90A-151C0278A5AD}"/>
    <cellStyle name="Percent 35 2" xfId="956" xr:uid="{14923E0F-B651-4D3B-9BBB-653F2B545782}"/>
    <cellStyle name="Percent 35 3" xfId="4070" xr:uid="{7FB96929-7360-40C8-9D5F-BD80473B6ECB}"/>
    <cellStyle name="Percent 36" xfId="299" xr:uid="{9967400A-2B69-495A-BAEF-45FEDE67F0B5}"/>
    <cellStyle name="Percent 36 2" xfId="957" xr:uid="{6BDB1868-5EE7-4262-B631-56FD3D214E3F}"/>
    <cellStyle name="Percent 36 3" xfId="4071" xr:uid="{0FA7CBB8-42AC-4FB6-A172-665AA18375B1}"/>
    <cellStyle name="Percent 37" xfId="300" xr:uid="{169F8178-6FA5-48D1-A4E3-1DCDCCFEB620}"/>
    <cellStyle name="Percent 37 2" xfId="958" xr:uid="{9C4E35B9-9F0A-4E2E-891C-A90B66677AD6}"/>
    <cellStyle name="Percent 37 3" xfId="4072" xr:uid="{226FE107-69A4-4801-A473-00164F099BE3}"/>
    <cellStyle name="Percent 38" xfId="301" xr:uid="{1CFB7B91-321A-48C3-AF5A-E303E2016BB4}"/>
    <cellStyle name="Percent 38 2" xfId="959" xr:uid="{371A6B26-488B-4177-B717-6640756B4EFD}"/>
    <cellStyle name="Percent 38 3" xfId="4073" xr:uid="{D5B71223-493F-41EC-955C-99645EAAB923}"/>
    <cellStyle name="Percent 39" xfId="302" xr:uid="{4F371FF1-04BC-4B8D-BBFA-13218B5DC766}"/>
    <cellStyle name="Percent 39 2" xfId="960" xr:uid="{5DF212B0-C9D3-4304-9A69-C41832A69BDF}"/>
    <cellStyle name="Percent 39 3" xfId="4074" xr:uid="{ACE810DF-C371-4DED-8473-2548A21DD1DD}"/>
    <cellStyle name="Percent 4" xfId="303" xr:uid="{86D6160E-DF6F-43FF-903F-9243102F32E2}"/>
    <cellStyle name="Percent 4 2" xfId="304" xr:uid="{E1D638CA-D14F-470E-83AD-F346085E3232}"/>
    <cellStyle name="Percent 4 2 2" xfId="1124" xr:uid="{D4FC02FA-671D-4C69-B19D-917E4DA14211}"/>
    <cellStyle name="Percent 4 2 2 2" xfId="1552" xr:uid="{43798BAC-7665-4C00-BED8-339B3BEDDD4E}"/>
    <cellStyle name="Percent 4 2 2 2 2" xfId="11321" xr:uid="{E227CAAE-4CA0-47DF-A0E6-24CBF3B3D9D1}"/>
    <cellStyle name="Percent 4 2 2 3" xfId="4075" xr:uid="{A8C10821-E5C6-496B-B632-F36FC9AC799E}"/>
    <cellStyle name="Percent 4 2 3" xfId="1432" xr:uid="{9D724E19-7A8E-4867-837F-15CBBE7CF87E}"/>
    <cellStyle name="Percent 4 2 3 2" xfId="1814" xr:uid="{35215D9F-B0C7-4B47-A0AE-55E7C97C4BDF}"/>
    <cellStyle name="Percent 4 2 3 3" xfId="11258" xr:uid="{34FDFD74-997F-491F-A6EB-8B8538EA9D8E}"/>
    <cellStyle name="Percent 4 2 4" xfId="1748" xr:uid="{EFD1309A-FAD0-47E4-890D-DFA433AACB91}"/>
    <cellStyle name="Percent 4 2 5" xfId="1641" xr:uid="{63BA7307-623B-4017-AF1F-A97E601FBCD6}"/>
    <cellStyle name="Percent 4 3" xfId="462" xr:uid="{D9699B8A-8047-41D1-B2DA-2697B674A8B0}"/>
    <cellStyle name="Percent 4 3 2" xfId="961" xr:uid="{2F5DC2BE-4050-4B50-A277-95E814CB9430}"/>
    <cellStyle name="Percent 4 3 3" xfId="4076" xr:uid="{468F9183-1D59-4DE4-883D-C806DE6B8A02}"/>
    <cellStyle name="Percent 4 3 4" xfId="11097" xr:uid="{D3A7896F-2ED2-4971-A5C0-C47DF3192F28}"/>
    <cellStyle name="Percent 4 4" xfId="962" xr:uid="{9C0D2693-A0F5-46D8-877B-6A3EC851C9E0}"/>
    <cellStyle name="Percent 4 4 2" xfId="4077" xr:uid="{0ABC88D8-49AA-42B2-9F79-FEEF06A095F0}"/>
    <cellStyle name="Percent 4 5" xfId="1125" xr:uid="{81E44430-4A7D-484D-9576-51A3AB4AEFD1}"/>
    <cellStyle name="Percent 4 5 2" xfId="1813" xr:uid="{C374E9B6-D28F-48BA-8B3F-F8583F6529A0}"/>
    <cellStyle name="Percent 4 6" xfId="1126" xr:uid="{1C2A2BCF-0CCF-45CF-864B-35D3B9882908}"/>
    <cellStyle name="Percent 4 6 2" xfId="1747" xr:uid="{F74477DC-C099-41B0-9EA5-3C688ABFE0AF}"/>
    <cellStyle name="Percent 4 6 3" xfId="11189" xr:uid="{BBB23494-E4EA-4BBF-8063-41F14DEABFA1}"/>
    <cellStyle name="Percent 4 7" xfId="1636" xr:uid="{66D16C64-0B58-4BC9-86E8-9A57C7D3E75C}"/>
    <cellStyle name="Percent 40" xfId="305" xr:uid="{9F8B878E-0981-4FC6-A549-943DABAC7764}"/>
    <cellStyle name="Percent 40 2" xfId="963" xr:uid="{0FF2CC91-53C0-44DB-8B4D-34C9F3B68E01}"/>
    <cellStyle name="Percent 40 3" xfId="1821" xr:uid="{24E7D044-4412-46CB-A2FF-167C052790FD}"/>
    <cellStyle name="Percent 41" xfId="306" xr:uid="{5D13A545-0E7B-438F-A87E-7CCFE2EB8023}"/>
    <cellStyle name="Percent 41 2" xfId="964" xr:uid="{89A7D31A-4166-4E49-A1C9-C1B7BFE2B5F1}"/>
    <cellStyle name="Percent 41 3" xfId="4078" xr:uid="{15CB4D8F-3059-4D45-BBE0-D4EB7A9D0E57}"/>
    <cellStyle name="Percent 42" xfId="307" xr:uid="{F72CC2FD-C415-4D70-8B86-B762E2205DCE}"/>
    <cellStyle name="Percent 42 2" xfId="965" xr:uid="{27232235-7A46-4195-80FC-4B02E2E458C5}"/>
    <cellStyle name="Percent 42 3" xfId="4079" xr:uid="{C7E7041A-3E68-4FC6-B097-65D4947941A6}"/>
    <cellStyle name="Percent 43" xfId="308" xr:uid="{397B8314-FE0B-4BF9-9A58-2075C46F157C}"/>
    <cellStyle name="Percent 43 2" xfId="966" xr:uid="{8EB29CE0-B9D4-48C7-AED7-219A553C9838}"/>
    <cellStyle name="Percent 43 3" xfId="4080" xr:uid="{AE7CEA42-7144-4576-860A-8E20F35A9309}"/>
    <cellStyle name="Percent 44" xfId="309" xr:uid="{86DCC590-5C51-497A-8EBB-12A5E03F5CB4}"/>
    <cellStyle name="Percent 44 2" xfId="967" xr:uid="{5A30544D-0BEF-4050-926E-344F012AFE6D}"/>
    <cellStyle name="Percent 44 3" xfId="4081" xr:uid="{C149E26B-27AF-47BE-A58B-35D5283D96E5}"/>
    <cellStyle name="Percent 45" xfId="310" xr:uid="{B919502C-CC5D-453F-B667-5922B893583F}"/>
    <cellStyle name="Percent 45 2" xfId="642" xr:uid="{8EB69B01-76CC-455B-9E7D-3F6AA78FC895}"/>
    <cellStyle name="Percent 45 3" xfId="968" xr:uid="{745563A7-87AA-4868-91A3-43032B443B89}"/>
    <cellStyle name="Percent 45 4" xfId="4082" xr:uid="{7A0B46B9-11F6-40DE-B904-536ACA87D777}"/>
    <cellStyle name="Percent 46" xfId="311" xr:uid="{CAC02019-4AA1-43BA-8194-B181C83FABF8}"/>
    <cellStyle name="Percent 46 2" xfId="969" xr:uid="{F35DCEBE-C994-4A47-A6D0-0986D95FD75F}"/>
    <cellStyle name="Percent 46 3" xfId="970" xr:uid="{A273EDB1-7783-4881-9614-FA1FABAB49DA}"/>
    <cellStyle name="Percent 46 4" xfId="4083" xr:uid="{1D248AF0-C26F-4BF2-A361-F01C95A1A051}"/>
    <cellStyle name="Percent 47" xfId="312" xr:uid="{2653EAC5-96D7-4217-9BEF-5584BA9C54E8}"/>
    <cellStyle name="Percent 47 2" xfId="971" xr:uid="{422C71B7-3481-4C59-9C44-5B8575FB86FC}"/>
    <cellStyle name="Percent 47 3" xfId="972" xr:uid="{8A4B35D4-2E9A-4DBB-9AE0-2A89B24E2088}"/>
    <cellStyle name="Percent 47 4" xfId="4084" xr:uid="{6B4E34C4-29FB-4317-9B05-7EBDF2A01BD4}"/>
    <cellStyle name="Percent 48" xfId="313" xr:uid="{EEE6F1F7-DBB6-45DF-ADAC-322618412B29}"/>
    <cellStyle name="Percent 48 2" xfId="973" xr:uid="{159E3C28-2BA6-4416-A8C0-1F7723D64CB6}"/>
    <cellStyle name="Percent 48 3" xfId="4883" xr:uid="{5D1E9EF8-FEDC-41FD-AEDB-EDBF48C2E1C0}"/>
    <cellStyle name="Percent 48 3 2" xfId="12340" xr:uid="{006A24C0-3BE7-4CD8-A0A1-6F82EAFB6123}"/>
    <cellStyle name="Percent 49" xfId="314" xr:uid="{1359E02C-F849-40DE-8FD0-13642F8EF18D}"/>
    <cellStyle name="Percent 49 2" xfId="974" xr:uid="{91C4ADF5-E78F-4E85-B25E-A845369D3D7B}"/>
    <cellStyle name="Percent 49 3" xfId="4886" xr:uid="{4D571CC2-A433-4ADD-AD6B-A51A5DA2D564}"/>
    <cellStyle name="Percent 5" xfId="315" xr:uid="{73EC5B10-27EF-4122-BA4A-A7457F2B4173}"/>
    <cellStyle name="Percent 5 2" xfId="316" xr:uid="{557CFC28-E73F-4D83-A77C-201A0770873A}"/>
    <cellStyle name="Percent 5 2 2" xfId="975" xr:uid="{0F47DB04-9876-47B4-9249-41A68B316904}"/>
    <cellStyle name="Percent 5 2 2 2" xfId="1554" xr:uid="{A8D6CA47-29C6-4F11-ACAD-7180244EFC00}"/>
    <cellStyle name="Percent 5 2 2 2 2" xfId="11323" xr:uid="{A2119F27-52C4-48B2-99B2-86C4EA23C0B4}"/>
    <cellStyle name="Percent 5 2 2 3" xfId="4085" xr:uid="{E5588C64-27A4-49FB-98EE-119EA84A0503}"/>
    <cellStyle name="Percent 5 2 3" xfId="1461" xr:uid="{1B2B17CD-2292-4BD9-A6E3-418B65BC8E81}"/>
    <cellStyle name="Percent 5 2 3 2" xfId="1750" xr:uid="{D22CBF04-D365-42E2-A52B-A34A6656219B}"/>
    <cellStyle name="Percent 5 2 3 3" xfId="11268" xr:uid="{B6D0A551-0CED-4516-B939-72E984FA48B7}"/>
    <cellStyle name="Percent 5 2 4" xfId="1686" xr:uid="{DFED99C2-28E8-4C44-AA5B-1AA5901B3D74}"/>
    <cellStyle name="Percent 5 3" xfId="317" xr:uid="{B82E7994-A828-460A-833F-791B2BC39F26}"/>
    <cellStyle name="Percent 5 3 2" xfId="1127" xr:uid="{978D1C5C-D38E-41E1-B863-345B892F042A}"/>
    <cellStyle name="Percent 5 3 3" xfId="1749" xr:uid="{E2DB503F-F69C-4FA1-B110-AC0A05D213DB}"/>
    <cellStyle name="Percent 5 4" xfId="495" xr:uid="{021E7C6C-AF30-455F-8020-B52EEECD4E08}"/>
    <cellStyle name="Percent 5 4 2" xfId="976" xr:uid="{F1C8FE8D-7018-4CFA-A397-ADD78B81CCFB}"/>
    <cellStyle name="Percent 5 4 3" xfId="11108" xr:uid="{EE2B9B3F-2A66-4FC3-A5A3-07AB626810EC}"/>
    <cellStyle name="Percent 5 5" xfId="977" xr:uid="{F0CC6006-C18C-4F7F-82C8-D573C012D74A}"/>
    <cellStyle name="Percent 5 6" xfId="1128" xr:uid="{E9461185-E30B-4286-9077-783E13AD201F}"/>
    <cellStyle name="Percent 5 6 2" xfId="11190" xr:uid="{FE0E100A-2B02-4743-8A16-41C1D7A5B0C3}"/>
    <cellStyle name="Percent 5 7" xfId="1317" xr:uid="{E3BB6DDD-B362-4B85-805E-E5A7F54D8F31}"/>
    <cellStyle name="Percent 50" xfId="318" xr:uid="{EAA99BB9-8D02-480A-AF51-AF4AF36CA29E}"/>
    <cellStyle name="Percent 50 2" xfId="978" xr:uid="{09FA9FF7-EF9A-4D86-B1F9-D5BF3A02F867}"/>
    <cellStyle name="Percent 50 3" xfId="4918" xr:uid="{59870C95-ACF6-4999-8C70-CD03C8CD8EB0}"/>
    <cellStyle name="Percent 51" xfId="319" xr:uid="{9E870870-4447-416D-8D31-C1A48D553E39}"/>
    <cellStyle name="Percent 51 2" xfId="979" xr:uid="{44DEA681-8CD4-4CDC-89FD-9965210F4A40}"/>
    <cellStyle name="Percent 51 3" xfId="4785" xr:uid="{DC296181-0114-4098-A919-5FD32B38934B}"/>
    <cellStyle name="Percent 52" xfId="320" xr:uid="{51C978E4-077B-461A-8678-F8EDED00A2FA}"/>
    <cellStyle name="Percent 52 2" xfId="980" xr:uid="{29ED7FB8-B77E-44C9-8D76-ACB5B7AE6FDF}"/>
    <cellStyle name="Percent 52 3" xfId="4943" xr:uid="{78E59436-1FE4-4AC9-BE1B-85A5E6CE5C65}"/>
    <cellStyle name="Percent 53" xfId="321" xr:uid="{BE0D3C15-CA9A-402C-99C7-D0E33F5844F1}"/>
    <cellStyle name="Percent 53 2" xfId="981" xr:uid="{3B82E778-59EA-4F1A-92B2-7DA3FE37F4F9}"/>
    <cellStyle name="Percent 53 3" xfId="4968" xr:uid="{4533114E-3634-4370-AF6F-862C81191D9D}"/>
    <cellStyle name="Percent 54" xfId="322" xr:uid="{4F062961-A609-45AA-B047-10956AB1ED5D}"/>
    <cellStyle name="Percent 54 2" xfId="982" xr:uid="{543BE8BE-EB43-4DF2-89CD-EA47A034D563}"/>
    <cellStyle name="Percent 54 3" xfId="4987" xr:uid="{B1EDE1F6-D781-4806-84CE-9E27CBA0F705}"/>
    <cellStyle name="Percent 55" xfId="323" xr:uid="{038203D5-589A-4CCC-AE03-6A1CF4EF84C1}"/>
    <cellStyle name="Percent 55 2" xfId="983" xr:uid="{D2F5E915-6926-400B-992F-3393F9911059}"/>
    <cellStyle name="Percent 55 3" xfId="5001" xr:uid="{B08145E8-6A82-40CF-9FA2-3622F9C32C6D}"/>
    <cellStyle name="Percent 56" xfId="324" xr:uid="{DD1B19E6-9F89-42CB-A77D-6BFE65888460}"/>
    <cellStyle name="Percent 56 2" xfId="984" xr:uid="{ED189966-E595-445D-8824-ACF7A672A988}"/>
    <cellStyle name="Percent 57" xfId="325" xr:uid="{7CD0EDE3-9F3E-4320-B83D-A0A528541951}"/>
    <cellStyle name="Percent 57 2" xfId="985" xr:uid="{C397D343-642D-4D84-BBEB-1BFAE385D472}"/>
    <cellStyle name="Percent 58" xfId="326" xr:uid="{5E4297A1-FE03-4BB0-B0EB-23FBC156672B}"/>
    <cellStyle name="Percent 58 2" xfId="986" xr:uid="{2F999227-247D-406D-8225-693EEEBCBA00}"/>
    <cellStyle name="Percent 59" xfId="327" xr:uid="{4D8C719E-2527-422E-87B6-672BC0EB8BC8}"/>
    <cellStyle name="Percent 59 2" xfId="987" xr:uid="{D4CCE700-0032-46C0-86EA-144698E23251}"/>
    <cellStyle name="Percent 6" xfId="328" xr:uid="{BC8F1CCA-8485-4B4E-8EDB-7BBA374CFBB4}"/>
    <cellStyle name="Percent 6 2" xfId="329" xr:uid="{F2EF003D-2E79-4D95-9AB1-367B1789C00F}"/>
    <cellStyle name="Percent 6 2 2" xfId="988" xr:uid="{7D0A7824-8DE2-47E2-A7FB-B1AD647E3DFE}"/>
    <cellStyle name="Percent 6 2 2 2" xfId="4086" xr:uid="{F6748794-66C5-4DDA-B2E8-29F45BF929D4}"/>
    <cellStyle name="Percent 6 2 2 2 2" xfId="11754" xr:uid="{04691BD5-6062-4815-ABB6-CA4839062A5B}"/>
    <cellStyle name="Percent 6 2 3" xfId="989" xr:uid="{BF13832F-B762-4305-9446-1F4C82558B80}"/>
    <cellStyle name="Percent 6 2 4" xfId="1493" xr:uid="{8CA2E99E-BD9E-4687-97CF-C4B33F4D8FF4}"/>
    <cellStyle name="Percent 6 2 4 2" xfId="11280" xr:uid="{0035F50F-C416-4D46-A168-E6197878216A}"/>
    <cellStyle name="Percent 6 3" xfId="330" xr:uid="{2A792D75-8538-4DF8-B9C4-ED4755B487D1}"/>
    <cellStyle name="Percent 6 3 2" xfId="1129" xr:uid="{7CF28C57-EDA0-476E-8DBD-BA445EF13899}"/>
    <cellStyle name="Percent 6 3 3" xfId="4087" xr:uid="{80AD8C74-7601-42E9-8EDC-99BCD25FCED4}"/>
    <cellStyle name="Percent 6 3 3 2" xfId="11755" xr:uid="{4740B4F2-8BF6-464F-972E-C4921C58A641}"/>
    <cellStyle name="Percent 6 4" xfId="990" xr:uid="{FDDCCB27-2B57-4B7A-AB0F-3FB3BFACB203}"/>
    <cellStyle name="Percent 6 4 2" xfId="4088" xr:uid="{988810AA-55AD-45CD-AE9B-DD1F35E25231}"/>
    <cellStyle name="Percent 6 5" xfId="991" xr:uid="{F34C993D-2D57-46BA-9C64-CAD0931B21D3}"/>
    <cellStyle name="Percent 6 6" xfId="1318" xr:uid="{CEAA4DCB-9E74-485E-9611-A723825410AF}"/>
    <cellStyle name="Percent 6 6 2" xfId="11212" xr:uid="{2AB8F580-A456-43C8-8C50-E7905E8DF97F}"/>
    <cellStyle name="Percent 6 7" xfId="1795" xr:uid="{39AA4178-5FCF-4D20-8E63-64436117BB9E}"/>
    <cellStyle name="Percent 60" xfId="331" xr:uid="{0D553C1C-E760-4597-AEE2-4790568A65F3}"/>
    <cellStyle name="Percent 60 2" xfId="992" xr:uid="{B78CCEEC-7BC1-42F6-BB4D-44209D983390}"/>
    <cellStyle name="Percent 61" xfId="332" xr:uid="{E1093C3F-11F2-402F-8729-35391526602C}"/>
    <cellStyle name="Percent 62" xfId="333" xr:uid="{D69A6D65-CD18-4FC3-94C4-DB5C51064D0F}"/>
    <cellStyle name="Percent 63" xfId="334" xr:uid="{EB990DFC-8101-45A2-8CC8-EFB1B2687E1A}"/>
    <cellStyle name="Percent 63 2" xfId="564" xr:uid="{33DA9E52-EF05-4337-911F-D466D3764BFE}"/>
    <cellStyle name="Percent 63 2 2" xfId="11121" xr:uid="{4E8DCF41-D825-47E6-A662-E973F01B8C7E}"/>
    <cellStyle name="Percent 63 3" xfId="11075" xr:uid="{5E752FFF-0B9F-4215-A29C-88C143E8FF77}"/>
    <cellStyle name="Percent 64" xfId="335" xr:uid="{0DB569DD-FF8D-4BF0-82D3-16994F042360}"/>
    <cellStyle name="Percent 64 2" xfId="1130" xr:uid="{AF1BA6CD-CCE0-40C2-B30B-DCE7DF125A45}"/>
    <cellStyle name="Percent 64 3" xfId="565" xr:uid="{93E33D64-3CE6-4837-9FDD-56B04D2A3F88}"/>
    <cellStyle name="Percent 64 3 2" xfId="11122" xr:uid="{7A2A9D2E-CB5F-4439-B042-CEA0D3CB1056}"/>
    <cellStyle name="Percent 64 4" xfId="11076" xr:uid="{D196B093-860E-4C57-B89D-926A6F3B4419}"/>
    <cellStyle name="Percent 65" xfId="251" xr:uid="{4E848638-F65C-41D0-9019-4EC8EC492E86}"/>
    <cellStyle name="Percent 65 2" xfId="1131" xr:uid="{1CF7303D-D484-4620-9D49-F43BB3315898}"/>
    <cellStyle name="Percent 66" xfId="140" xr:uid="{73B5B774-812C-407E-90F0-1C1A16622448}"/>
    <cellStyle name="Percent 66 2" xfId="1132" xr:uid="{3CF39E80-9AF6-442F-84CD-B9F2D4C8DD7D}"/>
    <cellStyle name="Percent 66 3" xfId="11068" xr:uid="{9B0EFAB1-1D6E-4598-A547-293A78F2EBAD}"/>
    <cellStyle name="Percent 67" xfId="403" xr:uid="{398B4B3B-08A1-457B-824B-45F3348E955C}"/>
    <cellStyle name="Percent 67 2" xfId="1133" xr:uid="{0B361432-DDBB-4184-96AD-864988F53FFA}"/>
    <cellStyle name="Percent 67 3" xfId="11091" xr:uid="{689F952B-7ED6-4F31-9C54-B234C2188D7F}"/>
    <cellStyle name="Percent 68" xfId="498" xr:uid="{5B5C5736-A8F1-4504-BB52-BB94A560DEC7}"/>
    <cellStyle name="Percent 68 2" xfId="1134" xr:uid="{96ACF507-DED0-4E42-851F-4D7BAE90C489}"/>
    <cellStyle name="Percent 68 3" xfId="11109" xr:uid="{B129D087-5974-4CB5-A795-137DB4553601}"/>
    <cellStyle name="Percent 69" xfId="509" xr:uid="{7287C282-85EB-4C10-9AA2-BFD4F2512321}"/>
    <cellStyle name="Percent 69 2" xfId="1135" xr:uid="{9394D79D-4150-4698-B8D3-121EAADE91F0}"/>
    <cellStyle name="Percent 69 2 2" xfId="11191" xr:uid="{B1274F76-4003-453B-BFE4-8563637272DC}"/>
    <cellStyle name="Percent 69 3" xfId="11113" xr:uid="{DCE7312B-2BDF-4BFC-A8F0-BEC13B56F580}"/>
    <cellStyle name="Percent 7" xfId="336" xr:uid="{C768EECD-DF1C-4C78-8624-29C96234C3D6}"/>
    <cellStyle name="Percent 7 2" xfId="337" xr:uid="{5A996B5D-27BF-4C8B-A426-A14F8768CAF7}"/>
    <cellStyle name="Percent 7 2 2" xfId="993" xr:uid="{6E9C3D46-E372-456A-84DD-1F9DE234EA84}"/>
    <cellStyle name="Percent 7 2 2 2" xfId="4089" xr:uid="{C38B780F-C933-4A3A-B496-BC3681308E35}"/>
    <cellStyle name="Percent 7 2 2 2 2" xfId="11756" xr:uid="{BA83BC62-50D7-4C75-8228-E17B7F129985}"/>
    <cellStyle name="Percent 7 2 3" xfId="994" xr:uid="{36AB7451-06C4-4B09-B325-D23DA297748B}"/>
    <cellStyle name="Percent 7 2 4" xfId="1501" xr:uid="{5F759308-768A-4120-A0F7-5AC8126DA001}"/>
    <cellStyle name="Percent 7 2 4 2" xfId="11288" xr:uid="{02738539-E923-43BA-80B4-D29310A5768B}"/>
    <cellStyle name="Percent 7 3" xfId="995" xr:uid="{74A3D9E7-DF26-4316-A364-D00928127B4A}"/>
    <cellStyle name="Percent 7 3 2" xfId="4090" xr:uid="{27C961CC-85BC-4468-9437-B07CACAB9B08}"/>
    <cellStyle name="Percent 7 3 2 2" xfId="11757" xr:uid="{62273543-A977-47A7-AC5B-367C09F7CEE6}"/>
    <cellStyle name="Percent 7 4" xfId="996" xr:uid="{B57A6519-833C-4408-A8CC-8EFB46BA96DE}"/>
    <cellStyle name="Percent 7 5" xfId="1327" xr:uid="{3B16B483-8764-42DD-A8D7-AC5D79E85D7A}"/>
    <cellStyle name="Percent 7 5 2" xfId="11220" xr:uid="{E23B0030-611A-494E-82B1-67FC0BBD4A47}"/>
    <cellStyle name="Percent 70" xfId="517" xr:uid="{88E3FD7A-7DA0-4E4F-95FF-9187C88430FC}"/>
    <cellStyle name="Percent 70 2" xfId="1136" xr:uid="{811BC421-BD88-431E-8F53-5310053F9D96}"/>
    <cellStyle name="Percent 71" xfId="511" xr:uid="{F90707BB-0171-4AFF-8145-B99A185FF46F}"/>
    <cellStyle name="Percent 71 2" xfId="563" xr:uid="{A29BE511-B66C-4B4A-AC3B-73601019E629}"/>
    <cellStyle name="Percent 72" xfId="497" xr:uid="{214B16DC-BAFB-469C-A4F8-EE31A169A0A7}"/>
    <cellStyle name="Percent 73" xfId="516" xr:uid="{E13B6F8F-7F77-4449-A07A-4FA9E0D3E108}"/>
    <cellStyle name="Percent 74" xfId="504" xr:uid="{96B81956-F835-4C97-806A-D514A00577BD}"/>
    <cellStyle name="Percent 75" xfId="513" xr:uid="{D62C0554-E8EF-4C21-A493-0ECDAB0EDD19}"/>
    <cellStyle name="Percent 76" xfId="514" xr:uid="{0BA2FBDF-80E1-4F36-A7B1-8B90421B5E61}"/>
    <cellStyle name="Percent 77" xfId="510" xr:uid="{01EED484-FC47-4AA1-BAAD-C0234813D2F1}"/>
    <cellStyle name="Percent 78" xfId="496" xr:uid="{A89DF274-6136-4A7D-8993-CA78FBF01D4A}"/>
    <cellStyle name="Percent 79" xfId="501" xr:uid="{EAE3A7F0-01D1-4F0D-9D6B-D9CC705974E5}"/>
    <cellStyle name="Percent 8" xfId="338" xr:uid="{318D6F4A-4C7A-4071-ABE1-10578200B92C}"/>
    <cellStyle name="Percent 8 2" xfId="339" xr:uid="{A73F6FCC-8002-4D7C-8F03-6BCC7F5DC22B}"/>
    <cellStyle name="Percent 8 2 2" xfId="997" xr:uid="{2E5BA3B5-15AC-46F8-8841-D8B2C37CFD3A}"/>
    <cellStyle name="Percent 8 2 2 2" xfId="4091" xr:uid="{2A017699-E5BA-49C5-B91D-6810399D0154}"/>
    <cellStyle name="Percent 8 2 2 2 2" xfId="11758" xr:uid="{4503B808-9EE6-4AF9-A568-3B2CD66BFD3A}"/>
    <cellStyle name="Percent 8 2 3" xfId="998" xr:uid="{0D880C7F-1983-4E64-B246-F1FBCEC22AB5}"/>
    <cellStyle name="Percent 8 2 4" xfId="1504" xr:uid="{324E7A61-2656-4860-AEF7-6070FED632E9}"/>
    <cellStyle name="Percent 8 2 4 2" xfId="11291" xr:uid="{2253B5ED-3CA6-4B33-8267-CFA91C82FD06}"/>
    <cellStyle name="Percent 8 3" xfId="999" xr:uid="{535A757C-F9C5-48A6-8491-C59FDAD298C8}"/>
    <cellStyle name="Percent 8 3 2" xfId="4092" xr:uid="{22BB363C-7AFE-42CC-96EB-382C9B993A34}"/>
    <cellStyle name="Percent 8 3 2 2" xfId="11759" xr:uid="{EB9ACE2A-9006-428B-90D1-3CA5585936DB}"/>
    <cellStyle name="Percent 8 4" xfId="1000" xr:uid="{D304B07D-B87B-41F9-8C2C-9BC8FE7698EA}"/>
    <cellStyle name="Percent 8 5" xfId="1330" xr:uid="{540C731B-1FDF-4F77-A219-B98E40C992EF}"/>
    <cellStyle name="Percent 8 5 2" xfId="11223" xr:uid="{16F64840-F4C6-4EBE-8B93-8CB4DC0278DD}"/>
    <cellStyle name="Percent 80" xfId="524" xr:uid="{8AAFCB5C-737D-423C-9D67-9B7A9A086180}"/>
    <cellStyle name="Percent 80 2" xfId="11117" xr:uid="{AC72BF3F-A4E3-41E0-85ED-9D96611505F8}"/>
    <cellStyle name="Percent 81" xfId="1469" xr:uid="{EBE1D899-FAAD-4D86-8AE1-1593C9E59299}"/>
    <cellStyle name="Percent 82" xfId="1442" xr:uid="{67FEE984-2E1A-4AA7-83F4-CEE571B26683}"/>
    <cellStyle name="Percent 82 2" xfId="11261" xr:uid="{B6A64122-D4BC-47D5-94ED-F30BFE5E4F05}"/>
    <cellStyle name="Percent 83" xfId="1576" xr:uid="{708DE280-E7B3-4491-8A23-985CE547017B}"/>
    <cellStyle name="Percent 83 2" xfId="11327" xr:uid="{D3E37113-FDE3-416E-9E22-DA71C8601866}"/>
    <cellStyle name="Percent 84" xfId="1596" xr:uid="{0E0C4221-E746-4451-B727-DD56A4BD1F7F}"/>
    <cellStyle name="Percent 85" xfId="4271" xr:uid="{F2D0123D-3C79-4B7E-8615-BB47EA0DD60A}"/>
    <cellStyle name="Percent 85 2" xfId="11772" xr:uid="{69CC0391-1517-4554-8FDC-355F222568EB}"/>
    <cellStyle name="Percent 86" xfId="11063" xr:uid="{82129F3C-79A1-4F29-A9BB-CDC85FE1A597}"/>
    <cellStyle name="Percent 87" xfId="18394" xr:uid="{4716D63E-EAA2-4618-8AA9-F4116C90D5B5}"/>
    <cellStyle name="Percent 88" xfId="18397" xr:uid="{6C7E93CE-8462-4C23-B027-822081BFF46A}"/>
    <cellStyle name="Percent 89" xfId="18400" xr:uid="{AA60B02C-67C9-4548-96F9-3AA4230B3E6E}"/>
    <cellStyle name="Percent 9" xfId="340" xr:uid="{886B4105-DE2E-4DB9-8C54-90BAFCBDF80B}"/>
    <cellStyle name="Percent 9 2" xfId="341" xr:uid="{CFC6D238-D43A-473F-AAC9-C1CB076A7B6C}"/>
    <cellStyle name="Percent 9 2 2" xfId="1001" xr:uid="{1FAB1140-B85A-4A98-BCB6-28B85DEFA580}"/>
    <cellStyle name="Percent 9 2 2 2" xfId="4093" xr:uid="{675903CB-7A49-4E8C-B91B-831F3079E30A}"/>
    <cellStyle name="Percent 9 2 2 2 2" xfId="11760" xr:uid="{5A263FDF-0DAB-4FEE-B65C-92128899A28B}"/>
    <cellStyle name="Percent 9 2 3" xfId="1002" xr:uid="{77BF53C2-A2B8-4873-A21C-4B88E2D63457}"/>
    <cellStyle name="Percent 9 2 4" xfId="1507" xr:uid="{CA18EA4D-0895-4FC8-B5BE-728868F7D05F}"/>
    <cellStyle name="Percent 9 2 4 2" xfId="11294" xr:uid="{6288A67C-F72A-47AD-B07C-4C4B75D0628E}"/>
    <cellStyle name="Percent 9 3" xfId="342" xr:uid="{8EB58B69-9423-4D91-A8DD-5E4D2D68D1CA}"/>
    <cellStyle name="Percent 9 3 2" xfId="1137" xr:uid="{E70D9620-62B0-477E-AF35-91ACB1E88C83}"/>
    <cellStyle name="Percent 9 3 3" xfId="4094" xr:uid="{7182CDAE-9956-4711-9DDC-5373F8735DB8}"/>
    <cellStyle name="Percent 9 3 3 2" xfId="11761" xr:uid="{41AB9610-8880-444D-9615-D14FDF270ECA}"/>
    <cellStyle name="Percent 9 4" xfId="1003" xr:uid="{FFDD3404-EBDE-4572-8EF9-DD57DE6A25EB}"/>
    <cellStyle name="Percent 9 4 2" xfId="4095" xr:uid="{2423127C-F739-435A-84D0-155AC831CAD6}"/>
    <cellStyle name="Percent 9 5" xfId="1004" xr:uid="{CA3444A6-64A1-4CBD-8001-287C57468414}"/>
    <cellStyle name="Percent 9 6" xfId="1333" xr:uid="{B2E30E0D-49C8-4D9E-8C6E-058FF5DB8C38}"/>
    <cellStyle name="Percent 9 6 2" xfId="11226" xr:uid="{89DC1717-1E20-452C-995D-87338E1987F1}"/>
    <cellStyle name="Percent 90" xfId="18408" xr:uid="{4E7678B1-0B18-4583-AFE1-09BCE91DDA19}"/>
    <cellStyle name="Percent 91" xfId="18411" xr:uid="{A8AA34DD-D6F4-4C10-8C76-D0AFE29A7922}"/>
    <cellStyle name="Percent 92" xfId="18405" xr:uid="{C6D0BC6A-1AD9-4A72-8DF7-AE3B1CB65FF4}"/>
    <cellStyle name="Percent 93" xfId="18403" xr:uid="{ED5882B6-4319-41B6-8F7D-884467391EEC}"/>
    <cellStyle name="Percent 94" xfId="32015" xr:uid="{DACB8C2F-3932-44AA-8636-A5E368DA4857}"/>
    <cellStyle name="PERCENTAGE" xfId="4096" xr:uid="{CE0CFDD6-75DE-4E75-BCD4-B76244ACF1E9}"/>
    <cellStyle name="pivot" xfId="4097" xr:uid="{C3CF1EB9-1453-48CF-A973-521FA2827B0C}"/>
    <cellStyle name="Porcentaje" xfId="4098" xr:uid="{3C91E7D5-E12B-4EA3-A5EE-9353BD1F18A5}"/>
    <cellStyle name="posit" xfId="4099" xr:uid="{1064FAC3-5127-4695-A6CE-0CC780B95903}"/>
    <cellStyle name="PrePop Currency (0)" xfId="4100" xr:uid="{05C3211C-36F6-4EEA-ABF7-9B93A0038B66}"/>
    <cellStyle name="PrePop Currency (0) 2" xfId="4101" xr:uid="{79126EDB-67EA-4600-A8AA-74949780E825}"/>
    <cellStyle name="PrePop Currency (0) 3" xfId="4102" xr:uid="{0305143E-6B35-4492-911C-A32663161CCB}"/>
    <cellStyle name="PrePop Currency (0) 4" xfId="4103" xr:uid="{CEB39932-489A-4BDF-87B6-F8B520120946}"/>
    <cellStyle name="PrePop Currency (0) 5" xfId="4104" xr:uid="{05490B5A-C3DD-4200-9969-8AC6E8B22210}"/>
    <cellStyle name="PrePop Currency (0)_0806_300038" xfId="4105" xr:uid="{5DC9B637-FB86-4767-99C1-6E38F7EC7D23}"/>
    <cellStyle name="PrePop Currency (2)" xfId="4106" xr:uid="{39CF786D-38C3-4407-8A32-F02A3E15EE14}"/>
    <cellStyle name="PrePop Currency (2) 2" xfId="4107" xr:uid="{5229B9D5-D268-4D70-A33C-BB639CA8D042}"/>
    <cellStyle name="PrePop Currency (2) 3" xfId="4108" xr:uid="{A91F84F4-40BB-44E9-B95E-2F5A1C2CB7B0}"/>
    <cellStyle name="PrePop Currency (2) 4" xfId="4109" xr:uid="{178FC559-1F37-4370-BAD9-59ABF4930C7B}"/>
    <cellStyle name="PrePop Currency (2) 5" xfId="4110" xr:uid="{E0F901CD-E64A-4B63-B7B3-94603D7889D5}"/>
    <cellStyle name="PrePop Currency (2)_0806_300038" xfId="4111" xr:uid="{6E5E3A09-9E07-4B86-9209-9150CFA66CB4}"/>
    <cellStyle name="PrePop Units (0)" xfId="4112" xr:uid="{6FB43D92-419F-408A-ADFF-DBF6B143FBB2}"/>
    <cellStyle name="PrePop Units (0) 2" xfId="4113" xr:uid="{27756DA7-88AA-4896-8079-33E20575E5AA}"/>
    <cellStyle name="PrePop Units (0) 3" xfId="4114" xr:uid="{A2C7BBED-E35D-44F5-B638-33C460388472}"/>
    <cellStyle name="PrePop Units (0) 4" xfId="4115" xr:uid="{2C264A2D-30FC-4424-80C2-61DC1A643072}"/>
    <cellStyle name="PrePop Units (0) 5" xfId="4116" xr:uid="{70F60A98-A108-42FA-9FDE-11081B37BE07}"/>
    <cellStyle name="PrePop Units (0)_0806_300038" xfId="4117" xr:uid="{07F6B859-6453-4539-A192-AF77EC649FBE}"/>
    <cellStyle name="PrePop Units (1)" xfId="4118" xr:uid="{CD0145B7-4200-4DA2-A978-7455F84EB718}"/>
    <cellStyle name="PrePop Units (1) 2" xfId="4119" xr:uid="{839BCD88-D0E8-4227-AB08-D6979B3CD7C3}"/>
    <cellStyle name="PrePop Units (1) 3" xfId="4120" xr:uid="{0205A969-4AB2-458D-8391-690EBAD4A217}"/>
    <cellStyle name="PrePop Units (1) 4" xfId="4121" xr:uid="{E98B0C34-3C24-4C98-861B-7A02B264B10B}"/>
    <cellStyle name="PrePop Units (1) 5" xfId="4122" xr:uid="{DA8F732F-82C3-4A30-9191-E4DDCD7A44BE}"/>
    <cellStyle name="PrePop Units (1)_0806_300038" xfId="4123" xr:uid="{B7402C30-3ECB-4802-A8A2-9F15CFEBB33C}"/>
    <cellStyle name="PrePop Units (2)" xfId="4124" xr:uid="{6FD0A377-5662-4E17-8E0F-9E863300B712}"/>
    <cellStyle name="PrePop Units (2) 2" xfId="4125" xr:uid="{14101E74-AA8E-462E-8902-A2DF7CF65A4E}"/>
    <cellStyle name="PrePop Units (2) 3" xfId="4126" xr:uid="{AA056FE4-3224-4BD7-9A53-82D577EAA256}"/>
    <cellStyle name="PrePop Units (2) 4" xfId="4127" xr:uid="{343405A4-951E-4EAF-94EC-1CD958917B04}"/>
    <cellStyle name="PrePop Units (2) 5" xfId="4128" xr:uid="{19041725-5405-405C-BB13-9F18DC3CC4EA}"/>
    <cellStyle name="PrePop Units (2)_0806_300038" xfId="4129" xr:uid="{6C971E51-CCFE-43B3-AF30-49C37AE724F7}"/>
    <cellStyle name="pricing" xfId="4130" xr:uid="{6D26F898-F0EA-4B22-BFBB-48BC0C54ABBB}"/>
    <cellStyle name="pricing 2" xfId="4131" xr:uid="{C25494B9-B128-4EDB-9004-BB78F608D0F4}"/>
    <cellStyle name="pricing 3" xfId="4132" xr:uid="{62EC198C-6A64-4087-8A48-6845CFADF2A5}"/>
    <cellStyle name="pricing 4" xfId="4133" xr:uid="{AE13C0D2-0965-42FA-96C9-FFE54E9A8349}"/>
    <cellStyle name="pricing 5" xfId="4134" xr:uid="{75013BB9-3E10-4D92-B418-040E29C564C1}"/>
    <cellStyle name="Protected" xfId="4135" xr:uid="{71404492-508F-463B-9A2E-C20DF5DEE702}"/>
    <cellStyle name="PSChar" xfId="566" xr:uid="{3F377DAA-0245-4525-83FC-0AFC74425142}"/>
    <cellStyle name="PSDate" xfId="567" xr:uid="{361C6837-DBB2-4E56-A246-58A31C5DC40B}"/>
    <cellStyle name="PSDec" xfId="568" xr:uid="{6CA6CCE6-8704-4759-9626-D24C6453A509}"/>
    <cellStyle name="PSHeading" xfId="569" xr:uid="{7D77AA1C-8ACD-429D-BC94-A475947A1B5B}"/>
    <cellStyle name="PSHeading 2" xfId="4136" xr:uid="{9D825DDC-2C48-4768-AB09-DE708B5DB909}"/>
    <cellStyle name="PSInt" xfId="570" xr:uid="{F083EB20-6D9A-45ED-9D87-A88D089D870D}"/>
    <cellStyle name="PSSpacer" xfId="571" xr:uid="{22088D02-552C-4899-8E25-4EA634B168AC}"/>
    <cellStyle name="Purple" xfId="4137" xr:uid="{2785B812-777B-4E1A-BCD0-551467994FD1}"/>
    <cellStyle name="pwstyle" xfId="4138" xr:uid="{C0967228-208D-4DAF-8836-4BD669E8F0AA}"/>
    <cellStyle name="Quantity" xfId="18" xr:uid="{21426A77-67C3-426E-8539-143874AA74B3}"/>
    <cellStyle name="Quantity 2" xfId="344" xr:uid="{D151F17B-98C4-4045-84C2-67C8708F733E}"/>
    <cellStyle name="Quantity 2 2" xfId="345" xr:uid="{5D4FB20B-D1C5-446B-8BB4-E1EE20FFA0F3}"/>
    <cellStyle name="Quantity 2 2 2" xfId="1005" xr:uid="{3FA208E2-0E26-4291-B4B1-A71D4AF0B50A}"/>
    <cellStyle name="Quantity 2 2 2 2" xfId="5562" xr:uid="{795385DC-91B7-4C02-B524-3647BE2504F8}"/>
    <cellStyle name="Quantity 2 2 2 2 2" xfId="7118" xr:uid="{DB57CD75-BCB9-4196-A07B-75A850B42643}"/>
    <cellStyle name="Quantity 2 2 2 2 2 2" xfId="14499" xr:uid="{CDB9B658-8CC4-4AA8-A51E-F6D566431EF6}"/>
    <cellStyle name="Quantity 2 2 2 2 2 2 2" xfId="28130" xr:uid="{88E42FA5-D36C-4B80-AF44-9796679FD416}"/>
    <cellStyle name="Quantity 2 2 2 2 2 2 2 2" xfId="55335" xr:uid="{DFF99DE6-8142-4821-95C4-9F43C5B1E487}"/>
    <cellStyle name="Quantity 2 2 2 2 2 2 3" xfId="41734" xr:uid="{1C16017A-2F88-45A0-A24D-D5DEAB7270D1}"/>
    <cellStyle name="Quantity 2 2 2 2 2 3" xfId="21311" xr:uid="{4F7ADAE3-CD29-446D-AD36-F2B1DCBB839B}"/>
    <cellStyle name="Quantity 2 2 2 2 2 3 2" xfId="48516" xr:uid="{A6D08A3E-599D-4F83-A38B-8A0E01FA0F14}"/>
    <cellStyle name="Quantity 2 2 2 2 2 4" xfId="34915" xr:uid="{9E0608F9-D148-466F-A2AD-A9B0689520D4}"/>
    <cellStyle name="Quantity 2 2 2 2 3" xfId="8395" xr:uid="{D8BD65B1-BF76-4AC6-8704-3AAF592A636E}"/>
    <cellStyle name="Quantity 2 2 2 2 3 2" xfId="22588" xr:uid="{E7604CB4-EE2A-4C83-9562-678A6ED63265}"/>
    <cellStyle name="Quantity 2 2 2 2 3 2 2" xfId="49793" xr:uid="{EC6055BB-DB60-4C14-AAC5-081AF5C3D61C}"/>
    <cellStyle name="Quantity 2 2 2 2 3 3" xfId="36192" xr:uid="{81FD3FBF-D7B4-4A3D-A39D-443D755EAB17}"/>
    <cellStyle name="Quantity 2 2 2 2 4" xfId="9660" xr:uid="{5C9C748B-2D86-4FA2-833E-F2F98C73B5C6}"/>
    <cellStyle name="Quantity 2 2 2 2 4 2" xfId="17009" xr:uid="{B0AB7486-C4C6-4A58-B156-F0A7B226D045}"/>
    <cellStyle name="Quantity 2 2 2 2 4 2 2" xfId="30640" xr:uid="{AF518892-6936-42B4-9180-B1ABFDEDA3A5}"/>
    <cellStyle name="Quantity 2 2 2 2 4 2 2 2" xfId="57845" xr:uid="{38CA0EF8-E5F6-4F20-ADD2-CA148CB81680}"/>
    <cellStyle name="Quantity 2 2 2 2 4 2 3" xfId="44244" xr:uid="{8607B00D-DA18-4D4D-AE35-277703D9C2C3}"/>
    <cellStyle name="Quantity 2 2 2 2 4 3" xfId="23853" xr:uid="{713F8309-D3D9-48AB-BB71-0C672BC7544C}"/>
    <cellStyle name="Quantity 2 2 2 2 4 3 2" xfId="51058" xr:uid="{703CA608-7CC6-4B04-B592-7559586373F4}"/>
    <cellStyle name="Quantity 2 2 2 2 4 4" xfId="37457" xr:uid="{AF747B8B-AB8D-415F-8802-7DC5072027E3}"/>
    <cellStyle name="Quantity 2 2 2 2 5" xfId="10918" xr:uid="{A3BE73F2-D2FD-4C2B-A623-25FAAEEFA7B1}"/>
    <cellStyle name="Quantity 2 2 2 2 5 2" xfId="25111" xr:uid="{335D0F11-5629-4C55-93D1-F1862CF36844}"/>
    <cellStyle name="Quantity 2 2 2 2 5 2 2" xfId="52316" xr:uid="{57708B30-6872-4212-90B3-353376F4C846}"/>
    <cellStyle name="Quantity 2 2 2 2 5 3" xfId="38715" xr:uid="{6DC862B7-729E-430C-9A11-89F3E6008685}"/>
    <cellStyle name="Quantity 2 2 2 2 6" xfId="19781" xr:uid="{B54E24C2-77E9-4BC9-973A-A84FEEF9498B}"/>
    <cellStyle name="Quantity 2 2 2 2 6 2" xfId="46986" xr:uid="{E9903AF0-312A-4036-BC73-60914BFD4A34}"/>
    <cellStyle name="Quantity 2 2 2 2 7" xfId="33385" xr:uid="{2A2D7676-5971-4A8A-AB9B-565EDE30FE7A}"/>
    <cellStyle name="Quantity 2 2 2 3" xfId="6454" xr:uid="{8ADE613A-9882-4E58-92CB-F2EBEDA74BAB}"/>
    <cellStyle name="Quantity 2 2 2 3 2" xfId="13846" xr:uid="{07751C82-95A0-4CA2-9B83-9515B67F9E87}"/>
    <cellStyle name="Quantity 2 2 2 3 2 2" xfId="27477" xr:uid="{8C966E84-EFDF-430F-B700-E05DC9988374}"/>
    <cellStyle name="Quantity 2 2 2 3 2 2 2" xfId="54682" xr:uid="{323DDC98-824D-4F0F-8B8C-19E4967AF7CC}"/>
    <cellStyle name="Quantity 2 2 2 3 2 3" xfId="41081" xr:uid="{4257A365-5BC8-4816-864E-F27047A42EF9}"/>
    <cellStyle name="Quantity 2 2 2 3 3" xfId="20648" xr:uid="{EEF95A7A-4316-451C-B4D8-7E88ACFAD882}"/>
    <cellStyle name="Quantity 2 2 2 3 3 2" xfId="47853" xr:uid="{C8280CE1-267E-43F3-AFCE-DA01A8F80A14}"/>
    <cellStyle name="Quantity 2 2 2 3 4" xfId="34252" xr:uid="{F67742A3-08A4-4B30-ADD8-FE474EA2E938}"/>
    <cellStyle name="Quantity 2 2 2 4" xfId="7731" xr:uid="{8121D650-BDBE-406B-A53F-40D7B88B5F8B}"/>
    <cellStyle name="Quantity 2 2 2 4 2" xfId="21924" xr:uid="{F3DC14D9-30FC-41FC-98B0-F88EF5C44A89}"/>
    <cellStyle name="Quantity 2 2 2 4 2 2" xfId="49129" xr:uid="{6EDBC977-0E37-4F3C-9EB8-6FF738925E2A}"/>
    <cellStyle name="Quantity 2 2 2 4 3" xfId="35528" xr:uid="{75D84C70-6156-4DA3-B43D-A19F7E3200E6}"/>
    <cellStyle name="Quantity 2 2 2 5" xfId="8997" xr:uid="{44A41D23-99CC-4FC3-B804-7A83FCABA8A8}"/>
    <cellStyle name="Quantity 2 2 2 5 2" xfId="16356" xr:uid="{42E559B1-C6AF-483C-87FC-A852B4F75889}"/>
    <cellStyle name="Quantity 2 2 2 5 2 2" xfId="29987" xr:uid="{C1B40912-42E3-4CB4-AE83-B89AA9A5B36A}"/>
    <cellStyle name="Quantity 2 2 2 5 2 2 2" xfId="57192" xr:uid="{F8653FB7-023E-4AD3-9854-F9D9B2761962}"/>
    <cellStyle name="Quantity 2 2 2 5 2 3" xfId="43591" xr:uid="{21A86B30-D457-4B96-B875-1B94FB76BF24}"/>
    <cellStyle name="Quantity 2 2 2 5 3" xfId="23190" xr:uid="{E8015DF8-B7BC-447E-A467-8EB3614D55B8}"/>
    <cellStyle name="Quantity 2 2 2 5 3 2" xfId="50395" xr:uid="{8074E026-19E6-42B6-B252-537F85A44E12}"/>
    <cellStyle name="Quantity 2 2 2 5 4" xfId="36794" xr:uid="{5840EC64-6C96-4077-9B6C-A4A44A514F42}"/>
    <cellStyle name="Quantity 2 2 2 6" xfId="4851" xr:uid="{635DC57D-C09D-4FF0-A304-DD964DCACB29}"/>
    <cellStyle name="Quantity 2 2 2 6 2" xfId="12312" xr:uid="{E09D9266-DDA4-4C4C-84AE-729EA80B0F10}"/>
    <cellStyle name="Quantity 2 2 2 6 2 2" xfId="25959" xr:uid="{DB81534C-7810-4C09-9A3C-BD6663AA596D}"/>
    <cellStyle name="Quantity 2 2 2 6 2 2 2" xfId="53164" xr:uid="{358FF9B6-23CC-4C0A-9D21-803C8689117F}"/>
    <cellStyle name="Quantity 2 2 2 6 2 3" xfId="39563" xr:uid="{C5F679BD-FB83-42B3-9DB0-89F46FE537F4}"/>
    <cellStyle name="Quantity 2 2 2 6 3" xfId="19104" xr:uid="{43D20D6A-47AE-40FC-8C6D-98E559235099}"/>
    <cellStyle name="Quantity 2 2 2 6 3 2" xfId="46309" xr:uid="{E60B4620-2878-4599-9FC8-7628E1B51C82}"/>
    <cellStyle name="Quantity 2 2 2 6 4" xfId="32708" xr:uid="{6E0E2F88-0C61-45DA-ABDF-32B46C1C695D}"/>
    <cellStyle name="Quantity 2 2 2 7" xfId="11168" xr:uid="{DAF74A70-ED05-4EB7-AD28-949B9514F181}"/>
    <cellStyle name="Quantity 2 2 2 7 2" xfId="25318" xr:uid="{36E54A69-8500-4B46-A668-2E583AB24788}"/>
    <cellStyle name="Quantity 2 2 2 7 2 2" xfId="52523" xr:uid="{23DCCEC8-0726-4581-BC0D-559D4BB936EF}"/>
    <cellStyle name="Quantity 2 2 2 7 3" xfId="38922" xr:uid="{BE51B975-86B9-4642-A575-779715C62BF9}"/>
    <cellStyle name="Quantity 2 2 3" xfId="4747" xr:uid="{4F8DA13C-10A0-4508-A244-77A7489ABACF}"/>
    <cellStyle name="Quantity 2 2 3 2" xfId="5465" xr:uid="{A162E6AA-6BA9-4B9A-A13F-0D71238DEBD2}"/>
    <cellStyle name="Quantity 2 2 3 2 2" xfId="7023" xr:uid="{FA750B99-E9E1-463F-9D85-EE9F05CE38B2}"/>
    <cellStyle name="Quantity 2 2 3 2 2 2" xfId="21216" xr:uid="{3FF1D27A-5B87-422E-A9C4-A1A1B63E2FD2}"/>
    <cellStyle name="Quantity 2 2 3 2 2 2 2" xfId="48421" xr:uid="{F19B6E96-2A8C-416E-A0E5-AF7B02A768E5}"/>
    <cellStyle name="Quantity 2 2 3 2 2 3" xfId="34820" xr:uid="{D08E1590-E9E2-443E-95A8-86C97D48AC26}"/>
    <cellStyle name="Quantity 2 2 3 2 3" xfId="8300" xr:uid="{C354227B-163D-4765-919E-F5B8C09E4AB6}"/>
    <cellStyle name="Quantity 2 2 3 2 3 2" xfId="15666" xr:uid="{EF59FD4C-51E9-4D10-9287-7E3B85EC2465}"/>
    <cellStyle name="Quantity 2 2 3 2 3 2 2" xfId="29297" xr:uid="{4C7ED535-DE74-43D6-85CE-C8FBC72B0195}"/>
    <cellStyle name="Quantity 2 2 3 2 3 2 2 2" xfId="56502" xr:uid="{2009ECA6-7289-475E-BBDE-7C88B1281365}"/>
    <cellStyle name="Quantity 2 2 3 2 3 2 3" xfId="42901" xr:uid="{76A02014-9DB0-4C71-BF4C-C45FD9D84FBC}"/>
    <cellStyle name="Quantity 2 2 3 2 3 3" xfId="22493" xr:uid="{11F779B2-0372-4F5F-83CD-D137D3193B17}"/>
    <cellStyle name="Quantity 2 2 3 2 3 3 2" xfId="49698" xr:uid="{2D22EF1C-4FE1-42DE-BC07-2B2067F70062}"/>
    <cellStyle name="Quantity 2 2 3 2 3 4" xfId="36097" xr:uid="{B0945891-2011-4BF4-9398-AE9FE72E039D}"/>
    <cellStyle name="Quantity 2 2 3 2 4" xfId="9565" xr:uid="{2AE26123-A7D6-44C1-A96A-DF37B4DD3877}"/>
    <cellStyle name="Quantity 2 2 3 2 4 2" xfId="23758" xr:uid="{E83DF71A-4FAF-44DB-8B78-2C789C853AC1}"/>
    <cellStyle name="Quantity 2 2 3 2 4 2 2" xfId="50963" xr:uid="{5E008A8D-4442-4795-8AB3-D324B86AB7C0}"/>
    <cellStyle name="Quantity 2 2 3 2 4 3" xfId="37362" xr:uid="{E7AF0DB1-3D29-4A59-8308-4095696D566B}"/>
    <cellStyle name="Quantity 2 2 3 2 5" xfId="10823" xr:uid="{6DEA715D-95F6-4EA1-A000-4222E72A9A87}"/>
    <cellStyle name="Quantity 2 2 3 2 5 2" xfId="25016" xr:uid="{907182D5-9C9C-421D-888B-788F8229A47A}"/>
    <cellStyle name="Quantity 2 2 3 2 5 2 2" xfId="52221" xr:uid="{63518D03-EAB7-4F81-BD05-7D2F6BE147C0}"/>
    <cellStyle name="Quantity 2 2 3 2 5 3" xfId="38620" xr:uid="{DF123937-810A-48DC-B2C5-93E362921A72}"/>
    <cellStyle name="Quantity 2 2 3 2 6" xfId="19684" xr:uid="{B3B2CDAE-9C29-45C7-AFC7-C5E2A4896335}"/>
    <cellStyle name="Quantity 2 2 3 2 6 2" xfId="46889" xr:uid="{1019C968-05B5-4782-8482-086FB1BDB990}"/>
    <cellStyle name="Quantity 2 2 3 2 7" xfId="33288" xr:uid="{FB104C41-4A31-43EF-A7C6-E27BEF50016F}"/>
    <cellStyle name="Quantity 2 2 3 3" xfId="19007" xr:uid="{136EA78D-3C94-407B-92DC-ACEFCA49C238}"/>
    <cellStyle name="Quantity 2 2 3 3 2" xfId="46212" xr:uid="{4AA085D6-7995-41A3-B792-554776E5C2B9}"/>
    <cellStyle name="Quantity 2 2 3 4" xfId="32611" xr:uid="{A88FC753-29D5-4247-946E-0F9C90DBBA50}"/>
    <cellStyle name="Quantity 2 2 4" xfId="4139" xr:uid="{D91B24E7-CA0B-4663-A828-A572CC13DDC8}"/>
    <cellStyle name="Quantity 2 2 4 2" xfId="11762" xr:uid="{675D74D4-65CF-43F1-9B3F-CC0F848B3704}"/>
    <cellStyle name="Quantity 2 2 4 2 2" xfId="25417" xr:uid="{4C89C966-AF8C-4596-9841-FC44F1D91C84}"/>
    <cellStyle name="Quantity 2 2 4 2 2 2" xfId="52622" xr:uid="{F079743B-6E27-416A-BC61-D6EB021E3D51}"/>
    <cellStyle name="Quantity 2 2 4 2 3" xfId="39021" xr:uid="{BDBC96B4-6D64-4361-8714-F35A4F662E52}"/>
    <cellStyle name="Quantity 2 2 4 3" xfId="18557" xr:uid="{19940F09-B2F7-4DA9-AFD9-3D84D9CFAF6F}"/>
    <cellStyle name="Quantity 2 2 4 3 2" xfId="45762" xr:uid="{298A00D7-368E-4977-8AB1-2DE89095354C}"/>
    <cellStyle name="Quantity 2 2 4 4" xfId="32161" xr:uid="{FB0A60E8-53FF-40C8-8772-EBB4252766D5}"/>
    <cellStyle name="Quantity 2 2 5" xfId="11079" xr:uid="{E797BCDB-35D5-412C-AD8F-1047E794DB50}"/>
    <cellStyle name="Quantity 2 2 5 2" xfId="25256" xr:uid="{4CC8C159-D8C1-4F9B-933F-1A7CDE7E0BCD}"/>
    <cellStyle name="Quantity 2 2 5 2 2" xfId="52461" xr:uid="{EA12C4C2-3121-4DCC-BA9B-65906F7AFA6B}"/>
    <cellStyle name="Quantity 2 2 5 3" xfId="38860" xr:uid="{4AF72221-934F-469B-91EA-F8C8EA303B00}"/>
    <cellStyle name="Quantity 2 3" xfId="346" xr:uid="{745FFEEB-AC18-4476-BA1B-815FA4DA9BD2}"/>
    <cellStyle name="Quantity 2 3 2" xfId="1138" xr:uid="{3B961D66-615F-468B-BDF5-F218AF2CA485}"/>
    <cellStyle name="Quantity 2 3 2 2" xfId="7117" xr:uid="{067239B8-E673-4432-82D7-D3A1E45360C9}"/>
    <cellStyle name="Quantity 2 3 2 2 2" xfId="14498" xr:uid="{C00B5504-3D5F-4FCB-B1B4-2A51C9A8C2CF}"/>
    <cellStyle name="Quantity 2 3 2 2 2 2" xfId="28129" xr:uid="{564A17D7-D2C1-4FCE-8671-B26A073F35BF}"/>
    <cellStyle name="Quantity 2 3 2 2 2 2 2" xfId="55334" xr:uid="{7CD37F50-071A-400B-BBBA-F864F1F8CB94}"/>
    <cellStyle name="Quantity 2 3 2 2 2 3" xfId="41733" xr:uid="{D03F9D15-A64F-4552-BD64-7E197450C257}"/>
    <cellStyle name="Quantity 2 3 2 2 3" xfId="21310" xr:uid="{065F87E9-5D7B-4A33-893B-4F2CA277B14C}"/>
    <cellStyle name="Quantity 2 3 2 2 3 2" xfId="48515" xr:uid="{B7AFB5CA-BEC2-43BD-9C64-416CE061DEEF}"/>
    <cellStyle name="Quantity 2 3 2 2 4" xfId="34914" xr:uid="{A75298E2-17DC-45B2-B9A6-099A035FD4C9}"/>
    <cellStyle name="Quantity 2 3 2 3" xfId="8394" xr:uid="{A5E86AE5-3650-4FBA-9531-CA1BFE200F91}"/>
    <cellStyle name="Quantity 2 3 2 3 2" xfId="22587" xr:uid="{7B6EE657-907C-45C2-AD30-782A29FB6ED2}"/>
    <cellStyle name="Quantity 2 3 2 3 2 2" xfId="49792" xr:uid="{C72E03FA-80C3-4FD6-8BDD-E95FB264CA62}"/>
    <cellStyle name="Quantity 2 3 2 3 3" xfId="36191" xr:uid="{7FE5E5D4-EBAE-408C-B4BA-01AE83A2CF95}"/>
    <cellStyle name="Quantity 2 3 2 4" xfId="9659" xr:uid="{BCA420B8-4761-4920-B6E9-AACD5B76D3A9}"/>
    <cellStyle name="Quantity 2 3 2 4 2" xfId="17008" xr:uid="{0D738741-68B0-473B-BD76-6A25617016A9}"/>
    <cellStyle name="Quantity 2 3 2 4 2 2" xfId="30639" xr:uid="{02C41A99-9D46-46DA-9C77-EAA80978B890}"/>
    <cellStyle name="Quantity 2 3 2 4 2 2 2" xfId="57844" xr:uid="{9F85E1C6-927B-453E-8050-58F715ABABAC}"/>
    <cellStyle name="Quantity 2 3 2 4 2 3" xfId="44243" xr:uid="{ABB9835F-A79E-479F-84C3-7CB6C34E1450}"/>
    <cellStyle name="Quantity 2 3 2 4 3" xfId="23852" xr:uid="{25C3FFE3-79ED-42AA-835B-9C8D733EE888}"/>
    <cellStyle name="Quantity 2 3 2 4 3 2" xfId="51057" xr:uid="{A0160B9B-06F8-4CD7-88DC-40D1328CD16F}"/>
    <cellStyle name="Quantity 2 3 2 4 4" xfId="37456" xr:uid="{A8823980-4279-42A0-BAE4-440FA69284F3}"/>
    <cellStyle name="Quantity 2 3 2 5" xfId="10917" xr:uid="{4912C1D7-39A0-4DFB-A5B4-BC969A37871A}"/>
    <cellStyle name="Quantity 2 3 2 5 2" xfId="25110" xr:uid="{F1BEFF0A-5A9D-41AA-AC90-89B9EAC67EAB}"/>
    <cellStyle name="Quantity 2 3 2 5 2 2" xfId="52315" xr:uid="{12AC0D83-2EB3-45BB-88DE-F6D529647D92}"/>
    <cellStyle name="Quantity 2 3 2 5 3" xfId="38714" xr:uid="{CC00F8FC-068C-48A8-9129-3388CCE366AD}"/>
    <cellStyle name="Quantity 2 3 2 6" xfId="5561" xr:uid="{0104C496-11D9-42AF-ACBD-CA1C0BC47FED}"/>
    <cellStyle name="Quantity 2 3 2 6 2" xfId="12988" xr:uid="{E77CFF7F-5583-40A5-A2BD-016A2D10B722}"/>
    <cellStyle name="Quantity 2 3 2 6 2 2" xfId="26625" xr:uid="{5F62C61E-A815-405F-8ACE-8B2B627AABDE}"/>
    <cellStyle name="Quantity 2 3 2 6 2 2 2" xfId="53830" xr:uid="{6FFBD4C3-ACF0-49AC-9D1A-B6AA4EFC6E86}"/>
    <cellStyle name="Quantity 2 3 2 6 2 3" xfId="40229" xr:uid="{4F64286E-1FCF-44C2-B4E7-203ACA303568}"/>
    <cellStyle name="Quantity 2 3 2 6 3" xfId="19780" xr:uid="{9DB2DF95-A435-4A44-9EE6-917D013E9B2A}"/>
    <cellStyle name="Quantity 2 3 2 6 3 2" xfId="46985" xr:uid="{7193510A-A757-4DB9-9DC5-6AD19F0866AE}"/>
    <cellStyle name="Quantity 2 3 2 6 4" xfId="33384" xr:uid="{035C5264-4FB6-4A24-95EA-4D0A1B38A398}"/>
    <cellStyle name="Quantity 2 3 2 7" xfId="11192" xr:uid="{0759048E-3C7C-4E82-B7DE-10D75CB373FE}"/>
    <cellStyle name="Quantity 2 3 2 7 2" xfId="25329" xr:uid="{B4AF04BC-4815-48A8-9D47-F1280CD039A5}"/>
    <cellStyle name="Quantity 2 3 2 7 2 2" xfId="52534" xr:uid="{81E6BACE-54A9-4CA9-9C79-9B0C3CD53859}"/>
    <cellStyle name="Quantity 2 3 2 7 3" xfId="38933" xr:uid="{B3D588B3-570C-4454-A775-4C56406687E5}"/>
    <cellStyle name="Quantity 2 3 3" xfId="6453" xr:uid="{B22EEEBC-C7FA-4B2C-83C7-43C925E31560}"/>
    <cellStyle name="Quantity 2 3 3 2" xfId="13845" xr:uid="{C38F1454-AE60-4F33-A1C3-CF58B47F68D3}"/>
    <cellStyle name="Quantity 2 3 3 2 2" xfId="27476" xr:uid="{DE85DBC4-5203-4334-885C-00A875E35069}"/>
    <cellStyle name="Quantity 2 3 3 2 2 2" xfId="54681" xr:uid="{9A581539-6FC7-47BE-A376-B68CF218684F}"/>
    <cellStyle name="Quantity 2 3 3 2 3" xfId="41080" xr:uid="{6B2E0E89-3349-4C40-BC00-BE546C5425A3}"/>
    <cellStyle name="Quantity 2 3 3 3" xfId="20647" xr:uid="{4FD02DDD-54FE-4119-A4E5-7931832F228F}"/>
    <cellStyle name="Quantity 2 3 3 3 2" xfId="47852" xr:uid="{C69AFED2-AB27-4E18-A56D-F1A258134A7E}"/>
    <cellStyle name="Quantity 2 3 3 4" xfId="34251" xr:uid="{629F7526-0D7B-4139-BA3B-110DFF2F6E2C}"/>
    <cellStyle name="Quantity 2 3 4" xfId="7730" xr:uid="{E38797AF-AB65-496F-BBC0-6ACC6F9939A2}"/>
    <cellStyle name="Quantity 2 3 4 2" xfId="21923" xr:uid="{5162BC47-70D4-437F-9551-E02F6D76E275}"/>
    <cellStyle name="Quantity 2 3 4 2 2" xfId="49128" xr:uid="{CB5CCBDC-3F31-442C-9B93-0B3B449FE9ED}"/>
    <cellStyle name="Quantity 2 3 4 3" xfId="35527" xr:uid="{A7260D04-093E-4F17-B6EC-2FEF02BB8707}"/>
    <cellStyle name="Quantity 2 3 5" xfId="8996" xr:uid="{022E22E8-CE83-4D5E-8EF6-00461CFAAC94}"/>
    <cellStyle name="Quantity 2 3 5 2" xfId="16355" xr:uid="{EA3DA17A-564A-4E02-A830-A856ADAC15A3}"/>
    <cellStyle name="Quantity 2 3 5 2 2" xfId="29986" xr:uid="{E5599FA4-E015-4277-8A07-260C4A306C1C}"/>
    <cellStyle name="Quantity 2 3 5 2 2 2" xfId="57191" xr:uid="{5EB4741B-723B-4681-8140-B3A84D900225}"/>
    <cellStyle name="Quantity 2 3 5 2 3" xfId="43590" xr:uid="{024F941F-CECD-4E41-A6AB-61E382F2D111}"/>
    <cellStyle name="Quantity 2 3 5 3" xfId="23189" xr:uid="{21CFA9F0-6960-4457-897B-DDBC003F4A31}"/>
    <cellStyle name="Quantity 2 3 5 3 2" xfId="50394" xr:uid="{F9492ECB-C291-48DD-B540-C5F3CC0EF590}"/>
    <cellStyle name="Quantity 2 3 5 4" xfId="36793" xr:uid="{D5C1459F-D18A-41CC-A432-0E9F457C9F0F}"/>
    <cellStyle name="Quantity 2 3 6" xfId="4850" xr:uid="{80C10027-2914-43D7-B35E-4B06B3EF1209}"/>
    <cellStyle name="Quantity 2 3 6 2" xfId="12311" xr:uid="{B96A792B-EE14-4A53-BC8D-7C5ABCF97994}"/>
    <cellStyle name="Quantity 2 3 6 2 2" xfId="25958" xr:uid="{1C6F1A4A-2D91-477E-8EB0-20E78E30DCEA}"/>
    <cellStyle name="Quantity 2 3 6 2 2 2" xfId="53163" xr:uid="{E44608F4-5926-4FB9-8ED1-3E9182B8ECD9}"/>
    <cellStyle name="Quantity 2 3 6 2 3" xfId="39562" xr:uid="{95535CB9-534A-4A8D-AEE1-83B9B6C63516}"/>
    <cellStyle name="Quantity 2 3 6 3" xfId="19103" xr:uid="{6F0F341A-4674-4CCE-B614-779B41833E15}"/>
    <cellStyle name="Quantity 2 3 6 3 2" xfId="46308" xr:uid="{EB5C285A-2071-4EEC-8A06-83ED78FB7BF1}"/>
    <cellStyle name="Quantity 2 3 6 4" xfId="32707" xr:uid="{66FA7F26-E6FF-494C-925F-2B6EE1AA05C5}"/>
    <cellStyle name="Quantity 2 3 7" xfId="11080" xr:uid="{F15A9AA9-32AB-4FB3-84EA-EBC814411439}"/>
    <cellStyle name="Quantity 2 3 7 2" xfId="25257" xr:uid="{993E3F29-CBDB-443E-BDCB-608BF5982C34}"/>
    <cellStyle name="Quantity 2 3 7 2 2" xfId="52462" xr:uid="{136FBE23-D545-4F6B-9F3C-9682C99F6A19}"/>
    <cellStyle name="Quantity 2 3 7 3" xfId="38861" xr:uid="{F6B5AFD5-97DF-40DA-B556-56CC07BB16C1}"/>
    <cellStyle name="Quantity 2 4" xfId="1006" xr:uid="{B141EA31-D6D2-4065-A3E8-E8E0C26C7669}"/>
    <cellStyle name="Quantity 2 4 2" xfId="5464" xr:uid="{92250EE6-C776-405A-8CB9-C86540E03535}"/>
    <cellStyle name="Quantity 2 4 2 2" xfId="7022" xr:uid="{FA4A1A33-A72F-4095-93A7-E71B511B9C33}"/>
    <cellStyle name="Quantity 2 4 2 2 2" xfId="21215" xr:uid="{5AC3F535-57DB-4D37-8E08-CE7A42B2E205}"/>
    <cellStyle name="Quantity 2 4 2 2 2 2" xfId="48420" xr:uid="{E7997E5A-6394-4843-9E07-1A52F9346C39}"/>
    <cellStyle name="Quantity 2 4 2 2 3" xfId="34819" xr:uid="{67759484-ABD6-4C0F-A529-2965ADF2F688}"/>
    <cellStyle name="Quantity 2 4 2 3" xfId="8299" xr:uid="{77A2B183-F38C-461A-BA86-DDA21C7EE9C8}"/>
    <cellStyle name="Quantity 2 4 2 3 2" xfId="15665" xr:uid="{AF7A023C-348F-4F53-9582-26262C5F6968}"/>
    <cellStyle name="Quantity 2 4 2 3 2 2" xfId="29296" xr:uid="{9F789D2F-00D4-4C9E-A5EC-094221CF4B94}"/>
    <cellStyle name="Quantity 2 4 2 3 2 2 2" xfId="56501" xr:uid="{C3A292A6-208A-4E3B-90BB-9147FF6873BC}"/>
    <cellStyle name="Quantity 2 4 2 3 2 3" xfId="42900" xr:uid="{845F21BC-7FDC-4B17-BCA3-DF8AF9A79FD6}"/>
    <cellStyle name="Quantity 2 4 2 3 3" xfId="22492" xr:uid="{46A0C858-B591-4DE9-B2AF-BAB58C346EBC}"/>
    <cellStyle name="Quantity 2 4 2 3 3 2" xfId="49697" xr:uid="{8C18E75D-780B-4B86-812E-5C30AF64FBB5}"/>
    <cellStyle name="Quantity 2 4 2 3 4" xfId="36096" xr:uid="{22EC8623-BB41-4D25-BE1E-F8A6D8FC7F60}"/>
    <cellStyle name="Quantity 2 4 2 4" xfId="9564" xr:uid="{8B9E55B1-DE1D-4AC5-819D-5128761C0CC6}"/>
    <cellStyle name="Quantity 2 4 2 4 2" xfId="23757" xr:uid="{257D53E1-B7CF-457B-ABE0-AFC17C19CB87}"/>
    <cellStyle name="Quantity 2 4 2 4 2 2" xfId="50962" xr:uid="{16AADD3F-1DA5-4FB5-BA43-AE7A900BBF5E}"/>
    <cellStyle name="Quantity 2 4 2 4 3" xfId="37361" xr:uid="{AA8A034E-A58E-4E8B-B342-D7CF8153454A}"/>
    <cellStyle name="Quantity 2 4 2 5" xfId="10822" xr:uid="{A8954FED-427E-433E-8199-5C39077912A7}"/>
    <cellStyle name="Quantity 2 4 2 5 2" xfId="25015" xr:uid="{17DFD919-A5D6-4F17-B875-3BE8C2296F32}"/>
    <cellStyle name="Quantity 2 4 2 5 2 2" xfId="52220" xr:uid="{4C5C6229-C866-41FB-96C0-0A3C62F9A4D4}"/>
    <cellStyle name="Quantity 2 4 2 5 3" xfId="38619" xr:uid="{423CFAB7-6632-4CFB-9963-8EF9F9E7BD81}"/>
    <cellStyle name="Quantity 2 4 2 6" xfId="19683" xr:uid="{C0FF8703-01AF-4D0F-96FF-B30497EA540C}"/>
    <cellStyle name="Quantity 2 4 2 6 2" xfId="46888" xr:uid="{22D0BBE1-8997-41A6-913B-846F8A9BAE1B}"/>
    <cellStyle name="Quantity 2 4 2 7" xfId="33287" xr:uid="{A3A0B8C2-5BA3-41EC-92BE-247B746CB3D4}"/>
    <cellStyle name="Quantity 2 4 3" xfId="4746" xr:uid="{E70856FD-9BA2-4AAE-91FC-E23A945B6F95}"/>
    <cellStyle name="Quantity 2 4 3 2" xfId="12213" xr:uid="{02793D4E-BD1B-42C2-A81D-CB8588BE9325}"/>
    <cellStyle name="Quantity 2 4 3 2 2" xfId="25863" xr:uid="{BC307952-99BF-472F-96EB-4B9A24094E26}"/>
    <cellStyle name="Quantity 2 4 3 2 2 2" xfId="53068" xr:uid="{E21DCC2E-D88C-40A4-9DA5-DFAC554F3E0B}"/>
    <cellStyle name="Quantity 2 4 3 2 3" xfId="39467" xr:uid="{9045B39B-98D8-495F-ABC8-84E93E50A2C9}"/>
    <cellStyle name="Quantity 2 4 3 3" xfId="19006" xr:uid="{DEDAB90A-8435-4AA1-A1EE-D1F123D779EC}"/>
    <cellStyle name="Quantity 2 4 3 3 2" xfId="46211" xr:uid="{3EC11B00-806F-4D57-A426-B70220FEA709}"/>
    <cellStyle name="Quantity 2 4 3 4" xfId="32610" xr:uid="{EA68170A-5680-4469-9F90-4834624BA990}"/>
    <cellStyle name="Quantity 2 4 4" xfId="11169" xr:uid="{B446AE4C-BCBC-49AD-ACCF-36CABC947205}"/>
    <cellStyle name="Quantity 2 4 4 2" xfId="25319" xr:uid="{27814B1B-63F2-46D3-856F-549E5C33018D}"/>
    <cellStyle name="Quantity 2 4 4 2 2" xfId="52524" xr:uid="{19E4984B-FBC6-476A-8E1C-2362E8FC2526}"/>
    <cellStyle name="Quantity 2 4 4 3" xfId="38923" xr:uid="{E54A3763-3150-457E-814E-883343AE1344}"/>
    <cellStyle name="Quantity 2 5" xfId="1007" xr:uid="{77B7B829-0B62-4E7B-B924-A2E2AA6F1B3D}"/>
    <cellStyle name="Quantity 2 5 2" xfId="11170" xr:uid="{FECB7F3A-CD91-44EA-818A-6513A52B23CA}"/>
    <cellStyle name="Quantity 2 5 2 2" xfId="25320" xr:uid="{78050573-C049-4A5C-89FB-602980EC7270}"/>
    <cellStyle name="Quantity 2 5 2 2 2" xfId="52525" xr:uid="{A35239D6-A7D0-4BBC-BA0C-034BA4B44D6C}"/>
    <cellStyle name="Quantity 2 5 2 3" xfId="38924" xr:uid="{18320A32-8EAA-4CF3-9007-D92EF7F98D0A}"/>
    <cellStyle name="Quantity 2 6" xfId="1595" xr:uid="{52670BD8-0D82-4E22-B3C7-2CFFE31FE52F}"/>
    <cellStyle name="Quantity 2 6 2" xfId="11328" xr:uid="{AEAC361E-A479-4C82-9486-6DDA36E3C8DD}"/>
    <cellStyle name="Quantity 2 6 2 2" xfId="25361" xr:uid="{AA15AA80-0850-4FB1-8239-83D8C51AEB66}"/>
    <cellStyle name="Quantity 2 6 2 2 2" xfId="52566" xr:uid="{4F9F9DC3-C016-4CEF-9858-D1A116F5DF4C}"/>
    <cellStyle name="Quantity 2 6 2 3" xfId="38965" xr:uid="{257639E9-933E-4634-AB47-08B75197272D}"/>
    <cellStyle name="Quantity 2 6 3" xfId="18511" xr:uid="{80EBA01E-BCF6-4CE6-BE3E-F091512333B6}"/>
    <cellStyle name="Quantity 2 6 3 2" xfId="45716" xr:uid="{D27052F0-6384-4441-8519-8A4E2F7F45C8}"/>
    <cellStyle name="Quantity 2 6 4" xfId="32115" xr:uid="{3D538845-8C99-4C83-ADB3-000FE3920664}"/>
    <cellStyle name="Quantity 2 7" xfId="11078" xr:uid="{FED8CBBB-BFAC-4673-A99C-7F3CD7126300}"/>
    <cellStyle name="Quantity 2 7 2" xfId="25255" xr:uid="{7F056FC8-4B77-43C2-891E-6766FA59A73C}"/>
    <cellStyle name="Quantity 2 7 2 2" xfId="52460" xr:uid="{2EA06FC7-D5E8-486C-878E-B6D8FF281089}"/>
    <cellStyle name="Quantity 2 7 3" xfId="38859" xr:uid="{423F6F02-6C03-456D-B32C-E39E2EB37FCC}"/>
    <cellStyle name="Quantity 3" xfId="347" xr:uid="{AD0BD638-451C-4B3C-B55A-BA1BDAB9FFEE}"/>
    <cellStyle name="Quantity 3 2" xfId="1008" xr:uid="{F502EFC4-021F-45AC-94A6-F0421E1212A7}"/>
    <cellStyle name="Quantity 3 2 2" xfId="5563" xr:uid="{60506180-758C-4E50-A80A-B8BD55DFDA0A}"/>
    <cellStyle name="Quantity 3 2 2 2" xfId="7119" xr:uid="{6415DB59-E129-450F-9C83-E3E939B60A3D}"/>
    <cellStyle name="Quantity 3 2 2 2 2" xfId="14500" xr:uid="{78F22570-623B-46E9-8532-2F866604CB48}"/>
    <cellStyle name="Quantity 3 2 2 2 2 2" xfId="28131" xr:uid="{EEF3C2A8-AE74-4A86-BBD9-6F36DCDD51D3}"/>
    <cellStyle name="Quantity 3 2 2 2 2 2 2" xfId="55336" xr:uid="{BC091AEC-F735-4DE3-A013-BC70F6BE5448}"/>
    <cellStyle name="Quantity 3 2 2 2 2 3" xfId="41735" xr:uid="{1DD4CCB6-0B3B-4C8F-BFDF-B1937A0AF25A}"/>
    <cellStyle name="Quantity 3 2 2 2 3" xfId="21312" xr:uid="{84FA6004-A7BB-4309-BE2C-3FCCCD477401}"/>
    <cellStyle name="Quantity 3 2 2 2 3 2" xfId="48517" xr:uid="{407D5D7D-6839-4C98-B18B-BA65A2AF856B}"/>
    <cellStyle name="Quantity 3 2 2 2 4" xfId="34916" xr:uid="{72FC425F-2013-4F57-A081-4EE630CCF3B4}"/>
    <cellStyle name="Quantity 3 2 2 3" xfId="8396" xr:uid="{304431DE-D996-4D20-840F-3F5BB3988044}"/>
    <cellStyle name="Quantity 3 2 2 3 2" xfId="22589" xr:uid="{FCA7DCFB-1953-4DE8-8204-154E57F43016}"/>
    <cellStyle name="Quantity 3 2 2 3 2 2" xfId="49794" xr:uid="{7DF07A12-79BB-4759-9880-9F84719D7428}"/>
    <cellStyle name="Quantity 3 2 2 3 3" xfId="36193" xr:uid="{A7AF5137-F2DC-44E6-8AE4-CA646C946117}"/>
    <cellStyle name="Quantity 3 2 2 4" xfId="9661" xr:uid="{2A158802-7C3C-471B-BDCE-7A245020C433}"/>
    <cellStyle name="Quantity 3 2 2 4 2" xfId="17010" xr:uid="{374BB87B-7496-496A-B27D-DC7C3D708B67}"/>
    <cellStyle name="Quantity 3 2 2 4 2 2" xfId="30641" xr:uid="{B6DEE998-5298-41BB-8454-8E2FC2A14CAE}"/>
    <cellStyle name="Quantity 3 2 2 4 2 2 2" xfId="57846" xr:uid="{BE9CA0A2-47E6-4B2D-BF4D-409E5E9EDF30}"/>
    <cellStyle name="Quantity 3 2 2 4 2 3" xfId="44245" xr:uid="{5459A09C-31D1-4C77-92BF-A43CC67CF263}"/>
    <cellStyle name="Quantity 3 2 2 4 3" xfId="23854" xr:uid="{7053BF7C-79DF-455D-9966-81BA53E23334}"/>
    <cellStyle name="Quantity 3 2 2 4 3 2" xfId="51059" xr:uid="{E348A5C6-3888-4066-A10B-B0322A5283E0}"/>
    <cellStyle name="Quantity 3 2 2 4 4" xfId="37458" xr:uid="{086BDD9A-BBE6-40A8-AC88-13943DD0C1B8}"/>
    <cellStyle name="Quantity 3 2 2 5" xfId="10919" xr:uid="{2B9BF73A-CE6E-425C-A9F1-3FF0DD6C961B}"/>
    <cellStyle name="Quantity 3 2 2 5 2" xfId="25112" xr:uid="{6467779C-7BE4-40BE-BD6C-544221554921}"/>
    <cellStyle name="Quantity 3 2 2 5 2 2" xfId="52317" xr:uid="{54F2492E-7879-4DC1-BF2E-295D32F8037D}"/>
    <cellStyle name="Quantity 3 2 2 5 3" xfId="38716" xr:uid="{0B4F6629-69DE-47AF-B035-7CCD1E709BED}"/>
    <cellStyle name="Quantity 3 2 2 6" xfId="19782" xr:uid="{7DCB1C88-DC3E-4A92-B61C-E7CFE4E5E265}"/>
    <cellStyle name="Quantity 3 2 2 6 2" xfId="46987" xr:uid="{DA3CAF86-AD4B-4C48-98D4-A35EFEF4086B}"/>
    <cellStyle name="Quantity 3 2 2 7" xfId="33386" xr:uid="{4DFF7ECD-615A-4FE3-BAB8-449C0E50AF1A}"/>
    <cellStyle name="Quantity 3 2 3" xfId="6455" xr:uid="{9D90D467-083D-41DB-B3D4-2594E002A6C2}"/>
    <cellStyle name="Quantity 3 2 3 2" xfId="13847" xr:uid="{B2A4ACCC-B4F3-474C-87F0-7861A7427059}"/>
    <cellStyle name="Quantity 3 2 3 2 2" xfId="27478" xr:uid="{63E7486E-05A8-41F7-8939-108733720454}"/>
    <cellStyle name="Quantity 3 2 3 2 2 2" xfId="54683" xr:uid="{4885B26E-4C0E-46F8-8103-07CB3656CF7D}"/>
    <cellStyle name="Quantity 3 2 3 2 3" xfId="41082" xr:uid="{694B97A4-842C-4612-9BF2-AB90DCBD265B}"/>
    <cellStyle name="Quantity 3 2 3 3" xfId="20649" xr:uid="{A609F734-047D-4BCC-9B93-813EF32B9AB6}"/>
    <cellStyle name="Quantity 3 2 3 3 2" xfId="47854" xr:uid="{32838BA8-BF17-4C48-BAC2-DDFE90A42D27}"/>
    <cellStyle name="Quantity 3 2 3 4" xfId="34253" xr:uid="{32898F93-A2B0-4743-8FB8-F408FC03F4B5}"/>
    <cellStyle name="Quantity 3 2 4" xfId="7732" xr:uid="{73E4B770-E310-45FD-A95B-A7990B828CE7}"/>
    <cellStyle name="Quantity 3 2 4 2" xfId="21925" xr:uid="{74D98673-3F84-4A8D-B1C5-773330F1240E}"/>
    <cellStyle name="Quantity 3 2 4 2 2" xfId="49130" xr:uid="{D71CB94D-878A-4D0B-A09D-9B072F0B5625}"/>
    <cellStyle name="Quantity 3 2 4 3" xfId="35529" xr:uid="{4E0CD9E1-281B-4F48-94AF-5C58709E30A5}"/>
    <cellStyle name="Quantity 3 2 5" xfId="8998" xr:uid="{70F9CC40-93D0-4657-B715-21FEB744AE0D}"/>
    <cellStyle name="Quantity 3 2 5 2" xfId="16357" xr:uid="{0FDB88D8-01F6-4891-AA4D-EDC4A2302125}"/>
    <cellStyle name="Quantity 3 2 5 2 2" xfId="29988" xr:uid="{1151D5CB-8D69-4647-A178-B3593461A893}"/>
    <cellStyle name="Quantity 3 2 5 2 2 2" xfId="57193" xr:uid="{982785CF-5EA4-40E4-988F-A0A4C83EAE08}"/>
    <cellStyle name="Quantity 3 2 5 2 3" xfId="43592" xr:uid="{A056ADAE-85DF-4AB3-AE6A-1AC18543A904}"/>
    <cellStyle name="Quantity 3 2 5 3" xfId="23191" xr:uid="{73FDC94C-A6BE-4689-9E85-9E0D6ACE6FE6}"/>
    <cellStyle name="Quantity 3 2 5 3 2" xfId="50396" xr:uid="{E3C4B1A6-44EB-4581-BA83-5FAB32405C9C}"/>
    <cellStyle name="Quantity 3 2 5 4" xfId="36795" xr:uid="{02C57AE0-1B57-45BE-84B2-105BD8F49678}"/>
    <cellStyle name="Quantity 3 2 6" xfId="4852" xr:uid="{7EFC7533-DDCE-4F41-8E84-25EAB8E17E84}"/>
    <cellStyle name="Quantity 3 2 6 2" xfId="12313" xr:uid="{E15C6CF4-2EF2-49BD-9897-5FA56678F02F}"/>
    <cellStyle name="Quantity 3 2 6 2 2" xfId="25960" xr:uid="{DA71B73D-9B71-44B1-AE65-918E13207396}"/>
    <cellStyle name="Quantity 3 2 6 2 2 2" xfId="53165" xr:uid="{1256959E-F4E7-4FB7-AA1E-B2EAE710A955}"/>
    <cellStyle name="Quantity 3 2 6 2 3" xfId="39564" xr:uid="{499F42E6-B490-4C3D-91A0-7E64FB55FBA9}"/>
    <cellStyle name="Quantity 3 2 6 3" xfId="19105" xr:uid="{39996F37-62AB-481A-9D02-74D68825EA58}"/>
    <cellStyle name="Quantity 3 2 6 3 2" xfId="46310" xr:uid="{75310B1C-977D-4A35-A6C9-BFA27DCA8187}"/>
    <cellStyle name="Quantity 3 2 6 4" xfId="32709" xr:uid="{E387CF0D-1284-4EF5-8B30-48F47B6BB835}"/>
    <cellStyle name="Quantity 3 2 7" xfId="11171" xr:uid="{08D9A954-7142-4B12-9F00-9DA3E381095B}"/>
    <cellStyle name="Quantity 3 2 7 2" xfId="25321" xr:uid="{C4E75E73-4EA2-4D63-B1EE-2725699CACC3}"/>
    <cellStyle name="Quantity 3 2 7 2 2" xfId="52526" xr:uid="{14B898D9-21D3-4DA2-912F-7A2CCBDC8488}"/>
    <cellStyle name="Quantity 3 2 7 3" xfId="38925" xr:uid="{B9A86425-BD61-4E4D-9BD7-27507BA6147F}"/>
    <cellStyle name="Quantity 3 3" xfId="1009" xr:uid="{CA71EF37-A0CB-4746-8D2E-768952EC75C5}"/>
    <cellStyle name="Quantity 3 3 2" xfId="5617" xr:uid="{6D3D8AD1-C2D3-453C-B4A3-AA64B1499918}"/>
    <cellStyle name="Quantity 3 3 2 2" xfId="7173" xr:uid="{436450DD-B1E6-41A8-898D-8BBAC23FB6FD}"/>
    <cellStyle name="Quantity 3 3 2 2 2" xfId="21366" xr:uid="{9DFD87EE-70C8-4E4E-A506-5AD278766801}"/>
    <cellStyle name="Quantity 3 3 2 2 2 2" xfId="48571" xr:uid="{DE5929A6-25F5-4E47-A23E-38C9BEF39321}"/>
    <cellStyle name="Quantity 3 3 2 2 3" xfId="34970" xr:uid="{0D5422DE-F9EB-4FC1-81D7-19BF60C9436F}"/>
    <cellStyle name="Quantity 3 3 2 3" xfId="8450" xr:uid="{F556A058-F076-4D6F-894D-3E2A75438B28}"/>
    <cellStyle name="Quantity 3 3 2 3 2" xfId="15811" xr:uid="{45650E1E-D415-4ACC-8F25-173A22154035}"/>
    <cellStyle name="Quantity 3 3 2 3 2 2" xfId="29442" xr:uid="{01633D04-1E70-405B-B439-B75B8B1F7283}"/>
    <cellStyle name="Quantity 3 3 2 3 2 2 2" xfId="56647" xr:uid="{D1C8BEEF-5DE6-417F-80D7-CD45A31990D1}"/>
    <cellStyle name="Quantity 3 3 2 3 2 3" xfId="43046" xr:uid="{3DDA7DE7-9FED-4F5A-B3EF-D5FC0DAA255B}"/>
    <cellStyle name="Quantity 3 3 2 3 3" xfId="22643" xr:uid="{8732A296-8AF4-44E2-A6CE-A4E526630DF6}"/>
    <cellStyle name="Quantity 3 3 2 3 3 2" xfId="49848" xr:uid="{E384F223-099D-4C80-8A5D-4A7481A03D54}"/>
    <cellStyle name="Quantity 3 3 2 3 4" xfId="36247" xr:uid="{7587C5D1-51D6-4662-9617-BFA25C1AF4CD}"/>
    <cellStyle name="Quantity 3 3 2 4" xfId="9715" xr:uid="{379BB0B7-E33D-4AE3-9D4B-CED2561544C8}"/>
    <cellStyle name="Quantity 3 3 2 4 2" xfId="23908" xr:uid="{20C41FBE-B2D5-49DD-BE05-9DE6A29CA80F}"/>
    <cellStyle name="Quantity 3 3 2 4 2 2" xfId="51113" xr:uid="{EADDE42D-DE74-44CA-BAEB-8C08552C2E17}"/>
    <cellStyle name="Quantity 3 3 2 4 3" xfId="37512" xr:uid="{34E899BC-1FD8-44A4-BB66-59197B8D350B}"/>
    <cellStyle name="Quantity 3 3 2 5" xfId="10973" xr:uid="{48B7261C-2A16-4951-8545-F56EA71598C3}"/>
    <cellStyle name="Quantity 3 3 2 5 2" xfId="25166" xr:uid="{5F51775E-B3F2-49A8-9F06-1326E69E6B4D}"/>
    <cellStyle name="Quantity 3 3 2 5 2 2" xfId="52371" xr:uid="{0E3049F5-0D66-430A-B021-24C1DE7A839E}"/>
    <cellStyle name="Quantity 3 3 2 5 3" xfId="38770" xr:uid="{60EA3FE7-4149-4978-9809-8F6D201BFCF7}"/>
    <cellStyle name="Quantity 3 3 2 6" xfId="19836" xr:uid="{EBEF2F16-9D32-4AB1-BD76-37238EAFC00E}"/>
    <cellStyle name="Quantity 3 3 2 6 2" xfId="47041" xr:uid="{9F1A7D1A-5E2A-494C-9B04-430C7C4D8064}"/>
    <cellStyle name="Quantity 3 3 2 7" xfId="33440" xr:uid="{0261EE7E-D476-4BDE-89FD-EBC5FC4D5B7D}"/>
    <cellStyle name="Quantity 3 3 3" xfId="4920" xr:uid="{00A2AD06-B5E5-4E15-86CE-A9AF144EF554}"/>
    <cellStyle name="Quantity 3 3 3 2" xfId="12371" xr:uid="{846C6336-3833-44F3-B295-464DAF3CC25B}"/>
    <cellStyle name="Quantity 3 3 3 2 2" xfId="26014" xr:uid="{68DCB096-DDD7-46F5-B55C-44AB9B3EEB1F}"/>
    <cellStyle name="Quantity 3 3 3 2 2 2" xfId="53219" xr:uid="{B046DEDF-2848-4C3B-9F70-C28A7B060384}"/>
    <cellStyle name="Quantity 3 3 3 2 3" xfId="39618" xr:uid="{636AB3E4-86FB-4267-83DC-E5278936A115}"/>
    <cellStyle name="Quantity 3 3 3 3" xfId="19159" xr:uid="{3A43AE30-C23C-4668-B0DF-936F5F3D518D}"/>
    <cellStyle name="Quantity 3 3 3 3 2" xfId="46364" xr:uid="{33B01547-5111-4DA4-B598-003F55BB9F23}"/>
    <cellStyle name="Quantity 3 3 3 4" xfId="32763" xr:uid="{8F9DF669-B082-4547-8291-E7180B8F662C}"/>
    <cellStyle name="Quantity 3 4" xfId="4140" xr:uid="{D88DA9E7-9C5D-4EED-9061-E3C306BFF85F}"/>
    <cellStyle name="Quantity 3 4 2" xfId="11763" xr:uid="{5C60D966-1CF4-42FC-B5EB-1316E5060C08}"/>
    <cellStyle name="Quantity 3 4 2 2" xfId="25418" xr:uid="{6AAA240B-D5D7-4F4C-BDD0-86D5ED76B66C}"/>
    <cellStyle name="Quantity 3 4 2 2 2" xfId="52623" xr:uid="{069BA9D5-5094-44EB-868A-D34E68A35E9C}"/>
    <cellStyle name="Quantity 3 4 2 3" xfId="39022" xr:uid="{E1F30E7F-8282-49BE-B473-D06A2133CB5D}"/>
    <cellStyle name="Quantity 3 4 3" xfId="18558" xr:uid="{6C4D4100-D4B1-4536-BD93-0F0DCF9C35AC}"/>
    <cellStyle name="Quantity 3 4 3 2" xfId="45763" xr:uid="{807160B5-7677-4803-9223-BD6F556FB30A}"/>
    <cellStyle name="Quantity 3 4 4" xfId="32162" xr:uid="{3BDB5669-A8DE-4A2A-9A66-29D53D9605DD}"/>
    <cellStyle name="Quantity 3 5" xfId="11081" xr:uid="{F9207DBA-B0B6-483B-878D-5B6EAA0AD18E}"/>
    <cellStyle name="Quantity 3 5 2" xfId="25258" xr:uid="{E0B9097F-AB24-4795-8C1C-106D14AB9224}"/>
    <cellStyle name="Quantity 3 5 2 2" xfId="52463" xr:uid="{11FC8AC3-03A1-4D08-BAEB-B46D57FD35C5}"/>
    <cellStyle name="Quantity 3 5 3" xfId="38862" xr:uid="{783043D1-29DC-4AAD-B806-52702602DB11}"/>
    <cellStyle name="Quantity 4" xfId="348" xr:uid="{F86B359A-E6B2-4EF0-92A6-C58AF152E85A}"/>
    <cellStyle name="Quantity 4 2" xfId="1139" xr:uid="{78C3122D-F2A1-40D8-BB37-2A0B15CEE893}"/>
    <cellStyle name="Quantity 4 2 2" xfId="5564" xr:uid="{53C2EC25-E070-4B83-AB8B-EE5AA1C54D5A}"/>
    <cellStyle name="Quantity 4 2 2 2" xfId="7120" xr:uid="{34AFFEC7-D3A4-49CF-BE0B-6A761ECF9B3B}"/>
    <cellStyle name="Quantity 4 2 2 2 2" xfId="14501" xr:uid="{1E9F3809-47E6-4D42-AD10-7A4115C35E52}"/>
    <cellStyle name="Quantity 4 2 2 2 2 2" xfId="28132" xr:uid="{47E4B61D-4B8B-4B1C-92E5-64196AE65093}"/>
    <cellStyle name="Quantity 4 2 2 2 2 2 2" xfId="55337" xr:uid="{E7DF01F7-7C65-4B40-B129-4CC6BABAF5E8}"/>
    <cellStyle name="Quantity 4 2 2 2 2 3" xfId="41736" xr:uid="{EEAE920A-1266-471D-96A4-172F887ED26D}"/>
    <cellStyle name="Quantity 4 2 2 2 3" xfId="21313" xr:uid="{0CA95379-82AB-42D2-AF86-8817A816CF05}"/>
    <cellStyle name="Quantity 4 2 2 2 3 2" xfId="48518" xr:uid="{4DED3127-A326-4128-B79C-6C9DFDBC672E}"/>
    <cellStyle name="Quantity 4 2 2 2 4" xfId="34917" xr:uid="{F3C159C9-8EBF-4D4D-9001-6B3442E53DD8}"/>
    <cellStyle name="Quantity 4 2 2 3" xfId="8397" xr:uid="{2DFF556A-5BD1-4114-840E-11D00108DEFF}"/>
    <cellStyle name="Quantity 4 2 2 3 2" xfId="22590" xr:uid="{4DA81BF6-2744-4978-B8C6-D70A940EDD8D}"/>
    <cellStyle name="Quantity 4 2 2 3 2 2" xfId="49795" xr:uid="{5AE12676-6C52-4901-BC0F-51E229016ADF}"/>
    <cellStyle name="Quantity 4 2 2 3 3" xfId="36194" xr:uid="{327F50BA-5984-4710-A39D-F8D394B34218}"/>
    <cellStyle name="Quantity 4 2 2 4" xfId="9662" xr:uid="{1A9499D5-6A98-4EC0-B14E-5B56523E29AB}"/>
    <cellStyle name="Quantity 4 2 2 4 2" xfId="17011" xr:uid="{4B9D110D-ECC2-4F70-8254-6C4B19705AF2}"/>
    <cellStyle name="Quantity 4 2 2 4 2 2" xfId="30642" xr:uid="{EA79674A-0B49-4699-8E5A-4217A9EF9787}"/>
    <cellStyle name="Quantity 4 2 2 4 2 2 2" xfId="57847" xr:uid="{D65BEAB2-3862-4EB4-83B2-19C507022449}"/>
    <cellStyle name="Quantity 4 2 2 4 2 3" xfId="44246" xr:uid="{4AF0C87A-A730-4D67-B16E-F7793D9CD0B0}"/>
    <cellStyle name="Quantity 4 2 2 4 3" xfId="23855" xr:uid="{A5E83008-1C5D-47D0-AFE0-1DCAA805E246}"/>
    <cellStyle name="Quantity 4 2 2 4 3 2" xfId="51060" xr:uid="{A03EBC7D-302A-4E48-9151-C055DDED04EB}"/>
    <cellStyle name="Quantity 4 2 2 4 4" xfId="37459" xr:uid="{3FC56826-2735-4D70-8DA8-3E527E93CF12}"/>
    <cellStyle name="Quantity 4 2 2 5" xfId="10920" xr:uid="{813ED127-7EAF-4774-A007-D37F286AE4D2}"/>
    <cellStyle name="Quantity 4 2 2 5 2" xfId="25113" xr:uid="{CEE3B491-1C19-4023-AF4A-CC241089DA3C}"/>
    <cellStyle name="Quantity 4 2 2 5 2 2" xfId="52318" xr:uid="{4E8933DE-72F0-4E9A-8AE0-05233EAB75CA}"/>
    <cellStyle name="Quantity 4 2 2 5 3" xfId="38717" xr:uid="{1B0C71B5-2818-45B3-B9DE-F81C5CF97503}"/>
    <cellStyle name="Quantity 4 2 2 6" xfId="19783" xr:uid="{52C5127E-7CE0-4F59-834B-B6703F3EE2DF}"/>
    <cellStyle name="Quantity 4 2 2 6 2" xfId="46988" xr:uid="{4D4CC3D6-3FF5-4EF1-AFF7-30773319CDE1}"/>
    <cellStyle name="Quantity 4 2 2 7" xfId="33387" xr:uid="{D3353B84-7FBD-43F4-A25D-358516EF91EB}"/>
    <cellStyle name="Quantity 4 2 3" xfId="6456" xr:uid="{7C77CBE9-DF2E-49A2-AF4D-DE22C8ABDDFF}"/>
    <cellStyle name="Quantity 4 2 3 2" xfId="13848" xr:uid="{E3CB975A-ECAA-4688-9B97-EE7E5B094828}"/>
    <cellStyle name="Quantity 4 2 3 2 2" xfId="27479" xr:uid="{434A797C-758F-494D-A8F7-E00D711B2D13}"/>
    <cellStyle name="Quantity 4 2 3 2 2 2" xfId="54684" xr:uid="{137CF36E-88E2-49A8-A148-8CE70F223319}"/>
    <cellStyle name="Quantity 4 2 3 2 3" xfId="41083" xr:uid="{6189CFB3-C1D9-4E27-9A83-9CA83F269493}"/>
    <cellStyle name="Quantity 4 2 3 3" xfId="20650" xr:uid="{FC2C1F18-0B17-4998-8657-893150AD8D2E}"/>
    <cellStyle name="Quantity 4 2 3 3 2" xfId="47855" xr:uid="{22928B33-B725-4613-B671-4BE03659BE8D}"/>
    <cellStyle name="Quantity 4 2 3 4" xfId="34254" xr:uid="{D0C3070E-AC52-467D-902D-48250AE517DE}"/>
    <cellStyle name="Quantity 4 2 4" xfId="7733" xr:uid="{7F13BDC5-C147-4FFD-95A0-9D02B885CA73}"/>
    <cellStyle name="Quantity 4 2 4 2" xfId="21926" xr:uid="{5B8DA788-1E4C-4006-A20A-237CBAE7B9A8}"/>
    <cellStyle name="Quantity 4 2 4 2 2" xfId="49131" xr:uid="{F2F809F1-3809-4D5F-9231-3E61EA5ACED5}"/>
    <cellStyle name="Quantity 4 2 4 3" xfId="35530" xr:uid="{9DAC94F3-5CB2-4F1F-8A17-D43EF5A7B1B3}"/>
    <cellStyle name="Quantity 4 2 5" xfId="8999" xr:uid="{4D3D04B2-A05B-4E59-A4AA-69EA061C2238}"/>
    <cellStyle name="Quantity 4 2 5 2" xfId="16358" xr:uid="{30677C44-EB23-4ACE-8AEC-510A1A34E8AE}"/>
    <cellStyle name="Quantity 4 2 5 2 2" xfId="29989" xr:uid="{3DD3EC83-C88E-43F3-ABA4-DA966569A22E}"/>
    <cellStyle name="Quantity 4 2 5 2 2 2" xfId="57194" xr:uid="{806DD1CC-C930-4481-AD9D-4285B2A86E86}"/>
    <cellStyle name="Quantity 4 2 5 2 3" xfId="43593" xr:uid="{3BBEC322-3192-40DB-B939-C85BBE6CB8B0}"/>
    <cellStyle name="Quantity 4 2 5 3" xfId="23192" xr:uid="{801D552D-5CBB-4619-80F6-3541B5A3E3AD}"/>
    <cellStyle name="Quantity 4 2 5 3 2" xfId="50397" xr:uid="{C3A6CC7E-24EF-40F6-AACF-81EB8598FF93}"/>
    <cellStyle name="Quantity 4 2 5 4" xfId="36796" xr:uid="{DFE846C9-3023-4507-B1F1-6301D9C4657F}"/>
    <cellStyle name="Quantity 4 2 6" xfId="4853" xr:uid="{A0B753DE-9776-4A39-AB77-E80CEFBD64CA}"/>
    <cellStyle name="Quantity 4 2 6 2" xfId="12314" xr:uid="{6005686F-C783-45B2-8FBB-8F84670FBAFF}"/>
    <cellStyle name="Quantity 4 2 6 2 2" xfId="25961" xr:uid="{69525C38-0259-4B90-981F-84C78F8647F7}"/>
    <cellStyle name="Quantity 4 2 6 2 2 2" xfId="53166" xr:uid="{9E8905C7-6128-43C7-B4B9-329E6A33A833}"/>
    <cellStyle name="Quantity 4 2 6 2 3" xfId="39565" xr:uid="{6141D420-9457-4AA9-8EF4-6EC00F6F54B4}"/>
    <cellStyle name="Quantity 4 2 6 3" xfId="19106" xr:uid="{C00988FE-3B65-4C9B-9062-207E18FD6DE4}"/>
    <cellStyle name="Quantity 4 2 6 3 2" xfId="46311" xr:uid="{C4F15527-78B7-43C9-A4C3-9F3190CC5009}"/>
    <cellStyle name="Quantity 4 2 6 4" xfId="32710" xr:uid="{41879B67-775C-433E-8BA4-50B47DB26421}"/>
    <cellStyle name="Quantity 4 2 7" xfId="11193" xr:uid="{A4A65F0C-41F1-4662-ACC3-F7582BA9865E}"/>
    <cellStyle name="Quantity 4 2 7 2" xfId="25330" xr:uid="{C58F14CE-56B1-4AAF-895D-2A77F4C513FA}"/>
    <cellStyle name="Quantity 4 2 7 2 2" xfId="52535" xr:uid="{15C05818-F9FE-4765-B437-FE6A11E2E2EA}"/>
    <cellStyle name="Quantity 4 2 7 3" xfId="38934" xr:uid="{3F136C5E-3552-4D2F-8613-95ADC560D699}"/>
    <cellStyle name="Quantity 4 3" xfId="4748" xr:uid="{AC33CA17-29DA-44D6-99E0-B78CEE9A11DC}"/>
    <cellStyle name="Quantity 4 3 2" xfId="5466" xr:uid="{D725096B-2612-44C3-8385-2DE6B95FCB9F}"/>
    <cellStyle name="Quantity 4 3 2 2" xfId="7024" xr:uid="{61AFC2A0-4EB5-47E5-A20F-983B1A2FBEAA}"/>
    <cellStyle name="Quantity 4 3 2 2 2" xfId="21217" xr:uid="{1D45BEEA-7A64-47A8-9D4A-B52D98097254}"/>
    <cellStyle name="Quantity 4 3 2 2 2 2" xfId="48422" xr:uid="{0DC1AD48-7B26-4005-93A7-8CE9F7A80CF6}"/>
    <cellStyle name="Quantity 4 3 2 2 3" xfId="34821" xr:uid="{AC79D74B-B7B8-4791-AB15-7E12F5555E8E}"/>
    <cellStyle name="Quantity 4 3 2 3" xfId="8301" xr:uid="{9BE32F6C-956D-4B01-9C97-414085F2CC04}"/>
    <cellStyle name="Quantity 4 3 2 3 2" xfId="15667" xr:uid="{DAE16848-3520-407E-8E81-342DC8B17546}"/>
    <cellStyle name="Quantity 4 3 2 3 2 2" xfId="29298" xr:uid="{900A3F33-FA56-4FD2-A9FF-83E009DC107C}"/>
    <cellStyle name="Quantity 4 3 2 3 2 2 2" xfId="56503" xr:uid="{78B08477-11C6-416D-BDBE-98B48B797C79}"/>
    <cellStyle name="Quantity 4 3 2 3 2 3" xfId="42902" xr:uid="{271139E4-5D0F-4BE6-8FAB-8B45E505C003}"/>
    <cellStyle name="Quantity 4 3 2 3 3" xfId="22494" xr:uid="{68B000AB-E25A-4190-A251-7D3F9A04767E}"/>
    <cellStyle name="Quantity 4 3 2 3 3 2" xfId="49699" xr:uid="{9BC635C5-7026-4415-93AF-A1D3850261AD}"/>
    <cellStyle name="Quantity 4 3 2 3 4" xfId="36098" xr:uid="{A92234C8-462A-4896-94F6-C9C309104E98}"/>
    <cellStyle name="Quantity 4 3 2 4" xfId="9566" xr:uid="{56383D1F-B1E3-4C8E-98F5-A9E4A1B58AF0}"/>
    <cellStyle name="Quantity 4 3 2 4 2" xfId="23759" xr:uid="{0BAB826D-D3A8-4508-BAB6-60AD444D0CDA}"/>
    <cellStyle name="Quantity 4 3 2 4 2 2" xfId="50964" xr:uid="{076CEBFC-6959-4061-80CB-4525BAAAC2BB}"/>
    <cellStyle name="Quantity 4 3 2 4 3" xfId="37363" xr:uid="{988F4124-74FB-44FF-A08E-55188ECBDA6C}"/>
    <cellStyle name="Quantity 4 3 2 5" xfId="10824" xr:uid="{AF570BAC-C648-4020-8162-F9AB72A3D8AF}"/>
    <cellStyle name="Quantity 4 3 2 5 2" xfId="25017" xr:uid="{8AC85853-202B-4984-B797-A56A3A8EF11F}"/>
    <cellStyle name="Quantity 4 3 2 5 2 2" xfId="52222" xr:uid="{ECA9288F-BBB6-4D91-918E-FF9163A3F23E}"/>
    <cellStyle name="Quantity 4 3 2 5 3" xfId="38621" xr:uid="{0D85FFC3-3A99-4764-95C1-80358BE7D3D6}"/>
    <cellStyle name="Quantity 4 3 2 6" xfId="19685" xr:uid="{60105871-B9A3-4F42-9970-F0AD80BC9A60}"/>
    <cellStyle name="Quantity 4 3 2 6 2" xfId="46890" xr:uid="{A3589110-D519-4A68-9738-A43F7E804E1A}"/>
    <cellStyle name="Quantity 4 3 2 7" xfId="33289" xr:uid="{75C0E717-91BC-46A7-AC20-A504E00DD1A4}"/>
    <cellStyle name="Quantity 4 3 3" xfId="19008" xr:uid="{E7E3473C-6DEC-4AEB-9A6F-0AD8924BEC2C}"/>
    <cellStyle name="Quantity 4 3 3 2" xfId="46213" xr:uid="{0D761560-24AD-445A-96FD-5D655402BB63}"/>
    <cellStyle name="Quantity 4 3 4" xfId="32612" xr:uid="{47606010-EB5B-4753-ADBF-CD627E96C0FA}"/>
    <cellStyle name="Quantity 4 4" xfId="4141" xr:uid="{570E16AF-F760-4921-94FA-0F0B497CD16F}"/>
    <cellStyle name="Quantity 4 4 2" xfId="11764" xr:uid="{78CBED2F-88C2-4A5A-963A-7E4B0F8B2011}"/>
    <cellStyle name="Quantity 4 4 2 2" xfId="25419" xr:uid="{4629EE75-51D2-4DD3-9BAD-6FC3A2F41875}"/>
    <cellStyle name="Quantity 4 4 2 2 2" xfId="52624" xr:uid="{8CF2BB25-B909-4033-A1F1-B604FA4C30E2}"/>
    <cellStyle name="Quantity 4 4 2 3" xfId="39023" xr:uid="{B56C7AFA-6417-4962-9BB2-A7F8A95C76E3}"/>
    <cellStyle name="Quantity 4 4 3" xfId="18559" xr:uid="{1BDEEA86-061B-44F8-A3AA-D794A773C701}"/>
    <cellStyle name="Quantity 4 4 3 2" xfId="45764" xr:uid="{2542BB72-7DC3-4E15-9338-886F2FB10AEC}"/>
    <cellStyle name="Quantity 4 4 4" xfId="32163" xr:uid="{667C02A1-E972-494D-8224-C2ED3ECDA4FC}"/>
    <cellStyle name="Quantity 4 5" xfId="11082" xr:uid="{123ECD44-4FB0-4829-861C-E3925F225DC3}"/>
    <cellStyle name="Quantity 4 5 2" xfId="25259" xr:uid="{2EB89068-5B9F-4EA2-B569-C06B06426506}"/>
    <cellStyle name="Quantity 4 5 2 2" xfId="52464" xr:uid="{A3B1518A-E208-458C-913D-9F3558AAA5B0}"/>
    <cellStyle name="Quantity 4 5 3" xfId="38863" xr:uid="{BE2DD2B2-E1F4-428B-9262-1B34A7DBC646}"/>
    <cellStyle name="Quantity 5" xfId="343" xr:uid="{201CBE71-017B-42B1-9418-79E3C98CD5E9}"/>
    <cellStyle name="Quantity 5 2" xfId="1010" xr:uid="{FA38A2D6-5B30-4E8A-8930-FD5AA463B91D}"/>
    <cellStyle name="Quantity 5 2 2" xfId="7116" xr:uid="{9DF8625D-C858-468D-B651-BE67D2C18390}"/>
    <cellStyle name="Quantity 5 2 2 2" xfId="14497" xr:uid="{C84C5A35-1EAB-4F8E-8970-AE25363C181C}"/>
    <cellStyle name="Quantity 5 2 2 2 2" xfId="28128" xr:uid="{C9721C25-8601-4396-B85E-4E52669564CA}"/>
    <cellStyle name="Quantity 5 2 2 2 2 2" xfId="55333" xr:uid="{0C3C228D-6CC0-4FB6-8C6D-EE4ED4ED0908}"/>
    <cellStyle name="Quantity 5 2 2 2 3" xfId="41732" xr:uid="{15289E46-6E09-4196-AB55-B01F4CBB32FC}"/>
    <cellStyle name="Quantity 5 2 2 3" xfId="21309" xr:uid="{BE71C782-384B-479B-9C4B-BD960A8C8D80}"/>
    <cellStyle name="Quantity 5 2 2 3 2" xfId="48514" xr:uid="{2FC8A4CA-99A3-48E8-AC87-586A01EA31A7}"/>
    <cellStyle name="Quantity 5 2 2 4" xfId="34913" xr:uid="{B80D985E-45A2-4F0A-9626-E8C6A0823530}"/>
    <cellStyle name="Quantity 5 2 3" xfId="8393" xr:uid="{FF44BDCA-C1DA-4656-9E00-CD2E8DE57DB1}"/>
    <cellStyle name="Quantity 5 2 3 2" xfId="22586" xr:uid="{D5BE0E84-E045-4C60-9C0B-1EB9CEBF4259}"/>
    <cellStyle name="Quantity 5 2 3 2 2" xfId="49791" xr:uid="{2F515FE2-6118-4AF2-B3EB-F8B8FDCBF732}"/>
    <cellStyle name="Quantity 5 2 3 3" xfId="36190" xr:uid="{DE56A8A6-2E2D-4A5B-B086-2648B76FBEE5}"/>
    <cellStyle name="Quantity 5 2 4" xfId="9658" xr:uid="{7B22A392-0394-41EF-92B3-BF3F7095E711}"/>
    <cellStyle name="Quantity 5 2 4 2" xfId="17007" xr:uid="{2A7F8DA6-672A-4ACC-AEE4-8251DD056784}"/>
    <cellStyle name="Quantity 5 2 4 2 2" xfId="30638" xr:uid="{6D904B1D-D123-407D-B661-D867F4FD4E47}"/>
    <cellStyle name="Quantity 5 2 4 2 2 2" xfId="57843" xr:uid="{A255922D-6478-4550-8ED3-EA665C7DD539}"/>
    <cellStyle name="Quantity 5 2 4 2 3" xfId="44242" xr:uid="{22DB114D-2502-4FA2-B874-8B865D61EDA1}"/>
    <cellStyle name="Quantity 5 2 4 3" xfId="23851" xr:uid="{54333213-A5A5-4E82-A449-94B500D6E442}"/>
    <cellStyle name="Quantity 5 2 4 3 2" xfId="51056" xr:uid="{BB215D12-F0A1-4AB7-B3DA-28EF986FF185}"/>
    <cellStyle name="Quantity 5 2 4 4" xfId="37455" xr:uid="{035B3D03-4A87-4C30-A868-8CDC9D7F40EE}"/>
    <cellStyle name="Quantity 5 2 5" xfId="10916" xr:uid="{5999C81F-45FD-4AE1-AEB9-AFD1DBAFFF40}"/>
    <cellStyle name="Quantity 5 2 5 2" xfId="25109" xr:uid="{CCB18413-9D18-4D3C-ABA6-BE3E8D1BEBFD}"/>
    <cellStyle name="Quantity 5 2 5 2 2" xfId="52314" xr:uid="{84DC82FC-5DCB-473E-B39B-E09F589BE18A}"/>
    <cellStyle name="Quantity 5 2 5 3" xfId="38713" xr:uid="{C4B6063F-8017-4B22-9E72-D22A7B27D738}"/>
    <cellStyle name="Quantity 5 2 6" xfId="5560" xr:uid="{FC5D6E80-B26C-4906-B2BB-971EC044B606}"/>
    <cellStyle name="Quantity 5 2 6 2" xfId="12987" xr:uid="{0D56F3BD-6EFF-4A8F-B7A6-1D6AF8895E49}"/>
    <cellStyle name="Quantity 5 2 6 2 2" xfId="26624" xr:uid="{99E61914-9238-4995-A512-598FB0685FC8}"/>
    <cellStyle name="Quantity 5 2 6 2 2 2" xfId="53829" xr:uid="{62D8AA7C-CA26-4A69-86F3-75B8A69FDA9A}"/>
    <cellStyle name="Quantity 5 2 6 2 3" xfId="40228" xr:uid="{FD745EBD-5EB1-43A2-AC0A-B25FCE442D47}"/>
    <cellStyle name="Quantity 5 2 6 3" xfId="19779" xr:uid="{8321F5CC-C05E-45B6-A1D9-C45715790699}"/>
    <cellStyle name="Quantity 5 2 6 3 2" xfId="46984" xr:uid="{E281FB0D-A55B-4831-B377-6831DD6758D5}"/>
    <cellStyle name="Quantity 5 2 6 4" xfId="33383" xr:uid="{0BFE0D2B-F895-4F15-8E37-E476AF9733DC}"/>
    <cellStyle name="Quantity 5 3" xfId="6452" xr:uid="{910C4B2B-4B32-4954-8C11-7ABBF72224DF}"/>
    <cellStyle name="Quantity 5 3 2" xfId="13844" xr:uid="{689EED1C-3D0F-4C95-94D8-C241815A4924}"/>
    <cellStyle name="Quantity 5 3 2 2" xfId="27475" xr:uid="{D581C942-EB8A-4F4D-8EF4-D9D9B33789EE}"/>
    <cellStyle name="Quantity 5 3 2 2 2" xfId="54680" xr:uid="{5E404BF0-F267-42B4-9193-ECE64165459D}"/>
    <cellStyle name="Quantity 5 3 2 3" xfId="41079" xr:uid="{62472CA9-E350-4333-B981-178A7021CE8F}"/>
    <cellStyle name="Quantity 5 3 3" xfId="20646" xr:uid="{54CFC1B8-9E0F-4DB0-A69D-05EC674C336B}"/>
    <cellStyle name="Quantity 5 3 3 2" xfId="47851" xr:uid="{8C22C95D-B21D-4267-B5B8-AB27BF724E58}"/>
    <cellStyle name="Quantity 5 3 4" xfId="34250" xr:uid="{DCB0571B-DAD8-4BE1-B8D4-8C8C3A8EC616}"/>
    <cellStyle name="Quantity 5 4" xfId="7729" xr:uid="{3E7E9EF8-33DB-4044-B071-6D9CB4284318}"/>
    <cellStyle name="Quantity 5 4 2" xfId="21922" xr:uid="{F424630E-FAEF-4938-8310-7BAB38D66C84}"/>
    <cellStyle name="Quantity 5 4 2 2" xfId="49127" xr:uid="{63496093-B5F9-4748-A5E5-A2D253340E4A}"/>
    <cellStyle name="Quantity 5 4 3" xfId="35526" xr:uid="{0FEBEC9B-B1A2-4E6F-823B-23D339B222A4}"/>
    <cellStyle name="Quantity 5 5" xfId="8995" xr:uid="{A1D73180-15FB-457E-A198-02F8763C9222}"/>
    <cellStyle name="Quantity 5 5 2" xfId="16354" xr:uid="{6318DA7A-8E1B-4B51-B726-EF14580FA201}"/>
    <cellStyle name="Quantity 5 5 2 2" xfId="29985" xr:uid="{1F410CAD-AF13-409F-AD57-526909300FCC}"/>
    <cellStyle name="Quantity 5 5 2 2 2" xfId="57190" xr:uid="{2DD30BEB-D731-4ABC-96F6-5791B1B6E0F5}"/>
    <cellStyle name="Quantity 5 5 2 3" xfId="43589" xr:uid="{A84D8677-C23C-4941-997A-96F7618181BE}"/>
    <cellStyle name="Quantity 5 5 3" xfId="23188" xr:uid="{72A43DF8-1AFD-4B0B-B6DD-B6512725FC69}"/>
    <cellStyle name="Quantity 5 5 3 2" xfId="50393" xr:uid="{906DDD7C-EF88-4CDA-B66C-741B34A839CF}"/>
    <cellStyle name="Quantity 5 5 4" xfId="36792" xr:uid="{504294C1-DCD1-41DD-9DAF-593F71570135}"/>
    <cellStyle name="Quantity 5 6" xfId="4849" xr:uid="{1DF112FE-D1FC-422E-A99E-4DDCB7034932}"/>
    <cellStyle name="Quantity 5 6 2" xfId="12310" xr:uid="{074AA75F-CF1A-48F4-898C-70BC2371C0A5}"/>
    <cellStyle name="Quantity 5 6 2 2" xfId="25957" xr:uid="{475D5C57-F079-4AA5-9BE7-E2687251F032}"/>
    <cellStyle name="Quantity 5 6 2 2 2" xfId="53162" xr:uid="{8C47B427-F69D-4BA0-A4AB-F59B4B3437F8}"/>
    <cellStyle name="Quantity 5 6 2 3" xfId="39561" xr:uid="{16E4E5F7-DC4F-45DF-86B0-6E493FE044F1}"/>
    <cellStyle name="Quantity 5 6 3" xfId="19102" xr:uid="{4DDC28A6-9E8B-4D5E-8E18-2B4ACC079ECE}"/>
    <cellStyle name="Quantity 5 6 3 2" xfId="46307" xr:uid="{C97E467E-204E-4F71-95B1-B3550817B5EB}"/>
    <cellStyle name="Quantity 5 6 4" xfId="32706" xr:uid="{0FFA0541-FCCF-443D-AC6B-E15B26A9BB98}"/>
    <cellStyle name="Quantity 5 7" xfId="11077" xr:uid="{C8AA408B-6EE1-46D0-8530-3193B0CEF7B2}"/>
    <cellStyle name="Quantity 5 7 2" xfId="25254" xr:uid="{C65E1B01-35F9-40C5-B09B-EBFF8D9E55F7}"/>
    <cellStyle name="Quantity 5 7 2 2" xfId="52459" xr:uid="{D9672818-C70C-4B26-B683-CC3F0E60C545}"/>
    <cellStyle name="Quantity 5 7 3" xfId="38858" xr:uid="{2807E63E-A469-4743-AB94-CCF6DEDE303C}"/>
    <cellStyle name="Quantity 6" xfId="1140" xr:uid="{27027F15-1B91-4417-ACB3-1A50B71FAAEC}"/>
    <cellStyle name="Quantity 6 2" xfId="5463" xr:uid="{ABD84A18-DD57-4A36-BBC5-28F6F35F936C}"/>
    <cellStyle name="Quantity 6 2 2" xfId="7021" xr:uid="{81193223-56DE-4930-89DB-4A0AA85E0D07}"/>
    <cellStyle name="Quantity 6 2 2 2" xfId="21214" xr:uid="{C55D5046-969F-490E-B693-C0A45E32685E}"/>
    <cellStyle name="Quantity 6 2 2 2 2" xfId="48419" xr:uid="{4B7362BF-47F9-4441-B4EB-98834D56390E}"/>
    <cellStyle name="Quantity 6 2 2 3" xfId="34818" xr:uid="{31CC5727-42BC-4F96-A7DC-5ED92A0626B1}"/>
    <cellStyle name="Quantity 6 2 3" xfId="8298" xr:uid="{9445F08A-04B9-4DA2-8E91-3093D32C2962}"/>
    <cellStyle name="Quantity 6 2 3 2" xfId="15664" xr:uid="{7EBF16F0-A933-4078-85E6-8FDBD725EAFB}"/>
    <cellStyle name="Quantity 6 2 3 2 2" xfId="29295" xr:uid="{303F4749-9F1F-4792-A8C1-3E167DD797D8}"/>
    <cellStyle name="Quantity 6 2 3 2 2 2" xfId="56500" xr:uid="{61E29A54-DAD2-4505-B9CC-8ED7E1A1A5CE}"/>
    <cellStyle name="Quantity 6 2 3 2 3" xfId="42899" xr:uid="{7F695BBC-9FF2-4CE3-95F5-BCB676CC89C7}"/>
    <cellStyle name="Quantity 6 2 3 3" xfId="22491" xr:uid="{8FBD1CDF-3F16-484F-BD52-E2C7A204EF01}"/>
    <cellStyle name="Quantity 6 2 3 3 2" xfId="49696" xr:uid="{86AAABD7-89D5-4A49-8D34-7C8BA5BE88C0}"/>
    <cellStyle name="Quantity 6 2 3 4" xfId="36095" xr:uid="{118712C9-D2FC-4A36-9D14-C02F7676B928}"/>
    <cellStyle name="Quantity 6 2 4" xfId="9563" xr:uid="{9F5D3531-55B7-497F-AB28-748043D14EF3}"/>
    <cellStyle name="Quantity 6 2 4 2" xfId="23756" xr:uid="{B1855525-C85E-4F1F-97B8-E3375B04D882}"/>
    <cellStyle name="Quantity 6 2 4 2 2" xfId="50961" xr:uid="{DEDEC415-02F7-49ED-921D-9150BA467472}"/>
    <cellStyle name="Quantity 6 2 4 3" xfId="37360" xr:uid="{1A2D8606-31AF-4A3F-B6A7-C998361E7597}"/>
    <cellStyle name="Quantity 6 2 5" xfId="10821" xr:uid="{FC59E1D6-489F-4B6B-A904-BBDE67AEF933}"/>
    <cellStyle name="Quantity 6 2 5 2" xfId="25014" xr:uid="{2BA4DBF2-257B-4447-A002-0E653CF7D24F}"/>
    <cellStyle name="Quantity 6 2 5 2 2" xfId="52219" xr:uid="{DC6FC36D-66B2-453F-98C5-C2E71CFAC91B}"/>
    <cellStyle name="Quantity 6 2 5 3" xfId="38618" xr:uid="{23BEBA74-A88A-42E2-A426-A7921B36B44B}"/>
    <cellStyle name="Quantity 6 2 6" xfId="19682" xr:uid="{21EFC1CD-99E3-43F1-9309-C5C18A7A8D0F}"/>
    <cellStyle name="Quantity 6 2 6 2" xfId="46887" xr:uid="{7857F5EE-CA0B-4662-84E5-852DC8A9C197}"/>
    <cellStyle name="Quantity 6 2 7" xfId="33286" xr:uid="{FE58776E-9FED-47E2-A5F8-98A36CAD58FA}"/>
    <cellStyle name="Quantity 6 3" xfId="4745" xr:uid="{A4C7C8AA-F161-4820-A825-0BBACE86FFC2}"/>
    <cellStyle name="Quantity 6 3 2" xfId="12212" xr:uid="{DBBF0FAD-A2EB-46F0-BBB9-F9DD24D4B3D4}"/>
    <cellStyle name="Quantity 6 3 2 2" xfId="25862" xr:uid="{C31EF2F3-8A81-4CEE-877A-6C839F3EE3BA}"/>
    <cellStyle name="Quantity 6 3 2 2 2" xfId="53067" xr:uid="{A35E8481-396C-4F2B-AEEC-B20D1281BAA6}"/>
    <cellStyle name="Quantity 6 3 2 3" xfId="39466" xr:uid="{FAEAA99F-867F-4C99-8477-2C8FB1E9E79D}"/>
    <cellStyle name="Quantity 6 3 3" xfId="19005" xr:uid="{C2318228-6C89-412C-92FB-FB51A6750D99}"/>
    <cellStyle name="Quantity 6 3 3 2" xfId="46210" xr:uid="{BB09C9BB-D7B2-4691-9820-AE70879E0C33}"/>
    <cellStyle name="Quantity 6 3 4" xfId="32609" xr:uid="{C69AB7B1-4C17-47FC-B6D9-9BB0B7AB7112}"/>
    <cellStyle name="Quantity 7" xfId="1597" xr:uid="{85BA46FD-BEC8-43B4-BF55-23C85BD0C045}"/>
    <cellStyle name="Quantity 7 2" xfId="11329" xr:uid="{338B8449-B87F-4E24-AE78-7CF38EFC413D}"/>
    <cellStyle name="Quantity 7 2 2" xfId="25362" xr:uid="{3B05797F-46F7-4833-8611-8AF0AF487081}"/>
    <cellStyle name="Quantity 7 2 2 2" xfId="52567" xr:uid="{4ECA31E3-B4D5-4992-B2BC-F8D826D493D5}"/>
    <cellStyle name="Quantity 7 2 3" xfId="38966" xr:uid="{8E526F27-A385-49D2-883E-F4B58842B721}"/>
    <cellStyle name="Quantity 7 3" xfId="18512" xr:uid="{1AE40FBC-EEE4-423E-87EC-AECC2AC6923F}"/>
    <cellStyle name="Quantity 7 3 2" xfId="45717" xr:uid="{2EDDD793-E251-4144-BBB0-B52EE27AA4E4}"/>
    <cellStyle name="Quantity 7 4" xfId="32116" xr:uid="{F3AD239A-817F-4C17-968F-25BF94FDFB86}"/>
    <cellStyle name="Quantity_AT1-1" xfId="349" xr:uid="{116C64FC-6C3B-4887-9C7D-BED6C2909AAE}"/>
    <cellStyle name="Red" xfId="4142" xr:uid="{284A1467-416C-4D1E-AB80-20791018204D}"/>
    <cellStyle name="Red 2" xfId="4143" xr:uid="{C4F7582B-A226-4244-8B95-7059F551BC44}"/>
    <cellStyle name="Red 3" xfId="4144" xr:uid="{D1E364D1-B290-46AB-97BC-766F7CB4F8A8}"/>
    <cellStyle name="Red 4" xfId="4145" xr:uid="{B273EECB-AF38-4D3A-B850-902F00435196}"/>
    <cellStyle name="Red 5" xfId="4146" xr:uid="{A32D8C25-7313-4B1F-9B1C-32BCA357E381}"/>
    <cellStyle name="Report_Heading" xfId="4147" xr:uid="{E0F231CE-0CC3-4A94-A98F-EBD80E59DC07}"/>
    <cellStyle name="RevList" xfId="4148" xr:uid="{5B3FE93A-8CDA-4C8A-ACC4-175491057771}"/>
    <cellStyle name="Rittichai" xfId="4149" xr:uid="{40ABCADE-2650-406F-A4F1-A624A4861A2D}"/>
    <cellStyle name="Rittichai 2" xfId="4150" xr:uid="{72237F65-8D52-4779-8CEB-D89A17A5C01D}"/>
    <cellStyle name="RM" xfId="4151" xr:uid="{A0359A00-0FAF-4EE5-8AE1-9B282FDE767D}"/>
    <cellStyle name="RM 2" xfId="4152" xr:uid="{64B0A985-38FC-48BA-9D69-6B87DB635631}"/>
    <cellStyle name="RM 3" xfId="4153" xr:uid="{9911A76F-EB0E-4F9D-977C-BF7B501EF466}"/>
    <cellStyle name="RM 4" xfId="4154" xr:uid="{B0D9139B-49A5-45B4-9196-C5963D1AF12A}"/>
    <cellStyle name="RM 5" xfId="4155" xr:uid="{6B058952-5F18-49E9-92A4-18F136987A39}"/>
    <cellStyle name="Salomon Logo" xfId="572" xr:uid="{9DF48A7B-4315-4E5B-9551-C1B9231A1873}"/>
    <cellStyle name="Salomon Logo 2" xfId="4156" xr:uid="{0AFE2D0C-925A-4427-9325-4CC64BCB0301}"/>
    <cellStyle name="SAPBEXaggData" xfId="573" xr:uid="{EDF5308F-0A97-4778-A7BA-4A60E276BBB1}"/>
    <cellStyle name="SAPBEXaggData 2" xfId="11123" xr:uid="{ACB77C21-03E2-4AA5-AF18-FEE4CA4892EA}"/>
    <cellStyle name="SAPBEXaggData 2 2" xfId="25273" xr:uid="{7C119146-F777-4D4D-A3DA-5E5D0BE688C3}"/>
    <cellStyle name="SAPBEXaggData 2 2 2" xfId="52478" xr:uid="{3FCE07F0-60D8-41AB-A2A4-D0F860AEB14C}"/>
    <cellStyle name="SAPBEXaggData 2 3" xfId="38877" xr:uid="{8FFD9B67-1194-4757-9E90-00D943E75C7A}"/>
    <cellStyle name="SAPBEXaggData 3" xfId="18433" xr:uid="{3020D3A8-8480-42F5-8C7F-227F94F640BB}"/>
    <cellStyle name="SAPBEXaggData 3 2" xfId="45638" xr:uid="{99CF1D66-9598-4885-AFF8-9E93702C8E25}"/>
    <cellStyle name="SAPBEXaggData 4" xfId="32037" xr:uid="{5E0D1D00-62E2-4028-852C-E58E17972F39}"/>
    <cellStyle name="SAPBEXaggDataEmph" xfId="574" xr:uid="{0DC6AC5E-79FF-4F7B-A341-6CA2C095FA23}"/>
    <cellStyle name="SAPBEXaggDataEmph 2" xfId="11124" xr:uid="{30AEC3C6-87AF-467D-B7ED-507B21F3AA21}"/>
    <cellStyle name="SAPBEXaggDataEmph 2 2" xfId="25274" xr:uid="{3B12DFAC-E1E3-4890-9F15-266440F7A292}"/>
    <cellStyle name="SAPBEXaggDataEmph 2 2 2" xfId="52479" xr:uid="{56659C8B-A3A3-4658-9F36-4E220CD953D4}"/>
    <cellStyle name="SAPBEXaggDataEmph 2 3" xfId="38878" xr:uid="{20D0A1D6-CA2B-46F0-807E-01571F5A5280}"/>
    <cellStyle name="SAPBEXaggDataEmph 3" xfId="18434" xr:uid="{80538566-B5B3-412A-B952-9AB43E9960EE}"/>
    <cellStyle name="SAPBEXaggDataEmph 3 2" xfId="45639" xr:uid="{F38CBDEB-B5D4-4AE0-BCDD-38C424A718F3}"/>
    <cellStyle name="SAPBEXaggDataEmph 4" xfId="32038" xr:uid="{E1DFCEDF-D9FF-4A7D-A545-3920E8C6D11D}"/>
    <cellStyle name="SAPBEXaggItem" xfId="575" xr:uid="{A6BBC84B-AC37-4A9F-AAD7-554D97053C2F}"/>
    <cellStyle name="SAPBEXaggItem 2" xfId="11125" xr:uid="{EABC85CC-B061-441F-BF45-F55FFE2BEDBD}"/>
    <cellStyle name="SAPBEXaggItem 2 2" xfId="25275" xr:uid="{A6CC8C9E-ACA5-4D81-8446-9428BFABD700}"/>
    <cellStyle name="SAPBEXaggItem 2 2 2" xfId="52480" xr:uid="{492A8FA3-0BFD-458B-9E4F-629F323087B8}"/>
    <cellStyle name="SAPBEXaggItem 2 3" xfId="38879" xr:uid="{0CC40C01-1F83-46E8-A84C-59A865185DD2}"/>
    <cellStyle name="SAPBEXaggItem 3" xfId="18435" xr:uid="{77687C57-1E9E-48D8-B71C-DF09EF56CE69}"/>
    <cellStyle name="SAPBEXaggItem 3 2" xfId="45640" xr:uid="{862097A7-07D9-4C0D-A1B1-881FE0291016}"/>
    <cellStyle name="SAPBEXaggItem 4" xfId="32039" xr:uid="{0F89F786-933B-42BD-BEBD-44523AFBB792}"/>
    <cellStyle name="SAPBEXaggItemX" xfId="576" xr:uid="{2FAA7AAC-70DB-4A0D-B4FF-430C270AD331}"/>
    <cellStyle name="SAPBEXaggItemX 2" xfId="11126" xr:uid="{07570369-313F-43FF-9D9A-051087F3EB56}"/>
    <cellStyle name="SAPBEXaggItemX 2 2" xfId="25276" xr:uid="{5D235742-6494-4094-9D1D-D2890D6374F4}"/>
    <cellStyle name="SAPBEXaggItemX 2 2 2" xfId="52481" xr:uid="{4D1A1A4D-E0A6-4047-BAAB-41FB7E3843A1}"/>
    <cellStyle name="SAPBEXaggItemX 2 3" xfId="38880" xr:uid="{62484644-81DE-40D7-A928-3084C0A213D0}"/>
    <cellStyle name="SAPBEXaggItemX 3" xfId="18436" xr:uid="{24600943-B869-4570-8888-CF1F5886578E}"/>
    <cellStyle name="SAPBEXaggItemX 3 2" xfId="45641" xr:uid="{D5F697A6-28DC-4B59-BBE4-C2956D97229B}"/>
    <cellStyle name="SAPBEXaggItemX 4" xfId="32040" xr:uid="{AA6E08D8-E82F-41B2-ADDE-D024AE862327}"/>
    <cellStyle name="SAPBEXchaText" xfId="577" xr:uid="{1EECAD41-7A04-412F-84EF-A5FDDB92E2FD}"/>
    <cellStyle name="SAPBEXexcBad7" xfId="578" xr:uid="{C7C2E70B-5D10-41A6-99D1-3476AFDE444F}"/>
    <cellStyle name="SAPBEXexcBad7 2" xfId="11127" xr:uid="{14A56B4D-1F0F-4C27-91B1-193EE828DA99}"/>
    <cellStyle name="SAPBEXexcBad7 2 2" xfId="25277" xr:uid="{C2BC2768-53A3-4410-BAF5-BB51E32C16FA}"/>
    <cellStyle name="SAPBEXexcBad7 2 2 2" xfId="52482" xr:uid="{6D020D75-FCC3-44AD-A221-2EB8CE50FCB6}"/>
    <cellStyle name="SAPBEXexcBad7 2 3" xfId="38881" xr:uid="{FE491E21-0A40-4D43-9C2A-4121C8FFB75F}"/>
    <cellStyle name="SAPBEXexcBad7 3" xfId="18437" xr:uid="{B24EE934-6F10-4AE2-835F-C2411043FD8A}"/>
    <cellStyle name="SAPBEXexcBad7 3 2" xfId="45642" xr:uid="{D69FBFFE-CC1E-4F5D-9699-E02C4DC09A08}"/>
    <cellStyle name="SAPBEXexcBad7 4" xfId="32041" xr:uid="{C528E34B-9A36-47A1-9445-8566BFC804ED}"/>
    <cellStyle name="SAPBEXexcBad8" xfId="579" xr:uid="{0E62A8F8-228F-40FA-9C7D-C0239D9B2B95}"/>
    <cellStyle name="SAPBEXexcBad8 2" xfId="11128" xr:uid="{8A68E1ED-714D-4D00-84E4-63D83C04AA83}"/>
    <cellStyle name="SAPBEXexcBad8 2 2" xfId="25278" xr:uid="{3C339058-BEBD-4FC8-ACC0-CB55129EE76B}"/>
    <cellStyle name="SAPBEXexcBad8 2 2 2" xfId="52483" xr:uid="{10B81AC0-793F-4101-AB37-717A9C7FC23A}"/>
    <cellStyle name="SAPBEXexcBad8 2 3" xfId="38882" xr:uid="{FCBC356F-A13A-4411-91CE-FD932635CB9F}"/>
    <cellStyle name="SAPBEXexcBad8 3" xfId="18438" xr:uid="{CC31CCBA-AF31-4150-95C9-B8D26D9C3C02}"/>
    <cellStyle name="SAPBEXexcBad8 3 2" xfId="45643" xr:uid="{651F1EC6-FA4C-4CB4-93EE-950A270A8A01}"/>
    <cellStyle name="SAPBEXexcBad8 4" xfId="32042" xr:uid="{B4559CF2-E2C8-4633-B28B-B5D7DE59D210}"/>
    <cellStyle name="SAPBEXexcBad9" xfId="580" xr:uid="{42034C58-64FA-438D-A4F7-5C65ACB8262F}"/>
    <cellStyle name="SAPBEXexcBad9 2" xfId="11129" xr:uid="{7A64C89E-28F9-41D4-9F38-3217968C41C5}"/>
    <cellStyle name="SAPBEXexcBad9 2 2" xfId="25279" xr:uid="{5C3ACAE9-688D-409E-9A15-44982E9C68C0}"/>
    <cellStyle name="SAPBEXexcBad9 2 2 2" xfId="52484" xr:uid="{4083216A-3E02-4CE1-B050-2877BE9AC700}"/>
    <cellStyle name="SAPBEXexcBad9 2 3" xfId="38883" xr:uid="{84D12A2F-5016-4950-A418-CED070FF889A}"/>
    <cellStyle name="SAPBEXexcBad9 3" xfId="18439" xr:uid="{53D66B71-FB0E-4395-92DF-364B27937F8F}"/>
    <cellStyle name="SAPBEXexcBad9 3 2" xfId="45644" xr:uid="{DD1A527E-0646-4C5D-BB09-A96F86F52ABE}"/>
    <cellStyle name="SAPBEXexcBad9 4" xfId="32043" xr:uid="{6EF6608C-47E5-476C-9A5E-C3E102A3A62D}"/>
    <cellStyle name="SAPBEXexcCritical4" xfId="581" xr:uid="{C8D22D61-D124-4366-8389-0158171CB668}"/>
    <cellStyle name="SAPBEXexcCritical4 2" xfId="11130" xr:uid="{470472E4-32EE-47EB-881D-C83AF79FB002}"/>
    <cellStyle name="SAPBEXexcCritical4 2 2" xfId="25280" xr:uid="{4255459F-B3B4-4948-8AFC-25FDDA1D6C2D}"/>
    <cellStyle name="SAPBEXexcCritical4 2 2 2" xfId="52485" xr:uid="{E4E9E878-7AFA-4AA3-A514-458CB3DEDA43}"/>
    <cellStyle name="SAPBEXexcCritical4 2 3" xfId="38884" xr:uid="{3135AEFB-3B5A-4DC4-B881-9DC2BA31BA7A}"/>
    <cellStyle name="SAPBEXexcCritical4 3" xfId="18440" xr:uid="{0A9F5751-8132-43AE-A4E5-9E31107A468C}"/>
    <cellStyle name="SAPBEXexcCritical4 3 2" xfId="45645" xr:uid="{1A1218E4-9513-4112-89BC-877F3D9D6B5C}"/>
    <cellStyle name="SAPBEXexcCritical4 4" xfId="32044" xr:uid="{F646DEDF-97F0-4398-83DA-8795931A5FD1}"/>
    <cellStyle name="SAPBEXexcCritical5" xfId="582" xr:uid="{0A039449-0761-4053-84AA-E41C52D5AF69}"/>
    <cellStyle name="SAPBEXexcCritical5 2" xfId="11131" xr:uid="{D6D02CD9-C6CE-47B9-91D1-EA34FBB73E18}"/>
    <cellStyle name="SAPBEXexcCritical5 2 2" xfId="25281" xr:uid="{EDFEC494-FBDD-4C26-AE3B-74F4D56EE892}"/>
    <cellStyle name="SAPBEXexcCritical5 2 2 2" xfId="52486" xr:uid="{75B37FFC-CE11-4F13-8204-56D58E373BAA}"/>
    <cellStyle name="SAPBEXexcCritical5 2 3" xfId="38885" xr:uid="{EDDA428D-7D2F-45EB-B576-BF55E5EF52BF}"/>
    <cellStyle name="SAPBEXexcCritical5 3" xfId="18441" xr:uid="{6F5773FE-1B16-480B-A097-71DFFE791321}"/>
    <cellStyle name="SAPBEXexcCritical5 3 2" xfId="45646" xr:uid="{60899C8A-B372-46CB-9916-7B84C767B172}"/>
    <cellStyle name="SAPBEXexcCritical5 4" xfId="32045" xr:uid="{BCFACC08-8089-4DC4-BAEA-9F58179866AB}"/>
    <cellStyle name="SAPBEXexcCritical6" xfId="583" xr:uid="{3A3CBBF0-8055-4A69-A924-1F743AA924D5}"/>
    <cellStyle name="SAPBEXexcCritical6 2" xfId="11132" xr:uid="{2BAF8B66-5E94-4410-8FBB-571F44311188}"/>
    <cellStyle name="SAPBEXexcCritical6 2 2" xfId="25282" xr:uid="{5BEC6B8F-9D89-4B03-902A-4D331C71DAF2}"/>
    <cellStyle name="SAPBEXexcCritical6 2 2 2" xfId="52487" xr:uid="{710937CC-6F19-4DE1-BE4E-C9F586B31C63}"/>
    <cellStyle name="SAPBEXexcCritical6 2 3" xfId="38886" xr:uid="{BA6C60DE-F8C5-4CAF-BBF4-07B59189A052}"/>
    <cellStyle name="SAPBEXexcCritical6 3" xfId="18442" xr:uid="{26EEB0D4-1802-4920-A6C3-6F6158FB080C}"/>
    <cellStyle name="SAPBEXexcCritical6 3 2" xfId="45647" xr:uid="{B244E537-07F8-40DB-8F64-81E6AB769951}"/>
    <cellStyle name="SAPBEXexcCritical6 4" xfId="32046" xr:uid="{01330369-C356-4866-9EE1-26465586F078}"/>
    <cellStyle name="SAPBEXexcGood1" xfId="584" xr:uid="{04E02840-980D-4029-AE36-71B08707964D}"/>
    <cellStyle name="SAPBEXexcGood1 2" xfId="11133" xr:uid="{11DDCE43-08F0-4AB2-AFAC-901392E1BC35}"/>
    <cellStyle name="SAPBEXexcGood1 2 2" xfId="25283" xr:uid="{AE3EB4F8-BBD4-4C74-9EBD-D356B1C321BD}"/>
    <cellStyle name="SAPBEXexcGood1 2 2 2" xfId="52488" xr:uid="{2BDE047F-5A46-419C-96E4-61396149E648}"/>
    <cellStyle name="SAPBEXexcGood1 2 3" xfId="38887" xr:uid="{708E855D-FF0D-4400-A3CB-EAAC42F06677}"/>
    <cellStyle name="SAPBEXexcGood1 3" xfId="18443" xr:uid="{FA63C26D-19C2-48A9-B7C9-EF6137BFA69E}"/>
    <cellStyle name="SAPBEXexcGood1 3 2" xfId="45648" xr:uid="{93D115BA-0508-457C-A790-26C080EC0696}"/>
    <cellStyle name="SAPBEXexcGood1 4" xfId="32047" xr:uid="{A72552E4-B484-483C-8A0B-A0993083E052}"/>
    <cellStyle name="SAPBEXexcGood2" xfId="585" xr:uid="{D3E25284-81A7-4188-A415-7200E64B00F0}"/>
    <cellStyle name="SAPBEXexcGood2 2" xfId="11134" xr:uid="{8CC470D2-1DBA-4C81-A559-CD039B503ED5}"/>
    <cellStyle name="SAPBEXexcGood2 2 2" xfId="25284" xr:uid="{B3BEEFD1-DF98-401E-9812-269FDEB56788}"/>
    <cellStyle name="SAPBEXexcGood2 2 2 2" xfId="52489" xr:uid="{244E24B4-9730-4964-95E2-558460A87171}"/>
    <cellStyle name="SAPBEXexcGood2 2 3" xfId="38888" xr:uid="{A422C3A2-02B7-462F-8A35-0CD5836E6AD8}"/>
    <cellStyle name="SAPBEXexcGood2 3" xfId="18444" xr:uid="{BF3D9FBC-723C-4A68-924B-AEA9C3930B82}"/>
    <cellStyle name="SAPBEXexcGood2 3 2" xfId="45649" xr:uid="{74F785F5-3E79-45BC-A0C5-BE986D1B41E8}"/>
    <cellStyle name="SAPBEXexcGood2 4" xfId="32048" xr:uid="{B1628367-9AF6-4D63-9A77-54CD9B3C76F8}"/>
    <cellStyle name="SAPBEXexcGood3" xfId="586" xr:uid="{E573A175-E975-4E7E-96E6-82A9CCFB8874}"/>
    <cellStyle name="SAPBEXexcGood3 2" xfId="11135" xr:uid="{860FA895-42A5-4DBE-91FE-D689DC00AFCD}"/>
    <cellStyle name="SAPBEXexcGood3 2 2" xfId="25285" xr:uid="{022688AD-3A84-42CC-B8C9-B0F284088093}"/>
    <cellStyle name="SAPBEXexcGood3 2 2 2" xfId="52490" xr:uid="{5BC9363E-86CB-4437-86C7-835281B6104A}"/>
    <cellStyle name="SAPBEXexcGood3 2 3" xfId="38889" xr:uid="{DF457308-CBCA-485D-9C28-2F90F2FEB707}"/>
    <cellStyle name="SAPBEXexcGood3 3" xfId="18445" xr:uid="{2DB564D2-6DD7-4291-957C-3034DABFEF9E}"/>
    <cellStyle name="SAPBEXexcGood3 3 2" xfId="45650" xr:uid="{55F48D26-6DC7-4945-99B1-2E3E6C2B122D}"/>
    <cellStyle name="SAPBEXexcGood3 4" xfId="32049" xr:uid="{6B60A8A4-9465-4AAC-BF71-CFD9082665B1}"/>
    <cellStyle name="SAPBEXfilterDrill" xfId="587" xr:uid="{E9CAE168-8131-41B4-A76B-9992A91D974C}"/>
    <cellStyle name="SAPBEXfilterItem" xfId="588" xr:uid="{8C8DDBE7-CC0E-4E41-88EF-350E34E28DC7}"/>
    <cellStyle name="SAPBEXfilterText" xfId="589" xr:uid="{686EECC3-CE3A-4AA3-9360-CF9E55F60E23}"/>
    <cellStyle name="SAPBEXformats" xfId="590" xr:uid="{542EBD07-DC02-4FA5-AF93-7D46B0E974FB}"/>
    <cellStyle name="SAPBEXformats 2" xfId="11136" xr:uid="{BE18A34D-1512-46B0-831E-C1950FD06475}"/>
    <cellStyle name="SAPBEXformats 2 2" xfId="25286" xr:uid="{62274D89-B067-4CF4-9B78-40E7FBC6436D}"/>
    <cellStyle name="SAPBEXformats 2 2 2" xfId="52491" xr:uid="{99AC28D0-62C7-4F4F-B188-DCDB39C5D798}"/>
    <cellStyle name="SAPBEXformats 2 3" xfId="38890" xr:uid="{C6751CAD-E245-41BA-BB3B-21EFBC4B4387}"/>
    <cellStyle name="SAPBEXformats 3" xfId="18446" xr:uid="{D5BBF5C5-6758-4481-A3E8-74472318E617}"/>
    <cellStyle name="SAPBEXformats 3 2" xfId="45651" xr:uid="{0DF193C5-998D-4342-AA8D-E03497D3A936}"/>
    <cellStyle name="SAPBEXformats 4" xfId="32050" xr:uid="{5D9D5DBA-E04E-49BF-9DB2-F9896F194B99}"/>
    <cellStyle name="SAPBEXheaderItem" xfId="591" xr:uid="{42F69175-6387-4F00-A0A8-ECBA7AD0CFCF}"/>
    <cellStyle name="SAPBEXheaderText" xfId="592" xr:uid="{AE11545F-214A-4F48-BCCF-7B62E7349D9C}"/>
    <cellStyle name="SAPBEXHLevel0" xfId="593" xr:uid="{F8E724C0-03E1-494C-9CB5-84305D926B78}"/>
    <cellStyle name="SAPBEXHLevel0 2" xfId="11137" xr:uid="{3F1288BF-2FBE-4602-BCC6-E2BEB7E523C3}"/>
    <cellStyle name="SAPBEXHLevel0 2 2" xfId="25287" xr:uid="{5E2B229C-244E-4930-8AEF-38B8567B35D2}"/>
    <cellStyle name="SAPBEXHLevel0 2 2 2" xfId="52492" xr:uid="{7E48FA7B-5790-48C1-9582-47CFD2A3D281}"/>
    <cellStyle name="SAPBEXHLevel0 2 3" xfId="38891" xr:uid="{D56F006C-7B06-4D7B-ADAD-A9E215F75738}"/>
    <cellStyle name="SAPBEXHLevel0 3" xfId="18447" xr:uid="{0808A249-DBB5-4EDB-8700-6B3386E46D99}"/>
    <cellStyle name="SAPBEXHLevel0 3 2" xfId="45652" xr:uid="{B38B0D36-B118-455D-9612-60C2F2F53302}"/>
    <cellStyle name="SAPBEXHLevel0 4" xfId="32051" xr:uid="{A4A7879C-78EF-41B2-B2A1-5B052BBBCBA5}"/>
    <cellStyle name="SAPBEXHLevel0X" xfId="594" xr:uid="{E8FAC863-A521-482F-8AA8-BA99DB3D568C}"/>
    <cellStyle name="SAPBEXHLevel0X 2" xfId="11138" xr:uid="{31613C05-FEF6-4E5C-89A5-6DBCF28C6C0C}"/>
    <cellStyle name="SAPBEXHLevel0X 2 2" xfId="25288" xr:uid="{639262D4-8F1A-42E7-9706-6108F1AE1385}"/>
    <cellStyle name="SAPBEXHLevel0X 2 2 2" xfId="52493" xr:uid="{FEAA4AFC-0E15-4129-A343-3F95084856CA}"/>
    <cellStyle name="SAPBEXHLevel0X 2 3" xfId="38892" xr:uid="{27CF83EE-3EDC-45E4-864B-7C0773468B65}"/>
    <cellStyle name="SAPBEXHLevel0X 3" xfId="18448" xr:uid="{F96F53D0-9DC0-4694-98E6-23D256B73664}"/>
    <cellStyle name="SAPBEXHLevel0X 3 2" xfId="45653" xr:uid="{16C85E09-E84F-4D77-80DF-58DA661CB2CF}"/>
    <cellStyle name="SAPBEXHLevel0X 4" xfId="32052" xr:uid="{ABD27D4E-2BD9-4AFB-B221-049A1A2B3747}"/>
    <cellStyle name="SAPBEXHLevel1" xfId="595" xr:uid="{B0D34C79-40F4-473F-B511-48ADA4828505}"/>
    <cellStyle name="SAPBEXHLevel1 2" xfId="11139" xr:uid="{1D7538F0-0492-4EA0-999A-17488DDB066C}"/>
    <cellStyle name="SAPBEXHLevel1 2 2" xfId="25289" xr:uid="{05570007-1D9C-4535-82BA-5B30AEC8A215}"/>
    <cellStyle name="SAPBEXHLevel1 2 2 2" xfId="52494" xr:uid="{5A42BBF2-8E31-4C57-9FA0-E4AAB949AA02}"/>
    <cellStyle name="SAPBEXHLevel1 2 3" xfId="38893" xr:uid="{B74EB332-1221-4134-B6AF-A5BDFAB74F5C}"/>
    <cellStyle name="SAPBEXHLevel1 3" xfId="18449" xr:uid="{735183B2-0638-45F2-8EB0-5E90663741C1}"/>
    <cellStyle name="SAPBEXHLevel1 3 2" xfId="45654" xr:uid="{78D6532F-D49D-48B5-9D2E-4BEC277EFD63}"/>
    <cellStyle name="SAPBEXHLevel1 4" xfId="32053" xr:uid="{24E6497D-C72F-43AA-8FA4-1126373E37DA}"/>
    <cellStyle name="SAPBEXHLevel1X" xfId="596" xr:uid="{00995EE7-90DF-4972-8F06-9183F92F575B}"/>
    <cellStyle name="SAPBEXHLevel1X 2" xfId="11140" xr:uid="{79257713-E9DB-4281-B4EE-5CFC4842BD35}"/>
    <cellStyle name="SAPBEXHLevel1X 2 2" xfId="25290" xr:uid="{E8F64BF4-E738-4A1C-9826-1F83F85FB3E1}"/>
    <cellStyle name="SAPBEXHLevel1X 2 2 2" xfId="52495" xr:uid="{21B58FE5-D5BB-44B7-B2DD-9FA331805FA7}"/>
    <cellStyle name="SAPBEXHLevel1X 2 3" xfId="38894" xr:uid="{D47224AE-DDE6-4400-BADF-09588EA41FC5}"/>
    <cellStyle name="SAPBEXHLevel1X 3" xfId="18450" xr:uid="{44D25945-EB84-48CF-9FBE-D44A6BFB5E4E}"/>
    <cellStyle name="SAPBEXHLevel1X 3 2" xfId="45655" xr:uid="{792551C0-C7E1-4455-80FE-2FDDAEB993A1}"/>
    <cellStyle name="SAPBEXHLevel1X 4" xfId="32054" xr:uid="{76F29ACE-4C71-49EE-974E-EFC72730263B}"/>
    <cellStyle name="SAPBEXHLevel2" xfId="597" xr:uid="{83969A9F-6C26-4A67-92B3-E912E6B95295}"/>
    <cellStyle name="SAPBEXHLevel2 2" xfId="11141" xr:uid="{D9C8D303-A5E9-43FC-8B42-75DDBBF436FD}"/>
    <cellStyle name="SAPBEXHLevel2 2 2" xfId="25291" xr:uid="{6B29EE24-D811-496A-9931-144673AFEAA4}"/>
    <cellStyle name="SAPBEXHLevel2 2 2 2" xfId="52496" xr:uid="{A0E653C8-CFA0-42F7-814E-923910D53F90}"/>
    <cellStyle name="SAPBEXHLevel2 2 3" xfId="38895" xr:uid="{EBC43C84-671D-4F31-9F1A-4F7666062D5C}"/>
    <cellStyle name="SAPBEXHLevel2 3" xfId="18451" xr:uid="{4145708F-2ABE-4347-81AD-2F5B865C4D4A}"/>
    <cellStyle name="SAPBEXHLevel2 3 2" xfId="45656" xr:uid="{3A239BC1-7440-4200-9240-D8C3007C938B}"/>
    <cellStyle name="SAPBEXHLevel2 4" xfId="32055" xr:uid="{A3CE2F35-2259-4FD2-97AE-84BCF51F8E5E}"/>
    <cellStyle name="SAPBEXHLevel2X" xfId="598" xr:uid="{992F2C3A-6E67-4F71-AB53-C108BB7AD8C9}"/>
    <cellStyle name="SAPBEXHLevel2X 2" xfId="11142" xr:uid="{CEC94DB5-69FC-428F-A2BF-7F937BF30923}"/>
    <cellStyle name="SAPBEXHLevel2X 2 2" xfId="25292" xr:uid="{B211EFE4-7257-49EF-8018-FCA080FDA95D}"/>
    <cellStyle name="SAPBEXHLevel2X 2 2 2" xfId="52497" xr:uid="{2B2AC6BD-A58A-49CC-A4CF-1F10D3F92B72}"/>
    <cellStyle name="SAPBEXHLevel2X 2 3" xfId="38896" xr:uid="{709CABFB-5CC7-43D5-9A77-699FE80E26A3}"/>
    <cellStyle name="SAPBEXHLevel2X 3" xfId="18452" xr:uid="{6A73879B-830B-4E53-AFB6-659B4C94E100}"/>
    <cellStyle name="SAPBEXHLevel2X 3 2" xfId="45657" xr:uid="{3996B76D-AC83-4F68-839D-A8DF81372015}"/>
    <cellStyle name="SAPBEXHLevel2X 4" xfId="32056" xr:uid="{79F7E30A-2D50-48F5-A58E-34B6B3A1CC75}"/>
    <cellStyle name="SAPBEXHLevel3" xfId="599" xr:uid="{4F49437F-181A-41AE-9A35-967950F8483F}"/>
    <cellStyle name="SAPBEXHLevel3 2" xfId="11143" xr:uid="{D3B9AA47-F667-4886-90F8-86747C87FB63}"/>
    <cellStyle name="SAPBEXHLevel3 2 2" xfId="25293" xr:uid="{17ED67AD-0053-4CCC-A58B-974465827550}"/>
    <cellStyle name="SAPBEXHLevel3 2 2 2" xfId="52498" xr:uid="{58DCC0A1-31E9-4D93-ADCF-3CF8BD80B2D0}"/>
    <cellStyle name="SAPBEXHLevel3 2 3" xfId="38897" xr:uid="{344C95D2-0EF1-4066-BA94-D115A38599B6}"/>
    <cellStyle name="SAPBEXHLevel3 3" xfId="18453" xr:uid="{B7CF68C9-969C-467C-A8D5-48036248A36B}"/>
    <cellStyle name="SAPBEXHLevel3 3 2" xfId="45658" xr:uid="{0092E78A-B4E0-4A97-A52E-ECBA4DBEDAB8}"/>
    <cellStyle name="SAPBEXHLevel3 4" xfId="32057" xr:uid="{20D479D6-3978-4EE1-B054-F310F4156F66}"/>
    <cellStyle name="SAPBEXHLevel3X" xfId="600" xr:uid="{DF089AA5-E581-46C7-8408-BD6C82E61D0B}"/>
    <cellStyle name="SAPBEXHLevel3X 2" xfId="11144" xr:uid="{4F1FB1EA-9B8B-4234-ADDE-8B3BDDF179D3}"/>
    <cellStyle name="SAPBEXHLevel3X 2 2" xfId="25294" xr:uid="{432E1F78-DEE6-4BB2-AA11-E8BE0ABEE7EB}"/>
    <cellStyle name="SAPBEXHLevel3X 2 2 2" xfId="52499" xr:uid="{9CDA735F-7642-426B-9E57-D9367D09EF7D}"/>
    <cellStyle name="SAPBEXHLevel3X 2 3" xfId="38898" xr:uid="{6FA91BC6-FA0B-433C-8D10-BB3AADC8E7B1}"/>
    <cellStyle name="SAPBEXHLevel3X 3" xfId="18454" xr:uid="{E032C695-630C-4C7D-A25D-9AC8AB39217B}"/>
    <cellStyle name="SAPBEXHLevel3X 3 2" xfId="45659" xr:uid="{7D6B18C3-3E55-49A4-9DD5-9C03527EDEC0}"/>
    <cellStyle name="SAPBEXHLevel3X 4" xfId="32058" xr:uid="{67F87146-786E-4F52-A4C0-06183C7C340B}"/>
    <cellStyle name="SAPBEXresData" xfId="601" xr:uid="{7082C42B-C57B-408F-8ED8-93296B1E7BFB}"/>
    <cellStyle name="SAPBEXresData 2" xfId="11145" xr:uid="{C0CD2EA3-E42A-4D09-B799-BDEC58A180DC}"/>
    <cellStyle name="SAPBEXresData 2 2" xfId="25295" xr:uid="{CD2C6A68-FA47-4EBE-8D8E-D778065812ED}"/>
    <cellStyle name="SAPBEXresData 2 2 2" xfId="52500" xr:uid="{60DFD934-9BDC-4960-A9DE-C4A214D9AFDA}"/>
    <cellStyle name="SAPBEXresData 2 3" xfId="38899" xr:uid="{159A924E-307D-4A71-BDFC-8DB567869453}"/>
    <cellStyle name="SAPBEXresData 3" xfId="18455" xr:uid="{6DB98935-D885-46B0-8791-F522722F9580}"/>
    <cellStyle name="SAPBEXresData 3 2" xfId="45660" xr:uid="{EAA562AF-B4CB-4F11-85BC-111A91515AF9}"/>
    <cellStyle name="SAPBEXresData 4" xfId="32059" xr:uid="{E06E83D5-AA26-476E-9BE1-4AFF4A30CF14}"/>
    <cellStyle name="SAPBEXresDataEmph" xfId="602" xr:uid="{E39CA3FE-9EDD-4189-9444-BC638C08F4A0}"/>
    <cellStyle name="SAPBEXresDataEmph 2" xfId="11146" xr:uid="{6DE986D1-366F-460E-AA6B-2165B19AF578}"/>
    <cellStyle name="SAPBEXresDataEmph 2 2" xfId="25296" xr:uid="{242A7F1F-76B8-4017-8F6F-AF580CE646AB}"/>
    <cellStyle name="SAPBEXresDataEmph 2 2 2" xfId="52501" xr:uid="{FB798FC7-C0D0-48B5-86D3-10F143887245}"/>
    <cellStyle name="SAPBEXresDataEmph 2 3" xfId="38900" xr:uid="{31DA936E-1375-4EC8-ACB5-EB252AB00EE6}"/>
    <cellStyle name="SAPBEXresDataEmph 3" xfId="18456" xr:uid="{4A718B13-07F3-4385-83FE-FC9F89F4F0E6}"/>
    <cellStyle name="SAPBEXresDataEmph 3 2" xfId="45661" xr:uid="{4E099E36-BDCE-4B13-BCEA-0C897F77A330}"/>
    <cellStyle name="SAPBEXresDataEmph 4" xfId="32060" xr:uid="{63661F7B-0881-4257-A035-97C9D5D6ABA0}"/>
    <cellStyle name="SAPBEXresItem" xfId="603" xr:uid="{59D56695-7E9F-4756-BD41-DBC8965B8674}"/>
    <cellStyle name="SAPBEXresItem 2" xfId="11147" xr:uid="{BCE8475B-6CC2-4437-B508-2905E99F3732}"/>
    <cellStyle name="SAPBEXresItem 2 2" xfId="25297" xr:uid="{7F244B0A-78CD-432E-B770-3BAB331D054D}"/>
    <cellStyle name="SAPBEXresItem 2 2 2" xfId="52502" xr:uid="{CEB68903-C97F-4BFD-8A12-AC2B7070F057}"/>
    <cellStyle name="SAPBEXresItem 2 3" xfId="38901" xr:uid="{179E776B-F293-49EA-88B2-DBB8A9CF571D}"/>
    <cellStyle name="SAPBEXresItem 3" xfId="18457" xr:uid="{F900F36F-F36A-4C2A-9909-D55A610A8D98}"/>
    <cellStyle name="SAPBEXresItem 3 2" xfId="45662" xr:uid="{8966753C-FE69-4AC5-AA64-D2EF5B0282EA}"/>
    <cellStyle name="SAPBEXresItem 4" xfId="32061" xr:uid="{D3C164ED-7839-4A6C-A839-0FE869E78E48}"/>
    <cellStyle name="SAPBEXresItemX" xfId="604" xr:uid="{4A88F9D8-5ED0-4EFE-BA11-D7D2FDCC17E7}"/>
    <cellStyle name="SAPBEXresItemX 2" xfId="11148" xr:uid="{9050FDD1-B174-4106-B8F1-C6076506AE76}"/>
    <cellStyle name="SAPBEXresItemX 2 2" xfId="25298" xr:uid="{37B5D30A-236C-4F73-ACF6-292B501A6008}"/>
    <cellStyle name="SAPBEXresItemX 2 2 2" xfId="52503" xr:uid="{5AEC1AAF-C86F-4CE6-BE19-695F913F67DD}"/>
    <cellStyle name="SAPBEXresItemX 2 3" xfId="38902" xr:uid="{48D8F75A-F568-4F26-AE54-F100DC4CE7B8}"/>
    <cellStyle name="SAPBEXresItemX 3" xfId="18458" xr:uid="{48C1FCF9-1436-4E80-B386-C9D4C63F8618}"/>
    <cellStyle name="SAPBEXresItemX 3 2" xfId="45663" xr:uid="{8AAF8D16-7107-469A-A83D-AAD9D0A35167}"/>
    <cellStyle name="SAPBEXresItemX 4" xfId="32062" xr:uid="{D7B1BD85-1F01-4106-8D29-76AF10A7AE09}"/>
    <cellStyle name="SAPBEXstdData" xfId="605" xr:uid="{56C691CF-F33B-414C-B747-F6C7500B4CE5}"/>
    <cellStyle name="SAPBEXstdData 2" xfId="11149" xr:uid="{41DF3C92-AC23-4434-986D-2C40651F146C}"/>
    <cellStyle name="SAPBEXstdData 2 2" xfId="25299" xr:uid="{F5362548-1A55-45F8-A3CC-DB0AD92E239B}"/>
    <cellStyle name="SAPBEXstdData 2 2 2" xfId="52504" xr:uid="{2C104CE4-BFCE-4899-B7B5-4CC7B719DF8B}"/>
    <cellStyle name="SAPBEXstdData 2 3" xfId="38903" xr:uid="{173BB669-2E8B-4AD2-8561-93968EC11E1C}"/>
    <cellStyle name="SAPBEXstdData 3" xfId="18459" xr:uid="{29932523-C1BD-41F6-A063-B25626876701}"/>
    <cellStyle name="SAPBEXstdData 3 2" xfId="45664" xr:uid="{49494DA9-BBE8-4D6F-BF3C-C3FA4203B2FB}"/>
    <cellStyle name="SAPBEXstdData 4" xfId="32063" xr:uid="{A354DF11-6201-4FE5-8798-6CCCE25AC68C}"/>
    <cellStyle name="SAPBEXstdDataEmph" xfId="606" xr:uid="{A62D45B4-402A-4C24-8783-657C820E033C}"/>
    <cellStyle name="SAPBEXstdDataEmph 2" xfId="11150" xr:uid="{FB6D1EEF-3547-4703-8B19-5D1279111E5D}"/>
    <cellStyle name="SAPBEXstdDataEmph 2 2" xfId="25300" xr:uid="{9F7F8787-1A11-43EA-9BEC-9CE97FFF13A5}"/>
    <cellStyle name="SAPBEXstdDataEmph 2 2 2" xfId="52505" xr:uid="{6DAB5C2D-2EF3-4824-8F2C-584F6B9D7B88}"/>
    <cellStyle name="SAPBEXstdDataEmph 2 3" xfId="38904" xr:uid="{D323B7E7-EADF-470A-B6AF-0ADB1EDC5C39}"/>
    <cellStyle name="SAPBEXstdDataEmph 3" xfId="18460" xr:uid="{3E381851-23B1-4EDE-9817-3FE0937395C2}"/>
    <cellStyle name="SAPBEXstdDataEmph 3 2" xfId="45665" xr:uid="{A864747F-3C79-490F-B67F-25FC9EE9BFC3}"/>
    <cellStyle name="SAPBEXstdDataEmph 4" xfId="32064" xr:uid="{E30B962E-3062-4CCC-9A33-D23EAAA5DD98}"/>
    <cellStyle name="SAPBEXstdItem" xfId="607" xr:uid="{40A7D6B7-EF32-4010-9EBF-DA51934B6532}"/>
    <cellStyle name="SAPBEXstdItem 2" xfId="11151" xr:uid="{547578C3-86A3-4A39-8F98-358C73B8DD9A}"/>
    <cellStyle name="SAPBEXstdItem 2 2" xfId="25301" xr:uid="{9C8587FE-6548-4C68-89C6-09FF3ED6ACC6}"/>
    <cellStyle name="SAPBEXstdItem 2 2 2" xfId="52506" xr:uid="{EB0CF19C-1619-45C6-A398-95B3031408E4}"/>
    <cellStyle name="SAPBEXstdItem 2 3" xfId="38905" xr:uid="{55879DCC-2ABB-4C6E-B9E3-C1FF8B0FFBBD}"/>
    <cellStyle name="SAPBEXstdItem 3" xfId="18461" xr:uid="{2046478B-54AE-4177-9207-16E1771B85FB}"/>
    <cellStyle name="SAPBEXstdItem 3 2" xfId="45666" xr:uid="{EB782831-5E11-43A5-95E1-280C68A98D5D}"/>
    <cellStyle name="SAPBEXstdItem 4" xfId="32065" xr:uid="{D7F302EF-3BE4-49F4-8BDB-C1B3472186C0}"/>
    <cellStyle name="SAPBEXstdItemX" xfId="608" xr:uid="{98A933D6-01F2-49DF-9417-1E5F50A601C3}"/>
    <cellStyle name="SAPBEXstdItemX 2" xfId="11152" xr:uid="{C166411D-9F68-46C2-A001-087EF11BDC56}"/>
    <cellStyle name="SAPBEXstdItemX 2 2" xfId="25302" xr:uid="{A916047B-E788-4241-B62E-61C9A978523C}"/>
    <cellStyle name="SAPBEXstdItemX 2 2 2" xfId="52507" xr:uid="{65F34C11-6633-4684-ADF6-2D468BD1B763}"/>
    <cellStyle name="SAPBEXstdItemX 2 3" xfId="38906" xr:uid="{9DD72F3E-ECF5-4C16-BE78-71A4799E754D}"/>
    <cellStyle name="SAPBEXstdItemX 3" xfId="18462" xr:uid="{FA670005-E2E7-49CA-9168-21B9403D938E}"/>
    <cellStyle name="SAPBEXstdItemX 3 2" xfId="45667" xr:uid="{0602664D-3369-4F6D-B13B-3C3225E18F1F}"/>
    <cellStyle name="SAPBEXstdItemX 4" xfId="32066" xr:uid="{2BC6D474-3FF8-469C-A52D-560EEFB93D71}"/>
    <cellStyle name="SAPBEXtitle" xfId="609" xr:uid="{AD406A65-636B-416C-A7F0-7437A1EC8180}"/>
    <cellStyle name="SAPBEXundefined" xfId="610" xr:uid="{E0A598B1-52B5-45ED-93D0-A3C0A85720DA}"/>
    <cellStyle name="SAPBEXundefined 2" xfId="11153" xr:uid="{4F63C4E8-632F-4335-A53E-A1873DB9DF38}"/>
    <cellStyle name="SAPBEXundefined 2 2" xfId="25303" xr:uid="{E25FADC0-756E-4BD7-A684-3762AAF17070}"/>
    <cellStyle name="SAPBEXundefined 2 2 2" xfId="52508" xr:uid="{4C3A4716-2A5D-449F-A4C8-F07D131D37B9}"/>
    <cellStyle name="SAPBEXundefined 2 3" xfId="38907" xr:uid="{058CDDF6-69C9-4E12-B6C3-F3521CEF9082}"/>
    <cellStyle name="SAPBEXundefined 3" xfId="18463" xr:uid="{B2DFC1C9-CDA5-475F-9E97-0528E21AAC12}"/>
    <cellStyle name="SAPBEXundefined 3 2" xfId="45668" xr:uid="{5C3CBC9B-199B-4274-8DE5-98293CC62E47}"/>
    <cellStyle name="SAPBEXundefined 4" xfId="32067" xr:uid="{D4EF53B0-6283-41A8-B746-717F3D642ABA}"/>
    <cellStyle name="sDefault" xfId="4157" xr:uid="{DC7DE6FC-A66C-498D-B9C5-A709AE08034F}"/>
    <cellStyle name="shade" xfId="4158" xr:uid="{746B6C82-351C-4B84-B91F-35234CD6DF3A}"/>
    <cellStyle name="shade 2" xfId="4854" xr:uid="{0BE1CDA3-AAC6-4955-8026-23FAC4515A67}"/>
    <cellStyle name="shade 2 2" xfId="5565" xr:uid="{9FED10C6-7F1B-4691-A6CB-CE02869AAC36}"/>
    <cellStyle name="shade 2 2 2" xfId="7121" xr:uid="{0EB17692-C9B2-4C0E-8C7C-94D2E6E32651}"/>
    <cellStyle name="shade 2 2 2 2" xfId="14502" xr:uid="{8C78F793-A86C-42B8-8214-9539B3654564}"/>
    <cellStyle name="shade 2 2 2 2 2" xfId="28133" xr:uid="{4A05EEFD-A416-4228-BFFC-7C35E5010D43}"/>
    <cellStyle name="shade 2 2 2 2 2 2" xfId="55338" xr:uid="{79415A65-DA92-4B8E-BFAF-DB4784C68DF1}"/>
    <cellStyle name="shade 2 2 2 2 3" xfId="41737" xr:uid="{260DBEF6-682F-4D38-A1E8-A3C64C25B029}"/>
    <cellStyle name="shade 2 2 2 3" xfId="21314" xr:uid="{4A7DB989-B510-41F1-AB1A-F3F2A778246D}"/>
    <cellStyle name="shade 2 2 2 3 2" xfId="48519" xr:uid="{7A37DD10-062B-461A-92C7-40C2BED0CC1C}"/>
    <cellStyle name="shade 2 2 2 4" xfId="34918" xr:uid="{3E29FD8E-1DD0-4E12-A1D6-E196CB34776D}"/>
    <cellStyle name="shade 2 2 3" xfId="8398" xr:uid="{95E17683-F69C-4CF6-9702-2343A8C38E7C}"/>
    <cellStyle name="shade 2 2 3 2" xfId="15759" xr:uid="{03797F10-970C-41F4-9C31-B9E650A69AD4}"/>
    <cellStyle name="shade 2 2 3 2 2" xfId="29390" xr:uid="{6955AE22-B6FD-40B3-AA4E-8BC25945A430}"/>
    <cellStyle name="shade 2 2 3 2 2 2" xfId="56595" xr:uid="{B28C4C08-25D2-45C7-85AE-1440DBC695EF}"/>
    <cellStyle name="shade 2 2 3 2 3" xfId="42994" xr:uid="{E10A5CF3-D41C-4A67-B25D-0049E4F7ECA9}"/>
    <cellStyle name="shade 2 2 3 3" xfId="22591" xr:uid="{CB440CC0-3FE1-4697-A931-EE7C4A6347B6}"/>
    <cellStyle name="shade 2 2 3 3 2" xfId="49796" xr:uid="{F403B307-CD5B-4894-BC10-D7C7CA68675A}"/>
    <cellStyle name="shade 2 2 3 4" xfId="36195" xr:uid="{DB1EF723-E259-468E-854C-751AF94A63F3}"/>
    <cellStyle name="shade 2 2 4" xfId="9663" xr:uid="{0A004080-2361-4C23-9EE8-4AA0A611B7FF}"/>
    <cellStyle name="shade 2 2 4 2" xfId="17012" xr:uid="{8F16B9FF-8E4C-4C7B-96A4-DC70842564AE}"/>
    <cellStyle name="shade 2 2 4 2 2" xfId="30643" xr:uid="{8B400AD6-6F85-4AAE-8ACC-5C25B0CDB777}"/>
    <cellStyle name="shade 2 2 4 2 2 2" xfId="57848" xr:uid="{DEEB6C93-FF73-43DA-84BB-D6CD2DFFD9CB}"/>
    <cellStyle name="shade 2 2 4 2 3" xfId="44247" xr:uid="{BC34E9BA-885F-4DBB-B8A0-76D3B8ED27C2}"/>
    <cellStyle name="shade 2 2 4 3" xfId="23856" xr:uid="{7C4921E9-1CF5-4BAC-93AA-4510D37875B0}"/>
    <cellStyle name="shade 2 2 4 3 2" xfId="51061" xr:uid="{BD668F90-2828-4386-99E8-C141D464398A}"/>
    <cellStyle name="shade 2 2 4 4" xfId="37460" xr:uid="{A130CD6F-CA92-4CF9-A349-3AFCF0579A55}"/>
    <cellStyle name="shade 2 2 5" xfId="10921" xr:uid="{8D9328A7-28AF-46C3-80CE-D36C97453C9A}"/>
    <cellStyle name="shade 2 2 5 2" xfId="18251" xr:uid="{ED4748FF-200B-4EED-A914-2D5CBB147786}"/>
    <cellStyle name="shade 2 2 5 2 2" xfId="31882" xr:uid="{BB3E6039-C3DC-455E-8507-EC3C76E5F2A8}"/>
    <cellStyle name="shade 2 2 5 2 2 2" xfId="59087" xr:uid="{B5C068F1-AC2F-4E96-B255-DF685FE95EA2}"/>
    <cellStyle name="shade 2 2 5 2 3" xfId="45486" xr:uid="{B84A457A-A240-4AAB-A7CF-17E0C57A8AF2}"/>
    <cellStyle name="shade 2 2 5 3" xfId="25114" xr:uid="{5CDB7AE0-636A-467B-9BBE-FA74C5889F4C}"/>
    <cellStyle name="shade 2 2 5 3 2" xfId="52319" xr:uid="{E578684B-C174-429C-AEF8-1424FA02C517}"/>
    <cellStyle name="shade 2 2 5 4" xfId="38718" xr:uid="{31C393C8-881A-457D-8AD7-1B910A9305A8}"/>
    <cellStyle name="shade 2 2 6" xfId="12989" xr:uid="{CE075B13-0515-4138-8F9B-1C66B3C4B9DD}"/>
    <cellStyle name="shade 2 2 6 2" xfId="26626" xr:uid="{6F421F24-1834-4E5C-AAC0-295CEC2087E5}"/>
    <cellStyle name="shade 2 2 6 2 2" xfId="53831" xr:uid="{0621B2D8-66D1-4AF0-859B-3842622DEFE7}"/>
    <cellStyle name="shade 2 2 6 3" xfId="40230" xr:uid="{3675AB30-81C6-4521-A1DA-1A73457C0576}"/>
    <cellStyle name="shade 2 2 7" xfId="19784" xr:uid="{10001D6E-BC0A-4852-8328-CEC523CE3762}"/>
    <cellStyle name="shade 2 2 7 2" xfId="46989" xr:uid="{CCAA8D93-52CE-4D9A-8B69-B3B69224F2FD}"/>
    <cellStyle name="shade 2 2 8" xfId="33388" xr:uid="{C103ED97-64F0-484B-B333-8E066645BE84}"/>
    <cellStyle name="shade 2 3" xfId="6457" xr:uid="{44F869AA-7BCE-43C2-9E49-B4FB0D42A333}"/>
    <cellStyle name="shade 2 3 2" xfId="13849" xr:uid="{0973080D-3DFE-4233-9644-5B5FD46FF98D}"/>
    <cellStyle name="shade 2 3 2 2" xfId="27480" xr:uid="{3DB6F2E9-040C-4754-8953-9B3E9F50D2B7}"/>
    <cellStyle name="shade 2 3 2 2 2" xfId="54685" xr:uid="{3F4A4293-14F2-43C4-B7EA-BE6CE2BB66B5}"/>
    <cellStyle name="shade 2 3 2 3" xfId="41084" xr:uid="{A376D51B-5FF6-454F-B4BC-A804038D1D0F}"/>
    <cellStyle name="shade 2 3 3" xfId="20651" xr:uid="{EC10723C-2B10-40BC-88D4-3EFE8434FC86}"/>
    <cellStyle name="shade 2 3 3 2" xfId="47856" xr:uid="{90DDBD18-5714-435C-81C1-5BBAA9D247D2}"/>
    <cellStyle name="shade 2 3 4" xfId="34255" xr:uid="{AA6C42E3-B441-4604-8D5B-A7783D2C8012}"/>
    <cellStyle name="shade 2 4" xfId="7734" xr:uid="{25D880F7-A135-4B57-A82C-F07652E4A66E}"/>
    <cellStyle name="shade 2 4 2" xfId="15106" xr:uid="{B5601493-CD59-4E48-81AC-E768D026B88D}"/>
    <cellStyle name="shade 2 4 2 2" xfId="28737" xr:uid="{FDE878AF-CA37-4F72-8BFF-3C235F3692E8}"/>
    <cellStyle name="shade 2 4 2 2 2" xfId="55942" xr:uid="{0CADC301-637D-4377-B143-E92EB9EB346A}"/>
    <cellStyle name="shade 2 4 2 3" xfId="42341" xr:uid="{7101D20B-62E0-4198-9689-4097D25EBF6B}"/>
    <cellStyle name="shade 2 4 3" xfId="21927" xr:uid="{63BAB1EB-ECE6-4CBC-A407-27D64C0DD7EE}"/>
    <cellStyle name="shade 2 4 3 2" xfId="49132" xr:uid="{D41441D9-ABE7-4E4B-91B9-7DDDB7D765FB}"/>
    <cellStyle name="shade 2 4 4" xfId="35531" xr:uid="{65D2E3AE-B8A6-4BE8-9C0E-5AAC135F4312}"/>
    <cellStyle name="shade 2 5" xfId="9000" xr:uid="{4B3A331B-AEF1-4775-9138-6568AF31D495}"/>
    <cellStyle name="shade 2 5 2" xfId="16359" xr:uid="{4B35056E-C240-41D8-B99D-BDFB43C11BED}"/>
    <cellStyle name="shade 2 5 2 2" xfId="29990" xr:uid="{11DA5B86-3E0C-40AA-A6E4-CEA9CF79C90C}"/>
    <cellStyle name="shade 2 5 2 2 2" xfId="57195" xr:uid="{BC4D7195-FE07-4386-B717-C1A599F95810}"/>
    <cellStyle name="shade 2 5 2 3" xfId="43594" xr:uid="{A2E6544E-3923-4483-BD6E-77D3C5AD7065}"/>
    <cellStyle name="shade 2 5 3" xfId="23193" xr:uid="{9FC70671-F355-49AA-9834-7F55BAC1B124}"/>
    <cellStyle name="shade 2 5 3 2" xfId="50398" xr:uid="{D8FBCBFE-7A3D-4DD0-AF98-48367B3D2C1C}"/>
    <cellStyle name="shade 2 5 4" xfId="36797" xr:uid="{B5D2C9B7-447D-4861-A4A2-6FD6888773F1}"/>
    <cellStyle name="shade 2 6" xfId="10259" xr:uid="{F8CB715B-ABCA-442B-9A30-7D621658B9F6}"/>
    <cellStyle name="shade 2 6 2" xfId="17604" xr:uid="{A93F2BB8-6D05-43EF-BAF3-44700A97D9C6}"/>
    <cellStyle name="shade 2 6 2 2" xfId="31235" xr:uid="{AB7612B6-B363-4ACD-A42F-9EF2BD43587D}"/>
    <cellStyle name="shade 2 6 2 2 2" xfId="58440" xr:uid="{C92F013A-E7B5-492B-9AE7-C33A1DF618A6}"/>
    <cellStyle name="shade 2 6 2 3" xfId="44839" xr:uid="{55CDEBD9-97F6-46E1-A8F0-E5CB65ECE257}"/>
    <cellStyle name="shade 2 6 3" xfId="24452" xr:uid="{46B2CCED-3DB3-47F4-9332-038D33B96B54}"/>
    <cellStyle name="shade 2 6 3 2" xfId="51657" xr:uid="{E1782AEB-5CF3-45DF-A3C6-58454FE231C9}"/>
    <cellStyle name="shade 2 6 4" xfId="38056" xr:uid="{928107D1-FD96-4F55-A719-E4490D5B5154}"/>
    <cellStyle name="shade 2 7" xfId="12315" xr:uid="{7B9C348A-763B-4D95-A6B3-285D78D7FF32}"/>
    <cellStyle name="shade 2 7 2" xfId="25962" xr:uid="{F6A3FF9C-96B4-451A-B688-7DC51E37DF14}"/>
    <cellStyle name="shade 2 7 2 2" xfId="53167" xr:uid="{0D7D97EE-84C9-4DE1-ABB1-DFBF678AB489}"/>
    <cellStyle name="shade 2 7 3" xfId="39566" xr:uid="{459D7DA1-EE13-4FD9-BBA5-BC888B20B607}"/>
    <cellStyle name="shade 2 8" xfId="19107" xr:uid="{68CE9099-B5F9-4434-8F4F-E6C4A8E66989}"/>
    <cellStyle name="shade 2 8 2" xfId="46312" xr:uid="{97689257-60DC-43AC-A505-6BEE81631CE5}"/>
    <cellStyle name="shade 2 9" xfId="32711" xr:uid="{953DD10D-7139-4E77-800C-2A1B4D2F7E6E}"/>
    <cellStyle name="shade 3" xfId="4763" xr:uid="{5C449936-840D-48C2-BFFB-00E2D053B28D}"/>
    <cellStyle name="shade 3 2" xfId="5481" xr:uid="{19ED09EB-4719-46C0-BF5C-336332A08F75}"/>
    <cellStyle name="shade 3 2 2" xfId="7039" xr:uid="{39DC6ECB-EA17-47A3-96F8-A10734445584}"/>
    <cellStyle name="shade 3 2 2 2" xfId="14420" xr:uid="{E2D0DFEB-BA15-4111-87F3-00A0CB78D0C3}"/>
    <cellStyle name="shade 3 2 2 2 2" xfId="28051" xr:uid="{FE9EFA1E-1652-4692-A5A3-995EDA5A903C}"/>
    <cellStyle name="shade 3 2 2 2 2 2" xfId="55256" xr:uid="{D2D6D4A5-0BFA-4F6C-8E44-BDB28D3268AC}"/>
    <cellStyle name="shade 3 2 2 2 3" xfId="41655" xr:uid="{6E01A237-64D9-4954-84CD-4D7419F8F381}"/>
    <cellStyle name="shade 3 2 2 3" xfId="21232" xr:uid="{29BC1E4A-2CCE-4424-834E-1B3864F9DD4A}"/>
    <cellStyle name="shade 3 2 2 3 2" xfId="48437" xr:uid="{117A95B2-B5E8-4511-9549-4EA4C58B12EF}"/>
    <cellStyle name="shade 3 2 2 4" xfId="34836" xr:uid="{75D42B5E-327A-4DA5-97E9-4C87236E7603}"/>
    <cellStyle name="shade 3 2 3" xfId="8316" xr:uid="{6FF7D393-73B6-431E-ABF4-45357A1CADAD}"/>
    <cellStyle name="shade 3 2 3 2" xfId="15682" xr:uid="{9E34D0E6-C2AA-429A-8883-791065F09E70}"/>
    <cellStyle name="shade 3 2 3 2 2" xfId="29313" xr:uid="{1C5749F2-F832-49EB-A836-1ED4CD0C2DCC}"/>
    <cellStyle name="shade 3 2 3 2 2 2" xfId="56518" xr:uid="{81F22369-BCB0-4C2A-AD9B-073B19390516}"/>
    <cellStyle name="shade 3 2 3 2 3" xfId="42917" xr:uid="{BBDBEECD-7790-46EB-AFA7-FABCD3FB9E77}"/>
    <cellStyle name="shade 3 2 3 3" xfId="22509" xr:uid="{2C2F8E29-8290-4DF2-AC87-05FDE79339E9}"/>
    <cellStyle name="shade 3 2 3 3 2" xfId="49714" xr:uid="{930E2A2D-374E-40C4-982D-EE5D3258D6AF}"/>
    <cellStyle name="shade 3 2 3 4" xfId="36113" xr:uid="{127B249E-0889-41AE-834D-F78201C2842B}"/>
    <cellStyle name="shade 3 2 4" xfId="9581" xr:uid="{4DC3C674-EC0F-40EE-9928-F56426BBB6E4}"/>
    <cellStyle name="shade 3 2 4 2" xfId="16930" xr:uid="{7E09CF61-BC78-489F-96B1-B1774D5B3523}"/>
    <cellStyle name="shade 3 2 4 2 2" xfId="30561" xr:uid="{BAB3ECCB-BACC-4F2B-8230-88F74950FE84}"/>
    <cellStyle name="shade 3 2 4 2 2 2" xfId="57766" xr:uid="{BD42CE28-99F4-4EC6-9A4E-8E496CACD74C}"/>
    <cellStyle name="shade 3 2 4 2 3" xfId="44165" xr:uid="{4B022391-9DBE-4E53-AF73-4315A005D7AF}"/>
    <cellStyle name="shade 3 2 4 3" xfId="23774" xr:uid="{F0148DCF-5040-4E1A-875F-9AE7E711C8CF}"/>
    <cellStyle name="shade 3 2 4 3 2" xfId="50979" xr:uid="{2B05120F-6463-4E4E-9DA5-DBF6754C04FA}"/>
    <cellStyle name="shade 3 2 4 4" xfId="37378" xr:uid="{301F65A3-8B2F-4064-87A8-DA9FFBFF77E3}"/>
    <cellStyle name="shade 3 2 5" xfId="10839" xr:uid="{FA8AA813-770B-4A97-A80D-6BBBC5E4C521}"/>
    <cellStyle name="shade 3 2 5 2" xfId="18174" xr:uid="{444BDDF4-DF3B-46D5-80DB-8AEA3C1F7179}"/>
    <cellStyle name="shade 3 2 5 2 2" xfId="31805" xr:uid="{91E11341-090D-46C7-8183-E237520431CB}"/>
    <cellStyle name="shade 3 2 5 2 2 2" xfId="59010" xr:uid="{8CA623E0-BE95-4404-ABB1-D3700475A674}"/>
    <cellStyle name="shade 3 2 5 2 3" xfId="45409" xr:uid="{45CA3B86-7C91-499D-B0B5-994E627B0C82}"/>
    <cellStyle name="shade 3 2 5 3" xfId="25032" xr:uid="{724D1BA0-A4C5-4A2A-95BE-9CEFFB05B416}"/>
    <cellStyle name="shade 3 2 5 3 2" xfId="52237" xr:uid="{23B1EAE0-3ACA-4431-8B84-FECEE4AB0718}"/>
    <cellStyle name="shade 3 2 5 4" xfId="38636" xr:uid="{85C156B3-1DDA-4A82-A24D-D3CDBFE9FD22}"/>
    <cellStyle name="shade 3 2 6" xfId="12908" xr:uid="{DE07EF6F-AEDD-4F46-B05A-ECF5408282A2}"/>
    <cellStyle name="shade 3 2 6 2" xfId="26545" xr:uid="{C5A6A45B-EDDD-46F0-BF5D-BA16EDCDB70E}"/>
    <cellStyle name="shade 3 2 6 2 2" xfId="53750" xr:uid="{B03EA423-FE06-4AAD-B3C3-E80CF4AF9F26}"/>
    <cellStyle name="shade 3 2 6 3" xfId="40149" xr:uid="{03F96FCB-83D8-4911-B06C-32F564DD6E9F}"/>
    <cellStyle name="shade 3 2 7" xfId="19700" xr:uid="{1A197580-6D33-4870-9D28-A1029A3710E6}"/>
    <cellStyle name="shade 3 2 7 2" xfId="46905" xr:uid="{BA1F2CFC-3FE3-426F-B285-3090668A3D42}"/>
    <cellStyle name="shade 3 2 8" xfId="33304" xr:uid="{D3086BB2-0DDD-40CF-BC4A-68A4DBD97B4A}"/>
    <cellStyle name="shade 3 3" xfId="6375" xr:uid="{D7C1FA26-932F-4A13-B59B-9E86BB5D5A55}"/>
    <cellStyle name="shade 3 3 2" xfId="13767" xr:uid="{3FE444CF-5805-4362-A8CB-521358F0D210}"/>
    <cellStyle name="shade 3 3 2 2" xfId="27398" xr:uid="{669DA59F-828E-4F38-9DE9-01B2B5EF2E62}"/>
    <cellStyle name="shade 3 3 2 2 2" xfId="54603" xr:uid="{34F4BDE5-8E28-431D-B7FE-C340AB791372}"/>
    <cellStyle name="shade 3 3 2 3" xfId="41002" xr:uid="{9AFC9E58-4342-4CEA-A722-9A2A91682458}"/>
    <cellStyle name="shade 3 3 3" xfId="20569" xr:uid="{E0D635F7-69A0-4BDB-8306-55D9D9FDCCF3}"/>
    <cellStyle name="shade 3 3 3 2" xfId="47774" xr:uid="{74A8D209-DAE8-4864-80A5-48EBC3CCEBFD}"/>
    <cellStyle name="shade 3 3 4" xfId="34173" xr:uid="{331F2C90-9E81-4392-B576-3C5F9A19F07E}"/>
    <cellStyle name="shade 3 4" xfId="7652" xr:uid="{5890D747-D4B3-472B-963C-D8B9D2D1C597}"/>
    <cellStyle name="shade 3 4 2" xfId="15029" xr:uid="{785DB3B9-882A-49FD-AB4B-B86796658E54}"/>
    <cellStyle name="shade 3 4 2 2" xfId="28660" xr:uid="{FED8D806-A9D2-430F-88A9-9231E026C5C5}"/>
    <cellStyle name="shade 3 4 2 2 2" xfId="55865" xr:uid="{5CFF0590-A51D-4B1B-B028-9F4CD0F18BCB}"/>
    <cellStyle name="shade 3 4 2 3" xfId="42264" xr:uid="{2B8DC06C-79C0-40EE-BA9E-75F0BE1CB8E4}"/>
    <cellStyle name="shade 3 4 3" xfId="21845" xr:uid="{82826EA7-AC69-442F-9E23-15D94D8885EF}"/>
    <cellStyle name="shade 3 4 3 2" xfId="49050" xr:uid="{2A88E3F1-9DBD-4F28-812E-A65C99D73B30}"/>
    <cellStyle name="shade 3 4 4" xfId="35449" xr:uid="{3C6D633A-32DD-4277-85F9-778FE0393098}"/>
    <cellStyle name="shade 3 5" xfId="8918" xr:uid="{598A3F79-0AD6-4AAA-892E-E0741F17CC80}"/>
    <cellStyle name="shade 3 5 2" xfId="16277" xr:uid="{5AB4B901-D308-4C64-9456-C340019092D5}"/>
    <cellStyle name="shade 3 5 2 2" xfId="29908" xr:uid="{676852CE-195B-4FC4-B49F-69FEB7D8F23F}"/>
    <cellStyle name="shade 3 5 2 2 2" xfId="57113" xr:uid="{4D0DDCE4-9972-4DA8-A59A-1F6D713F551B}"/>
    <cellStyle name="shade 3 5 2 3" xfId="43512" xr:uid="{041ACE8A-4486-46BC-9C9E-EC0FB6A2C7DF}"/>
    <cellStyle name="shade 3 5 3" xfId="23111" xr:uid="{A77C8B55-B6C3-4735-A432-E10CB17CC085}"/>
    <cellStyle name="shade 3 5 3 2" xfId="50316" xr:uid="{ADBABD9D-347D-489E-964D-F99243B08891}"/>
    <cellStyle name="shade 3 5 4" xfId="36715" xr:uid="{4CF1011F-A085-42AF-A6C8-0400238BDDB2}"/>
    <cellStyle name="shade 3 6" xfId="10182" xr:uid="{2F3D036B-790A-4BA2-A8E5-40450903C459}"/>
    <cellStyle name="shade 3 6 2" xfId="17527" xr:uid="{9E3C2763-A160-46AF-B326-A78F5AF48C9A}"/>
    <cellStyle name="shade 3 6 2 2" xfId="31158" xr:uid="{A244BB27-8F63-400A-A083-3FC43F6369EF}"/>
    <cellStyle name="shade 3 6 2 2 2" xfId="58363" xr:uid="{418F91A1-3C36-4C5F-8378-843EDAEC833A}"/>
    <cellStyle name="shade 3 6 2 3" xfId="44762" xr:uid="{89ED5BAE-6DA1-4004-AA7B-B248963959CA}"/>
    <cellStyle name="shade 3 6 3" xfId="24375" xr:uid="{2F8D2DC0-CC6C-4A16-916C-DF25261FA175}"/>
    <cellStyle name="shade 3 6 3 2" xfId="51580" xr:uid="{A8BC1F47-B78B-406B-96B2-4E8F9C4EAEAB}"/>
    <cellStyle name="shade 3 6 4" xfId="37979" xr:uid="{67CB2EE8-E00E-4AEA-92F7-474EE8944788}"/>
    <cellStyle name="shade 3 7" xfId="12228" xr:uid="{FE348F2E-7CA2-4080-B808-8C76535A9EE6}"/>
    <cellStyle name="shade 3 7 2" xfId="25878" xr:uid="{0EF8D385-8188-4249-906E-C100D534F9F0}"/>
    <cellStyle name="shade 3 7 2 2" xfId="53083" xr:uid="{EC462A16-CAFC-42EB-A1CA-07F311F7115A}"/>
    <cellStyle name="shade 3 7 3" xfId="39482" xr:uid="{4FE14243-AA4D-4E40-ACC3-38B58CEB1F43}"/>
    <cellStyle name="shade 3 8" xfId="19023" xr:uid="{DFA55A2E-E213-4BF4-A4E8-E8F99948C7CE}"/>
    <cellStyle name="shade 3 8 2" xfId="46228" xr:uid="{F023F5CF-6859-4BF6-B9F9-9BB735483EB3}"/>
    <cellStyle name="shade 3 9" xfId="32627" xr:uid="{D30C46FB-2E57-4D30-B1EE-30324758D1DA}"/>
    <cellStyle name="shade 4" xfId="4901" xr:uid="{C7657E2E-E464-433A-A360-4E3426883986}"/>
    <cellStyle name="shade 4 2" xfId="5600" xr:uid="{8C7BD8F3-A315-4226-BA1A-7AB1FCED96C2}"/>
    <cellStyle name="shade 4 2 2" xfId="7156" xr:uid="{B72FA579-D490-4355-8095-CF329A0CBEA5}"/>
    <cellStyle name="shade 4 2 2 2" xfId="14537" xr:uid="{FAC229C3-D699-4C75-88A2-9D5789B3D784}"/>
    <cellStyle name="shade 4 2 2 2 2" xfId="28168" xr:uid="{2F6A4CA3-A600-471C-9249-7D7329855BF9}"/>
    <cellStyle name="shade 4 2 2 2 2 2" xfId="55373" xr:uid="{A4F654A7-BCB7-465F-BC55-8284A850D377}"/>
    <cellStyle name="shade 4 2 2 2 3" xfId="41772" xr:uid="{04F599B0-62A4-4A73-943E-317B303CBC21}"/>
    <cellStyle name="shade 4 2 2 3" xfId="21349" xr:uid="{BCB04F16-3571-4657-8728-AF573D10FE05}"/>
    <cellStyle name="shade 4 2 2 3 2" xfId="48554" xr:uid="{05A14786-8CC2-4FE1-9696-701EE5BCA156}"/>
    <cellStyle name="shade 4 2 2 4" xfId="34953" xr:uid="{E7892389-E37E-409F-B854-EBE13F5939E3}"/>
    <cellStyle name="shade 4 2 3" xfId="8433" xr:uid="{EB04C592-0980-40F0-95C4-1694F3789E10}"/>
    <cellStyle name="shade 4 2 3 2" xfId="15794" xr:uid="{0DDAD03B-EEF1-466B-A7F6-877A9B5689F8}"/>
    <cellStyle name="shade 4 2 3 2 2" xfId="29425" xr:uid="{F3F52847-21A3-4673-B0D3-238CCC80C1EF}"/>
    <cellStyle name="shade 4 2 3 2 2 2" xfId="56630" xr:uid="{06F8E931-CF19-4F75-9A8C-7F81091FCC66}"/>
    <cellStyle name="shade 4 2 3 2 3" xfId="43029" xr:uid="{45DBF6C5-ABF1-4334-B1C4-18D4E05892FF}"/>
    <cellStyle name="shade 4 2 3 3" xfId="22626" xr:uid="{78E65F47-4631-4D10-83C2-B03E17381776}"/>
    <cellStyle name="shade 4 2 3 3 2" xfId="49831" xr:uid="{F6BBFF07-A3CC-4E9B-9131-2B8FB25A3955}"/>
    <cellStyle name="shade 4 2 3 4" xfId="36230" xr:uid="{7F952782-D10F-46EE-9EBC-8B2E40ACD2C9}"/>
    <cellStyle name="shade 4 2 4" xfId="9698" xr:uid="{6FABDE74-C32A-4F99-B8E1-F503EA8CD7A7}"/>
    <cellStyle name="shade 4 2 4 2" xfId="17047" xr:uid="{D4DCB5A1-3606-4BA8-80A7-A93097F08482}"/>
    <cellStyle name="shade 4 2 4 2 2" xfId="30678" xr:uid="{71FE0566-E828-4904-8D79-22388888C8DD}"/>
    <cellStyle name="shade 4 2 4 2 2 2" xfId="57883" xr:uid="{A6E07F35-865E-4EA0-B987-BDE611FBE3BC}"/>
    <cellStyle name="shade 4 2 4 2 3" xfId="44282" xr:uid="{0F10BCD7-4B89-4D11-A428-C5B47897A3CB}"/>
    <cellStyle name="shade 4 2 4 3" xfId="23891" xr:uid="{2FA97172-D82F-4E62-A6F7-CBD3EF595945}"/>
    <cellStyle name="shade 4 2 4 3 2" xfId="51096" xr:uid="{F3FA83BA-974D-4346-92A9-E268747192B0}"/>
    <cellStyle name="shade 4 2 4 4" xfId="37495" xr:uid="{8C2548EB-C412-4635-AE94-B088D8F80255}"/>
    <cellStyle name="shade 4 2 5" xfId="10956" xr:uid="{2423F7C7-6294-40C6-998D-65C630F54881}"/>
    <cellStyle name="shade 4 2 5 2" xfId="18286" xr:uid="{D5D200CA-CBEF-4BBA-83CE-364EEE72A335}"/>
    <cellStyle name="shade 4 2 5 2 2" xfId="31917" xr:uid="{0925D3CE-EF3B-4FB1-ADF2-FDF03DE4A060}"/>
    <cellStyle name="shade 4 2 5 2 2 2" xfId="59122" xr:uid="{131A615B-8A21-4A1B-95A5-1FCF5C897B4B}"/>
    <cellStyle name="shade 4 2 5 2 3" xfId="45521" xr:uid="{3B0CC063-2E14-4EF9-A3FF-51164A51FB66}"/>
    <cellStyle name="shade 4 2 5 3" xfId="25149" xr:uid="{2449AA57-2FC9-4BC3-B506-CC08EE022F28}"/>
    <cellStyle name="shade 4 2 5 3 2" xfId="52354" xr:uid="{A351CF4F-0245-49C9-BD4E-8AC634D31724}"/>
    <cellStyle name="shade 4 2 5 4" xfId="38753" xr:uid="{77199942-4394-4E29-9555-24B14335458C}"/>
    <cellStyle name="shade 4 2 6" xfId="13024" xr:uid="{126E15BC-8905-46A8-8030-D34F8842B644}"/>
    <cellStyle name="shade 4 2 6 2" xfId="26661" xr:uid="{339B5E07-8FD1-4D0E-A5D0-2738B3C68D2D}"/>
    <cellStyle name="shade 4 2 6 2 2" xfId="53866" xr:uid="{A68E42B3-1A0F-4C8C-AC3A-8F34697EFDB8}"/>
    <cellStyle name="shade 4 2 6 3" xfId="40265" xr:uid="{4A9B4FE8-089C-4BDB-AB3D-73863890D1D5}"/>
    <cellStyle name="shade 4 2 7" xfId="19819" xr:uid="{AD31C37D-9986-4650-AADD-B2BBF81A470C}"/>
    <cellStyle name="shade 4 2 7 2" xfId="47024" xr:uid="{1751BF45-5FD6-4DF2-A0C0-291B4353A26E}"/>
    <cellStyle name="shade 4 2 8" xfId="33423" xr:uid="{A9A28ABC-1C62-4693-A105-A5DD77DA9759}"/>
    <cellStyle name="shade 4 3" xfId="6493" xr:uid="{031C4870-49A3-4DA8-9BA5-729D342A3B88}"/>
    <cellStyle name="shade 4 3 2" xfId="13884" xr:uid="{145D3771-260E-44AF-8406-6B53001BC059}"/>
    <cellStyle name="shade 4 3 2 2" xfId="27515" xr:uid="{B39434C5-368B-45C3-B33A-15032ED287CF}"/>
    <cellStyle name="shade 4 3 2 2 2" xfId="54720" xr:uid="{181BEA1B-10AD-4E07-80F6-39F0329EDEB3}"/>
    <cellStyle name="shade 4 3 2 3" xfId="41119" xr:uid="{46781EBD-D004-4341-9A16-0C90D236D004}"/>
    <cellStyle name="shade 4 3 3" xfId="20686" xr:uid="{8DE19130-826A-426F-B5F9-92DABC77AD3E}"/>
    <cellStyle name="shade 4 3 3 2" xfId="47891" xr:uid="{E2D3BD0D-C0CD-4C0F-8EE0-EBCE004B5EA7}"/>
    <cellStyle name="shade 4 3 4" xfId="34290" xr:uid="{21B4CE2D-74CE-4C9C-86B3-B48DA2890863}"/>
    <cellStyle name="shade 4 4" xfId="7770" xr:uid="{FD3595ED-CB51-4AA0-8520-61326E4E2334}"/>
    <cellStyle name="shade 4 4 2" xfId="15142" xr:uid="{DB1E6E81-2DAE-49F1-B0F5-D5401621FB47}"/>
    <cellStyle name="shade 4 4 2 2" xfId="28773" xr:uid="{718428A7-CDAF-4D8F-AE3A-B251FCBDBC4E}"/>
    <cellStyle name="shade 4 4 2 2 2" xfId="55978" xr:uid="{1029E792-9B11-4B35-8FBB-DB731E943F26}"/>
    <cellStyle name="shade 4 4 2 3" xfId="42377" xr:uid="{97103352-EC5B-4D84-A6DA-E3E0FCCAE845}"/>
    <cellStyle name="shade 4 4 3" xfId="21963" xr:uid="{A3B3D551-2C5F-4BEF-9528-8A0AD15080F6}"/>
    <cellStyle name="shade 4 4 3 2" xfId="49168" xr:uid="{C7C54FE6-1883-4FE8-BEF6-02CC0C77AA2B}"/>
    <cellStyle name="shade 4 4 4" xfId="35567" xr:uid="{B86DD212-048D-4590-802F-E848A3EA1E5C}"/>
    <cellStyle name="shade 4 5" xfId="9036" xr:uid="{8B433202-65FC-49C7-8E1D-B7022AA0B153}"/>
    <cellStyle name="shade 4 5 2" xfId="16395" xr:uid="{7193C5D2-FC7D-44A3-9DE3-BC6FB05719B9}"/>
    <cellStyle name="shade 4 5 2 2" xfId="30026" xr:uid="{9D8CE0CE-A434-492D-9C53-83BD425FC63E}"/>
    <cellStyle name="shade 4 5 2 2 2" xfId="57231" xr:uid="{62054AF1-9A5A-4379-AF59-778D3BA4D3D7}"/>
    <cellStyle name="shade 4 5 2 3" xfId="43630" xr:uid="{F30D8699-F1A0-4F91-AA22-9C2FB62ED049}"/>
    <cellStyle name="shade 4 5 3" xfId="23229" xr:uid="{9053AFAE-1ECE-44A6-8731-5497E7E21E49}"/>
    <cellStyle name="shade 4 5 3 2" xfId="50434" xr:uid="{5AEA2C4B-8ACC-42E3-B689-1D2828A48CCE}"/>
    <cellStyle name="shade 4 5 4" xfId="36833" xr:uid="{272B2476-70A2-45D9-B18C-0D23813106A5}"/>
    <cellStyle name="shade 4 6" xfId="10294" xr:uid="{0ACE875C-9BD3-4338-8DFA-47668404AAF2}"/>
    <cellStyle name="shade 4 6 2" xfId="17639" xr:uid="{A1DD1889-B755-4B41-A7A8-098E02FC1C1C}"/>
    <cellStyle name="shade 4 6 2 2" xfId="31270" xr:uid="{93E7E6FF-0EC8-4716-8E9C-31A68307EFF5}"/>
    <cellStyle name="shade 4 6 2 2 2" xfId="58475" xr:uid="{F65D700C-A1C3-4261-8F5D-0A834188B2BA}"/>
    <cellStyle name="shade 4 6 2 3" xfId="44874" xr:uid="{0FB31BFE-912C-4A33-B4C4-8FE0D89613F0}"/>
    <cellStyle name="shade 4 6 3" xfId="24487" xr:uid="{BEE753CC-E514-49B6-AE9B-B1267D112078}"/>
    <cellStyle name="shade 4 6 3 2" xfId="51692" xr:uid="{101D9006-D479-4AF1-9862-25B22AA1514B}"/>
    <cellStyle name="shade 4 6 4" xfId="38091" xr:uid="{A96C2417-7ACB-4280-AE84-FA5A744A5451}"/>
    <cellStyle name="shade 4 7" xfId="12354" xr:uid="{DCFCE02D-740A-4AD3-924B-B15E80B44CCA}"/>
    <cellStyle name="shade 4 7 2" xfId="25997" xr:uid="{258961E8-EAFB-4A44-B53D-55BD5B27176F}"/>
    <cellStyle name="shade 4 7 2 2" xfId="53202" xr:uid="{C3EA0C29-D36B-4C7C-85F9-52EE4EDEDE98}"/>
    <cellStyle name="shade 4 7 3" xfId="39601" xr:uid="{33BFC0B5-0DF9-446E-BF89-46763632D865}"/>
    <cellStyle name="shade 4 8" xfId="19142" xr:uid="{0FCD0017-9DD1-4C37-90EF-8C06F0A1B7B9}"/>
    <cellStyle name="shade 4 8 2" xfId="46347" xr:uid="{7C12E9B1-8C3C-4524-9D79-F1B30E22BED6}"/>
    <cellStyle name="shade 4 9" xfId="32746" xr:uid="{060491A5-6766-4E77-A119-D60CF3D18DE7}"/>
    <cellStyle name="shade 5" xfId="4752" xr:uid="{23BB5061-8A80-4F63-986D-49ED6CD53040}"/>
    <cellStyle name="shade 5 2" xfId="5470" xr:uid="{8932E018-B50D-45AD-A33F-2054C5C3CAEC}"/>
    <cellStyle name="shade 5 2 2" xfId="7028" xr:uid="{291DF368-BC7B-4CB0-80E9-F55768B1A11E}"/>
    <cellStyle name="shade 5 2 2 2" xfId="14409" xr:uid="{41DE0180-B8A9-44F7-A4A4-B3A61E773EE6}"/>
    <cellStyle name="shade 5 2 2 2 2" xfId="28040" xr:uid="{4C2F6F11-A0E1-4C9C-9BF5-0241CA929495}"/>
    <cellStyle name="shade 5 2 2 2 2 2" xfId="55245" xr:uid="{4071F150-8490-440A-888A-C51961827B1B}"/>
    <cellStyle name="shade 5 2 2 2 3" xfId="41644" xr:uid="{56DF425B-A711-4794-AA7B-4ADD6C43D9CE}"/>
    <cellStyle name="shade 5 2 2 3" xfId="21221" xr:uid="{F34E477E-FBCE-45DC-9843-6C0EBF8C53E6}"/>
    <cellStyle name="shade 5 2 2 3 2" xfId="48426" xr:uid="{E40A4630-19EB-4C6C-BF34-B97E3F4ACEAA}"/>
    <cellStyle name="shade 5 2 2 4" xfId="34825" xr:uid="{41F29D5A-6867-48B3-BD27-DD45C1AC908B}"/>
    <cellStyle name="shade 5 2 3" xfId="8305" xr:uid="{E73120E1-DA7E-4ED6-8234-A6F7B4E11F1F}"/>
    <cellStyle name="shade 5 2 3 2" xfId="15671" xr:uid="{2F2CD7D2-1DC2-4358-BD73-D98693952F92}"/>
    <cellStyle name="shade 5 2 3 2 2" xfId="29302" xr:uid="{9255A33B-6F31-464F-A7C2-28A38BAB7CB0}"/>
    <cellStyle name="shade 5 2 3 2 2 2" xfId="56507" xr:uid="{AD388E2F-FC76-40A7-8A29-061B4A9F9A44}"/>
    <cellStyle name="shade 5 2 3 2 3" xfId="42906" xr:uid="{E65F6005-B737-4DF6-92B3-1C1BF0181B54}"/>
    <cellStyle name="shade 5 2 3 3" xfId="22498" xr:uid="{314C707C-2A61-46C9-B3A1-831B18249F10}"/>
    <cellStyle name="shade 5 2 3 3 2" xfId="49703" xr:uid="{3262E17F-021D-4933-A8EE-039DBCFDFB92}"/>
    <cellStyle name="shade 5 2 3 4" xfId="36102" xr:uid="{461C97F9-D38B-4B1F-A613-59D2482E6C0B}"/>
    <cellStyle name="shade 5 2 4" xfId="9570" xr:uid="{CA114511-9384-4EBF-A35E-C14655BB52D7}"/>
    <cellStyle name="shade 5 2 4 2" xfId="16919" xr:uid="{DAACB293-D9C7-4F64-A125-D7206096B3FE}"/>
    <cellStyle name="shade 5 2 4 2 2" xfId="30550" xr:uid="{87E82754-191D-4FA6-96D5-1F1C0095FAE7}"/>
    <cellStyle name="shade 5 2 4 2 2 2" xfId="57755" xr:uid="{99AA3CD5-42F9-40FF-BCBD-355FA0A306F8}"/>
    <cellStyle name="shade 5 2 4 2 3" xfId="44154" xr:uid="{585F3F9A-FBF8-42BB-9FA7-EB2E1C6E047F}"/>
    <cellStyle name="shade 5 2 4 3" xfId="23763" xr:uid="{C1404D36-7CD2-4D54-B252-6B6E3061C3D1}"/>
    <cellStyle name="shade 5 2 4 3 2" xfId="50968" xr:uid="{B7CEC706-2FF4-4E02-84C0-7105E55F549A}"/>
    <cellStyle name="shade 5 2 4 4" xfId="37367" xr:uid="{9251F9F0-69A4-4E94-B741-4ACF3899EF51}"/>
    <cellStyle name="shade 5 2 5" xfId="10828" xr:uid="{BCD45187-5887-4192-AECE-66B14833C405}"/>
    <cellStyle name="shade 5 2 5 2" xfId="18163" xr:uid="{48BCC601-92A6-47D1-AF75-737C8D22E7C8}"/>
    <cellStyle name="shade 5 2 5 2 2" xfId="31794" xr:uid="{ED597CEE-FEDB-499B-9D8A-070B192C9DC0}"/>
    <cellStyle name="shade 5 2 5 2 2 2" xfId="58999" xr:uid="{61A9718B-1017-49B0-B4D4-F2D3C4033EFD}"/>
    <cellStyle name="shade 5 2 5 2 3" xfId="45398" xr:uid="{D62EE70F-0EC3-4A33-9CEF-BF722E4F6E3D}"/>
    <cellStyle name="shade 5 2 5 3" xfId="25021" xr:uid="{7E50AAB6-126D-428F-A1B3-2E5E1CF1CC78}"/>
    <cellStyle name="shade 5 2 5 3 2" xfId="52226" xr:uid="{4B1F0259-82BC-49C2-A91B-FBB59C99B2EC}"/>
    <cellStyle name="shade 5 2 5 4" xfId="38625" xr:uid="{D81A2596-5EA2-42B6-968C-6A17EFADB862}"/>
    <cellStyle name="shade 5 2 6" xfId="12897" xr:uid="{16E4DDB1-94ED-4BAB-BFAE-DC7965E939CC}"/>
    <cellStyle name="shade 5 2 6 2" xfId="26534" xr:uid="{21655F4C-C8BF-4C54-808C-098C63063E06}"/>
    <cellStyle name="shade 5 2 6 2 2" xfId="53739" xr:uid="{E46BB0F2-0DEB-4874-BEF9-4F2FAA38039C}"/>
    <cellStyle name="shade 5 2 6 3" xfId="40138" xr:uid="{257870EA-8590-42CD-8016-F84F52190366}"/>
    <cellStyle name="shade 5 2 7" xfId="19689" xr:uid="{9A84EE81-1655-4A96-BC96-5345E79F502D}"/>
    <cellStyle name="shade 5 2 7 2" xfId="46894" xr:uid="{FC9AF401-A9E5-481E-8B52-6D6EE0D457D9}"/>
    <cellStyle name="shade 5 2 8" xfId="33293" xr:uid="{45C0B79B-8552-44E3-AFCE-A607B4C221BB}"/>
    <cellStyle name="shade 5 3" xfId="6364" xr:uid="{4F1657B3-36F2-4445-A765-303A0F5D869A}"/>
    <cellStyle name="shade 5 3 2" xfId="13756" xr:uid="{C42DCEDD-5C77-46B6-8333-65C8E0D64FFD}"/>
    <cellStyle name="shade 5 3 2 2" xfId="27387" xr:uid="{05D604FD-2225-40B7-BE8B-D31929688015}"/>
    <cellStyle name="shade 5 3 2 2 2" xfId="54592" xr:uid="{86DCCF81-3130-4523-BB0F-212C5EA53EF5}"/>
    <cellStyle name="shade 5 3 2 3" xfId="40991" xr:uid="{665C1C24-BFD4-4E0F-AB71-5BB2E0C59ADD}"/>
    <cellStyle name="shade 5 3 3" xfId="20558" xr:uid="{6E230562-FD08-4CA3-8AA2-E7305FE0FE02}"/>
    <cellStyle name="shade 5 3 3 2" xfId="47763" xr:uid="{F33D431C-9892-4DFF-8398-86B233325838}"/>
    <cellStyle name="shade 5 3 4" xfId="34162" xr:uid="{F6FDF62D-BED0-4F37-93C5-A17C90F14AF1}"/>
    <cellStyle name="shade 5 4" xfId="7641" xr:uid="{746BFA08-E43C-42E0-A6C0-F1B8B85575FA}"/>
    <cellStyle name="shade 5 4 2" xfId="15018" xr:uid="{D658CC33-6517-477E-8D5C-65F7B4099E48}"/>
    <cellStyle name="shade 5 4 2 2" xfId="28649" xr:uid="{F982A152-A2EE-431F-A9D7-7B871F8F5EFF}"/>
    <cellStyle name="shade 5 4 2 2 2" xfId="55854" xr:uid="{4A15068D-ABB2-42C5-86E8-0397B015ACA4}"/>
    <cellStyle name="shade 5 4 2 3" xfId="42253" xr:uid="{69AB90EC-BFC9-4B49-AFA1-FF8C1DDCF1F0}"/>
    <cellStyle name="shade 5 4 3" xfId="21834" xr:uid="{0AF2FAD7-88A5-48CF-9F22-F5479A882C68}"/>
    <cellStyle name="shade 5 4 3 2" xfId="49039" xr:uid="{4517D40E-2FD3-48A7-B462-EB4FEDA8BA3B}"/>
    <cellStyle name="shade 5 4 4" xfId="35438" xr:uid="{948CC3C1-19D8-4A73-B3DB-4F15EB3B0BA5}"/>
    <cellStyle name="shade 5 5" xfId="8907" xr:uid="{1D171B1D-70D8-44B7-9D33-C8140CF64673}"/>
    <cellStyle name="shade 5 5 2" xfId="16266" xr:uid="{FDDCEEF6-DEA6-4313-A01E-9E00DD92E82E}"/>
    <cellStyle name="shade 5 5 2 2" xfId="29897" xr:uid="{3C863740-07F1-4D6E-BF6E-1ADE50CF0FDD}"/>
    <cellStyle name="shade 5 5 2 2 2" xfId="57102" xr:uid="{AC90BDA2-9AF3-4C1D-BFCA-DBBAB58C6BE8}"/>
    <cellStyle name="shade 5 5 2 3" xfId="43501" xr:uid="{E9A0C00A-C289-411F-90CC-15770FDAEE1A}"/>
    <cellStyle name="shade 5 5 3" xfId="23100" xr:uid="{407B57F4-5E30-4D0F-B10B-2179BADE0549}"/>
    <cellStyle name="shade 5 5 3 2" xfId="50305" xr:uid="{39C1D6C1-5CE0-4C37-AB47-57BE9731BF6D}"/>
    <cellStyle name="shade 5 5 4" xfId="36704" xr:uid="{F9730AB2-1820-4B92-8207-3410713128F8}"/>
    <cellStyle name="shade 5 6" xfId="10171" xr:uid="{56FDF382-5A73-4F6B-9B18-CAEEF8D1071E}"/>
    <cellStyle name="shade 5 6 2" xfId="17516" xr:uid="{AD2A3E2F-E148-4C4A-AA9D-DFCEDEA61758}"/>
    <cellStyle name="shade 5 6 2 2" xfId="31147" xr:uid="{3C7BD8C5-5EB4-4825-9E71-AAC34898D27B}"/>
    <cellStyle name="shade 5 6 2 2 2" xfId="58352" xr:uid="{E0D7B07C-B7BB-43FF-9D8F-17FE1B9784E2}"/>
    <cellStyle name="shade 5 6 2 3" xfId="44751" xr:uid="{6F0D4A34-FBED-4335-AC11-6B0A66107F3C}"/>
    <cellStyle name="shade 5 6 3" xfId="24364" xr:uid="{199BD081-DA63-4353-BEEB-8F9863FC5940}"/>
    <cellStyle name="shade 5 6 3 2" xfId="51569" xr:uid="{C5691C15-68CE-4E56-971C-6D4400F5DA1F}"/>
    <cellStyle name="shade 5 6 4" xfId="37968" xr:uid="{06FDF806-6B2E-44A1-94EF-4BAA4D260085}"/>
    <cellStyle name="shade 5 7" xfId="12217" xr:uid="{A191D15B-331F-48B1-BE9B-90862D875B84}"/>
    <cellStyle name="shade 5 7 2" xfId="25867" xr:uid="{E8E62FF2-576F-46BB-A1C7-8C807A90F516}"/>
    <cellStyle name="shade 5 7 2 2" xfId="53072" xr:uid="{7D697EDD-47EB-4DC6-8B8B-1CB35DB7B7C6}"/>
    <cellStyle name="shade 5 7 3" xfId="39471" xr:uid="{ABE72B75-4FDB-4E97-A55B-709BC27D3D25}"/>
    <cellStyle name="shade 5 8" xfId="19012" xr:uid="{6B2A0AE1-51C3-49F9-ABB8-471DBD3D9286}"/>
    <cellStyle name="shade 5 8 2" xfId="46217" xr:uid="{7DA19281-E767-425F-B6E6-AFD02637CE72}"/>
    <cellStyle name="shade 5 9" xfId="32616" xr:uid="{FF14BAD1-92B1-4658-B033-36609F975058}"/>
    <cellStyle name="shade 6" xfId="4897" xr:uid="{9A1C7392-788B-4E47-87A0-E7B0022ED9E3}"/>
    <cellStyle name="shade 6 2" xfId="5596" xr:uid="{8933DA20-5608-40E1-847B-11656C23E719}"/>
    <cellStyle name="shade 6 2 2" xfId="7152" xr:uid="{6C9D2A4F-2A35-4DD0-A21F-82B03F9CDCF0}"/>
    <cellStyle name="shade 6 2 2 2" xfId="14533" xr:uid="{FD67B186-BEC3-49FB-9034-03D7F3FAD41C}"/>
    <cellStyle name="shade 6 2 2 2 2" xfId="28164" xr:uid="{0A48C77E-34B1-4C74-A5E4-9B56D0753FCC}"/>
    <cellStyle name="shade 6 2 2 2 2 2" xfId="55369" xr:uid="{AFC2B97B-50C1-46D3-92A0-67A2DD8D9899}"/>
    <cellStyle name="shade 6 2 2 2 3" xfId="41768" xr:uid="{27416FEE-6317-476B-9E36-F12A5EBE6537}"/>
    <cellStyle name="shade 6 2 2 3" xfId="21345" xr:uid="{8835C08F-853B-460F-938A-DE4AC829907B}"/>
    <cellStyle name="shade 6 2 2 3 2" xfId="48550" xr:uid="{D8B13A0D-BE7D-4579-9DE7-613C2854C1C9}"/>
    <cellStyle name="shade 6 2 2 4" xfId="34949" xr:uid="{1061C78B-F961-4B8B-AFE6-6294FD1F3691}"/>
    <cellStyle name="shade 6 2 3" xfId="8429" xr:uid="{3042BA01-28DF-4E6C-A525-E0616AE408DA}"/>
    <cellStyle name="shade 6 2 3 2" xfId="15790" xr:uid="{577C7FB7-1C66-4E90-81FA-6130E9463E79}"/>
    <cellStyle name="shade 6 2 3 2 2" xfId="29421" xr:uid="{EC6F81E2-289E-4CAD-8DA9-A4E85EC940F9}"/>
    <cellStyle name="shade 6 2 3 2 2 2" xfId="56626" xr:uid="{BBFF9D0D-2E8D-4BDC-8E1B-B7F7C746BAB3}"/>
    <cellStyle name="shade 6 2 3 2 3" xfId="43025" xr:uid="{A2DC6DE2-72A8-42F3-9057-2113ABCE3D35}"/>
    <cellStyle name="shade 6 2 3 3" xfId="22622" xr:uid="{CCCFFFFB-D126-466F-8AAB-C112F24591F0}"/>
    <cellStyle name="shade 6 2 3 3 2" xfId="49827" xr:uid="{77283986-727D-4FB5-8B95-1017E554B0D8}"/>
    <cellStyle name="shade 6 2 3 4" xfId="36226" xr:uid="{A498AEFB-E72F-4BEA-963B-21C5AC74BA9C}"/>
    <cellStyle name="shade 6 2 4" xfId="9694" xr:uid="{31BE56E5-5BFD-4CC7-AF9F-F052305329F1}"/>
    <cellStyle name="shade 6 2 4 2" xfId="17043" xr:uid="{79733326-4602-41A4-A081-1B013E9713D0}"/>
    <cellStyle name="shade 6 2 4 2 2" xfId="30674" xr:uid="{2ECFD761-3CE5-4FC6-82B6-75893E67A595}"/>
    <cellStyle name="shade 6 2 4 2 2 2" xfId="57879" xr:uid="{5315DA32-2220-45B1-B295-FB2CDE29B35C}"/>
    <cellStyle name="shade 6 2 4 2 3" xfId="44278" xr:uid="{FB02836D-748B-4EB7-9CDC-F75F9C903B6F}"/>
    <cellStyle name="shade 6 2 4 3" xfId="23887" xr:uid="{ED81C006-20AA-4A59-930E-4B80943B49AF}"/>
    <cellStyle name="shade 6 2 4 3 2" xfId="51092" xr:uid="{8D15AE0F-43CF-49C1-8197-7DF5F3B65289}"/>
    <cellStyle name="shade 6 2 4 4" xfId="37491" xr:uid="{D20FBC89-5FE1-4DD9-8BED-6380E15C1441}"/>
    <cellStyle name="shade 6 2 5" xfId="10952" xr:uid="{51DB8B4F-04A9-44BC-9DEE-CC182A8D3173}"/>
    <cellStyle name="shade 6 2 5 2" xfId="18282" xr:uid="{221354CE-4431-46E4-B126-96CB25A7B4DC}"/>
    <cellStyle name="shade 6 2 5 2 2" xfId="31913" xr:uid="{27328B1C-AE29-45E2-A39F-BB723CF11D50}"/>
    <cellStyle name="shade 6 2 5 2 2 2" xfId="59118" xr:uid="{0A76A7E2-E361-4D17-8EB9-D556F38AB3C0}"/>
    <cellStyle name="shade 6 2 5 2 3" xfId="45517" xr:uid="{674D76B3-EA49-48B7-9635-C67D9F2B2C34}"/>
    <cellStyle name="shade 6 2 5 3" xfId="25145" xr:uid="{BE6A8830-2515-4ABC-BA89-AF608A0786D8}"/>
    <cellStyle name="shade 6 2 5 3 2" xfId="52350" xr:uid="{C3132926-022E-46A3-AC61-CBC68F06CFD5}"/>
    <cellStyle name="shade 6 2 5 4" xfId="38749" xr:uid="{2698EDBD-7B19-448C-A1F7-78D2CFE9D29E}"/>
    <cellStyle name="shade 6 2 6" xfId="13020" xr:uid="{F52B04B3-4B96-4D69-860D-495A3BAB1585}"/>
    <cellStyle name="shade 6 2 6 2" xfId="26657" xr:uid="{4424450C-C369-4695-8933-21F07F0611EF}"/>
    <cellStyle name="shade 6 2 6 2 2" xfId="53862" xr:uid="{48A6B03F-5843-4E3D-A7D2-7D5CBF7500BD}"/>
    <cellStyle name="shade 6 2 6 3" xfId="40261" xr:uid="{F5C7C868-D619-476C-81C0-4CF1D9B49D8B}"/>
    <cellStyle name="shade 6 2 7" xfId="19815" xr:uid="{AB413947-D745-49D1-BCE8-297CEEF20407}"/>
    <cellStyle name="shade 6 2 7 2" xfId="47020" xr:uid="{11CB92D0-FB70-46C1-AD70-DAB7ADAC95A2}"/>
    <cellStyle name="shade 6 2 8" xfId="33419" xr:uid="{E5C1EDDE-F47C-43DC-A8AE-FF7AB988ABEE}"/>
    <cellStyle name="shade 6 3" xfId="6489" xr:uid="{3D217C0F-F8C4-4DD9-9649-B34B17F6DCF8}"/>
    <cellStyle name="shade 6 3 2" xfId="13880" xr:uid="{ED531E96-3AAD-49C1-B0D4-ECBF73D97730}"/>
    <cellStyle name="shade 6 3 2 2" xfId="27511" xr:uid="{6762BF7B-78EB-4EBB-9816-28C84BAB606D}"/>
    <cellStyle name="shade 6 3 2 2 2" xfId="54716" xr:uid="{BFEAD950-2179-4707-A0BD-E55FBAA4C56B}"/>
    <cellStyle name="shade 6 3 2 3" xfId="41115" xr:uid="{95E119B7-F0AC-48A8-87DC-D4668FD6ACF1}"/>
    <cellStyle name="shade 6 3 3" xfId="20682" xr:uid="{F4F3A8ED-3235-4DF3-AA67-90971BE19360}"/>
    <cellStyle name="shade 6 3 3 2" xfId="47887" xr:uid="{B56CC99E-1AD8-45E0-B909-75C01BEA5E35}"/>
    <cellStyle name="shade 6 3 4" xfId="34286" xr:uid="{107556A8-085A-4930-9ECC-BDC78B78B1BF}"/>
    <cellStyle name="shade 6 4" xfId="7766" xr:uid="{3483FF51-0C91-44CE-9277-3167C10ED065}"/>
    <cellStyle name="shade 6 4 2" xfId="15138" xr:uid="{2638C875-D0F4-4FB4-B256-A1FB0A85BD63}"/>
    <cellStyle name="shade 6 4 2 2" xfId="28769" xr:uid="{08F710FC-F765-43F5-B474-C7362C685643}"/>
    <cellStyle name="shade 6 4 2 2 2" xfId="55974" xr:uid="{D1C5DD98-C3AF-4756-8A1C-31EC048679E7}"/>
    <cellStyle name="shade 6 4 2 3" xfId="42373" xr:uid="{B5A6702D-A4C7-49B1-851A-97C6E280891D}"/>
    <cellStyle name="shade 6 4 3" xfId="21959" xr:uid="{CFA0A790-58C6-4C41-A5C9-C3AA68D77E64}"/>
    <cellStyle name="shade 6 4 3 2" xfId="49164" xr:uid="{747C4E32-35AB-4AA6-8076-73CE15B970E9}"/>
    <cellStyle name="shade 6 4 4" xfId="35563" xr:uid="{2989F1A4-8BE0-4308-B556-2D9C67262E04}"/>
    <cellStyle name="shade 6 5" xfId="9032" xr:uid="{FF36258F-EF93-4987-B51A-EB8E113159E0}"/>
    <cellStyle name="shade 6 5 2" xfId="16391" xr:uid="{600D7A5D-97F7-4F5F-A943-AE35C95F2166}"/>
    <cellStyle name="shade 6 5 2 2" xfId="30022" xr:uid="{8457C7C6-09EB-440F-B2E3-E07BA6579697}"/>
    <cellStyle name="shade 6 5 2 2 2" xfId="57227" xr:uid="{07A25112-FF8E-48D1-87F3-2B6CECAFE6F0}"/>
    <cellStyle name="shade 6 5 2 3" xfId="43626" xr:uid="{0653E262-3009-40BA-8BB8-BAE3B65308D2}"/>
    <cellStyle name="shade 6 5 3" xfId="23225" xr:uid="{2D9DC43D-87E2-4AB8-BCBB-0615041ECDA2}"/>
    <cellStyle name="shade 6 5 3 2" xfId="50430" xr:uid="{0D098594-4BA2-46DE-B09A-5F5A2D9D8FD1}"/>
    <cellStyle name="shade 6 5 4" xfId="36829" xr:uid="{9BCA8EA4-AB0E-43AE-A8C4-19BB31B5AC8B}"/>
    <cellStyle name="shade 6 6" xfId="10290" xr:uid="{72189A7D-721E-4D4C-B93E-BACC67877A59}"/>
    <cellStyle name="shade 6 6 2" xfId="17635" xr:uid="{1D376F82-2E21-4923-B1C7-7F31926C26DB}"/>
    <cellStyle name="shade 6 6 2 2" xfId="31266" xr:uid="{02B5FFB1-468D-458A-B636-1BE302EFFD10}"/>
    <cellStyle name="shade 6 6 2 2 2" xfId="58471" xr:uid="{EEA31475-8056-49D4-8FDC-0A5F7836361B}"/>
    <cellStyle name="shade 6 6 2 3" xfId="44870" xr:uid="{33F8D58C-8A99-465E-8FB4-E1A58B109FB2}"/>
    <cellStyle name="shade 6 6 3" xfId="24483" xr:uid="{E22E6B44-AE0A-474F-9F19-55FD7BCF5D4A}"/>
    <cellStyle name="shade 6 6 3 2" xfId="51688" xr:uid="{C9CEB89C-2515-4C97-BB5A-B899A773C5C0}"/>
    <cellStyle name="shade 6 6 4" xfId="38087" xr:uid="{9CC34511-7E39-461E-BB3C-6F8C6E00D373}"/>
    <cellStyle name="shade 6 7" xfId="12350" xr:uid="{27D28C7F-B3BB-477E-B8B2-3B6CC6372E8B}"/>
    <cellStyle name="shade 6 7 2" xfId="25993" xr:uid="{930401FF-4D96-4AB8-8FDE-2BA3362723EC}"/>
    <cellStyle name="shade 6 7 2 2" xfId="53198" xr:uid="{0DB52297-5EA0-4B22-93ED-0A68E3C95137}"/>
    <cellStyle name="shade 6 7 3" xfId="39597" xr:uid="{06F48CC5-0895-4D0B-86EE-2864BC6DEA09}"/>
    <cellStyle name="shade 6 8" xfId="19138" xr:uid="{7AA3D7E2-70D7-4086-BE63-F07974787B10}"/>
    <cellStyle name="shade 6 8 2" xfId="46343" xr:uid="{80374740-E4AA-4FDC-9549-EDE7EACCF595}"/>
    <cellStyle name="shade 6 9" xfId="32742" xr:uid="{12DE0D30-924D-4C0E-A870-84F0091F8689}"/>
    <cellStyle name="shade 7" xfId="4909" xr:uid="{DBFEE001-ADD0-4A42-A989-8457D214144C}"/>
    <cellStyle name="shade 7 2" xfId="5608" xr:uid="{29C743DE-31FE-4139-B188-109077E7B391}"/>
    <cellStyle name="shade 7 2 2" xfId="7164" xr:uid="{DA8C68ED-82A9-445C-B67D-7C665D068C2D}"/>
    <cellStyle name="shade 7 2 2 2" xfId="14545" xr:uid="{7513A76F-755E-46DD-9ADA-C318449DD29B}"/>
    <cellStyle name="shade 7 2 2 2 2" xfId="28176" xr:uid="{9E5A2A23-FE8B-43DB-B673-189474728ADE}"/>
    <cellStyle name="shade 7 2 2 2 2 2" xfId="55381" xr:uid="{E10672C6-AF4D-4045-AA96-C7C1C9E37F68}"/>
    <cellStyle name="shade 7 2 2 2 3" xfId="41780" xr:uid="{ED1D5FED-BF87-4F02-8C17-4674DE4EBA79}"/>
    <cellStyle name="shade 7 2 2 3" xfId="21357" xr:uid="{206B0126-E821-4EC7-856B-FF9AAB9E90C3}"/>
    <cellStyle name="shade 7 2 2 3 2" xfId="48562" xr:uid="{F9ADCA98-8F09-41E1-87D8-D1F4BBF56366}"/>
    <cellStyle name="shade 7 2 2 4" xfId="34961" xr:uid="{0E414CB3-97DC-49F8-AFC4-9A188288FF64}"/>
    <cellStyle name="shade 7 2 3" xfId="8441" xr:uid="{F62F6BFD-69E6-4AFA-AE7E-FEAA5D74EA46}"/>
    <cellStyle name="shade 7 2 3 2" xfId="15802" xr:uid="{98973605-BA8D-418F-9315-6C8C493BC5B6}"/>
    <cellStyle name="shade 7 2 3 2 2" xfId="29433" xr:uid="{C8E6588C-8840-4CE4-A18A-6EE449AB54A9}"/>
    <cellStyle name="shade 7 2 3 2 2 2" xfId="56638" xr:uid="{53D505BA-1290-475F-9799-0622DDF0BEAF}"/>
    <cellStyle name="shade 7 2 3 2 3" xfId="43037" xr:uid="{B1FAD8BF-3CB2-4BF3-ACAF-56829F1D8D1B}"/>
    <cellStyle name="shade 7 2 3 3" xfId="22634" xr:uid="{4A8A2C99-0EC5-4C5C-810A-3A8C51E11D50}"/>
    <cellStyle name="shade 7 2 3 3 2" xfId="49839" xr:uid="{BE11D1BC-C957-41EB-B42D-53EFD1203D49}"/>
    <cellStyle name="shade 7 2 3 4" xfId="36238" xr:uid="{11ED7836-0710-429C-AE86-990DCB479AB6}"/>
    <cellStyle name="shade 7 2 4" xfId="9706" xr:uid="{A17CDFDE-FFEE-46FF-A194-CAE5C15B0E3E}"/>
    <cellStyle name="shade 7 2 4 2" xfId="17055" xr:uid="{FF9C44C1-D581-4068-9777-916A840AA8C9}"/>
    <cellStyle name="shade 7 2 4 2 2" xfId="30686" xr:uid="{69A99C47-1F2D-41B0-877F-314A30BF5003}"/>
    <cellStyle name="shade 7 2 4 2 2 2" xfId="57891" xr:uid="{FBD3E69E-2979-4BA8-9FB1-E7D23C81ECFB}"/>
    <cellStyle name="shade 7 2 4 2 3" xfId="44290" xr:uid="{9E253692-8AF7-40E2-A308-06A6E68E11C1}"/>
    <cellStyle name="shade 7 2 4 3" xfId="23899" xr:uid="{CB70325F-2665-486C-9CAA-5E7519594728}"/>
    <cellStyle name="shade 7 2 4 3 2" xfId="51104" xr:uid="{D6F6DAC2-FD76-4216-AF29-84E0B200A715}"/>
    <cellStyle name="shade 7 2 4 4" xfId="37503" xr:uid="{C8A5E26B-1877-4B56-8FDF-17A76C188ABE}"/>
    <cellStyle name="shade 7 2 5" xfId="10964" xr:uid="{5F5A7DA3-45FF-433F-BA26-F66358C8EAD9}"/>
    <cellStyle name="shade 7 2 5 2" xfId="18294" xr:uid="{2D3D3192-CD58-4A83-87B3-B91E97BB3EA8}"/>
    <cellStyle name="shade 7 2 5 2 2" xfId="31925" xr:uid="{BAE9A15C-9279-4FB3-B2A9-D670D0349695}"/>
    <cellStyle name="shade 7 2 5 2 2 2" xfId="59130" xr:uid="{DBB3E7F9-8804-43F9-86D3-2348C0D0768D}"/>
    <cellStyle name="shade 7 2 5 2 3" xfId="45529" xr:uid="{76BD4A94-32CE-4B28-B29E-60907161AB4C}"/>
    <cellStyle name="shade 7 2 5 3" xfId="25157" xr:uid="{341AC238-3754-480B-9BEB-9AB07330FE38}"/>
    <cellStyle name="shade 7 2 5 3 2" xfId="52362" xr:uid="{E2F0862D-DA39-4EFF-A921-C0805AD6340E}"/>
    <cellStyle name="shade 7 2 5 4" xfId="38761" xr:uid="{B5FA0DAC-2DB4-42AD-B4E8-F26F6BCB4388}"/>
    <cellStyle name="shade 7 2 6" xfId="13032" xr:uid="{981AF4F5-0216-4855-B05C-E7D7EFCA4E30}"/>
    <cellStyle name="shade 7 2 6 2" xfId="26669" xr:uid="{79D40842-7956-489F-A0E5-CD391BDFEA36}"/>
    <cellStyle name="shade 7 2 6 2 2" xfId="53874" xr:uid="{513E8D10-0902-4925-BFDC-7A9A5CD28DF5}"/>
    <cellStyle name="shade 7 2 6 3" xfId="40273" xr:uid="{85CBBECD-CC74-402F-B08B-4DBA399EA974}"/>
    <cellStyle name="shade 7 2 7" xfId="19827" xr:uid="{483BABD0-1A38-4EBE-B94F-BD7E9C4AE178}"/>
    <cellStyle name="shade 7 2 7 2" xfId="47032" xr:uid="{22A45564-8FA9-4982-81DA-3ADFF384BACA}"/>
    <cellStyle name="shade 7 2 8" xfId="33431" xr:uid="{DACCF90A-166A-4914-99E6-CB67223382EE}"/>
    <cellStyle name="shade 7 3" xfId="6501" xr:uid="{9813BB6A-7B57-426D-A498-3072A5CD8BDE}"/>
    <cellStyle name="shade 7 3 2" xfId="13892" xr:uid="{BB06835D-034E-4F15-A0BA-A7A10150BBB8}"/>
    <cellStyle name="shade 7 3 2 2" xfId="27523" xr:uid="{DCB51F90-09C4-4ABF-BBDF-D88AA27538D9}"/>
    <cellStyle name="shade 7 3 2 2 2" xfId="54728" xr:uid="{7304CDD4-EBA0-44E4-92EB-662391C105E5}"/>
    <cellStyle name="shade 7 3 2 3" xfId="41127" xr:uid="{8FFAB6EB-6548-4F2B-A533-1F93D0EAB32B}"/>
    <cellStyle name="shade 7 3 3" xfId="20694" xr:uid="{37B8B001-3E92-4A66-AADD-A49D57FB331F}"/>
    <cellStyle name="shade 7 3 3 2" xfId="47899" xr:uid="{D9CCE387-F19D-4428-A2A6-4059AF0BBF02}"/>
    <cellStyle name="shade 7 3 4" xfId="34298" xr:uid="{2157F585-4B80-4528-8A8A-BD5720AE0973}"/>
    <cellStyle name="shade 7 4" xfId="7778" xr:uid="{C8991FFE-798D-44F4-9B0D-EEA67B2A46A2}"/>
    <cellStyle name="shade 7 4 2" xfId="15150" xr:uid="{A8E32D42-8D95-441B-8F59-E34146AF37EA}"/>
    <cellStyle name="shade 7 4 2 2" xfId="28781" xr:uid="{558375E1-E8DC-48A4-A54C-2DC556495106}"/>
    <cellStyle name="shade 7 4 2 2 2" xfId="55986" xr:uid="{A03624B1-4C38-43F1-96BC-A2B68FABFC83}"/>
    <cellStyle name="shade 7 4 2 3" xfId="42385" xr:uid="{CA6B3E21-1A26-47F3-AC85-9EE21FB87DCA}"/>
    <cellStyle name="shade 7 4 3" xfId="21971" xr:uid="{B86D0328-684B-4D68-9982-139F4692CF77}"/>
    <cellStyle name="shade 7 4 3 2" xfId="49176" xr:uid="{6A39F3A6-04DB-4315-9CB9-F1DDF6A70CA9}"/>
    <cellStyle name="shade 7 4 4" xfId="35575" xr:uid="{C197E680-0BE4-4998-AE5E-6B658C52B8BF}"/>
    <cellStyle name="shade 7 5" xfId="9044" xr:uid="{E0B4137D-883F-4B55-871B-65701A46156C}"/>
    <cellStyle name="shade 7 5 2" xfId="16403" xr:uid="{9E1EB959-598E-411D-9749-12A181091E69}"/>
    <cellStyle name="shade 7 5 2 2" xfId="30034" xr:uid="{834859B9-78AF-4DEB-9976-2BC4A1A8FB49}"/>
    <cellStyle name="shade 7 5 2 2 2" xfId="57239" xr:uid="{F85B1EBF-5AE8-448C-A778-F675FF330C39}"/>
    <cellStyle name="shade 7 5 2 3" xfId="43638" xr:uid="{D04766B6-B4A3-45E1-B471-DC96082BDCDB}"/>
    <cellStyle name="shade 7 5 3" xfId="23237" xr:uid="{10712AFE-82EA-424D-B96F-D24111518533}"/>
    <cellStyle name="shade 7 5 3 2" xfId="50442" xr:uid="{D41B17DB-ACFE-4F4F-884A-BD211A54466C}"/>
    <cellStyle name="shade 7 5 4" xfId="36841" xr:uid="{0540A959-DA81-467A-908D-F4CF85DDC5E4}"/>
    <cellStyle name="shade 7 6" xfId="10302" xr:uid="{130CE0E4-5434-4D8C-9508-18BFDB302EB6}"/>
    <cellStyle name="shade 7 6 2" xfId="17647" xr:uid="{6BEFC7E6-CBB9-478F-AF24-6374686C8442}"/>
    <cellStyle name="shade 7 6 2 2" xfId="31278" xr:uid="{90A6AE70-CA87-4F43-AA78-255B87AB5D88}"/>
    <cellStyle name="shade 7 6 2 2 2" xfId="58483" xr:uid="{D0B6F464-94F1-45D6-9399-D0D401D1A4BE}"/>
    <cellStyle name="shade 7 6 2 3" xfId="44882" xr:uid="{6383378B-DC4B-4F88-9535-BC379AEF8EA7}"/>
    <cellStyle name="shade 7 6 3" xfId="24495" xr:uid="{DDE1B70D-4935-4AE7-8225-3BB52158817C}"/>
    <cellStyle name="shade 7 6 3 2" xfId="51700" xr:uid="{C0AD6A48-FF80-49C1-80D1-2D09F7287F49}"/>
    <cellStyle name="shade 7 6 4" xfId="38099" xr:uid="{21C3F83A-036C-4C8A-A8FD-5393BDBCAC03}"/>
    <cellStyle name="shade 7 7" xfId="12362" xr:uid="{C0D26F12-9560-4075-9B31-52C1F34528C4}"/>
    <cellStyle name="shade 7 7 2" xfId="26005" xr:uid="{5916E7A1-E652-4585-9D54-C82F9D4BD880}"/>
    <cellStyle name="shade 7 7 2 2" xfId="53210" xr:uid="{CC30CBBF-E09B-47E3-A8C8-9E59D40EA84A}"/>
    <cellStyle name="shade 7 7 3" xfId="39609" xr:uid="{DB018D64-CD03-4EF4-8C65-982ABB3CCF4F}"/>
    <cellStyle name="shade 7 8" xfId="19150" xr:uid="{64217432-C6C8-4201-ACFE-7439356CDBFB}"/>
    <cellStyle name="shade 7 8 2" xfId="46355" xr:uid="{FD635F41-24C4-4E7F-8F73-417ECEFC3953}"/>
    <cellStyle name="shade 7 9" xfId="32754" xr:uid="{ED34F98A-8CEA-4A75-A7AD-512073796F6B}"/>
    <cellStyle name="shade 8" xfId="4791" xr:uid="{86C78E37-A518-47F2-ADD9-C758A122A849}"/>
    <cellStyle name="shade 8 2" xfId="5507" xr:uid="{103A8422-5DC1-4515-9DD4-FEF8A6529E00}"/>
    <cellStyle name="shade 8 2 2" xfId="7063" xr:uid="{27C6A4DB-36C7-4906-9365-1A3C25731594}"/>
    <cellStyle name="shade 8 2 2 2" xfId="14444" xr:uid="{55BDE68D-FC5B-40FF-89AE-409278DDB143}"/>
    <cellStyle name="shade 8 2 2 2 2" xfId="28075" xr:uid="{2B0D54AE-BB9B-4AA7-9CAC-735D151B4620}"/>
    <cellStyle name="shade 8 2 2 2 2 2" xfId="55280" xr:uid="{79F14622-39AF-47A8-8B4E-AF9B369E66D2}"/>
    <cellStyle name="shade 8 2 2 2 3" xfId="41679" xr:uid="{6671811F-123B-4997-8DD6-C63C656DA52F}"/>
    <cellStyle name="shade 8 2 2 3" xfId="21256" xr:uid="{CF65DE48-0609-4A83-9238-767B074FFE7A}"/>
    <cellStyle name="shade 8 2 2 3 2" xfId="48461" xr:uid="{551F818C-CC53-4B5E-B1A2-9992A6DAD869}"/>
    <cellStyle name="shade 8 2 2 4" xfId="34860" xr:uid="{97278D90-FD28-40CA-9BEB-2085C28793F4}"/>
    <cellStyle name="shade 8 2 3" xfId="8340" xr:uid="{9C8863CC-2CC3-440A-8B3B-5483D207E696}"/>
    <cellStyle name="shade 8 2 3 2" xfId="15706" xr:uid="{E4503640-2F7D-448C-AF8B-FCCDA85E0F8D}"/>
    <cellStyle name="shade 8 2 3 2 2" xfId="29337" xr:uid="{8245F371-EF51-440E-9668-38EC3213383E}"/>
    <cellStyle name="shade 8 2 3 2 2 2" xfId="56542" xr:uid="{C01A0587-FC18-46F9-9BF5-0BC392745BE9}"/>
    <cellStyle name="shade 8 2 3 2 3" xfId="42941" xr:uid="{74FBA1A2-D68C-45F1-9B9B-76092DAA0C69}"/>
    <cellStyle name="shade 8 2 3 3" xfId="22533" xr:uid="{FA2B2258-5737-4C83-958B-273C07A5E98B}"/>
    <cellStyle name="shade 8 2 3 3 2" xfId="49738" xr:uid="{8E3D1019-ED21-4D2D-A64B-EDB59C66A4F1}"/>
    <cellStyle name="shade 8 2 3 4" xfId="36137" xr:uid="{B7194833-7EF8-4171-9634-3B5644FD3417}"/>
    <cellStyle name="shade 8 2 4" xfId="9605" xr:uid="{8327B36F-0FD1-4294-8A83-2309F702A4E9}"/>
    <cellStyle name="shade 8 2 4 2" xfId="16954" xr:uid="{338F8D87-EFE5-4DEE-8E28-8F18888CB35A}"/>
    <cellStyle name="shade 8 2 4 2 2" xfId="30585" xr:uid="{542E730E-F752-40B9-9449-03889CEA2347}"/>
    <cellStyle name="shade 8 2 4 2 2 2" xfId="57790" xr:uid="{E55246AB-A339-41EB-9040-5024C2298F32}"/>
    <cellStyle name="shade 8 2 4 2 3" xfId="44189" xr:uid="{EA76191C-DD08-4493-B13A-C0F9C2BC4B45}"/>
    <cellStyle name="shade 8 2 4 3" xfId="23798" xr:uid="{D45BAB47-DAA2-440E-BECA-43241C54BFCD}"/>
    <cellStyle name="shade 8 2 4 3 2" xfId="51003" xr:uid="{4BF60568-2731-40F2-BC44-A9A70776FB1B}"/>
    <cellStyle name="shade 8 2 4 4" xfId="37402" xr:uid="{78CD3273-C8EF-4736-9BF4-BCAA34AE784A}"/>
    <cellStyle name="shade 8 2 5" xfId="10863" xr:uid="{3248834A-027F-4CA5-9547-3E9990A4E83C}"/>
    <cellStyle name="shade 8 2 5 2" xfId="18198" xr:uid="{3BFA6AFD-2865-4208-A587-0524E8BFFCAB}"/>
    <cellStyle name="shade 8 2 5 2 2" xfId="31829" xr:uid="{35A2BA17-E675-46AE-ABE6-715ED4687AB8}"/>
    <cellStyle name="shade 8 2 5 2 2 2" xfId="59034" xr:uid="{2A946889-1EED-4362-9FF7-CAE43FD77468}"/>
    <cellStyle name="shade 8 2 5 2 3" xfId="45433" xr:uid="{B6631044-1733-4206-8F8A-0E5CC1CCFEB6}"/>
    <cellStyle name="shade 8 2 5 3" xfId="25056" xr:uid="{532204B5-F8D8-4D93-82AB-3FD92636D1DB}"/>
    <cellStyle name="shade 8 2 5 3 2" xfId="52261" xr:uid="{AABDF94F-6551-46CF-A254-841E61D6654D}"/>
    <cellStyle name="shade 8 2 5 4" xfId="38660" xr:uid="{96BA3E32-9B36-4261-B6AD-A58E26D26834}"/>
    <cellStyle name="shade 8 2 6" xfId="12934" xr:uid="{66A477E1-ADD4-4407-A453-11F5B879AA34}"/>
    <cellStyle name="shade 8 2 6 2" xfId="26571" xr:uid="{26D19416-C611-48A9-BC1F-E3ECFE6DFD8A}"/>
    <cellStyle name="shade 8 2 6 2 2" xfId="53776" xr:uid="{B6F6B1A6-356D-4E86-91F2-36BBE98EA717}"/>
    <cellStyle name="shade 8 2 6 3" xfId="40175" xr:uid="{F59CEA26-7922-40B5-8899-881E3669ED90}"/>
    <cellStyle name="shade 8 2 7" xfId="19726" xr:uid="{4196AF34-18EB-436B-8BEC-FB8AF2D0FF83}"/>
    <cellStyle name="shade 8 2 7 2" xfId="46931" xr:uid="{C7ED313D-8901-4474-99DA-9C1C4E5A5626}"/>
    <cellStyle name="shade 8 2 8" xfId="33330" xr:uid="{4F7CCA3A-0087-4F43-B15A-1DD58221E91F}"/>
    <cellStyle name="shade 8 3" xfId="6399" xr:uid="{A465121C-F114-4012-8B09-8DD46877583F}"/>
    <cellStyle name="shade 8 3 2" xfId="13791" xr:uid="{9FA01B39-4842-4832-9EA7-B158F48008F2}"/>
    <cellStyle name="shade 8 3 2 2" xfId="27422" xr:uid="{42660073-DCA3-415F-B658-FF6CEC1B2E9C}"/>
    <cellStyle name="shade 8 3 2 2 2" xfId="54627" xr:uid="{66BF97F6-53CA-47C6-812E-4DEE8EA582FE}"/>
    <cellStyle name="shade 8 3 2 3" xfId="41026" xr:uid="{D7877BB1-F6AF-4A7E-82EE-96B9E3E52A5B}"/>
    <cellStyle name="shade 8 3 3" xfId="20593" xr:uid="{C9407B6F-C63B-4068-8551-BB4B3E60E35D}"/>
    <cellStyle name="shade 8 3 3 2" xfId="47798" xr:uid="{4BE762AC-E6CF-4654-A9FE-F17C11995D23}"/>
    <cellStyle name="shade 8 3 4" xfId="34197" xr:uid="{C46A1357-10DC-4E7E-BF77-91D35E40FF6C}"/>
    <cellStyle name="shade 8 4" xfId="7676" xr:uid="{D939CFAF-476D-4843-85FF-B9E16EF6C5DE}"/>
    <cellStyle name="shade 8 4 2" xfId="15053" xr:uid="{C099C5DE-B903-45D8-ABF5-121B0CEDCAB3}"/>
    <cellStyle name="shade 8 4 2 2" xfId="28684" xr:uid="{8AF4904E-4E18-4EFB-A9A1-9B1357CF2007}"/>
    <cellStyle name="shade 8 4 2 2 2" xfId="55889" xr:uid="{FC386E18-9C5E-4E48-9BBB-5A9F7A4A6E04}"/>
    <cellStyle name="shade 8 4 2 3" xfId="42288" xr:uid="{946D7EC5-107E-46F2-933A-4C91289286D9}"/>
    <cellStyle name="shade 8 4 3" xfId="21869" xr:uid="{532D454D-5F79-442B-BE6C-35BCA70C1FCC}"/>
    <cellStyle name="shade 8 4 3 2" xfId="49074" xr:uid="{040F7B02-34C0-4BEA-A80F-8967AAE70747}"/>
    <cellStyle name="shade 8 4 4" xfId="35473" xr:uid="{8816D6FF-DFBB-4649-B495-18DE9BEBE701}"/>
    <cellStyle name="shade 8 5" xfId="8942" xr:uid="{369E7B88-6D67-43B1-BD81-15A251E52E8C}"/>
    <cellStyle name="shade 8 5 2" xfId="16301" xr:uid="{D5EEACFA-4C14-432D-AA46-CF17B0AB236A}"/>
    <cellStyle name="shade 8 5 2 2" xfId="29932" xr:uid="{31FC2B4E-21A6-46CF-A6A2-AECDD07218B4}"/>
    <cellStyle name="shade 8 5 2 2 2" xfId="57137" xr:uid="{C9E3EA2C-C7BC-47D1-835E-1D89049C89E3}"/>
    <cellStyle name="shade 8 5 2 3" xfId="43536" xr:uid="{AA80D708-A12E-4DF1-93C7-7F417492FC55}"/>
    <cellStyle name="shade 8 5 3" xfId="23135" xr:uid="{D454F4FA-41B6-4387-9293-90AC6FA5A92F}"/>
    <cellStyle name="shade 8 5 3 2" xfId="50340" xr:uid="{76A69DF8-A647-4366-971A-ABF5D7FC17D2}"/>
    <cellStyle name="shade 8 5 4" xfId="36739" xr:uid="{01358CFB-76A3-480D-B41F-9B89C6CA0CC4}"/>
    <cellStyle name="shade 8 6" xfId="10206" xr:uid="{BB1958D3-C2D7-4EF8-9C80-A5DB30E9A3D6}"/>
    <cellStyle name="shade 8 6 2" xfId="17551" xr:uid="{5CD1619F-D141-40AC-8A87-6395C00B8E69}"/>
    <cellStyle name="shade 8 6 2 2" xfId="31182" xr:uid="{B119C746-CA49-4A1A-AF43-68FD5FEEEA85}"/>
    <cellStyle name="shade 8 6 2 2 2" xfId="58387" xr:uid="{4286A7C8-815C-4E0E-99A7-DCC558E38F63}"/>
    <cellStyle name="shade 8 6 2 3" xfId="44786" xr:uid="{8ACFEF63-EAC0-4550-84EC-00F6A8AF94DB}"/>
    <cellStyle name="shade 8 6 3" xfId="24399" xr:uid="{26733967-55A0-448A-A986-E9BEB1C46B2A}"/>
    <cellStyle name="shade 8 6 3 2" xfId="51604" xr:uid="{3AF62AE3-5E0C-402E-B605-9EEACA60197D}"/>
    <cellStyle name="shade 8 6 4" xfId="38003" xr:uid="{77A85874-0B13-428C-AC7A-B68CBFD4900B}"/>
    <cellStyle name="shade 8 7" xfId="12254" xr:uid="{022A549A-E4AE-44CC-8E27-49D0910287A6}"/>
    <cellStyle name="shade 8 7 2" xfId="25904" xr:uid="{FF37376B-330F-45FE-A96F-B046420880A9}"/>
    <cellStyle name="shade 8 7 2 2" xfId="53109" xr:uid="{691587ED-0F4C-4B01-B058-9719321C364A}"/>
    <cellStyle name="shade 8 7 3" xfId="39508" xr:uid="{F8A99FD3-6CDA-4A58-81C3-8E18A7062E67}"/>
    <cellStyle name="shade 8 8" xfId="19049" xr:uid="{DC5A48D8-1E35-43E6-A705-24BD174DF569}"/>
    <cellStyle name="shade 8 8 2" xfId="46254" xr:uid="{7D06FF98-EE6E-426D-A3ED-407F8B316811}"/>
    <cellStyle name="shade 8 9" xfId="32653" xr:uid="{C2A25355-816C-42B3-A560-C198FE971B3C}"/>
    <cellStyle name="Sheet Title" xfId="4159" xr:uid="{08DDD0C6-6486-4456-B447-0B809FB118AB}"/>
    <cellStyle name="SingleTopDoubleBott" xfId="4160" xr:uid="{2DF8EB88-5DED-4CDA-9E4D-3E70236BB1DB}"/>
    <cellStyle name="STANDARD" xfId="4161" xr:uid="{6DCD2CB1-9E64-4067-AA54-11E1127E85C9}"/>
    <cellStyle name="step" xfId="4162" xr:uid="{EAB92ACA-B5D5-4C61-AF50-9BB3D237B429}"/>
    <cellStyle name="step 2" xfId="4855" xr:uid="{F02BA1DE-3BD3-477B-B3FF-99E97F0BAC96}"/>
    <cellStyle name="step 2 2" xfId="5566" xr:uid="{99037DEE-000E-42F4-8DA4-8B1EB778A529}"/>
    <cellStyle name="step 2 2 2" xfId="7122" xr:uid="{AA665543-AB09-4D2E-A046-C0E5186D9049}"/>
    <cellStyle name="step 2 2 2 2" xfId="14503" xr:uid="{5BCBC8A7-E9E1-4EC8-ACDF-9CE17AB94E4D}"/>
    <cellStyle name="step 2 2 2 2 2" xfId="28134" xr:uid="{8F57DF1E-3C92-4AD9-8941-3CB621FEC474}"/>
    <cellStyle name="step 2 2 2 2 2 2" xfId="55339" xr:uid="{AE5A20F5-4032-470C-9A66-9E8664D14280}"/>
    <cellStyle name="step 2 2 2 2 3" xfId="41738" xr:uid="{47C32A88-F800-405F-8F00-948AB06027A7}"/>
    <cellStyle name="step 2 2 2 3" xfId="21315" xr:uid="{89D1B173-8B1A-4D28-9D18-6AC8EB6A3E1D}"/>
    <cellStyle name="step 2 2 2 3 2" xfId="48520" xr:uid="{706F71CE-D3D3-452F-B4F4-E193C05F3BEA}"/>
    <cellStyle name="step 2 2 2 4" xfId="34919" xr:uid="{5378483D-6581-4F60-BF91-11D8371CA4E2}"/>
    <cellStyle name="step 2 2 3" xfId="8399" xr:uid="{187F9605-F0E7-42AE-9248-D4A0E3D521ED}"/>
    <cellStyle name="step 2 2 3 2" xfId="15760" xr:uid="{3C38913D-BABA-4C3F-A6BA-0C3E3AB06616}"/>
    <cellStyle name="step 2 2 3 2 2" xfId="29391" xr:uid="{77F902F4-570C-44DC-BA0B-8D0F07B65A0A}"/>
    <cellStyle name="step 2 2 3 2 2 2" xfId="56596" xr:uid="{06CDE8C8-7010-4E86-AF9F-60252B4BB8D3}"/>
    <cellStyle name="step 2 2 3 2 3" xfId="42995" xr:uid="{489D4B8E-962D-48F4-8331-37767DB0E867}"/>
    <cellStyle name="step 2 2 3 3" xfId="22592" xr:uid="{24219B9D-2B7D-4EE2-BED1-0AAB0C092E2A}"/>
    <cellStyle name="step 2 2 3 3 2" xfId="49797" xr:uid="{658102CA-0960-4D6A-BC2B-DADEB1855774}"/>
    <cellStyle name="step 2 2 3 4" xfId="36196" xr:uid="{ADD92004-E68B-4FF7-9E58-D3CBB6587B78}"/>
    <cellStyle name="step 2 2 4" xfId="9664" xr:uid="{E1419CC2-FA53-406C-8528-9D9D193E1FBF}"/>
    <cellStyle name="step 2 2 4 2" xfId="17013" xr:uid="{59E2EB15-B5D9-4AF0-875D-C04D6B72905B}"/>
    <cellStyle name="step 2 2 4 2 2" xfId="30644" xr:uid="{E6594A2F-0E91-4B98-88DA-DA51000408FD}"/>
    <cellStyle name="step 2 2 4 2 2 2" xfId="57849" xr:uid="{2E7B7D37-BC54-4659-AA83-6F12AB5CBC36}"/>
    <cellStyle name="step 2 2 4 2 3" xfId="44248" xr:uid="{DB045067-5E53-415B-A073-99FA4543B16D}"/>
    <cellStyle name="step 2 2 4 3" xfId="23857" xr:uid="{7C416399-2AC5-4868-8AE8-87B4DE77D021}"/>
    <cellStyle name="step 2 2 4 3 2" xfId="51062" xr:uid="{4689FEDF-C2C4-4A96-BC6D-D5AEF413A716}"/>
    <cellStyle name="step 2 2 4 4" xfId="37461" xr:uid="{D62DB088-9C24-40CC-8B0C-8ECA9590244D}"/>
    <cellStyle name="step 2 2 5" xfId="10922" xr:uid="{F4458973-E695-4691-BD03-68F8A0BD00F0}"/>
    <cellStyle name="step 2 2 5 2" xfId="18252" xr:uid="{8845DBA1-2624-4AA1-8C1B-C87F7C2419AF}"/>
    <cellStyle name="step 2 2 5 2 2" xfId="31883" xr:uid="{B55B30C4-368A-4EE2-85DC-76F3844C6168}"/>
    <cellStyle name="step 2 2 5 2 2 2" xfId="59088" xr:uid="{5647063C-03F8-406B-84B5-490FC7C613A0}"/>
    <cellStyle name="step 2 2 5 2 3" xfId="45487" xr:uid="{7FA78256-2CAF-42B7-B78D-D3263098E6B8}"/>
    <cellStyle name="step 2 2 5 3" xfId="25115" xr:uid="{2D8C663A-BCF4-4AB2-952E-2728D2A40C19}"/>
    <cellStyle name="step 2 2 5 3 2" xfId="52320" xr:uid="{FCC6C8D2-3208-472E-A609-1D21694FBC10}"/>
    <cellStyle name="step 2 2 5 4" xfId="38719" xr:uid="{6E8ED3AA-EC40-48A6-9CBA-3B637D907755}"/>
    <cellStyle name="step 2 2 6" xfId="12990" xr:uid="{85736775-E175-4739-85C8-A276E45CA641}"/>
    <cellStyle name="step 2 2 6 2" xfId="26627" xr:uid="{583D0882-C056-40A4-B8DE-C70FCE2ECEBA}"/>
    <cellStyle name="step 2 2 6 2 2" xfId="53832" xr:uid="{E13A8443-0871-4547-B07F-3C4BA7E10C53}"/>
    <cellStyle name="step 2 2 6 3" xfId="40231" xr:uid="{6E8A976B-5B3B-44B1-BD49-17AC462D67ED}"/>
    <cellStyle name="step 2 2 7" xfId="19785" xr:uid="{91B19F8F-899A-488E-8F64-A499BED90A11}"/>
    <cellStyle name="step 2 2 7 2" xfId="46990" xr:uid="{4677660A-CF57-4547-9D78-1CA615C3744B}"/>
    <cellStyle name="step 2 2 8" xfId="33389" xr:uid="{FA810DC2-A4B2-4D71-9399-05FE3D92F0F5}"/>
    <cellStyle name="step 2 3" xfId="6458" xr:uid="{D6F61FFB-0069-4638-8276-E22413A81221}"/>
    <cellStyle name="step 2 3 2" xfId="13850" xr:uid="{50CDCBCF-6328-43D1-9E10-06DE39E11EC2}"/>
    <cellStyle name="step 2 3 2 2" xfId="27481" xr:uid="{4C76372A-B5F5-438A-9A04-F1718DE291C1}"/>
    <cellStyle name="step 2 3 2 2 2" xfId="54686" xr:uid="{066374B7-8CA3-445B-93D6-68573B7CCEB6}"/>
    <cellStyle name="step 2 3 2 3" xfId="41085" xr:uid="{B15AD604-EEBF-43AD-8238-D99A2CD0D8A6}"/>
    <cellStyle name="step 2 3 3" xfId="20652" xr:uid="{DDBC2C10-3D31-40AD-8D21-9DD52C13C5AA}"/>
    <cellStyle name="step 2 3 3 2" xfId="47857" xr:uid="{44B73163-3748-4379-AC5D-7414C4455874}"/>
    <cellStyle name="step 2 3 4" xfId="34256" xr:uid="{A8CFB674-F5C0-4A5F-A62A-DC3FD3AB6BD3}"/>
    <cellStyle name="step 2 4" xfId="7735" xr:uid="{807B7D7D-83E1-485C-A025-D1A79CA4E3D3}"/>
    <cellStyle name="step 2 4 2" xfId="15107" xr:uid="{D2A05895-650B-40E1-AD3C-6800CF65FC95}"/>
    <cellStyle name="step 2 4 2 2" xfId="28738" xr:uid="{4A159761-3544-4883-8DE7-20C388B9AEBC}"/>
    <cellStyle name="step 2 4 2 2 2" xfId="55943" xr:uid="{0B63B23F-9304-4CCB-BD5C-52408DFCBBA5}"/>
    <cellStyle name="step 2 4 2 3" xfId="42342" xr:uid="{FBA32789-E0AC-4A44-BE8C-4AFDF1E1E19C}"/>
    <cellStyle name="step 2 4 3" xfId="21928" xr:uid="{8C087BB7-9BE6-4DF1-94B7-EA2457EA3A3B}"/>
    <cellStyle name="step 2 4 3 2" xfId="49133" xr:uid="{9783E4F0-9E23-4142-8761-C3F0FB7AACF0}"/>
    <cellStyle name="step 2 4 4" xfId="35532" xr:uid="{A0FF9346-3B0C-4C9A-AC72-2A39EDB4D824}"/>
    <cellStyle name="step 2 5" xfId="9001" xr:uid="{9811DA34-F423-40BC-BBD0-4D598F449323}"/>
    <cellStyle name="step 2 5 2" xfId="16360" xr:uid="{7CCB5362-31F7-450F-B739-EDF98FAFDB77}"/>
    <cellStyle name="step 2 5 2 2" xfId="29991" xr:uid="{B03B7946-6661-442B-AF1F-40203BA6C576}"/>
    <cellStyle name="step 2 5 2 2 2" xfId="57196" xr:uid="{5B0D0F74-B225-4879-85F3-BA81FF53D095}"/>
    <cellStyle name="step 2 5 2 3" xfId="43595" xr:uid="{B501FF3B-C42D-46D6-99E0-E9879888C4A2}"/>
    <cellStyle name="step 2 5 3" xfId="23194" xr:uid="{4A0FC627-856C-4035-A813-DBD40034AAFC}"/>
    <cellStyle name="step 2 5 3 2" xfId="50399" xr:uid="{F03528E9-CADA-46F6-B537-312CCEF0BA80}"/>
    <cellStyle name="step 2 5 4" xfId="36798" xr:uid="{D5A5C5D1-D59D-47AB-8C1F-6DD6509C2D77}"/>
    <cellStyle name="step 2 6" xfId="10260" xr:uid="{C6323994-B4A3-4CF4-A866-39297ED2B54A}"/>
    <cellStyle name="step 2 6 2" xfId="17605" xr:uid="{DCD972DA-4F31-44C6-A397-D4D279F812F9}"/>
    <cellStyle name="step 2 6 2 2" xfId="31236" xr:uid="{9E13CA15-7BC2-4BE5-8E48-1EF7CCEB40C8}"/>
    <cellStyle name="step 2 6 2 2 2" xfId="58441" xr:uid="{48BAE472-A79D-484C-B4BE-E17037E6FCB4}"/>
    <cellStyle name="step 2 6 2 3" xfId="44840" xr:uid="{7D48DBC1-5747-4FE7-8DFA-521D787DA67D}"/>
    <cellStyle name="step 2 6 3" xfId="24453" xr:uid="{E427C440-0635-45ED-B7BB-CDE46190F54B}"/>
    <cellStyle name="step 2 6 3 2" xfId="51658" xr:uid="{AE60C9D5-6E82-48B7-8652-435E2254E66A}"/>
    <cellStyle name="step 2 6 4" xfId="38057" xr:uid="{43D9596A-29B5-486D-8757-CA3AACFF0EF3}"/>
    <cellStyle name="step 2 7" xfId="12316" xr:uid="{48656CDB-ACD7-4658-B00F-AF9A8316F4C7}"/>
    <cellStyle name="step 2 7 2" xfId="25963" xr:uid="{906E601D-3843-46FC-A8E3-E6964067E085}"/>
    <cellStyle name="step 2 7 2 2" xfId="53168" xr:uid="{027420F7-F86D-4CC0-BF8B-6501F5A6616C}"/>
    <cellStyle name="step 2 7 3" xfId="39567" xr:uid="{3949F532-286D-42AF-9830-825A5EB584DD}"/>
    <cellStyle name="step 2 8" xfId="19108" xr:uid="{4481AFFD-DD4F-4624-8A63-B063A2E2197B}"/>
    <cellStyle name="step 2 8 2" xfId="46313" xr:uid="{17FDCB7A-CB64-49B7-845C-D60D49EF27AC}"/>
    <cellStyle name="step 2 9" xfId="32712" xr:uid="{B9B57516-A833-4EE5-B6AF-AC2CBB77852D}"/>
    <cellStyle name="step 3" xfId="4316" xr:uid="{4321661B-F64E-40A5-B63A-EB034507FFA1}"/>
    <cellStyle name="step 3 2" xfId="5036" xr:uid="{D6ED3591-14C7-40AB-8F24-327B138E9685}"/>
    <cellStyle name="step 3 2 2" xfId="6605" xr:uid="{0355E2BB-B658-4D80-A6E5-B56BD6151B20}"/>
    <cellStyle name="step 3 2 2 2" xfId="13993" xr:uid="{5E0C7679-E80F-49AC-9C81-5B28901632FD}"/>
    <cellStyle name="step 3 2 2 2 2" xfId="27624" xr:uid="{3B5E2388-74C3-421B-8A78-AEE1B4D054C3}"/>
    <cellStyle name="step 3 2 2 2 2 2" xfId="54829" xr:uid="{D5116231-8ABD-49D6-995D-E959A652BCB4}"/>
    <cellStyle name="step 3 2 2 2 3" xfId="41228" xr:uid="{C67A04FE-0AC0-4678-BFE3-F4A9D1EB97EA}"/>
    <cellStyle name="step 3 2 2 3" xfId="20798" xr:uid="{15FE0C81-C4FD-4BD9-8474-DAD829DD6398}"/>
    <cellStyle name="step 3 2 2 3 2" xfId="48003" xr:uid="{B70B0270-AC6D-416C-8CBF-CF5A89795285}"/>
    <cellStyle name="step 3 2 2 4" xfId="34402" xr:uid="{81FBEF25-A432-4756-9AD3-78A4AC8D4033}"/>
    <cellStyle name="step 3 2 3" xfId="7882" xr:uid="{911657E7-D71B-415F-9B12-A00D89156BBA}"/>
    <cellStyle name="step 3 2 3 2" xfId="15251" xr:uid="{137A1EB0-ADF8-4DF2-B7F3-D6A4DA0666BD}"/>
    <cellStyle name="step 3 2 3 2 2" xfId="28882" xr:uid="{24694AE0-3615-465E-94E8-5F1B959B073B}"/>
    <cellStyle name="step 3 2 3 2 2 2" xfId="56087" xr:uid="{E54F3F74-BBBB-4853-B338-9661FA906EDB}"/>
    <cellStyle name="step 3 2 3 2 3" xfId="42486" xr:uid="{2CDECA51-26AD-46D9-8D9A-089685E6A10D}"/>
    <cellStyle name="step 3 2 3 3" xfId="22075" xr:uid="{3BF7F338-FE83-417A-8AA2-D573486D2EB6}"/>
    <cellStyle name="step 3 2 3 3 2" xfId="49280" xr:uid="{E0BBE5BD-04BE-4F49-B71F-CD8216E45B09}"/>
    <cellStyle name="step 3 2 3 4" xfId="35679" xr:uid="{44667BCE-9C49-4625-9DD3-731D11FD9C7B}"/>
    <cellStyle name="step 3 2 4" xfId="9147" xr:uid="{9B41CAAF-5380-4908-919C-E1867683A6CB}"/>
    <cellStyle name="step 3 2 4 2" xfId="16503" xr:uid="{2E161693-7869-4E9B-9250-4B3EF0FEE6EC}"/>
    <cellStyle name="step 3 2 4 2 2" xfId="30134" xr:uid="{85BF1E34-D8A6-4E21-94F9-E5E52F824AAC}"/>
    <cellStyle name="step 3 2 4 2 2 2" xfId="57339" xr:uid="{A06E5E2B-59C2-4AA3-B86D-AA4ED6E0D8C3}"/>
    <cellStyle name="step 3 2 4 2 3" xfId="43738" xr:uid="{29E7B659-1D5E-4B34-A02B-0292C9FB6A7A}"/>
    <cellStyle name="step 3 2 4 3" xfId="23340" xr:uid="{3DE5E371-D1B1-452F-8043-4B4FFAA8AFB3}"/>
    <cellStyle name="step 3 2 4 3 2" xfId="50545" xr:uid="{97DEDE13-B5A1-414B-B5FD-78037FB9E42D}"/>
    <cellStyle name="step 3 2 4 4" xfId="36944" xr:uid="{74FAE412-1CF2-4DB1-9AC7-4FEF9FEA005D}"/>
    <cellStyle name="step 3 2 5" xfId="10405" xr:uid="{FF443A5C-D928-4280-B87F-7798AA9A648A}"/>
    <cellStyle name="step 3 2 5 2" xfId="17747" xr:uid="{5B03224B-C4B2-4C09-8C23-63BBE279C298}"/>
    <cellStyle name="step 3 2 5 2 2" xfId="31378" xr:uid="{7690437F-17EB-44FC-908E-9535F9462734}"/>
    <cellStyle name="step 3 2 5 2 2 2" xfId="58583" xr:uid="{B379E9C6-0522-4418-BF32-261939308190}"/>
    <cellStyle name="step 3 2 5 2 3" xfId="44982" xr:uid="{282C1741-CAAF-4397-A9B2-6165A4592983}"/>
    <cellStyle name="step 3 2 5 3" xfId="24598" xr:uid="{B2A92F10-AB1B-4388-9969-EAD63079E737}"/>
    <cellStyle name="step 3 2 5 3 2" xfId="51803" xr:uid="{CCE39FF9-9C75-4293-8241-FE9709133B86}"/>
    <cellStyle name="step 3 2 5 4" xfId="38202" xr:uid="{7CEFB39A-E96E-4EEF-B959-8516907FCFC4}"/>
    <cellStyle name="step 3 2 6" xfId="12470" xr:uid="{218AA70E-3AF6-4D5A-97AD-B34D83D109F0}"/>
    <cellStyle name="step 3 2 6 2" xfId="26107" xr:uid="{7992AB13-425C-4906-9E07-5453EFDF2A9A}"/>
    <cellStyle name="step 3 2 6 2 2" xfId="53312" xr:uid="{94448A9C-88C7-4729-8288-122F991243B8}"/>
    <cellStyle name="step 3 2 6 3" xfId="39711" xr:uid="{F596BDE6-2676-4F98-81AE-4E4C9ACE3E91}"/>
    <cellStyle name="step 3 2 7" xfId="19255" xr:uid="{0F2B6C43-9F93-4FEE-A5BE-7A77A321909C}"/>
    <cellStyle name="step 3 2 7 2" xfId="46460" xr:uid="{904755AC-7260-4FBD-9E2F-27D2B5046492}"/>
    <cellStyle name="step 3 2 8" xfId="32859" xr:uid="{D4907C58-4C3B-4A41-88FC-CC43AFA90EBB}"/>
    <cellStyle name="step 3 3" xfId="5939" xr:uid="{E8313998-CD4E-420A-A755-941759D19877}"/>
    <cellStyle name="step 3 3 2" xfId="13336" xr:uid="{1BAE5742-39A2-4233-BD5B-68BEDB67F417}"/>
    <cellStyle name="step 3 3 2 2" xfId="26967" xr:uid="{52636A6C-DB5C-4F64-96C3-A09099CFE894}"/>
    <cellStyle name="step 3 3 2 2 2" xfId="54172" xr:uid="{A8131F98-7952-4955-BC4A-5E3DD63092B5}"/>
    <cellStyle name="step 3 3 2 3" xfId="40571" xr:uid="{729E859B-253C-44F4-A836-0B5EF5E1C4B7}"/>
    <cellStyle name="step 3 3 3" xfId="20136" xr:uid="{6E9ECED8-4063-437B-9DB7-E10DBFDDA50F}"/>
    <cellStyle name="step 3 3 3 2" xfId="47341" xr:uid="{CF32C279-6BCC-41A8-A2D0-1BC5CA9F4ED6}"/>
    <cellStyle name="step 3 3 4" xfId="33740" xr:uid="{589ABBE9-5C4C-40BA-A46F-19B413146CC8}"/>
    <cellStyle name="step 3 4" xfId="5757" xr:uid="{3736416B-8560-4CC7-B970-9CA160769E65}"/>
    <cellStyle name="step 3 4 2" xfId="13175" xr:uid="{1B94EB09-9354-437C-8281-27C339213C5B}"/>
    <cellStyle name="step 3 4 2 2" xfId="26812" xr:uid="{ACD0529C-A16B-4CB0-8BAF-7010260B4E6E}"/>
    <cellStyle name="step 3 4 2 2 2" xfId="54017" xr:uid="{EC19F595-2D26-4AC6-ACAF-08FE50DCB543}"/>
    <cellStyle name="step 3 4 2 3" xfId="40416" xr:uid="{E1EFD282-E169-4C25-AC9B-AD96FC7E819F}"/>
    <cellStyle name="step 3 4 3" xfId="19972" xr:uid="{C595B7B0-7491-41E9-B7DE-ABC61C24C4CA}"/>
    <cellStyle name="step 3 4 3 2" xfId="47177" xr:uid="{1DFB04EF-84D7-4793-80F5-8907531B7C22}"/>
    <cellStyle name="step 3 4 4" xfId="33576" xr:uid="{1196D967-9578-4D52-870F-70196FB18B36}"/>
    <cellStyle name="step 3 5" xfId="5873" xr:uid="{FA242CBB-ECCC-4A6B-BD6F-F99441A331D6}"/>
    <cellStyle name="step 3 5 2" xfId="13274" xr:uid="{24E94D88-5AD0-4938-9E5F-B1FBB52FA45B}"/>
    <cellStyle name="step 3 5 2 2" xfId="26907" xr:uid="{1EF8697F-98BC-4741-928A-057AD88F4305}"/>
    <cellStyle name="step 3 5 2 2 2" xfId="54112" xr:uid="{6FC44A61-9ADF-4DCE-8F40-D826628C0940}"/>
    <cellStyle name="step 3 5 2 3" xfId="40511" xr:uid="{D6B97307-65EA-43FE-9AC9-81CD6E672AF1}"/>
    <cellStyle name="step 3 5 3" xfId="20076" xr:uid="{2D710E06-5AC2-49EF-9552-6CCE99278273}"/>
    <cellStyle name="step 3 5 3 2" xfId="47281" xr:uid="{190F4A55-3BCD-452D-ABAA-8FEFAFEE2D37}"/>
    <cellStyle name="step 3 5 4" xfId="33680" xr:uid="{06AFC5BC-37AF-425F-957A-5F0475B2CE32}"/>
    <cellStyle name="step 3 6" xfId="5823" xr:uid="{52BC9E59-45F3-4FC5-871A-E8489D1A121F}"/>
    <cellStyle name="step 3 6 2" xfId="13238" xr:uid="{057609CD-079C-4BDC-85C9-89A18BB6879A}"/>
    <cellStyle name="step 3 6 2 2" xfId="26873" xr:uid="{0A214903-2619-4DD6-892B-7B9887D0B425}"/>
    <cellStyle name="step 3 6 2 2 2" xfId="54078" xr:uid="{DB8319C4-9B99-43ED-B68F-82B63B118CED}"/>
    <cellStyle name="step 3 6 2 3" xfId="40477" xr:uid="{7A349A91-457B-4BFF-A460-BF8DE051DE35}"/>
    <cellStyle name="step 3 6 3" xfId="20033" xr:uid="{18D44A4C-1317-4119-A1BD-841E730595BD}"/>
    <cellStyle name="step 3 6 3 2" xfId="47238" xr:uid="{E54502B1-D5D7-44CB-920D-17F62C126622}"/>
    <cellStyle name="step 3 6 4" xfId="33637" xr:uid="{2B8C3AE0-4E17-433E-95C7-F3A3AD8B6D80}"/>
    <cellStyle name="step 3 7" xfId="11789" xr:uid="{196A0544-F3D4-4CD7-9DC5-EA304AE4961E}"/>
    <cellStyle name="step 3 7 2" xfId="25439" xr:uid="{D82DCC5C-CF8D-40B4-8815-49D62BBF33D7}"/>
    <cellStyle name="step 3 7 2 2" xfId="52644" xr:uid="{D71ACDCE-876D-44D4-BD89-4BD9C60233E4}"/>
    <cellStyle name="step 3 7 3" xfId="39043" xr:uid="{26A9E645-4B49-4636-9E3D-7F868E95939F}"/>
    <cellStyle name="step 3 8" xfId="18579" xr:uid="{5A13959C-A6CA-42B1-88C2-61174C2472FB}"/>
    <cellStyle name="step 3 8 2" xfId="45784" xr:uid="{D18187F2-5698-431A-8A2A-E6F98B8C3236}"/>
    <cellStyle name="step 3 9" xfId="32183" xr:uid="{FF90D80B-8EAE-4D43-8FD5-312FDE7FACCA}"/>
    <cellStyle name="step 4" xfId="4902" xr:uid="{0D78107B-AFD7-4A6E-B219-C0035C6CD419}"/>
    <cellStyle name="step 4 2" xfId="5601" xr:uid="{6FE70F50-8F5E-4449-BEB1-27F4395CC579}"/>
    <cellStyle name="step 4 2 2" xfId="7157" xr:uid="{C941BD9A-2416-4BDD-9360-E1F9BBEC73E5}"/>
    <cellStyle name="step 4 2 2 2" xfId="14538" xr:uid="{38C47072-16EF-417C-AA32-5758F03DCF02}"/>
    <cellStyle name="step 4 2 2 2 2" xfId="28169" xr:uid="{7E277A30-8674-4D0B-8877-87F910F71F38}"/>
    <cellStyle name="step 4 2 2 2 2 2" xfId="55374" xr:uid="{2AC25FAE-C8AD-4C50-896C-02FA48D8D8D6}"/>
    <cellStyle name="step 4 2 2 2 3" xfId="41773" xr:uid="{589CADBE-47AA-4D27-8908-B0D7BBD615A8}"/>
    <cellStyle name="step 4 2 2 3" xfId="21350" xr:uid="{62736D6F-7A68-414C-B57F-FD192ED3B8A3}"/>
    <cellStyle name="step 4 2 2 3 2" xfId="48555" xr:uid="{616BE685-9D3E-4B0D-8AEF-099EA319E23E}"/>
    <cellStyle name="step 4 2 2 4" xfId="34954" xr:uid="{E8D0091A-59D4-40AB-ABEF-0E74FFBCC8E9}"/>
    <cellStyle name="step 4 2 3" xfId="8434" xr:uid="{6B1F6C6E-DC87-4C00-BC7D-85F3B531FCA9}"/>
    <cellStyle name="step 4 2 3 2" xfId="15795" xr:uid="{1DBA6D1A-5D15-4E54-AC85-E4F3EE6961DE}"/>
    <cellStyle name="step 4 2 3 2 2" xfId="29426" xr:uid="{40AEE8EC-9B27-43AE-A767-946CE5A9CF00}"/>
    <cellStyle name="step 4 2 3 2 2 2" xfId="56631" xr:uid="{52517765-28AF-4145-8312-7B5C97F3CB74}"/>
    <cellStyle name="step 4 2 3 2 3" xfId="43030" xr:uid="{DFD2BD1B-7B5C-4DE2-98A3-CA7409FBFA20}"/>
    <cellStyle name="step 4 2 3 3" xfId="22627" xr:uid="{A8D9E708-26F4-4CCD-B3B5-A46DD6831FBB}"/>
    <cellStyle name="step 4 2 3 3 2" xfId="49832" xr:uid="{C33D2D58-7A68-4151-9AB7-9A56517E171D}"/>
    <cellStyle name="step 4 2 3 4" xfId="36231" xr:uid="{7241078D-6369-444A-87CD-A00327A1D83D}"/>
    <cellStyle name="step 4 2 4" xfId="9699" xr:uid="{6ECF9F7C-CF49-4F82-A715-0ABF1D8C36B0}"/>
    <cellStyle name="step 4 2 4 2" xfId="17048" xr:uid="{C3FA15A9-2F3E-4722-9173-2D4CC372935F}"/>
    <cellStyle name="step 4 2 4 2 2" xfId="30679" xr:uid="{5B9A7AAD-5482-4916-8E27-F0B1F62FDBF3}"/>
    <cellStyle name="step 4 2 4 2 2 2" xfId="57884" xr:uid="{DCB7040F-DE97-4A89-A1A0-26EB058F50B0}"/>
    <cellStyle name="step 4 2 4 2 3" xfId="44283" xr:uid="{4A488C99-8E25-4575-8EDA-AB756640E249}"/>
    <cellStyle name="step 4 2 4 3" xfId="23892" xr:uid="{53CFA266-D2C2-4F20-B27A-B04C4D236D89}"/>
    <cellStyle name="step 4 2 4 3 2" xfId="51097" xr:uid="{EF9A24A6-6AB5-4B0B-9EFB-2A5309E5FE3F}"/>
    <cellStyle name="step 4 2 4 4" xfId="37496" xr:uid="{1D6FE462-AF03-4E8C-9B74-31504A441133}"/>
    <cellStyle name="step 4 2 5" xfId="10957" xr:uid="{5E2EB4A1-D147-4A33-ADC6-6ED3A72A94E9}"/>
    <cellStyle name="step 4 2 5 2" xfId="18287" xr:uid="{6F506B4A-66B7-4311-BD2C-16817B1EFA33}"/>
    <cellStyle name="step 4 2 5 2 2" xfId="31918" xr:uid="{C0E5777B-10DC-455E-8BE2-17CD16834F03}"/>
    <cellStyle name="step 4 2 5 2 2 2" xfId="59123" xr:uid="{DF0B59DB-B9D1-474C-B938-CB17D8670A4F}"/>
    <cellStyle name="step 4 2 5 2 3" xfId="45522" xr:uid="{FD0437EE-083A-4ACD-98E6-5E21E22126C5}"/>
    <cellStyle name="step 4 2 5 3" xfId="25150" xr:uid="{B1F0F7BE-E4EE-457E-95B8-B1BDA02D097D}"/>
    <cellStyle name="step 4 2 5 3 2" xfId="52355" xr:uid="{578BDC68-B50F-4905-B671-00A95A7CC8D4}"/>
    <cellStyle name="step 4 2 5 4" xfId="38754" xr:uid="{0397974A-C0B2-4997-8944-C11FFF172785}"/>
    <cellStyle name="step 4 2 6" xfId="13025" xr:uid="{267EFBE6-88B7-4131-A8EF-8EE759741362}"/>
    <cellStyle name="step 4 2 6 2" xfId="26662" xr:uid="{BA25CE61-0812-4399-85B2-AEB60FBAE921}"/>
    <cellStyle name="step 4 2 6 2 2" xfId="53867" xr:uid="{2D0FDB21-F724-46FA-A893-052202C905BA}"/>
    <cellStyle name="step 4 2 6 3" xfId="40266" xr:uid="{C21C0EDF-6145-4807-A2B3-062DF38917F7}"/>
    <cellStyle name="step 4 2 7" xfId="19820" xr:uid="{1A013E4F-2E70-4817-8C9D-1284940603FB}"/>
    <cellStyle name="step 4 2 7 2" xfId="47025" xr:uid="{0DE3B302-83FF-4545-BF41-6600DFB2DFD4}"/>
    <cellStyle name="step 4 2 8" xfId="33424" xr:uid="{6F0567C2-C496-4DC6-9317-BB5C77D87E9C}"/>
    <cellStyle name="step 4 3" xfId="6494" xr:uid="{EECFE8E5-25C5-47E3-ACFE-6960F47BC098}"/>
    <cellStyle name="step 4 3 2" xfId="13885" xr:uid="{5684E0BC-4050-4678-A83D-31124E3B087E}"/>
    <cellStyle name="step 4 3 2 2" xfId="27516" xr:uid="{3FA33FE7-18FA-472B-8F8E-378B56BF5479}"/>
    <cellStyle name="step 4 3 2 2 2" xfId="54721" xr:uid="{03428D9B-44F7-425C-A64B-24725F051BDC}"/>
    <cellStyle name="step 4 3 2 3" xfId="41120" xr:uid="{04326299-9561-4124-9610-1235DAC5AC58}"/>
    <cellStyle name="step 4 3 3" xfId="20687" xr:uid="{B5C7FAC1-B6B3-4867-A3C0-F482F6F32F77}"/>
    <cellStyle name="step 4 3 3 2" xfId="47892" xr:uid="{FEC37FAD-280A-4F45-916D-FA892BD24316}"/>
    <cellStyle name="step 4 3 4" xfId="34291" xr:uid="{D3F910C4-E5BA-4BE4-ABF8-EDDC6FDA969F}"/>
    <cellStyle name="step 4 4" xfId="7771" xr:uid="{171F942A-F6A1-43CD-A3DD-8404AAB51B3B}"/>
    <cellStyle name="step 4 4 2" xfId="15143" xr:uid="{69F66605-DEEE-4D5D-9A07-8E7A6D9F9721}"/>
    <cellStyle name="step 4 4 2 2" xfId="28774" xr:uid="{80FBC90A-0A8C-4160-B35B-88B6A5382C79}"/>
    <cellStyle name="step 4 4 2 2 2" xfId="55979" xr:uid="{C3B33074-28C2-498C-BACF-F2B489FCE2D9}"/>
    <cellStyle name="step 4 4 2 3" xfId="42378" xr:uid="{76E22678-BCDB-41DF-9CC9-550AFCD93427}"/>
    <cellStyle name="step 4 4 3" xfId="21964" xr:uid="{BA52369B-57EF-43C8-898E-8FE73EE60F51}"/>
    <cellStyle name="step 4 4 3 2" xfId="49169" xr:uid="{69A0C6AB-14CA-44B5-BF0F-DCE10DEDB721}"/>
    <cellStyle name="step 4 4 4" xfId="35568" xr:uid="{30B9243B-B3A5-41B8-99FC-81A8B6D8FE66}"/>
    <cellStyle name="step 4 5" xfId="9037" xr:uid="{1ECC44F3-E2F8-4BF1-A5A6-23C93A00A73A}"/>
    <cellStyle name="step 4 5 2" xfId="16396" xr:uid="{11BFC734-DAC3-4B74-BCE6-8D6BE71B6FBF}"/>
    <cellStyle name="step 4 5 2 2" xfId="30027" xr:uid="{54CBAC9F-0234-4BF8-A484-13AD45BF4ECC}"/>
    <cellStyle name="step 4 5 2 2 2" xfId="57232" xr:uid="{8C2E52BD-86E7-40B3-8CF2-031709908CD3}"/>
    <cellStyle name="step 4 5 2 3" xfId="43631" xr:uid="{AD00FF2A-29F5-432F-BBC1-DF610BBE26FA}"/>
    <cellStyle name="step 4 5 3" xfId="23230" xr:uid="{98C61B5A-4CAF-4682-9388-B483E74289D4}"/>
    <cellStyle name="step 4 5 3 2" xfId="50435" xr:uid="{4597A826-F81A-44AC-A2E4-643F8FA0D3E8}"/>
    <cellStyle name="step 4 5 4" xfId="36834" xr:uid="{BA336C7A-07BD-4D34-9A27-333E0E4D5489}"/>
    <cellStyle name="step 4 6" xfId="10295" xr:uid="{EA0389DB-7880-42DC-A313-0BAF243122B4}"/>
    <cellStyle name="step 4 6 2" xfId="17640" xr:uid="{07B17AC6-05BB-41B9-B4DB-1DBB9DBA137D}"/>
    <cellStyle name="step 4 6 2 2" xfId="31271" xr:uid="{A5D6C380-8A86-44B9-B153-D00EC30CDBD5}"/>
    <cellStyle name="step 4 6 2 2 2" xfId="58476" xr:uid="{E1B36DB4-0CD9-435F-910F-C0BC6345C4A6}"/>
    <cellStyle name="step 4 6 2 3" xfId="44875" xr:uid="{D981EA66-06F1-45EB-9926-7C55B1D3D952}"/>
    <cellStyle name="step 4 6 3" xfId="24488" xr:uid="{0B114EB1-FE64-4FA9-9668-BBF10450020F}"/>
    <cellStyle name="step 4 6 3 2" xfId="51693" xr:uid="{F2E85728-0307-4794-8947-DC68AD32E517}"/>
    <cellStyle name="step 4 6 4" xfId="38092" xr:uid="{2A96F7B7-F9EE-4A3D-A3E9-9324214B4252}"/>
    <cellStyle name="step 4 7" xfId="12355" xr:uid="{093BD81C-9513-4A6A-8C6B-325B6369CB3F}"/>
    <cellStyle name="step 4 7 2" xfId="25998" xr:uid="{AE3E2E6A-F1F5-41F6-A232-AE3977E838B6}"/>
    <cellStyle name="step 4 7 2 2" xfId="53203" xr:uid="{C75C96FD-9F91-422F-8D51-B71F6DC9B2F9}"/>
    <cellStyle name="step 4 7 3" xfId="39602" xr:uid="{E49465CD-98AC-488A-A922-39BE23817E77}"/>
    <cellStyle name="step 4 8" xfId="19143" xr:uid="{05B3B94E-E526-4FD9-BE0D-22FA586EA49C}"/>
    <cellStyle name="step 4 8 2" xfId="46348" xr:uid="{648E6EFD-FD0D-4B08-9214-DD2661D5C78C}"/>
    <cellStyle name="step 4 9" xfId="32747" xr:uid="{18439888-5C0F-4F12-8965-89AFEB93B560}"/>
    <cellStyle name="step 5" xfId="4753" xr:uid="{4CA372A9-9AF2-4C64-AD8C-6B68FEEA7FF3}"/>
    <cellStyle name="step 5 2" xfId="5471" xr:uid="{C4B1A5FE-E2BF-4BBE-B088-A132C2F25E3F}"/>
    <cellStyle name="step 5 2 2" xfId="7029" xr:uid="{69E677EB-D691-4A96-B78A-83B8723D3127}"/>
    <cellStyle name="step 5 2 2 2" xfId="14410" xr:uid="{71E5CD43-BBF4-469E-869C-C5831C7DF1A7}"/>
    <cellStyle name="step 5 2 2 2 2" xfId="28041" xr:uid="{A46F1C52-9AEE-4BFF-8ACF-D222BFB54B41}"/>
    <cellStyle name="step 5 2 2 2 2 2" xfId="55246" xr:uid="{C7B2EF7B-3DF6-480A-BE1E-13D2EEFC742E}"/>
    <cellStyle name="step 5 2 2 2 3" xfId="41645" xr:uid="{92CED258-F66B-4479-8925-FEB6E13E312E}"/>
    <cellStyle name="step 5 2 2 3" xfId="21222" xr:uid="{616D5C6E-2BF0-440F-AC2C-4A72805739CD}"/>
    <cellStyle name="step 5 2 2 3 2" xfId="48427" xr:uid="{1EB0F404-639F-4612-A560-F1C4D4EA7DFB}"/>
    <cellStyle name="step 5 2 2 4" xfId="34826" xr:uid="{6BDC9BDF-EF3C-4C6F-87FC-4A2CDA51CF49}"/>
    <cellStyle name="step 5 2 3" xfId="8306" xr:uid="{BE7E1576-5B40-4E46-A460-480F53143E60}"/>
    <cellStyle name="step 5 2 3 2" xfId="15672" xr:uid="{769BE531-9FEA-49E7-AE70-615A0C8951CF}"/>
    <cellStyle name="step 5 2 3 2 2" xfId="29303" xr:uid="{D7A037A7-4552-4F3A-ADC6-D9DEF1C609DB}"/>
    <cellStyle name="step 5 2 3 2 2 2" xfId="56508" xr:uid="{E2235518-E2AB-4839-AF97-E1265995ACE9}"/>
    <cellStyle name="step 5 2 3 2 3" xfId="42907" xr:uid="{17161CDE-7AEE-4084-BF89-A2854EE6D080}"/>
    <cellStyle name="step 5 2 3 3" xfId="22499" xr:uid="{AC84D958-94ED-439B-8978-478539CAA474}"/>
    <cellStyle name="step 5 2 3 3 2" xfId="49704" xr:uid="{D6473151-0568-4D1E-8FA9-BF68606F75AB}"/>
    <cellStyle name="step 5 2 3 4" xfId="36103" xr:uid="{9FFEF592-B3A8-4E38-B0B7-4D60EDA969CC}"/>
    <cellStyle name="step 5 2 4" xfId="9571" xr:uid="{77CA99AB-8D42-4636-B05E-4DFF888EB30C}"/>
    <cellStyle name="step 5 2 4 2" xfId="16920" xr:uid="{58504D67-B30F-42FB-8B5B-3E110E8EC520}"/>
    <cellStyle name="step 5 2 4 2 2" xfId="30551" xr:uid="{2BB79DDD-FC23-405D-AFCF-47D3D28041FC}"/>
    <cellStyle name="step 5 2 4 2 2 2" xfId="57756" xr:uid="{3D5F1296-C890-4A16-8970-07AC5C8920C6}"/>
    <cellStyle name="step 5 2 4 2 3" xfId="44155" xr:uid="{3B8ECD52-F3AC-48E5-977B-EDC10CE49B05}"/>
    <cellStyle name="step 5 2 4 3" xfId="23764" xr:uid="{729C64AA-3C86-4B2C-B73E-A16E52AE0319}"/>
    <cellStyle name="step 5 2 4 3 2" xfId="50969" xr:uid="{0AA6162D-7B9E-449D-8393-343FFA4699F7}"/>
    <cellStyle name="step 5 2 4 4" xfId="37368" xr:uid="{06DCB5C2-6409-4491-B81E-1622E6232E0A}"/>
    <cellStyle name="step 5 2 5" xfId="10829" xr:uid="{76617180-9CBB-488A-9E0E-14FF950F88BD}"/>
    <cellStyle name="step 5 2 5 2" xfId="18164" xr:uid="{94D14CC7-DBCE-4BF2-9320-9BCCC09D8A9E}"/>
    <cellStyle name="step 5 2 5 2 2" xfId="31795" xr:uid="{A0C72C98-BC34-4761-97D5-61C08F7995E4}"/>
    <cellStyle name="step 5 2 5 2 2 2" xfId="59000" xr:uid="{6C3D7054-735C-4350-922B-15E13C171A21}"/>
    <cellStyle name="step 5 2 5 2 3" xfId="45399" xr:uid="{ACA7EE0D-AEA9-4EA2-8314-CD40F043D44B}"/>
    <cellStyle name="step 5 2 5 3" xfId="25022" xr:uid="{18C9C7B4-038E-4D11-BE0C-B5A2AD46D74E}"/>
    <cellStyle name="step 5 2 5 3 2" xfId="52227" xr:uid="{1294D2BD-0A8E-4681-85EF-76AD9D77E051}"/>
    <cellStyle name="step 5 2 5 4" xfId="38626" xr:uid="{C5F6394B-5AA8-466A-B8E8-8A291BA4255A}"/>
    <cellStyle name="step 5 2 6" xfId="12898" xr:uid="{AA747755-686F-47AA-9FDD-CE945AAF137B}"/>
    <cellStyle name="step 5 2 6 2" xfId="26535" xr:uid="{4CDE71A0-16F7-4060-99FC-B4F25C7829CB}"/>
    <cellStyle name="step 5 2 6 2 2" xfId="53740" xr:uid="{1E65F1EA-885D-4932-BF0F-E211356F3AFE}"/>
    <cellStyle name="step 5 2 6 3" xfId="40139" xr:uid="{E3B4EDC6-3E16-4FD8-986B-AD5F515F5B5D}"/>
    <cellStyle name="step 5 2 7" xfId="19690" xr:uid="{8D009A39-CCC2-4CB6-8E63-AB772E1854C4}"/>
    <cellStyle name="step 5 2 7 2" xfId="46895" xr:uid="{AA612FA0-4F91-4EAC-AA60-3F6FC9A809FE}"/>
    <cellStyle name="step 5 2 8" xfId="33294" xr:uid="{7A1C824A-DDAD-49BD-A803-D0DC1F25DDE6}"/>
    <cellStyle name="step 5 3" xfId="6365" xr:uid="{A5626669-6D1F-43A4-A7ED-41FB8599E2D2}"/>
    <cellStyle name="step 5 3 2" xfId="13757" xr:uid="{BCF0A12D-2D2F-44A5-9809-4E5B9B3273EE}"/>
    <cellStyle name="step 5 3 2 2" xfId="27388" xr:uid="{53CC40DD-9E61-4A52-A0FB-F3D2D0EB52A3}"/>
    <cellStyle name="step 5 3 2 2 2" xfId="54593" xr:uid="{E668A433-B0D2-4157-9CC1-EF0D018B0B53}"/>
    <cellStyle name="step 5 3 2 3" xfId="40992" xr:uid="{D994FE4D-9AC7-4A8E-A9FA-45F0865B8BF8}"/>
    <cellStyle name="step 5 3 3" xfId="20559" xr:uid="{953AD1CB-656F-48BD-BBAA-270CB822D62A}"/>
    <cellStyle name="step 5 3 3 2" xfId="47764" xr:uid="{643F16E3-A0ED-40B5-BCBE-9092B3B2C434}"/>
    <cellStyle name="step 5 3 4" xfId="34163" xr:uid="{67461AEB-1B69-4DF9-9E29-8C62489EF2C5}"/>
    <cellStyle name="step 5 4" xfId="7642" xr:uid="{A641BC39-5703-40D1-BA08-5B75B9B4FE31}"/>
    <cellStyle name="step 5 4 2" xfId="15019" xr:uid="{A5702CDE-63FA-45F7-B5C7-507196A5035A}"/>
    <cellStyle name="step 5 4 2 2" xfId="28650" xr:uid="{C4E6B305-E048-4380-99B7-D4ABF9D98087}"/>
    <cellStyle name="step 5 4 2 2 2" xfId="55855" xr:uid="{D75C6EFF-3A5F-4E94-830A-C75A80EFFAC5}"/>
    <cellStyle name="step 5 4 2 3" xfId="42254" xr:uid="{2B925934-EB80-46BE-89AD-65FEC68C4300}"/>
    <cellStyle name="step 5 4 3" xfId="21835" xr:uid="{1AE6CEFB-7C55-436B-B83D-4DB9FF01521E}"/>
    <cellStyle name="step 5 4 3 2" xfId="49040" xr:uid="{DB56A6BF-F0AF-4176-B8C9-D39662FDF7C1}"/>
    <cellStyle name="step 5 4 4" xfId="35439" xr:uid="{EFC35420-096D-4997-9C8A-27BF62D59901}"/>
    <cellStyle name="step 5 5" xfId="8908" xr:uid="{D635A0C8-7306-4647-A263-2192F370F4C9}"/>
    <cellStyle name="step 5 5 2" xfId="16267" xr:uid="{F3EB036D-AE55-4EC9-92EA-4A0287F9B955}"/>
    <cellStyle name="step 5 5 2 2" xfId="29898" xr:uid="{1AEE9B77-B72B-475E-B6C3-07377F1CB864}"/>
    <cellStyle name="step 5 5 2 2 2" xfId="57103" xr:uid="{7F960FDA-C59E-4A91-ABED-47431E186DAA}"/>
    <cellStyle name="step 5 5 2 3" xfId="43502" xr:uid="{2E087AD7-7878-4403-B27C-24E2BED0F3CA}"/>
    <cellStyle name="step 5 5 3" xfId="23101" xr:uid="{EA7E0677-566F-469C-8DF6-D5ABAC929C63}"/>
    <cellStyle name="step 5 5 3 2" xfId="50306" xr:uid="{D43AFE19-2673-42B9-9D3A-7095CE0D52DE}"/>
    <cellStyle name="step 5 5 4" xfId="36705" xr:uid="{4E972250-9601-4E7D-B164-9235C99216A6}"/>
    <cellStyle name="step 5 6" xfId="10172" xr:uid="{1BDE7449-F2F3-4A90-B4A3-3097232428D3}"/>
    <cellStyle name="step 5 6 2" xfId="17517" xr:uid="{4A4A3444-4658-4313-BF01-87F65BEAFC90}"/>
    <cellStyle name="step 5 6 2 2" xfId="31148" xr:uid="{B6B024AE-9EB4-476C-9C6F-D3AD5FA6D606}"/>
    <cellStyle name="step 5 6 2 2 2" xfId="58353" xr:uid="{9E7B56C1-E173-4A40-B999-C383C364330C}"/>
    <cellStyle name="step 5 6 2 3" xfId="44752" xr:uid="{D80893EC-0D22-4D50-AE81-7374B0E794BF}"/>
    <cellStyle name="step 5 6 3" xfId="24365" xr:uid="{CE790A93-9E3A-41F0-9A3B-AC14CACD4EDD}"/>
    <cellStyle name="step 5 6 3 2" xfId="51570" xr:uid="{E93FCB6C-2235-44E2-9DB0-5E204BD3098F}"/>
    <cellStyle name="step 5 6 4" xfId="37969" xr:uid="{909D9AEC-A25A-4731-83D5-967DF2C170A0}"/>
    <cellStyle name="step 5 7" xfId="12218" xr:uid="{103AF656-C639-4530-A506-1A811E9B8E63}"/>
    <cellStyle name="step 5 7 2" xfId="25868" xr:uid="{B3A6E0B7-FC01-405E-B6B1-543BAE5F7770}"/>
    <cellStyle name="step 5 7 2 2" xfId="53073" xr:uid="{551DBA98-B71B-457B-9E26-AA8A4DE6977E}"/>
    <cellStyle name="step 5 7 3" xfId="39472" xr:uid="{727AB188-8D7D-4B9D-B350-5D8CBDBC541B}"/>
    <cellStyle name="step 5 8" xfId="19013" xr:uid="{D5FADC37-AD54-421C-84BC-F1EA07E3F9B8}"/>
    <cellStyle name="step 5 8 2" xfId="46218" xr:uid="{6306FE53-6AAE-464E-B980-5C8124293B75}"/>
    <cellStyle name="step 5 9" xfId="32617" xr:uid="{F8F31549-69CA-446E-9C42-6EBCF9F4AD60}"/>
    <cellStyle name="step 6" xfId="4898" xr:uid="{BDF8EDEB-2E70-4574-A6E6-F134D33E8F34}"/>
    <cellStyle name="step 6 2" xfId="5597" xr:uid="{DC7CB0F7-A695-4ABC-87D1-CE688035CD52}"/>
    <cellStyle name="step 6 2 2" xfId="7153" xr:uid="{6DE8F17E-F683-4701-A627-F6E20BA1636E}"/>
    <cellStyle name="step 6 2 2 2" xfId="14534" xr:uid="{4EF0A4DA-D9C0-4013-B8AF-61837867CAC4}"/>
    <cellStyle name="step 6 2 2 2 2" xfId="28165" xr:uid="{0F229C1E-15FF-42F0-B675-BDDD2229A9BD}"/>
    <cellStyle name="step 6 2 2 2 2 2" xfId="55370" xr:uid="{888AEECA-1899-47B4-A132-FF619F58501D}"/>
    <cellStyle name="step 6 2 2 2 3" xfId="41769" xr:uid="{EEF1AF80-D8CB-425B-A860-D1D03341AC1C}"/>
    <cellStyle name="step 6 2 2 3" xfId="21346" xr:uid="{C33F312F-5788-4CCC-AE89-A29D9828D692}"/>
    <cellStyle name="step 6 2 2 3 2" xfId="48551" xr:uid="{91E60710-2AE9-4CD6-95E6-1B67D2A705DD}"/>
    <cellStyle name="step 6 2 2 4" xfId="34950" xr:uid="{11246376-3149-45ED-A64B-F1B5AE0800B1}"/>
    <cellStyle name="step 6 2 3" xfId="8430" xr:uid="{2A793A48-0C8F-40ED-83CD-2B9A88197263}"/>
    <cellStyle name="step 6 2 3 2" xfId="15791" xr:uid="{F73BBED7-0E7C-47B4-8490-0763886B4C2C}"/>
    <cellStyle name="step 6 2 3 2 2" xfId="29422" xr:uid="{2CF5AD6D-8F7D-4998-BC3D-3CDC2ECE3A11}"/>
    <cellStyle name="step 6 2 3 2 2 2" xfId="56627" xr:uid="{0CA4BE02-5D83-4F14-BF9D-0103E9834A3F}"/>
    <cellStyle name="step 6 2 3 2 3" xfId="43026" xr:uid="{091641B3-5068-4C0C-A638-6E2842A7CB96}"/>
    <cellStyle name="step 6 2 3 3" xfId="22623" xr:uid="{55835F94-9A65-42CB-8726-12448D21FD44}"/>
    <cellStyle name="step 6 2 3 3 2" xfId="49828" xr:uid="{4994F81D-BE9A-420C-B580-A71B02423E39}"/>
    <cellStyle name="step 6 2 3 4" xfId="36227" xr:uid="{E9CFCDAE-5A9D-450C-A072-D2AF7790D3E2}"/>
    <cellStyle name="step 6 2 4" xfId="9695" xr:uid="{D90C4A70-ECCA-4555-ACFA-99A83EB4D0D0}"/>
    <cellStyle name="step 6 2 4 2" xfId="17044" xr:uid="{F9D7F5CE-CD27-4CB8-BE74-A7A0FC3439DF}"/>
    <cellStyle name="step 6 2 4 2 2" xfId="30675" xr:uid="{60F012D4-D447-4DA3-8F79-24EBDD3289F4}"/>
    <cellStyle name="step 6 2 4 2 2 2" xfId="57880" xr:uid="{E191160D-1396-442C-8832-6A49E1D9A608}"/>
    <cellStyle name="step 6 2 4 2 3" xfId="44279" xr:uid="{EB8DDB06-BD64-4B21-B4DF-433E64D5CB59}"/>
    <cellStyle name="step 6 2 4 3" xfId="23888" xr:uid="{5D123EA9-AE79-4433-BF7B-4713935A4ECE}"/>
    <cellStyle name="step 6 2 4 3 2" xfId="51093" xr:uid="{A3F83744-F271-4DDA-A264-4010F0D0BB73}"/>
    <cellStyle name="step 6 2 4 4" xfId="37492" xr:uid="{4D5C8CB4-7088-4D20-AA9E-E4981BFEDF23}"/>
    <cellStyle name="step 6 2 5" xfId="10953" xr:uid="{2CBA6A02-F5C1-4911-94BB-CDFFDF577DFC}"/>
    <cellStyle name="step 6 2 5 2" xfId="18283" xr:uid="{21D8875B-F4FA-4085-B880-32B24F227764}"/>
    <cellStyle name="step 6 2 5 2 2" xfId="31914" xr:uid="{7EFFE43D-18F8-4870-BA61-DF77AA54F5A8}"/>
    <cellStyle name="step 6 2 5 2 2 2" xfId="59119" xr:uid="{579B3289-D9A3-489D-97C3-B16D13EEA678}"/>
    <cellStyle name="step 6 2 5 2 3" xfId="45518" xr:uid="{E42C7744-8379-4DBB-B862-6EF0840B0C1A}"/>
    <cellStyle name="step 6 2 5 3" xfId="25146" xr:uid="{74178856-40DB-40F3-BEBA-ED3D1E34F9C3}"/>
    <cellStyle name="step 6 2 5 3 2" xfId="52351" xr:uid="{7497A80E-E80B-4EAB-A367-6BDEB9BF3D17}"/>
    <cellStyle name="step 6 2 5 4" xfId="38750" xr:uid="{B7B144A9-12B0-4A5C-A16C-86154AA564E5}"/>
    <cellStyle name="step 6 2 6" xfId="13021" xr:uid="{68C19577-0124-44E6-9948-495029D932AD}"/>
    <cellStyle name="step 6 2 6 2" xfId="26658" xr:uid="{DCA227F2-9D62-4442-BD58-839B9C625D81}"/>
    <cellStyle name="step 6 2 6 2 2" xfId="53863" xr:uid="{60D1820D-B60F-449D-96F2-850516C04D56}"/>
    <cellStyle name="step 6 2 6 3" xfId="40262" xr:uid="{0229A2AB-2F65-4F8F-B67D-12C410F974DC}"/>
    <cellStyle name="step 6 2 7" xfId="19816" xr:uid="{28602C53-000E-4FE7-AF35-6BB4B4611C74}"/>
    <cellStyle name="step 6 2 7 2" xfId="47021" xr:uid="{D0B2E457-1DE4-45CA-AA3D-09B2C23E0715}"/>
    <cellStyle name="step 6 2 8" xfId="33420" xr:uid="{0ED051FB-0306-4CB1-BC14-21B2532B0DEF}"/>
    <cellStyle name="step 6 3" xfId="6490" xr:uid="{BFB03078-4D7D-48B5-AF5D-C6766955F441}"/>
    <cellStyle name="step 6 3 2" xfId="13881" xr:uid="{19320A3C-0E81-4DB9-9987-FD7253C5D8D5}"/>
    <cellStyle name="step 6 3 2 2" xfId="27512" xr:uid="{2D51B2BA-4C2F-4D65-A6A4-D94C566C39C1}"/>
    <cellStyle name="step 6 3 2 2 2" xfId="54717" xr:uid="{07273551-7156-4722-9377-5C815FDD9E4A}"/>
    <cellStyle name="step 6 3 2 3" xfId="41116" xr:uid="{658328CE-C92D-4A7D-9F20-C8EB9C86E7FA}"/>
    <cellStyle name="step 6 3 3" xfId="20683" xr:uid="{0E597FA3-E38B-4BDE-A91E-130E31456184}"/>
    <cellStyle name="step 6 3 3 2" xfId="47888" xr:uid="{60286C76-1792-4A04-AFDF-DD7CF829402B}"/>
    <cellStyle name="step 6 3 4" xfId="34287" xr:uid="{D35F20EF-6096-49B3-A2E8-94D914DED8E7}"/>
    <cellStyle name="step 6 4" xfId="7767" xr:uid="{C25E9595-A2A4-455F-B6BD-E60E709BCE5E}"/>
    <cellStyle name="step 6 4 2" xfId="15139" xr:uid="{698DF190-0882-4284-9D33-A42C1C5836FE}"/>
    <cellStyle name="step 6 4 2 2" xfId="28770" xr:uid="{01F733F3-9487-4167-93FC-94995947B92A}"/>
    <cellStyle name="step 6 4 2 2 2" xfId="55975" xr:uid="{69CA2422-2B42-4578-8F01-6B8E1E419A81}"/>
    <cellStyle name="step 6 4 2 3" xfId="42374" xr:uid="{98FA8788-9D12-4B10-9EE5-5678C7D9F73A}"/>
    <cellStyle name="step 6 4 3" xfId="21960" xr:uid="{12CFE5C4-91A5-466E-9340-CAB487D64C04}"/>
    <cellStyle name="step 6 4 3 2" xfId="49165" xr:uid="{B270A4FB-0BB0-433C-8615-571F1FEC32F4}"/>
    <cellStyle name="step 6 4 4" xfId="35564" xr:uid="{61731DE2-7CCF-46D7-A978-7DC066B5269D}"/>
    <cellStyle name="step 6 5" xfId="9033" xr:uid="{7B008144-3641-4325-BAE2-193D689F02FD}"/>
    <cellStyle name="step 6 5 2" xfId="16392" xr:uid="{ABC4557D-7B95-4C39-95A9-5DC26367D6E5}"/>
    <cellStyle name="step 6 5 2 2" xfId="30023" xr:uid="{7A18D6B3-F706-4F7C-B8B3-A795C3867995}"/>
    <cellStyle name="step 6 5 2 2 2" xfId="57228" xr:uid="{52B107D7-31D4-4F0A-B6A5-C94D4C2545EC}"/>
    <cellStyle name="step 6 5 2 3" xfId="43627" xr:uid="{C7682C92-D2A9-4DF7-9311-DB9FA3441D6B}"/>
    <cellStyle name="step 6 5 3" xfId="23226" xr:uid="{443ED579-10F4-48B4-B067-1A2D25864D48}"/>
    <cellStyle name="step 6 5 3 2" xfId="50431" xr:uid="{31658EB3-CA02-4AC8-8079-1CC6849F8D33}"/>
    <cellStyle name="step 6 5 4" xfId="36830" xr:uid="{67CA2AF8-F4A4-4051-B06B-E88890D2C54E}"/>
    <cellStyle name="step 6 6" xfId="10291" xr:uid="{B5B75BA7-7C72-4194-9AA7-B5AF60238A4A}"/>
    <cellStyle name="step 6 6 2" xfId="17636" xr:uid="{2311C7C5-2D5F-4C33-8E41-8F2A15012CF8}"/>
    <cellStyle name="step 6 6 2 2" xfId="31267" xr:uid="{719FC38C-E3A3-495B-A3B7-A401601A3B0F}"/>
    <cellStyle name="step 6 6 2 2 2" xfId="58472" xr:uid="{2CCD405A-9D3D-4917-ABCC-F0988206C50E}"/>
    <cellStyle name="step 6 6 2 3" xfId="44871" xr:uid="{0517B92D-DDDF-47E0-8BBB-F29150F1367F}"/>
    <cellStyle name="step 6 6 3" xfId="24484" xr:uid="{C8FBD318-2250-49F7-AA3F-C13417AE322B}"/>
    <cellStyle name="step 6 6 3 2" xfId="51689" xr:uid="{2E749C89-F1B1-4E97-82FB-783D839BAEB0}"/>
    <cellStyle name="step 6 6 4" xfId="38088" xr:uid="{16CA3D22-2412-4830-83B8-316D0C993373}"/>
    <cellStyle name="step 6 7" xfId="12351" xr:uid="{A2F3C160-A986-4BBF-80C3-82E6EC9A118F}"/>
    <cellStyle name="step 6 7 2" xfId="25994" xr:uid="{BAE0CCE9-829C-4C97-875D-9272B9D53367}"/>
    <cellStyle name="step 6 7 2 2" xfId="53199" xr:uid="{26B9322F-A730-42CF-8587-D1F18E6EDB85}"/>
    <cellStyle name="step 6 7 3" xfId="39598" xr:uid="{9107A7DD-E240-468F-B80F-65971879BF4C}"/>
    <cellStyle name="step 6 8" xfId="19139" xr:uid="{F7D20FA0-7330-41BB-BB55-32F19E694C15}"/>
    <cellStyle name="step 6 8 2" xfId="46344" xr:uid="{4D89559E-740B-4EB8-9FFA-9763D67F70E1}"/>
    <cellStyle name="step 6 9" xfId="32743" xr:uid="{E11CE6C7-E7C6-411D-9893-83AB7D4D6749}"/>
    <cellStyle name="step 7" xfId="4749" xr:uid="{B3682D6F-6A74-4F70-A94F-FE5589BBD028}"/>
    <cellStyle name="step 7 2" xfId="5467" xr:uid="{2E1B3BDC-4918-4FC5-91B9-E2679AFFE8DC}"/>
    <cellStyle name="step 7 2 2" xfId="7025" xr:uid="{0DE3A7FE-0DD4-4027-8543-D46405DE953C}"/>
    <cellStyle name="step 7 2 2 2" xfId="14406" xr:uid="{C507162E-6BFE-4EF0-9C2D-2196313DEAB0}"/>
    <cellStyle name="step 7 2 2 2 2" xfId="28037" xr:uid="{B5C3AC74-1A89-4237-A9C2-FFDCBF62D538}"/>
    <cellStyle name="step 7 2 2 2 2 2" xfId="55242" xr:uid="{7EDB1104-5C4D-488A-8290-7985196AFE0C}"/>
    <cellStyle name="step 7 2 2 2 3" xfId="41641" xr:uid="{A35F1E83-F02B-4B92-BA46-F7B7E8266E8E}"/>
    <cellStyle name="step 7 2 2 3" xfId="21218" xr:uid="{3DF57323-7455-404A-A6D5-02770CFA1891}"/>
    <cellStyle name="step 7 2 2 3 2" xfId="48423" xr:uid="{D43CBA95-6554-4296-BFD6-E9FE650FB32C}"/>
    <cellStyle name="step 7 2 2 4" xfId="34822" xr:uid="{26CE893D-A6E6-4364-83B3-DD438734FD44}"/>
    <cellStyle name="step 7 2 3" xfId="8302" xr:uid="{2037E434-2832-4B56-A730-E74E29DE6DFB}"/>
    <cellStyle name="step 7 2 3 2" xfId="15668" xr:uid="{6950987D-D90F-434A-89DC-FCF1A6E3A16A}"/>
    <cellStyle name="step 7 2 3 2 2" xfId="29299" xr:uid="{B11613E4-7905-4A76-B01B-DD47FE2848BF}"/>
    <cellStyle name="step 7 2 3 2 2 2" xfId="56504" xr:uid="{D915A0A6-0B27-45F7-9076-60A69E3B7F56}"/>
    <cellStyle name="step 7 2 3 2 3" xfId="42903" xr:uid="{61C361EF-0886-4AD1-88B0-1C61ACB4C93E}"/>
    <cellStyle name="step 7 2 3 3" xfId="22495" xr:uid="{34A2B8AB-81C7-4386-9A2E-EF4FE217C378}"/>
    <cellStyle name="step 7 2 3 3 2" xfId="49700" xr:uid="{EE01F429-4C90-4066-A088-44195A64A05F}"/>
    <cellStyle name="step 7 2 3 4" xfId="36099" xr:uid="{920794B9-92D4-466A-A0BE-AE9A7B4DB5DB}"/>
    <cellStyle name="step 7 2 4" xfId="9567" xr:uid="{BCC2B3CE-AA24-4686-93D2-01931B706F5A}"/>
    <cellStyle name="step 7 2 4 2" xfId="16916" xr:uid="{D957980F-0375-4B43-AA7A-89CB05E1612D}"/>
    <cellStyle name="step 7 2 4 2 2" xfId="30547" xr:uid="{23E5497E-D322-40BD-9A1F-5F17C7BB2621}"/>
    <cellStyle name="step 7 2 4 2 2 2" xfId="57752" xr:uid="{C3313F5E-01B0-4758-A247-F569CB59B38E}"/>
    <cellStyle name="step 7 2 4 2 3" xfId="44151" xr:uid="{C119312C-EEBA-444E-90B8-A035EA5506EC}"/>
    <cellStyle name="step 7 2 4 3" xfId="23760" xr:uid="{A04AF724-50B0-454E-9955-6AFB52D532CB}"/>
    <cellStyle name="step 7 2 4 3 2" xfId="50965" xr:uid="{937A1CA4-E16C-49BD-97E0-A85DC2DEA381}"/>
    <cellStyle name="step 7 2 4 4" xfId="37364" xr:uid="{91E13D47-B4EC-4B00-88E4-18F01943712F}"/>
    <cellStyle name="step 7 2 5" xfId="10825" xr:uid="{3A5557B2-234A-4B00-B00C-92E6D60A404A}"/>
    <cellStyle name="step 7 2 5 2" xfId="18160" xr:uid="{E3F43661-A309-4C55-B9C2-8B630B0B508F}"/>
    <cellStyle name="step 7 2 5 2 2" xfId="31791" xr:uid="{EBB86B76-2310-47A5-B2BE-9370581FC669}"/>
    <cellStyle name="step 7 2 5 2 2 2" xfId="58996" xr:uid="{1F9F6A2A-FA4B-4058-A5A7-9AF74CD5634D}"/>
    <cellStyle name="step 7 2 5 2 3" xfId="45395" xr:uid="{9A5BB026-969C-4216-880C-BBC90B0C5F19}"/>
    <cellStyle name="step 7 2 5 3" xfId="25018" xr:uid="{CC06DD53-6761-4B33-99B8-460C9ED12229}"/>
    <cellStyle name="step 7 2 5 3 2" xfId="52223" xr:uid="{64B689CF-91B5-49D0-9D12-E9A912828DC5}"/>
    <cellStyle name="step 7 2 5 4" xfId="38622" xr:uid="{BB9C79CA-F660-4B4A-BC64-BDE502EAC646}"/>
    <cellStyle name="step 7 2 6" xfId="12894" xr:uid="{23741DD7-1A47-4C75-947B-333F3DB4D18D}"/>
    <cellStyle name="step 7 2 6 2" xfId="26531" xr:uid="{557B7415-D246-490C-A869-CE338FFD43AA}"/>
    <cellStyle name="step 7 2 6 2 2" xfId="53736" xr:uid="{28575D47-E9A3-4A15-A2D1-7377F7CE6C88}"/>
    <cellStyle name="step 7 2 6 3" xfId="40135" xr:uid="{A4FCFD9D-6778-416E-8C9F-80AD4577198C}"/>
    <cellStyle name="step 7 2 7" xfId="19686" xr:uid="{C245B6C4-3B7D-4DCF-91E0-A6718665F75A}"/>
    <cellStyle name="step 7 2 7 2" xfId="46891" xr:uid="{7FB227AD-2865-49D8-88D8-C6DDF108FCEB}"/>
    <cellStyle name="step 7 2 8" xfId="33290" xr:uid="{EA46A980-1317-468F-8D9A-1C000A126E99}"/>
    <cellStyle name="step 7 3" xfId="6361" xr:uid="{B30520B8-6009-4D12-A983-B299AE56782D}"/>
    <cellStyle name="step 7 3 2" xfId="13753" xr:uid="{811AA25A-7465-4E11-AE2D-1EE2472356D2}"/>
    <cellStyle name="step 7 3 2 2" xfId="27384" xr:uid="{0C58CA4D-A086-46A4-9BDE-6C9D8F74EBC6}"/>
    <cellStyle name="step 7 3 2 2 2" xfId="54589" xr:uid="{999AF1F6-C14A-4C02-BDCC-7E5265AB9494}"/>
    <cellStyle name="step 7 3 2 3" xfId="40988" xr:uid="{E0037861-3F16-415B-B309-947CF8CB660C}"/>
    <cellStyle name="step 7 3 3" xfId="20555" xr:uid="{9A2F212C-0162-4406-BE66-722F2F774B37}"/>
    <cellStyle name="step 7 3 3 2" xfId="47760" xr:uid="{5D8ACA82-15EA-483F-8AA2-6D6B6BFE0FF9}"/>
    <cellStyle name="step 7 3 4" xfId="34159" xr:uid="{61E83E91-63EF-4A53-B881-01C457FB8554}"/>
    <cellStyle name="step 7 4" xfId="7638" xr:uid="{13322A07-2E69-4DE5-BAD3-986F87A5981A}"/>
    <cellStyle name="step 7 4 2" xfId="15015" xr:uid="{0F0BD4F7-0EC3-47C3-B256-151E14316E51}"/>
    <cellStyle name="step 7 4 2 2" xfId="28646" xr:uid="{2A2E4891-53BF-4156-905C-A25F3CEC6C3C}"/>
    <cellStyle name="step 7 4 2 2 2" xfId="55851" xr:uid="{3E1C09FD-C71A-4A96-86F7-FEA8C2B9775A}"/>
    <cellStyle name="step 7 4 2 3" xfId="42250" xr:uid="{CE012798-D7D9-4381-880B-DCD1114A9F45}"/>
    <cellStyle name="step 7 4 3" xfId="21831" xr:uid="{A3FD4185-C440-4004-B50C-0DE9E9FAF55C}"/>
    <cellStyle name="step 7 4 3 2" xfId="49036" xr:uid="{EE9E1ABC-F170-4D23-9D1C-3886EF5886F1}"/>
    <cellStyle name="step 7 4 4" xfId="35435" xr:uid="{80928A6C-303B-4F08-9104-A21E1165A18A}"/>
    <cellStyle name="step 7 5" xfId="8904" xr:uid="{E0F3DA79-5971-4E9E-972A-47AD1810B26F}"/>
    <cellStyle name="step 7 5 2" xfId="16263" xr:uid="{5AE59912-0C33-41FA-9B47-88597EC94AC9}"/>
    <cellStyle name="step 7 5 2 2" xfId="29894" xr:uid="{5BD1BD5F-27DD-4E8E-A1A5-56C64C88DA75}"/>
    <cellStyle name="step 7 5 2 2 2" xfId="57099" xr:uid="{B92DBCF0-153A-45A2-9CE1-18060649EC8F}"/>
    <cellStyle name="step 7 5 2 3" xfId="43498" xr:uid="{08B132AA-B01E-4932-81A4-50B9AE7D8450}"/>
    <cellStyle name="step 7 5 3" xfId="23097" xr:uid="{2E25546C-91F5-477F-AA03-81E4CB298ECD}"/>
    <cellStyle name="step 7 5 3 2" xfId="50302" xr:uid="{898CA401-D96A-4779-A699-54179E7F7255}"/>
    <cellStyle name="step 7 5 4" xfId="36701" xr:uid="{24F688CB-F6D4-419B-B6A9-5F7F4B65082C}"/>
    <cellStyle name="step 7 6" xfId="10168" xr:uid="{D1C6E803-EF61-4EAF-9985-56EEE45797ED}"/>
    <cellStyle name="step 7 6 2" xfId="17513" xr:uid="{0720839E-40C4-4C09-85BB-EB7BD588259D}"/>
    <cellStyle name="step 7 6 2 2" xfId="31144" xr:uid="{03BB0656-59BE-491E-9BD2-76AA32F86E7D}"/>
    <cellStyle name="step 7 6 2 2 2" xfId="58349" xr:uid="{553555A0-6B26-48C9-AEF9-761E47C60BDD}"/>
    <cellStyle name="step 7 6 2 3" xfId="44748" xr:uid="{E5C6B6AD-1D90-408B-A50A-668226E1C711}"/>
    <cellStyle name="step 7 6 3" xfId="24361" xr:uid="{664299B7-B447-4BDA-9F53-6C9E18C7BF48}"/>
    <cellStyle name="step 7 6 3 2" xfId="51566" xr:uid="{256F2C77-E104-445E-9785-5892BFA5F366}"/>
    <cellStyle name="step 7 6 4" xfId="37965" xr:uid="{B7612EDD-DD79-4C12-B981-49A21E35E229}"/>
    <cellStyle name="step 7 7" xfId="12214" xr:uid="{76464BBC-2208-4552-AC47-EBEF12E0939F}"/>
    <cellStyle name="step 7 7 2" xfId="25864" xr:uid="{8C44AD0F-0C21-4172-9E76-8521EECEF0D9}"/>
    <cellStyle name="step 7 7 2 2" xfId="53069" xr:uid="{B68A0DCF-98C8-41DF-A358-4F904F5BB86E}"/>
    <cellStyle name="step 7 7 3" xfId="39468" xr:uid="{BEA7E7B7-A2D3-480D-B5C3-873212598320}"/>
    <cellStyle name="step 7 8" xfId="19009" xr:uid="{9FF697C8-8272-475B-96F8-3DA663D8CF8E}"/>
    <cellStyle name="step 7 8 2" xfId="46214" xr:uid="{7CC8A4A9-5DE1-4FAD-BAE3-0214FF4FBD72}"/>
    <cellStyle name="step 7 9" xfId="32613" xr:uid="{1153A6EA-9DC3-498A-AB5C-A4017F169995}"/>
    <cellStyle name="step 8" xfId="4894" xr:uid="{37061247-2507-43D6-9071-62F073444895}"/>
    <cellStyle name="step 8 2" xfId="5593" xr:uid="{BF14A31F-CFD1-40B8-B5EC-E84A2F20A7A2}"/>
    <cellStyle name="step 8 2 2" xfId="7149" xr:uid="{2332254B-7913-4AD7-9DB8-DA8F9F853AB9}"/>
    <cellStyle name="step 8 2 2 2" xfId="14530" xr:uid="{E6A84117-2488-4D2E-BB6C-E8460E311242}"/>
    <cellStyle name="step 8 2 2 2 2" xfId="28161" xr:uid="{F146ED77-E8DA-4045-923A-94D274C3F60B}"/>
    <cellStyle name="step 8 2 2 2 2 2" xfId="55366" xr:uid="{6AFA631A-7842-430D-934E-5A66A55E3223}"/>
    <cellStyle name="step 8 2 2 2 3" xfId="41765" xr:uid="{9E5BEAE7-FF87-40F9-8173-F8906410A2EE}"/>
    <cellStyle name="step 8 2 2 3" xfId="21342" xr:uid="{9972714D-9642-4431-9250-F22650FEF8B6}"/>
    <cellStyle name="step 8 2 2 3 2" xfId="48547" xr:uid="{71819545-2A49-4484-B233-CE59710DDED1}"/>
    <cellStyle name="step 8 2 2 4" xfId="34946" xr:uid="{7438D0FD-CBC9-424C-BC9C-01662C0F091D}"/>
    <cellStyle name="step 8 2 3" xfId="8426" xr:uid="{824D7915-C9B4-4992-9DC7-C319D5C6FFFD}"/>
    <cellStyle name="step 8 2 3 2" xfId="15787" xr:uid="{0196B6C6-711B-41B9-839C-6225A3373EB4}"/>
    <cellStyle name="step 8 2 3 2 2" xfId="29418" xr:uid="{1C42DDC1-5D4D-4BE4-9A73-655F1DF5ED81}"/>
    <cellStyle name="step 8 2 3 2 2 2" xfId="56623" xr:uid="{1AB9D131-2A84-405B-BF4B-F0B9899EBCE6}"/>
    <cellStyle name="step 8 2 3 2 3" xfId="43022" xr:uid="{C95037CA-B93E-4855-A415-4587A39F9F92}"/>
    <cellStyle name="step 8 2 3 3" xfId="22619" xr:uid="{76337E23-EF86-4671-8873-53CCDE0FC6AE}"/>
    <cellStyle name="step 8 2 3 3 2" xfId="49824" xr:uid="{0F28A1D2-C701-4969-8B9F-A4B74976C172}"/>
    <cellStyle name="step 8 2 3 4" xfId="36223" xr:uid="{925C838E-C63C-451E-A29A-07A6E94ABECC}"/>
    <cellStyle name="step 8 2 4" xfId="9691" xr:uid="{B71639F9-BE9C-4373-A0B8-842CEDE111A6}"/>
    <cellStyle name="step 8 2 4 2" xfId="17040" xr:uid="{F11E6F3C-60F9-463B-A255-CDAC0590E100}"/>
    <cellStyle name="step 8 2 4 2 2" xfId="30671" xr:uid="{B9CAE307-1791-455E-843E-679957C7B799}"/>
    <cellStyle name="step 8 2 4 2 2 2" xfId="57876" xr:uid="{B26D1CE4-740A-46E5-B362-6226D0DBD952}"/>
    <cellStyle name="step 8 2 4 2 3" xfId="44275" xr:uid="{FB4928F0-6608-407A-9B29-B6C38D75FE88}"/>
    <cellStyle name="step 8 2 4 3" xfId="23884" xr:uid="{DA9ADC38-9D52-4B63-B65A-E07F4E87818D}"/>
    <cellStyle name="step 8 2 4 3 2" xfId="51089" xr:uid="{23CB1231-37F1-439E-9133-F28F10B5837B}"/>
    <cellStyle name="step 8 2 4 4" xfId="37488" xr:uid="{200B30CE-0BE7-4348-8383-6BC627FBDA34}"/>
    <cellStyle name="step 8 2 5" xfId="10949" xr:uid="{47D17E53-08CF-41A7-919F-9B3F0A0F83A2}"/>
    <cellStyle name="step 8 2 5 2" xfId="18279" xr:uid="{0A104AF4-4F3D-4705-AFBC-E278ED36AA53}"/>
    <cellStyle name="step 8 2 5 2 2" xfId="31910" xr:uid="{2345006D-151D-4FF7-A3A6-A66DBDD5DFD3}"/>
    <cellStyle name="step 8 2 5 2 2 2" xfId="59115" xr:uid="{B3AECF9A-3723-4601-8625-9C4E168C3BA2}"/>
    <cellStyle name="step 8 2 5 2 3" xfId="45514" xr:uid="{58F3C235-0529-40F9-AA3F-C84C14B7FC04}"/>
    <cellStyle name="step 8 2 5 3" xfId="25142" xr:uid="{7DE09CF8-A6D6-4ACA-9BB8-B8C2C63FEF6D}"/>
    <cellStyle name="step 8 2 5 3 2" xfId="52347" xr:uid="{C8A9244F-1EEC-47DD-B158-88BE093BCA0B}"/>
    <cellStyle name="step 8 2 5 4" xfId="38746" xr:uid="{4EBB2E16-62AD-43BC-8D87-99C60E128BC3}"/>
    <cellStyle name="step 8 2 6" xfId="13017" xr:uid="{EA58BE28-5986-44AC-862D-8D3E3DFD9648}"/>
    <cellStyle name="step 8 2 6 2" xfId="26654" xr:uid="{4FA9C5EB-C9BE-45E2-B720-AF4FA5C7F25E}"/>
    <cellStyle name="step 8 2 6 2 2" xfId="53859" xr:uid="{5789978B-5E87-42EC-8FB3-A850655D01AC}"/>
    <cellStyle name="step 8 2 6 3" xfId="40258" xr:uid="{FA6EECB9-ED56-453E-992B-85CC3C77EFE8}"/>
    <cellStyle name="step 8 2 7" xfId="19812" xr:uid="{7627ED22-E665-46C2-94A9-EF85F1C2867E}"/>
    <cellStyle name="step 8 2 7 2" xfId="47017" xr:uid="{D1481550-F2CA-4CBA-9243-9B411792AB8A}"/>
    <cellStyle name="step 8 2 8" xfId="33416" xr:uid="{0768409F-94E6-4B93-A206-A8A13AEE087F}"/>
    <cellStyle name="step 8 3" xfId="6486" xr:uid="{2F3169CB-D575-448D-B921-6BA015AB05C4}"/>
    <cellStyle name="step 8 3 2" xfId="13877" xr:uid="{0B350D72-362F-4DC1-9769-A1CFDB25BF46}"/>
    <cellStyle name="step 8 3 2 2" xfId="27508" xr:uid="{4C215844-88E4-4B79-B300-BB7FEF902F9E}"/>
    <cellStyle name="step 8 3 2 2 2" xfId="54713" xr:uid="{9B6B4E7F-5777-47B3-A624-DE7B4BB940E9}"/>
    <cellStyle name="step 8 3 2 3" xfId="41112" xr:uid="{0CF23DB0-A8E3-4F48-BC19-7D1F4DC895E8}"/>
    <cellStyle name="step 8 3 3" xfId="20679" xr:uid="{53B2DEB8-E69D-4692-A7F4-D2A3540FD328}"/>
    <cellStyle name="step 8 3 3 2" xfId="47884" xr:uid="{45B7C695-C859-4C05-B314-E98BBCCF97B1}"/>
    <cellStyle name="step 8 3 4" xfId="34283" xr:uid="{3880749C-E18B-4DF5-BC85-70A9EC2ADDB8}"/>
    <cellStyle name="step 8 4" xfId="7763" xr:uid="{FA85FEE3-4512-4D0F-9AC9-E5829B5D8DF1}"/>
    <cellStyle name="step 8 4 2" xfId="15135" xr:uid="{2E8B0F02-56D6-48B7-AEB5-DAC24FF758AA}"/>
    <cellStyle name="step 8 4 2 2" xfId="28766" xr:uid="{2084808E-C388-4F03-93A5-328CF31E7F5E}"/>
    <cellStyle name="step 8 4 2 2 2" xfId="55971" xr:uid="{4E309246-B6F8-4F42-88FF-6CEF9E47A4D1}"/>
    <cellStyle name="step 8 4 2 3" xfId="42370" xr:uid="{4F865A43-C04D-4B03-90ED-2D8B4EC9F9F6}"/>
    <cellStyle name="step 8 4 3" xfId="21956" xr:uid="{78099DD4-A251-4D97-B98D-76D8F41324C1}"/>
    <cellStyle name="step 8 4 3 2" xfId="49161" xr:uid="{85523B5C-6EC1-4655-8C35-BCE61C34DE58}"/>
    <cellStyle name="step 8 4 4" xfId="35560" xr:uid="{9C7DCE1C-5095-422A-A225-3EE2F2F34945}"/>
    <cellStyle name="step 8 5" xfId="9029" xr:uid="{CA00CC62-34D9-4E9F-9D76-C1C9B6EBA305}"/>
    <cellStyle name="step 8 5 2" xfId="16388" xr:uid="{B4F037BD-7D83-47DA-8550-8B24E38302C7}"/>
    <cellStyle name="step 8 5 2 2" xfId="30019" xr:uid="{2E4FB1AC-EB37-41F9-8EED-8A9FAD735EB8}"/>
    <cellStyle name="step 8 5 2 2 2" xfId="57224" xr:uid="{07ADB438-2DAA-40E1-83B2-8C23EE478BD2}"/>
    <cellStyle name="step 8 5 2 3" xfId="43623" xr:uid="{7FB306EA-7458-402D-A3E0-215FF507D013}"/>
    <cellStyle name="step 8 5 3" xfId="23222" xr:uid="{5109F1BC-3701-4F9B-A73D-1A81F3BE2DED}"/>
    <cellStyle name="step 8 5 3 2" xfId="50427" xr:uid="{D5880E76-4120-4C16-B317-A8370BEB247D}"/>
    <cellStyle name="step 8 5 4" xfId="36826" xr:uid="{F2068DD1-B02B-4FAF-A9FF-F787D2412C3E}"/>
    <cellStyle name="step 8 6" xfId="10287" xr:uid="{374AE28A-EEAC-48EF-AEC1-04BDF0B09D82}"/>
    <cellStyle name="step 8 6 2" xfId="17632" xr:uid="{85FFC177-0957-4F1D-BC30-54EE6D192B8F}"/>
    <cellStyle name="step 8 6 2 2" xfId="31263" xr:uid="{79A35933-82E7-4685-AE9B-DD41B53F6DFB}"/>
    <cellStyle name="step 8 6 2 2 2" xfId="58468" xr:uid="{3B07700F-95F2-40EB-ADFB-E5E3FBE2940B}"/>
    <cellStyle name="step 8 6 2 3" xfId="44867" xr:uid="{0C47805A-E1D8-44EE-BEA0-8D64D41352F6}"/>
    <cellStyle name="step 8 6 3" xfId="24480" xr:uid="{3AA22383-1BE5-4C30-9088-E3947456F7D2}"/>
    <cellStyle name="step 8 6 3 2" xfId="51685" xr:uid="{F0CB5DFC-716C-413B-B9CF-DA43605B085A}"/>
    <cellStyle name="step 8 6 4" xfId="38084" xr:uid="{97EF6389-92E5-40D4-AFCB-B58D2C3B8F14}"/>
    <cellStyle name="step 8 7" xfId="12347" xr:uid="{E6F7DE62-207D-45CC-82DC-C6CF1D939CED}"/>
    <cellStyle name="step 8 7 2" xfId="25990" xr:uid="{3C873A66-BE48-48A5-BED7-7BFAED506CA0}"/>
    <cellStyle name="step 8 7 2 2" xfId="53195" xr:uid="{44FD5D12-DA6C-4508-9675-56C8D67E2585}"/>
    <cellStyle name="step 8 7 3" xfId="39594" xr:uid="{110B7D14-1CCC-4477-A966-E978A4A21228}"/>
    <cellStyle name="step 8 8" xfId="19135" xr:uid="{463BD20C-6E05-4BE4-8D4F-22D597DCAEDC}"/>
    <cellStyle name="step 8 8 2" xfId="46340" xr:uid="{2A12160E-3616-4716-8D76-4D3673E7A067}"/>
    <cellStyle name="step 8 9" xfId="32739" xr:uid="{60D53067-A12A-4DC1-BCEB-0C32DC411217}"/>
    <cellStyle name="Style 1" xfId="1644" xr:uid="{6E4ACEB3-9035-423B-9A31-004EE5C4AB78}"/>
    <cellStyle name="Style 1 2" xfId="4164" xr:uid="{32C1128B-1BA0-4C0E-BEA7-F73505580E6A}"/>
    <cellStyle name="Style 2" xfId="4165" xr:uid="{B95C956A-A181-499A-9C49-A4D2AC4A118B}"/>
    <cellStyle name="SubTitle" xfId="4166" xr:uid="{F0C639C2-A7F2-4C10-B295-1F3A0A3C5522}"/>
    <cellStyle name="Subtotal" xfId="4167" xr:uid="{071A521A-114B-4317-8D01-8414C298C6AD}"/>
    <cellStyle name="Super" xfId="611" xr:uid="{42FA9D89-4363-479A-A84D-B3CCCDA482FA}"/>
    <cellStyle name="Super 2" xfId="11154" xr:uid="{FFD7F6FF-B53B-4BDC-AE88-03AE71AD39D1}"/>
    <cellStyle name="Super 2 2" xfId="25304" xr:uid="{2F3C5DDF-674C-447F-9245-F7F6CAB53ED7}"/>
    <cellStyle name="Super 2 2 2" xfId="52509" xr:uid="{221C281F-6BF7-4DB4-989E-D45070BE8B82}"/>
    <cellStyle name="Super 2 3" xfId="38908" xr:uid="{0FCA8588-3299-414B-A667-511CF4B6BF55}"/>
    <cellStyle name="Super 3" xfId="18464" xr:uid="{E5B0F877-A2FC-45FE-977D-DC20567C1698}"/>
    <cellStyle name="Super 3 2" xfId="45669" xr:uid="{9FDDDB77-60F2-4922-A098-6DC56A8952B3}"/>
    <cellStyle name="Super 4" xfId="32068" xr:uid="{8B0DECF5-12CD-4BF8-9655-DFF49D2A1399}"/>
    <cellStyle name="Table" xfId="4168" xr:uid="{5F049049-2572-4A79-8CB6-733E8CE02AEF}"/>
    <cellStyle name="Table 10" xfId="4895" xr:uid="{EA1489CE-E5C8-4D28-BB7C-ABC18D387099}"/>
    <cellStyle name="Table 10 2" xfId="5594" xr:uid="{D7B1AE88-44F9-48B0-B672-92C781729491}"/>
    <cellStyle name="Table 10 2 2" xfId="7150" xr:uid="{D3D8877D-4D7D-4DFE-B58C-DA05F72F3B15}"/>
    <cellStyle name="Table 10 2 2 2" xfId="14531" xr:uid="{C71685FC-F15D-4336-9DED-1A5D311B28E8}"/>
    <cellStyle name="Table 10 2 2 2 2" xfId="28162" xr:uid="{FF6FEFB8-885B-49AC-9C14-EC6AA79155C0}"/>
    <cellStyle name="Table 10 2 2 2 2 2" xfId="55367" xr:uid="{878B30AB-E368-4B92-AAFA-2215B617D73E}"/>
    <cellStyle name="Table 10 2 2 2 3" xfId="41766" xr:uid="{AC2B6B8D-B488-4090-BF0A-7AA97F855933}"/>
    <cellStyle name="Table 10 2 2 3" xfId="21343" xr:uid="{35381594-E901-452E-95AF-0B27AC65BE53}"/>
    <cellStyle name="Table 10 2 2 3 2" xfId="48548" xr:uid="{2BF5C01B-0372-44B7-96E5-6313175A6739}"/>
    <cellStyle name="Table 10 2 2 4" xfId="34947" xr:uid="{1DE3D04D-9371-4D7A-8B06-2D7A17BA81FE}"/>
    <cellStyle name="Table 10 2 3" xfId="8427" xr:uid="{803AA46E-8974-436F-8A2E-7F8680CFD669}"/>
    <cellStyle name="Table 10 2 3 2" xfId="15788" xr:uid="{C0E2650D-E0DB-4052-9454-3FA59CCC4C72}"/>
    <cellStyle name="Table 10 2 3 2 2" xfId="29419" xr:uid="{E42B546A-A56B-455A-A316-89FD9BA2FF00}"/>
    <cellStyle name="Table 10 2 3 2 2 2" xfId="56624" xr:uid="{397CB197-A04C-44E1-89A6-F4D66FADB1EA}"/>
    <cellStyle name="Table 10 2 3 2 3" xfId="43023" xr:uid="{8FE59EA9-89F7-4A61-8B2E-49AD59376D7F}"/>
    <cellStyle name="Table 10 2 3 3" xfId="22620" xr:uid="{30B6E4CC-704F-4441-8927-EFFCFADCE84D}"/>
    <cellStyle name="Table 10 2 3 3 2" xfId="49825" xr:uid="{9DCCE22E-51AE-46AC-9F4D-5505B147B6FF}"/>
    <cellStyle name="Table 10 2 3 4" xfId="36224" xr:uid="{A19FD6E2-FFE8-4BD1-8A03-BD00BC4369F3}"/>
    <cellStyle name="Table 10 2 4" xfId="9692" xr:uid="{72041E7F-EE72-4C63-965F-14D25D767E78}"/>
    <cellStyle name="Table 10 2 4 2" xfId="17041" xr:uid="{7427868D-9B89-4D37-9BBA-7154C4FCCEC1}"/>
    <cellStyle name="Table 10 2 4 2 2" xfId="30672" xr:uid="{5E30A9A5-48BC-4C95-B1F7-12E40D10D5A7}"/>
    <cellStyle name="Table 10 2 4 2 2 2" xfId="57877" xr:uid="{0DD84529-77BD-483B-A066-D677FEE78084}"/>
    <cellStyle name="Table 10 2 4 2 3" xfId="44276" xr:uid="{BE835DFC-6B4F-44C5-9318-BF69AE34AD5D}"/>
    <cellStyle name="Table 10 2 4 3" xfId="23885" xr:uid="{605C6B94-AEF4-4856-B0FF-077B61F1E770}"/>
    <cellStyle name="Table 10 2 4 3 2" xfId="51090" xr:uid="{A44E038F-FF41-48AC-A5D8-23C03DA8872E}"/>
    <cellStyle name="Table 10 2 4 4" xfId="37489" xr:uid="{68436162-C017-496F-BE07-64CBB7F31A91}"/>
    <cellStyle name="Table 10 2 5" xfId="10950" xr:uid="{EBE39472-8B8E-4F66-9767-52B57DE01373}"/>
    <cellStyle name="Table 10 2 5 2" xfId="18280" xr:uid="{3D3E5930-F9B4-4737-905E-0E9FB9A98FD8}"/>
    <cellStyle name="Table 10 2 5 2 2" xfId="31911" xr:uid="{B4C30D29-6089-41BC-9716-10B82CD9AB44}"/>
    <cellStyle name="Table 10 2 5 2 2 2" xfId="59116" xr:uid="{B497E955-17BE-4CD5-BBA7-EF7A32AFD495}"/>
    <cellStyle name="Table 10 2 5 2 3" xfId="45515" xr:uid="{E98328E6-2952-4B39-B167-4B196AE261EA}"/>
    <cellStyle name="Table 10 2 5 3" xfId="25143" xr:uid="{A0DE0CC5-2ADB-46A4-A111-74325A18680D}"/>
    <cellStyle name="Table 10 2 5 3 2" xfId="52348" xr:uid="{C1E619EE-02EA-49FA-B618-018647057678}"/>
    <cellStyle name="Table 10 2 5 4" xfId="38747" xr:uid="{76B6AAD1-2330-4ED1-8443-0B5E2B1E44D1}"/>
    <cellStyle name="Table 10 2 6" xfId="13018" xr:uid="{075B2463-57D7-4413-8515-6C6D4CABDECF}"/>
    <cellStyle name="Table 10 2 6 2" xfId="26655" xr:uid="{36EA13A6-D33D-457E-A8C6-F2250CCC290D}"/>
    <cellStyle name="Table 10 2 6 2 2" xfId="53860" xr:uid="{F40A5DDA-A64F-4695-99D7-375E29605947}"/>
    <cellStyle name="Table 10 2 6 3" xfId="40259" xr:uid="{B2532CB9-9FFB-4050-9923-AA6E7F8E3C60}"/>
    <cellStyle name="Table 10 2 7" xfId="19813" xr:uid="{C891BCE7-CBE1-4A33-83C7-5C4ED4DC66A8}"/>
    <cellStyle name="Table 10 2 7 2" xfId="47018" xr:uid="{B7286159-6A10-4A6E-89A5-F271317886BD}"/>
    <cellStyle name="Table 10 2 8" xfId="33417" xr:uid="{DE5A0D77-BB81-4F70-97B9-73EBFDB14996}"/>
    <cellStyle name="Table 10 3" xfId="6487" xr:uid="{C77239C7-9A41-4E9A-9DB4-77CD9E3A1EA3}"/>
    <cellStyle name="Table 10 3 2" xfId="13878" xr:uid="{F18124D1-974A-4DA8-9D35-95B0E263440E}"/>
    <cellStyle name="Table 10 3 2 2" xfId="27509" xr:uid="{7DF11E86-3AA8-44E7-9E63-9B201196F45B}"/>
    <cellStyle name="Table 10 3 2 2 2" xfId="54714" xr:uid="{6895260B-430D-479C-979D-7929172E08D0}"/>
    <cellStyle name="Table 10 3 2 3" xfId="41113" xr:uid="{253E27B0-45B6-4B81-BFE2-5DC55EE94176}"/>
    <cellStyle name="Table 10 3 3" xfId="20680" xr:uid="{2D31398A-9520-4498-AB63-90E3E997DB3E}"/>
    <cellStyle name="Table 10 3 3 2" xfId="47885" xr:uid="{F4C74C49-AFD5-4E3E-9B0C-EF52EAAFDB7A}"/>
    <cellStyle name="Table 10 3 4" xfId="34284" xr:uid="{4DDB7107-DEE7-4084-B080-C557E340995A}"/>
    <cellStyle name="Table 10 4" xfId="7764" xr:uid="{6E84E363-CF35-4C4A-8A9C-B3157E953F6B}"/>
    <cellStyle name="Table 10 4 2" xfId="15136" xr:uid="{1D77CC14-D5FF-455C-9F20-D6415C0B1467}"/>
    <cellStyle name="Table 10 4 2 2" xfId="28767" xr:uid="{7042B1A9-7EC4-410F-82D8-EA77E188EA3E}"/>
    <cellStyle name="Table 10 4 2 2 2" xfId="55972" xr:uid="{B19796BB-EA47-4DD8-83CE-4A3C0F7C10B8}"/>
    <cellStyle name="Table 10 4 2 3" xfId="42371" xr:uid="{7D06AF89-5AFB-48FE-B8C9-C51E32CFD398}"/>
    <cellStyle name="Table 10 4 3" xfId="21957" xr:uid="{B4D558ED-57F9-47AA-914A-0D3D80C58BD0}"/>
    <cellStyle name="Table 10 4 3 2" xfId="49162" xr:uid="{36752CD4-129F-4AAB-90F7-D0EDC0EC0478}"/>
    <cellStyle name="Table 10 4 4" xfId="35561" xr:uid="{4B13B4E3-9C79-4D4A-B6D9-93AAE0CB6646}"/>
    <cellStyle name="Table 10 5" xfId="9030" xr:uid="{1E0D37A9-7D35-4994-9FCE-66AF618AAE52}"/>
    <cellStyle name="Table 10 5 2" xfId="16389" xr:uid="{00223048-3601-4D5D-98E6-3877958F5693}"/>
    <cellStyle name="Table 10 5 2 2" xfId="30020" xr:uid="{4CB6A050-467C-41FC-BEA3-7ED4559BE09A}"/>
    <cellStyle name="Table 10 5 2 2 2" xfId="57225" xr:uid="{0040FB84-0676-415D-B662-1D187F2C2544}"/>
    <cellStyle name="Table 10 5 2 3" xfId="43624" xr:uid="{D059BB68-8920-4E4C-9477-5DA74F42C835}"/>
    <cellStyle name="Table 10 5 3" xfId="23223" xr:uid="{8EBADD8A-60B8-473A-AFCF-CC2D4E53F0FC}"/>
    <cellStyle name="Table 10 5 3 2" xfId="50428" xr:uid="{30078209-AB3F-4A7E-A7F5-BE5A78BD12E5}"/>
    <cellStyle name="Table 10 5 4" xfId="36827" xr:uid="{E0FD4026-8218-49CF-821B-905B31F2EDD7}"/>
    <cellStyle name="Table 10 6" xfId="10288" xr:uid="{25E777D5-FED9-4FE6-B41E-7136C3F4C50D}"/>
    <cellStyle name="Table 10 6 2" xfId="17633" xr:uid="{3C55B744-2797-4243-9D1E-AB524998AE43}"/>
    <cellStyle name="Table 10 6 2 2" xfId="31264" xr:uid="{5A3FC75D-1295-4DCB-B03E-AC5177AC71A8}"/>
    <cellStyle name="Table 10 6 2 2 2" xfId="58469" xr:uid="{235DE113-A9C7-4FCC-816D-96E16D9CE0B5}"/>
    <cellStyle name="Table 10 6 2 3" xfId="44868" xr:uid="{882512DE-373C-4845-AABB-ADF86DA6D367}"/>
    <cellStyle name="Table 10 6 3" xfId="24481" xr:uid="{730BD7D0-983A-4FD8-A2AE-9E925B182FC2}"/>
    <cellStyle name="Table 10 6 3 2" xfId="51686" xr:uid="{6A826BFA-8FA8-447D-8FC2-45BC307385E8}"/>
    <cellStyle name="Table 10 6 4" xfId="38085" xr:uid="{8056D3CC-B152-4275-89C6-FE2B1F2CAD2B}"/>
    <cellStyle name="Table 10 7" xfId="12348" xr:uid="{609672A7-ED70-4B0F-A447-43630AC2F48D}"/>
    <cellStyle name="Table 10 7 2" xfId="25991" xr:uid="{D645C05C-F084-471B-8165-831D2E4FFD73}"/>
    <cellStyle name="Table 10 7 2 2" xfId="53196" xr:uid="{CFCBD591-97EE-4DE6-B334-665254AFC354}"/>
    <cellStyle name="Table 10 7 3" xfId="39595" xr:uid="{B0AD7E46-F422-4902-AAC8-01344F691D15}"/>
    <cellStyle name="Table 10 8" xfId="19136" xr:uid="{D1BBA8A9-721E-4F43-BEB5-B7CC25CA9323}"/>
    <cellStyle name="Table 10 8 2" xfId="46341" xr:uid="{59112FB6-6040-4CF1-91FD-4B86CF650878}"/>
    <cellStyle name="Table 10 9" xfId="32740" xr:uid="{9A86BC81-3AF7-4D8D-A531-13EDF6B56927}"/>
    <cellStyle name="Table 2" xfId="4169" xr:uid="{1C2F8A56-299C-4BC4-9520-9347E59B7D64}"/>
    <cellStyle name="Table 2 2" xfId="4857" xr:uid="{86FC5FE2-928B-45AB-A88E-F2202B70D714}"/>
    <cellStyle name="Table 2 2 2" xfId="5568" xr:uid="{434282C6-8BC3-44AD-B607-238DE714CD88}"/>
    <cellStyle name="Table 2 2 2 2" xfId="7124" xr:uid="{602D5832-09DC-499F-9CB7-F5211B5826FC}"/>
    <cellStyle name="Table 2 2 2 2 2" xfId="14505" xr:uid="{81AE0B7F-ACF3-45C2-8D80-A01259301436}"/>
    <cellStyle name="Table 2 2 2 2 2 2" xfId="28136" xr:uid="{1F398A4C-C3A7-42F9-B177-CC192747C88F}"/>
    <cellStyle name="Table 2 2 2 2 2 2 2" xfId="55341" xr:uid="{82A32833-6AB8-4AE8-B0B3-54B2FE7A677B}"/>
    <cellStyle name="Table 2 2 2 2 2 3" xfId="41740" xr:uid="{40987113-C0CC-4318-8477-64905FF2A552}"/>
    <cellStyle name="Table 2 2 2 2 3" xfId="21317" xr:uid="{44777558-9D7F-457E-80A0-3F5DCACE6B52}"/>
    <cellStyle name="Table 2 2 2 2 3 2" xfId="48522" xr:uid="{CF0DE82C-DBA7-4620-8B6C-3B995391AE96}"/>
    <cellStyle name="Table 2 2 2 2 4" xfId="34921" xr:uid="{9A49EA4B-DB3B-48F2-8D8F-1D960D50B594}"/>
    <cellStyle name="Table 2 2 2 3" xfId="8401" xr:uid="{D8003BB1-BACD-410A-8A42-6DCACB3BC2C0}"/>
    <cellStyle name="Table 2 2 2 3 2" xfId="15762" xr:uid="{4CC68D58-E7CE-4327-AF94-DA53AFEDA571}"/>
    <cellStyle name="Table 2 2 2 3 2 2" xfId="29393" xr:uid="{2E31E4B5-EF66-4F38-BF77-C290FC6E1E6F}"/>
    <cellStyle name="Table 2 2 2 3 2 2 2" xfId="56598" xr:uid="{B2500D41-C044-4713-A892-EBE7D6F3523F}"/>
    <cellStyle name="Table 2 2 2 3 2 3" xfId="42997" xr:uid="{C8E367D5-99CE-472D-9A64-1FE32CE661F4}"/>
    <cellStyle name="Table 2 2 2 3 3" xfId="22594" xr:uid="{D79789E1-5E21-4945-AEE4-C5C754DC95EB}"/>
    <cellStyle name="Table 2 2 2 3 3 2" xfId="49799" xr:uid="{06F74705-D779-4026-A39B-47D846E917FD}"/>
    <cellStyle name="Table 2 2 2 3 4" xfId="36198" xr:uid="{2FBC63C9-2ABD-4D61-A9D1-48870E65BE97}"/>
    <cellStyle name="Table 2 2 2 4" xfId="9666" xr:uid="{CEE7CC2A-749E-4471-8517-0FCDAFFDB0E4}"/>
    <cellStyle name="Table 2 2 2 4 2" xfId="17015" xr:uid="{A1E854A3-EB9F-4C08-9993-4F93D0A37BAA}"/>
    <cellStyle name="Table 2 2 2 4 2 2" xfId="30646" xr:uid="{11EF5ECA-0701-4E81-9B7B-874DCEA2D1D9}"/>
    <cellStyle name="Table 2 2 2 4 2 2 2" xfId="57851" xr:uid="{7E9D55CC-D938-451A-8596-AF17AA40896B}"/>
    <cellStyle name="Table 2 2 2 4 2 3" xfId="44250" xr:uid="{3D326679-0CFF-4A71-A86D-3E8F637F31B9}"/>
    <cellStyle name="Table 2 2 2 4 3" xfId="23859" xr:uid="{0CC56741-BFA6-4A79-8AE9-E3D4B6F767C4}"/>
    <cellStyle name="Table 2 2 2 4 3 2" xfId="51064" xr:uid="{90A9A605-1C75-464C-B78A-406D831FB355}"/>
    <cellStyle name="Table 2 2 2 4 4" xfId="37463" xr:uid="{7CFDCF01-D613-4C52-AC1C-7417FD5BBEBC}"/>
    <cellStyle name="Table 2 2 2 5" xfId="10924" xr:uid="{A52E0C94-9F45-49B7-9D9A-399CD9E0CB14}"/>
    <cellStyle name="Table 2 2 2 5 2" xfId="18254" xr:uid="{12167677-C718-4FC3-96C3-DF162F750D6E}"/>
    <cellStyle name="Table 2 2 2 5 2 2" xfId="31885" xr:uid="{46D5910B-E451-473D-B8B3-DA7834D0D457}"/>
    <cellStyle name="Table 2 2 2 5 2 2 2" xfId="59090" xr:uid="{28D2ABC7-8BFE-48BF-91E2-AE401954D5D1}"/>
    <cellStyle name="Table 2 2 2 5 2 3" xfId="45489" xr:uid="{F4D3B368-E30F-4719-9ED2-9ADBE6A17621}"/>
    <cellStyle name="Table 2 2 2 5 3" xfId="25117" xr:uid="{B0679071-E0F8-435D-9047-6F3F5FD97445}"/>
    <cellStyle name="Table 2 2 2 5 3 2" xfId="52322" xr:uid="{916B6FF7-999A-493C-A243-B49D6C01D0DD}"/>
    <cellStyle name="Table 2 2 2 5 4" xfId="38721" xr:uid="{621739D0-59CE-4AA8-9A88-F499074E0F90}"/>
    <cellStyle name="Table 2 2 2 6" xfId="12992" xr:uid="{1CCEAE35-E7E3-4CB7-9471-91877E0C6935}"/>
    <cellStyle name="Table 2 2 2 6 2" xfId="26629" xr:uid="{67FEDAB8-138D-4E8A-B1A4-3987326872C9}"/>
    <cellStyle name="Table 2 2 2 6 2 2" xfId="53834" xr:uid="{486FE6B5-CC15-4CF7-AD06-EA2AB24E6F40}"/>
    <cellStyle name="Table 2 2 2 6 3" xfId="40233" xr:uid="{C78B3EF8-6CA3-4EBA-B8D1-40E29DC6397B}"/>
    <cellStyle name="Table 2 2 2 7" xfId="19787" xr:uid="{32D8FCA9-F80B-4E8D-9675-5F447E4A48CC}"/>
    <cellStyle name="Table 2 2 2 7 2" xfId="46992" xr:uid="{DD73FDDD-16D1-46C1-B7D3-55D861DB19C6}"/>
    <cellStyle name="Table 2 2 2 8" xfId="33391" xr:uid="{48F939C8-CE16-4C07-B4D7-A847CDC5D47F}"/>
    <cellStyle name="Table 2 2 3" xfId="6460" xr:uid="{CD8A905D-E2DD-4540-AAA9-2FD351C94B1C}"/>
    <cellStyle name="Table 2 2 3 2" xfId="13852" xr:uid="{BEFABEA4-3E8C-4AFC-AC65-A217551BE687}"/>
    <cellStyle name="Table 2 2 3 2 2" xfId="27483" xr:uid="{3C11DC10-5B6B-40F4-9ECA-BA7539F082A9}"/>
    <cellStyle name="Table 2 2 3 2 2 2" xfId="54688" xr:uid="{E25FBA3E-D685-43B5-B330-2AF36D61653A}"/>
    <cellStyle name="Table 2 2 3 2 3" xfId="41087" xr:uid="{72B9ADED-C648-43C4-83DC-4C3A0C773973}"/>
    <cellStyle name="Table 2 2 3 3" xfId="20654" xr:uid="{505A0BCC-7F34-43BE-B2CB-4EB2639C89BE}"/>
    <cellStyle name="Table 2 2 3 3 2" xfId="47859" xr:uid="{BF3E4BEC-B10A-446C-8168-574457632B44}"/>
    <cellStyle name="Table 2 2 3 4" xfId="34258" xr:uid="{417259E0-3F97-4338-84EA-8F93E11A6004}"/>
    <cellStyle name="Table 2 2 4" xfId="7737" xr:uid="{2E19DA31-2129-40E2-A5ED-F63B48CAB136}"/>
    <cellStyle name="Table 2 2 4 2" xfId="15109" xr:uid="{B6B4C4E2-3E74-48AA-B49B-441AA6E1563E}"/>
    <cellStyle name="Table 2 2 4 2 2" xfId="28740" xr:uid="{6D049215-12AF-499E-84AB-87D077504B51}"/>
    <cellStyle name="Table 2 2 4 2 2 2" xfId="55945" xr:uid="{017E250E-C71A-4420-8DB0-C0FF2994E019}"/>
    <cellStyle name="Table 2 2 4 2 3" xfId="42344" xr:uid="{1E41BB5B-EEC5-4D95-9447-1AE2C36BAFA1}"/>
    <cellStyle name="Table 2 2 4 3" xfId="21930" xr:uid="{EB0C6759-4F9F-4D7F-BF49-B525F81148BA}"/>
    <cellStyle name="Table 2 2 4 3 2" xfId="49135" xr:uid="{9927FFD6-0330-4F0B-BF64-AF7A3E4F848B}"/>
    <cellStyle name="Table 2 2 4 4" xfId="35534" xr:uid="{82E766F2-E51C-4630-A484-0BB0E7F9774F}"/>
    <cellStyle name="Table 2 2 5" xfId="9003" xr:uid="{85AE80F4-93CE-43A0-B4CA-B85CF8238AA9}"/>
    <cellStyle name="Table 2 2 5 2" xfId="16362" xr:uid="{EEA3CB5B-3A0F-4635-9AA7-F5FA23B3C535}"/>
    <cellStyle name="Table 2 2 5 2 2" xfId="29993" xr:uid="{4E36A4A5-D949-47D4-9964-AB06D0F32141}"/>
    <cellStyle name="Table 2 2 5 2 2 2" xfId="57198" xr:uid="{7C501C5E-3573-4B3B-BA59-AD795FEEAABE}"/>
    <cellStyle name="Table 2 2 5 2 3" xfId="43597" xr:uid="{D1FD5C6B-8BCF-4E93-9B88-696AA2EBE415}"/>
    <cellStyle name="Table 2 2 5 3" xfId="23196" xr:uid="{A8BE8126-38BB-44CB-9E0A-338E8346CBD1}"/>
    <cellStyle name="Table 2 2 5 3 2" xfId="50401" xr:uid="{59A0B1F1-F7C1-4D44-B5F9-AE6641C051E9}"/>
    <cellStyle name="Table 2 2 5 4" xfId="36800" xr:uid="{97C6B1AA-DAEF-4D41-9E77-23CD6678F9A8}"/>
    <cellStyle name="Table 2 2 6" xfId="10262" xr:uid="{AF5704E3-4E85-46FD-BAA1-49D3658BE022}"/>
    <cellStyle name="Table 2 2 6 2" xfId="17607" xr:uid="{D63E0B43-24C2-432D-8EC5-E2D720A3FD30}"/>
    <cellStyle name="Table 2 2 6 2 2" xfId="31238" xr:uid="{B84C625D-8A08-4AD9-BD74-71CAAF37EC4C}"/>
    <cellStyle name="Table 2 2 6 2 2 2" xfId="58443" xr:uid="{EDE88142-1B48-4A79-9CDD-38E6C0C5BF87}"/>
    <cellStyle name="Table 2 2 6 2 3" xfId="44842" xr:uid="{D457AC74-3A25-4051-9D7D-5891B949F830}"/>
    <cellStyle name="Table 2 2 6 3" xfId="24455" xr:uid="{C3C331AE-6AB8-4E49-952F-7DE9CEEECE14}"/>
    <cellStyle name="Table 2 2 6 3 2" xfId="51660" xr:uid="{14D207FC-7A24-4A96-9F45-47E002391A40}"/>
    <cellStyle name="Table 2 2 6 4" xfId="38059" xr:uid="{0144DABC-7A35-4D06-AA58-BF2A7B93131C}"/>
    <cellStyle name="Table 2 2 7" xfId="12318" xr:uid="{8CD9E047-8ABB-45C7-94BD-138A0C26EAC4}"/>
    <cellStyle name="Table 2 2 7 2" xfId="25965" xr:uid="{A8EAC119-269A-400B-9029-9F7AAC7A0F05}"/>
    <cellStyle name="Table 2 2 7 2 2" xfId="53170" xr:uid="{E5ACC481-A3B8-4007-88FB-24A06AEFDAB9}"/>
    <cellStyle name="Table 2 2 7 3" xfId="39569" xr:uid="{6BC25151-EF0D-4448-A46D-00BB7DF7326F}"/>
    <cellStyle name="Table 2 2 8" xfId="19110" xr:uid="{0835CA2A-8461-4C46-9852-70B85E9F14C3}"/>
    <cellStyle name="Table 2 2 8 2" xfId="46315" xr:uid="{98AB3BDA-9257-4C14-AA5B-8071F269D894}"/>
    <cellStyle name="Table 2 2 9" xfId="32714" xr:uid="{B5A9B62C-D2D8-46AB-9892-17DB4F43820B}"/>
    <cellStyle name="Table 2 3" xfId="4766" xr:uid="{AE4593B2-825A-4A27-B043-7D728CC1E497}"/>
    <cellStyle name="Table 2 3 2" xfId="5484" xr:uid="{62B0F2AD-D8CD-477A-BDD9-05C029541347}"/>
    <cellStyle name="Table 2 3 2 2" xfId="7042" xr:uid="{CD2C5592-F2B9-46D6-8AF3-03D1588F70A1}"/>
    <cellStyle name="Table 2 3 2 2 2" xfId="14423" xr:uid="{C5470EE1-88BA-4DE1-86C3-50B910BCB807}"/>
    <cellStyle name="Table 2 3 2 2 2 2" xfId="28054" xr:uid="{4A3DC7C0-0F25-413B-9450-D6EEE4A182E9}"/>
    <cellStyle name="Table 2 3 2 2 2 2 2" xfId="55259" xr:uid="{D1E404AF-50DE-4165-BF78-9C2B00FA5E9C}"/>
    <cellStyle name="Table 2 3 2 2 2 3" xfId="41658" xr:uid="{7557267A-758E-4067-A677-0127826687E0}"/>
    <cellStyle name="Table 2 3 2 2 3" xfId="21235" xr:uid="{48F3DEBB-D6F3-4590-B869-AE408E5416B1}"/>
    <cellStyle name="Table 2 3 2 2 3 2" xfId="48440" xr:uid="{2F1EE930-5CFA-4AB7-A177-A3CDA8E75247}"/>
    <cellStyle name="Table 2 3 2 2 4" xfId="34839" xr:uid="{ADFB00C5-5275-4E40-B05A-F0877ABD7AFB}"/>
    <cellStyle name="Table 2 3 2 3" xfId="8319" xr:uid="{BDB0384C-2FAF-497E-ADEC-E06550B35353}"/>
    <cellStyle name="Table 2 3 2 3 2" xfId="15685" xr:uid="{B15E0D12-D76E-422D-8093-603613664C7F}"/>
    <cellStyle name="Table 2 3 2 3 2 2" xfId="29316" xr:uid="{72D5AF93-9DEE-4ACA-9E9C-78B3B8365878}"/>
    <cellStyle name="Table 2 3 2 3 2 2 2" xfId="56521" xr:uid="{A85CC53E-06F8-40E4-9893-790BC1C453BD}"/>
    <cellStyle name="Table 2 3 2 3 2 3" xfId="42920" xr:uid="{4ABECEBB-1378-4CBA-920C-F50331B54EA6}"/>
    <cellStyle name="Table 2 3 2 3 3" xfId="22512" xr:uid="{CA2DBA6F-4EA7-4C74-BF00-58240821F250}"/>
    <cellStyle name="Table 2 3 2 3 3 2" xfId="49717" xr:uid="{76FCB3C9-E102-42BB-B8CD-6C5AD3810E67}"/>
    <cellStyle name="Table 2 3 2 3 4" xfId="36116" xr:uid="{EC527AD0-36F7-47E0-93D7-DF8EA3D2F4F7}"/>
    <cellStyle name="Table 2 3 2 4" xfId="9584" xr:uid="{48E4EB33-874F-4974-8DD0-9F66E511B2D7}"/>
    <cellStyle name="Table 2 3 2 4 2" xfId="16933" xr:uid="{9A10715A-DD3E-45C7-BB52-F916253A5BB1}"/>
    <cellStyle name="Table 2 3 2 4 2 2" xfId="30564" xr:uid="{89AAB242-EC27-4C4D-87A7-EA5959FF0CA4}"/>
    <cellStyle name="Table 2 3 2 4 2 2 2" xfId="57769" xr:uid="{DE468951-59B8-4CF3-829A-0FBB10725639}"/>
    <cellStyle name="Table 2 3 2 4 2 3" xfId="44168" xr:uid="{29B9DFD2-A587-4842-B6DA-B53E27082E15}"/>
    <cellStyle name="Table 2 3 2 4 3" xfId="23777" xr:uid="{9575130D-004B-4F12-A6AC-FEBEF28FE5D4}"/>
    <cellStyle name="Table 2 3 2 4 3 2" xfId="50982" xr:uid="{91695955-B81D-460F-92E9-E68AE14122E3}"/>
    <cellStyle name="Table 2 3 2 4 4" xfId="37381" xr:uid="{159383C4-D947-44F9-8B58-EA0E2AB2E9A9}"/>
    <cellStyle name="Table 2 3 2 5" xfId="10842" xr:uid="{96EE0BE5-0824-46F9-B51E-300DE07871CC}"/>
    <cellStyle name="Table 2 3 2 5 2" xfId="18177" xr:uid="{076C0DEA-00EA-4B1A-BB8F-708D035F1E0B}"/>
    <cellStyle name="Table 2 3 2 5 2 2" xfId="31808" xr:uid="{F3464991-6981-4B00-8E73-4C07FD4CD295}"/>
    <cellStyle name="Table 2 3 2 5 2 2 2" xfId="59013" xr:uid="{8FC1014F-4750-4A4B-8B96-C1525355CC9F}"/>
    <cellStyle name="Table 2 3 2 5 2 3" xfId="45412" xr:uid="{64894E6C-3D28-414F-8D83-5DBA399D229E}"/>
    <cellStyle name="Table 2 3 2 5 3" xfId="25035" xr:uid="{7833C21B-0FE1-4E16-8D36-3F0B8C781617}"/>
    <cellStyle name="Table 2 3 2 5 3 2" xfId="52240" xr:uid="{3AFA7603-AC92-4573-99F4-BD6078042DAB}"/>
    <cellStyle name="Table 2 3 2 5 4" xfId="38639" xr:uid="{AFA3ACB0-4438-44B7-8039-AADACAF5ABEE}"/>
    <cellStyle name="Table 2 3 2 6" xfId="12911" xr:uid="{6DFC651C-C40C-4FDF-958F-B40F188124AA}"/>
    <cellStyle name="Table 2 3 2 6 2" xfId="26548" xr:uid="{0B52E86B-432E-4B18-BE7F-011289525C26}"/>
    <cellStyle name="Table 2 3 2 6 2 2" xfId="53753" xr:uid="{401F8493-FA6D-44E5-B4BC-C3752F4BA7ED}"/>
    <cellStyle name="Table 2 3 2 6 3" xfId="40152" xr:uid="{5027612C-B9B8-488F-8BF6-EB8793C751BD}"/>
    <cellStyle name="Table 2 3 2 7" xfId="19703" xr:uid="{3CCE8615-650E-4298-9512-5C537575E1AB}"/>
    <cellStyle name="Table 2 3 2 7 2" xfId="46908" xr:uid="{CA5DCC4A-ACE2-4B10-8075-E55C264FD035}"/>
    <cellStyle name="Table 2 3 2 8" xfId="33307" xr:uid="{BDD641DF-FCC8-4CAE-B331-92A9B57AC683}"/>
    <cellStyle name="Table 2 3 3" xfId="6378" xr:uid="{E189D9B3-D3C4-4D59-881D-230CF5AD86E8}"/>
    <cellStyle name="Table 2 3 3 2" xfId="13770" xr:uid="{A582E096-31E9-40B1-BAA8-14999E5EC894}"/>
    <cellStyle name="Table 2 3 3 2 2" xfId="27401" xr:uid="{6C00894B-EACC-458A-8CFA-FCE1DD4E59AE}"/>
    <cellStyle name="Table 2 3 3 2 2 2" xfId="54606" xr:uid="{2F35E454-999B-40CC-8C84-C8187F05F093}"/>
    <cellStyle name="Table 2 3 3 2 3" xfId="41005" xr:uid="{FFB613E6-5DDC-47DD-A89F-A1756E99E491}"/>
    <cellStyle name="Table 2 3 3 3" xfId="20572" xr:uid="{630AE33D-BACC-4049-9E57-9147D36571A9}"/>
    <cellStyle name="Table 2 3 3 3 2" xfId="47777" xr:uid="{00E4BFCB-E978-4718-90F8-7BC060C2CBB7}"/>
    <cellStyle name="Table 2 3 3 4" xfId="34176" xr:uid="{78831870-02EF-4252-BBEA-B61D74B0FF4B}"/>
    <cellStyle name="Table 2 3 4" xfId="7655" xr:uid="{CB670341-E890-4659-A61D-91075D89E2AC}"/>
    <cellStyle name="Table 2 3 4 2" xfId="15032" xr:uid="{DDBB1B2F-516F-49BB-AA1B-B6EEDF17715D}"/>
    <cellStyle name="Table 2 3 4 2 2" xfId="28663" xr:uid="{2842D05C-ED68-409D-A1CE-C8E2D656404A}"/>
    <cellStyle name="Table 2 3 4 2 2 2" xfId="55868" xr:uid="{4755E589-D87E-403E-AACE-9667966CF2C7}"/>
    <cellStyle name="Table 2 3 4 2 3" xfId="42267" xr:uid="{91D25513-B958-4342-96BD-D9FA88897EB0}"/>
    <cellStyle name="Table 2 3 4 3" xfId="21848" xr:uid="{C2134A9B-8787-425B-A49A-3516F117D1A9}"/>
    <cellStyle name="Table 2 3 4 3 2" xfId="49053" xr:uid="{CE37B7C4-5350-417C-803D-DCF81C36846A}"/>
    <cellStyle name="Table 2 3 4 4" xfId="35452" xr:uid="{24A85374-6C41-475E-8DF6-5FDAA69DB713}"/>
    <cellStyle name="Table 2 3 5" xfId="8921" xr:uid="{DED46146-2200-4992-8879-73D5B5F3175E}"/>
    <cellStyle name="Table 2 3 5 2" xfId="16280" xr:uid="{DEF376FF-AF69-4123-B46B-3AF3FD98A17C}"/>
    <cellStyle name="Table 2 3 5 2 2" xfId="29911" xr:uid="{221BF9D4-4FBE-4E56-92A6-7AD0625897CC}"/>
    <cellStyle name="Table 2 3 5 2 2 2" xfId="57116" xr:uid="{CBF62BA8-A9D6-4C9F-99CB-C1C3EE5722A0}"/>
    <cellStyle name="Table 2 3 5 2 3" xfId="43515" xr:uid="{4F79185B-A0EE-4CA2-9C3E-6B7271D95D16}"/>
    <cellStyle name="Table 2 3 5 3" xfId="23114" xr:uid="{6C48921A-1BE9-4CBC-8929-1B6A46A9D456}"/>
    <cellStyle name="Table 2 3 5 3 2" xfId="50319" xr:uid="{8389C424-EE87-45EA-810F-8F9415002DB1}"/>
    <cellStyle name="Table 2 3 5 4" xfId="36718" xr:uid="{1EB0392E-7228-456E-8275-4E2313B67696}"/>
    <cellStyle name="Table 2 3 6" xfId="10185" xr:uid="{170ED9BF-C7EE-4A2D-862A-817BDE14D329}"/>
    <cellStyle name="Table 2 3 6 2" xfId="17530" xr:uid="{7B4DC812-20B8-4BA9-9777-2E9E7F408038}"/>
    <cellStyle name="Table 2 3 6 2 2" xfId="31161" xr:uid="{6A4E1AD4-ABC9-4394-825B-4E32B4ABADB2}"/>
    <cellStyle name="Table 2 3 6 2 2 2" xfId="58366" xr:uid="{47FDE512-2D9D-47CF-ADE7-96543B63E439}"/>
    <cellStyle name="Table 2 3 6 2 3" xfId="44765" xr:uid="{88B965E4-13D6-4452-BBA7-5CD3A9AFF165}"/>
    <cellStyle name="Table 2 3 6 3" xfId="24378" xr:uid="{6EA8F7D2-F4ED-4188-A3B3-88719D66FF4F}"/>
    <cellStyle name="Table 2 3 6 3 2" xfId="51583" xr:uid="{9F4D4B23-4A7A-4006-94B9-EDBAE1A56DCE}"/>
    <cellStyle name="Table 2 3 6 4" xfId="37982" xr:uid="{5B770661-0593-4728-95FD-3C0E5AA62965}"/>
    <cellStyle name="Table 2 3 7" xfId="12231" xr:uid="{3B461854-3137-46D3-9D13-54CFAD225EF5}"/>
    <cellStyle name="Table 2 3 7 2" xfId="25881" xr:uid="{990F736A-54C9-4611-82CD-BE1211583749}"/>
    <cellStyle name="Table 2 3 7 2 2" xfId="53086" xr:uid="{68583B22-8469-43F6-AF28-86457CA791BF}"/>
    <cellStyle name="Table 2 3 7 3" xfId="39485" xr:uid="{385A073A-D557-4F07-8338-D3965FC58AA6}"/>
    <cellStyle name="Table 2 3 8" xfId="19026" xr:uid="{C608BD39-41FC-46A9-AB4F-EFFA34C945FF}"/>
    <cellStyle name="Table 2 3 8 2" xfId="46231" xr:uid="{6A773C7B-D36C-4705-8963-62F635416A73}"/>
    <cellStyle name="Table 2 3 9" xfId="32630" xr:uid="{15ACA130-5606-4E82-80E7-90800B69A093}"/>
    <cellStyle name="Table 2 4" xfId="4904" xr:uid="{B8AD9421-8F9F-484A-9DE8-A0333BD202B1}"/>
    <cellStyle name="Table 2 4 2" xfId="5603" xr:uid="{F91C4BFE-3E3F-476F-AE6E-155D52ECC4C7}"/>
    <cellStyle name="Table 2 4 2 2" xfId="7159" xr:uid="{1560A5A3-FA21-43AD-ABB7-355EB9377C0A}"/>
    <cellStyle name="Table 2 4 2 2 2" xfId="14540" xr:uid="{878930A3-FCCE-4A35-9F0C-3BF72C71BE88}"/>
    <cellStyle name="Table 2 4 2 2 2 2" xfId="28171" xr:uid="{02463AD4-88D2-4AD8-B528-B6EBD92287DE}"/>
    <cellStyle name="Table 2 4 2 2 2 2 2" xfId="55376" xr:uid="{8752AE85-8A08-44E4-A383-87D9D03E7CA2}"/>
    <cellStyle name="Table 2 4 2 2 2 3" xfId="41775" xr:uid="{9B429AF1-7996-4B0B-AEEF-AA99BBA39E95}"/>
    <cellStyle name="Table 2 4 2 2 3" xfId="21352" xr:uid="{3DA1253F-D64C-4726-B7AB-7F528331FE2B}"/>
    <cellStyle name="Table 2 4 2 2 3 2" xfId="48557" xr:uid="{2555981D-C340-47E1-947D-4945303261FE}"/>
    <cellStyle name="Table 2 4 2 2 4" xfId="34956" xr:uid="{6D194486-4514-4246-8EE1-91C70EF86A5E}"/>
    <cellStyle name="Table 2 4 2 3" xfId="8436" xr:uid="{BBF38D42-A636-47E8-A735-BF23AC54D369}"/>
    <cellStyle name="Table 2 4 2 3 2" xfId="15797" xr:uid="{37EBE6E1-9EB4-4269-AF29-2DFB801671C8}"/>
    <cellStyle name="Table 2 4 2 3 2 2" xfId="29428" xr:uid="{87F93BF1-634D-4400-BA1B-18F577949BD2}"/>
    <cellStyle name="Table 2 4 2 3 2 2 2" xfId="56633" xr:uid="{812FE22E-5D38-413F-8DD1-FD3F094413DD}"/>
    <cellStyle name="Table 2 4 2 3 2 3" xfId="43032" xr:uid="{BA11A558-0B00-451D-BE63-C59A0C9C13BF}"/>
    <cellStyle name="Table 2 4 2 3 3" xfId="22629" xr:uid="{5EDD8093-E0DB-4204-A8EE-2F3105F0D64C}"/>
    <cellStyle name="Table 2 4 2 3 3 2" xfId="49834" xr:uid="{03C514EA-6BC1-4861-A334-DF776D671C59}"/>
    <cellStyle name="Table 2 4 2 3 4" xfId="36233" xr:uid="{8F3CFBB4-DC9F-4858-8C58-5FB679DB7C03}"/>
    <cellStyle name="Table 2 4 2 4" xfId="9701" xr:uid="{EAF8CD63-07DE-42A9-B680-3D1534F501D0}"/>
    <cellStyle name="Table 2 4 2 4 2" xfId="17050" xr:uid="{F21025DB-7854-4910-AAFD-F881C08C1666}"/>
    <cellStyle name="Table 2 4 2 4 2 2" xfId="30681" xr:uid="{2E47469C-E551-4BF8-8E7D-2DF0189F3860}"/>
    <cellStyle name="Table 2 4 2 4 2 2 2" xfId="57886" xr:uid="{DBB7F833-8A8C-4B0A-9FE1-0DFED5CC3E8C}"/>
    <cellStyle name="Table 2 4 2 4 2 3" xfId="44285" xr:uid="{A1A0ABC0-9164-450D-B696-581E0C61208C}"/>
    <cellStyle name="Table 2 4 2 4 3" xfId="23894" xr:uid="{3A033072-2E23-4C09-B717-C76E3D75AED5}"/>
    <cellStyle name="Table 2 4 2 4 3 2" xfId="51099" xr:uid="{1E62A631-B14E-462F-8887-2A8189F29FBC}"/>
    <cellStyle name="Table 2 4 2 4 4" xfId="37498" xr:uid="{31AB2878-174B-4FEA-B796-378C972AEC8B}"/>
    <cellStyle name="Table 2 4 2 5" xfId="10959" xr:uid="{E1FFAEA5-AAEB-4973-AFE9-A7F96D8544EA}"/>
    <cellStyle name="Table 2 4 2 5 2" xfId="18289" xr:uid="{316001E8-DC1F-4BDA-90A3-91C44BD0B885}"/>
    <cellStyle name="Table 2 4 2 5 2 2" xfId="31920" xr:uid="{10A32714-988F-4E36-B8E3-CA3103AE27D1}"/>
    <cellStyle name="Table 2 4 2 5 2 2 2" xfId="59125" xr:uid="{827A93DD-D76E-4B61-8DA8-27BB90BC35A0}"/>
    <cellStyle name="Table 2 4 2 5 2 3" xfId="45524" xr:uid="{3DED6818-B1E3-43F9-891E-7E1CADE2B393}"/>
    <cellStyle name="Table 2 4 2 5 3" xfId="25152" xr:uid="{8AA59A52-0AD5-43EB-881A-4D1506085831}"/>
    <cellStyle name="Table 2 4 2 5 3 2" xfId="52357" xr:uid="{2CA9EBEB-CBA3-4D38-B917-05A4F79801EB}"/>
    <cellStyle name="Table 2 4 2 5 4" xfId="38756" xr:uid="{002295A6-3816-4454-976E-B35F66F5FCBC}"/>
    <cellStyle name="Table 2 4 2 6" xfId="13027" xr:uid="{A830CC0F-82A2-4817-8D41-F4B5B9C71B2B}"/>
    <cellStyle name="Table 2 4 2 6 2" xfId="26664" xr:uid="{2E03C8D5-779F-46E6-B99D-B1E723214D51}"/>
    <cellStyle name="Table 2 4 2 6 2 2" xfId="53869" xr:uid="{46C73B3C-66C3-40C5-8FFA-77002CB475C0}"/>
    <cellStyle name="Table 2 4 2 6 3" xfId="40268" xr:uid="{A4231E01-7A91-4D78-AEAD-374B8C8F90EE}"/>
    <cellStyle name="Table 2 4 2 7" xfId="19822" xr:uid="{A5C27BD9-FA49-4151-AD8A-AF49D6500732}"/>
    <cellStyle name="Table 2 4 2 7 2" xfId="47027" xr:uid="{17EEA738-F46A-4471-A5A4-FECB10337826}"/>
    <cellStyle name="Table 2 4 2 8" xfId="33426" xr:uid="{36A8076B-B7D8-4839-98A0-9CDEF0E0F858}"/>
    <cellStyle name="Table 2 4 3" xfId="6496" xr:uid="{E8A2BCD0-E0B0-410F-AF2C-A578BF44FE5E}"/>
    <cellStyle name="Table 2 4 3 2" xfId="13887" xr:uid="{969B3209-CFA4-41DB-88AF-E942D30C7420}"/>
    <cellStyle name="Table 2 4 3 2 2" xfId="27518" xr:uid="{16A374C7-DBDC-47EA-92D5-06AEABDDFA6A}"/>
    <cellStyle name="Table 2 4 3 2 2 2" xfId="54723" xr:uid="{B9C9ACA0-AED5-4D2F-81B4-C6D026D3A87D}"/>
    <cellStyle name="Table 2 4 3 2 3" xfId="41122" xr:uid="{B22415A5-B482-420B-803F-3966A84053BC}"/>
    <cellStyle name="Table 2 4 3 3" xfId="20689" xr:uid="{FA7E03C0-EB34-43B0-B16B-A66935644E3E}"/>
    <cellStyle name="Table 2 4 3 3 2" xfId="47894" xr:uid="{A55D578E-8040-46C6-B71C-AE78C65FF7B5}"/>
    <cellStyle name="Table 2 4 3 4" xfId="34293" xr:uid="{7DEEE55B-BD1C-4EE7-87DC-3082E2BC312E}"/>
    <cellStyle name="Table 2 4 4" xfId="7773" xr:uid="{5625D009-000B-48A7-9F85-0EFE27ABBD99}"/>
    <cellStyle name="Table 2 4 4 2" xfId="15145" xr:uid="{223D298D-3B86-4208-B0C8-3BD22C8078C8}"/>
    <cellStyle name="Table 2 4 4 2 2" xfId="28776" xr:uid="{E8380D89-78D0-471C-B875-204ACD22B285}"/>
    <cellStyle name="Table 2 4 4 2 2 2" xfId="55981" xr:uid="{9C7676DF-01AE-4A7F-A6FF-1DD83C67621C}"/>
    <cellStyle name="Table 2 4 4 2 3" xfId="42380" xr:uid="{8FCEC6AF-BE86-41F1-BAF3-9334BE39B59D}"/>
    <cellStyle name="Table 2 4 4 3" xfId="21966" xr:uid="{F15FFF79-716A-4F8E-AF5C-7FBE03A6CDE0}"/>
    <cellStyle name="Table 2 4 4 3 2" xfId="49171" xr:uid="{74936062-DD20-4E6D-B3F0-153AA5F04355}"/>
    <cellStyle name="Table 2 4 4 4" xfId="35570" xr:uid="{9D2673A4-A8B4-4547-8D0D-4204BBF3EC02}"/>
    <cellStyle name="Table 2 4 5" xfId="9039" xr:uid="{CD4B1FE6-416B-4B1F-BC88-A4F2934F7EF2}"/>
    <cellStyle name="Table 2 4 5 2" xfId="16398" xr:uid="{564E61A7-6476-4C50-BBD3-76146B19095B}"/>
    <cellStyle name="Table 2 4 5 2 2" xfId="30029" xr:uid="{F8E0ADE1-9594-49D7-8B04-9262D6F173FD}"/>
    <cellStyle name="Table 2 4 5 2 2 2" xfId="57234" xr:uid="{B2C69746-26DA-408F-A906-21C4F5FD662B}"/>
    <cellStyle name="Table 2 4 5 2 3" xfId="43633" xr:uid="{6A7F62B5-8912-4456-A5B4-06DFBEED95A9}"/>
    <cellStyle name="Table 2 4 5 3" xfId="23232" xr:uid="{29B978F8-7698-4176-9781-E9CC8B4271C0}"/>
    <cellStyle name="Table 2 4 5 3 2" xfId="50437" xr:uid="{E548C7F1-8188-4F1F-B5BA-B0C4853017B0}"/>
    <cellStyle name="Table 2 4 5 4" xfId="36836" xr:uid="{B05F4922-A066-4906-9C4A-E5FF76AB6ACC}"/>
    <cellStyle name="Table 2 4 6" xfId="10297" xr:uid="{FD47050F-3B12-452E-97C5-456E7B10DBD8}"/>
    <cellStyle name="Table 2 4 6 2" xfId="17642" xr:uid="{1FD57365-7116-4056-A520-88D05026BB95}"/>
    <cellStyle name="Table 2 4 6 2 2" xfId="31273" xr:uid="{2508EC91-662C-4399-BFC7-2C741C304E25}"/>
    <cellStyle name="Table 2 4 6 2 2 2" xfId="58478" xr:uid="{2078872E-9440-46FA-8428-4E6CAB68E045}"/>
    <cellStyle name="Table 2 4 6 2 3" xfId="44877" xr:uid="{6489FBF6-D277-428E-BCAE-466F349C23B4}"/>
    <cellStyle name="Table 2 4 6 3" xfId="24490" xr:uid="{336B5E83-61F8-47C4-80C1-6B0C40DD360F}"/>
    <cellStyle name="Table 2 4 6 3 2" xfId="51695" xr:uid="{B3285EDE-FF07-4FBA-A1F0-63F916A250F4}"/>
    <cellStyle name="Table 2 4 6 4" xfId="38094" xr:uid="{57D43794-5739-4971-BA3F-A56E678F9973}"/>
    <cellStyle name="Table 2 4 7" xfId="12357" xr:uid="{CB5B2F7D-4FAE-4C13-A256-188E612FEA45}"/>
    <cellStyle name="Table 2 4 7 2" xfId="26000" xr:uid="{3860A412-9DC8-4F34-AE49-536ED1408CF4}"/>
    <cellStyle name="Table 2 4 7 2 2" xfId="53205" xr:uid="{124158BA-576E-4803-807E-BDDF5BF3B23A}"/>
    <cellStyle name="Table 2 4 7 3" xfId="39604" xr:uid="{175B1F29-F3DD-4F51-A79D-B78CF68DE2DD}"/>
    <cellStyle name="Table 2 4 8" xfId="19145" xr:uid="{9BCAE163-76D2-42B0-98FB-21F4E4E5B075}"/>
    <cellStyle name="Table 2 4 8 2" xfId="46350" xr:uid="{4078E9DF-F636-46DE-9D7C-D04AE493E440}"/>
    <cellStyle name="Table 2 4 9" xfId="32749" xr:uid="{A36B56CC-3FF2-4A33-840D-EA5AB1239062}"/>
    <cellStyle name="Table 2 5" xfId="4759" xr:uid="{1C7A8051-2AE5-47F5-A036-DD76C70FECBC}"/>
    <cellStyle name="Table 2 5 2" xfId="5477" xr:uid="{F905D9F6-F6AF-4525-879E-36EA13AD3496}"/>
    <cellStyle name="Table 2 5 2 2" xfId="7035" xr:uid="{0B8E2ED4-4170-4B37-876D-FA09B46FCFBD}"/>
    <cellStyle name="Table 2 5 2 2 2" xfId="14416" xr:uid="{5E6A41FA-492A-48AA-8B83-E48565406B68}"/>
    <cellStyle name="Table 2 5 2 2 2 2" xfId="28047" xr:uid="{AB93F1F7-C3C9-4557-B820-D813C35B2579}"/>
    <cellStyle name="Table 2 5 2 2 2 2 2" xfId="55252" xr:uid="{EC929914-1FD5-454B-8C13-59290F002C13}"/>
    <cellStyle name="Table 2 5 2 2 2 3" xfId="41651" xr:uid="{AA4A337E-3367-44AA-B1D9-FE63F40CC532}"/>
    <cellStyle name="Table 2 5 2 2 3" xfId="21228" xr:uid="{5B7BA3AF-C48D-45DF-A1E2-8E5F92C03545}"/>
    <cellStyle name="Table 2 5 2 2 3 2" xfId="48433" xr:uid="{3DF10458-BE5D-458E-9A29-8D32D0F63A59}"/>
    <cellStyle name="Table 2 5 2 2 4" xfId="34832" xr:uid="{7F2F6210-8055-4F9A-919C-BF74ADF04BD7}"/>
    <cellStyle name="Table 2 5 2 3" xfId="8312" xr:uid="{E50B6C70-6F69-47D1-84E8-91D7FBB6D4F7}"/>
    <cellStyle name="Table 2 5 2 3 2" xfId="15678" xr:uid="{E58BC258-FEEF-412D-8F16-78F935FD530C}"/>
    <cellStyle name="Table 2 5 2 3 2 2" xfId="29309" xr:uid="{2E2191C7-9569-43E3-84FC-531B0F0AC842}"/>
    <cellStyle name="Table 2 5 2 3 2 2 2" xfId="56514" xr:uid="{F9E022F3-0334-4A5A-AC5C-FBFFD8E3AFFE}"/>
    <cellStyle name="Table 2 5 2 3 2 3" xfId="42913" xr:uid="{FD83CD15-B3A1-46E8-A0F1-619A15786514}"/>
    <cellStyle name="Table 2 5 2 3 3" xfId="22505" xr:uid="{C59E7E7F-77F8-48B0-9439-4B4AD4DB2170}"/>
    <cellStyle name="Table 2 5 2 3 3 2" xfId="49710" xr:uid="{48436F05-B22C-45C5-BBEB-1363A78D5101}"/>
    <cellStyle name="Table 2 5 2 3 4" xfId="36109" xr:uid="{11C411FA-02A1-4880-A893-3338862ED0C2}"/>
    <cellStyle name="Table 2 5 2 4" xfId="9577" xr:uid="{0D4E2F31-D60A-4C7A-9E3E-D48E239D697A}"/>
    <cellStyle name="Table 2 5 2 4 2" xfId="16926" xr:uid="{1D0BC381-A883-46F8-990D-D732C0CD15E0}"/>
    <cellStyle name="Table 2 5 2 4 2 2" xfId="30557" xr:uid="{F785E695-B064-4FFF-90B0-75B7FEAEAF75}"/>
    <cellStyle name="Table 2 5 2 4 2 2 2" xfId="57762" xr:uid="{291E5EB2-012C-4D7F-8796-61980950FD38}"/>
    <cellStyle name="Table 2 5 2 4 2 3" xfId="44161" xr:uid="{4D7539E7-25F7-4F20-AF60-6A4AE78D6214}"/>
    <cellStyle name="Table 2 5 2 4 3" xfId="23770" xr:uid="{DD615D8A-1BCF-4572-9484-048D904CA837}"/>
    <cellStyle name="Table 2 5 2 4 3 2" xfId="50975" xr:uid="{0231AF01-6ECB-4270-AB83-50AE2A3F1149}"/>
    <cellStyle name="Table 2 5 2 4 4" xfId="37374" xr:uid="{DBAD1157-2040-4D60-BCD4-B8A3ADBD7D23}"/>
    <cellStyle name="Table 2 5 2 5" xfId="10835" xr:uid="{84A9F869-F1B7-477C-A70B-62EE08B9A91F}"/>
    <cellStyle name="Table 2 5 2 5 2" xfId="18170" xr:uid="{DF7CF3B0-0B49-4941-94DD-A91C17444303}"/>
    <cellStyle name="Table 2 5 2 5 2 2" xfId="31801" xr:uid="{981F4B22-7086-488B-A980-407EB8D801D5}"/>
    <cellStyle name="Table 2 5 2 5 2 2 2" xfId="59006" xr:uid="{0D310A78-2ED9-4185-930E-3541BB92D700}"/>
    <cellStyle name="Table 2 5 2 5 2 3" xfId="45405" xr:uid="{9BA14C79-C1D9-4ABC-AF7A-721E7B483219}"/>
    <cellStyle name="Table 2 5 2 5 3" xfId="25028" xr:uid="{19462941-9D7D-48D2-9047-0084F7C1509D}"/>
    <cellStyle name="Table 2 5 2 5 3 2" xfId="52233" xr:uid="{EC0835FC-49EE-467B-A25C-9B566BD8E43A}"/>
    <cellStyle name="Table 2 5 2 5 4" xfId="38632" xr:uid="{FE7F63D3-5542-4A25-B42E-E7249C61DC58}"/>
    <cellStyle name="Table 2 5 2 6" xfId="12904" xr:uid="{8C018429-ECCE-4195-A31F-AF18FA3DCEB7}"/>
    <cellStyle name="Table 2 5 2 6 2" xfId="26541" xr:uid="{AA13202A-39E9-4F7A-BD0D-F0FD6B7A71B4}"/>
    <cellStyle name="Table 2 5 2 6 2 2" xfId="53746" xr:uid="{B0E2E362-6979-4788-B0A8-FF5BC1377575}"/>
    <cellStyle name="Table 2 5 2 6 3" xfId="40145" xr:uid="{D479867E-D437-43FA-80FD-2F8BED686432}"/>
    <cellStyle name="Table 2 5 2 7" xfId="19696" xr:uid="{5FEEC831-BC8F-47BD-8E3E-E17475A919E2}"/>
    <cellStyle name="Table 2 5 2 7 2" xfId="46901" xr:uid="{297F62DF-E75C-49C2-BD8C-66E4C84B2AB0}"/>
    <cellStyle name="Table 2 5 2 8" xfId="33300" xr:uid="{2F2DD003-44A3-43CB-A779-2077851F6D40}"/>
    <cellStyle name="Table 2 5 3" xfId="6371" xr:uid="{2681739E-1174-4842-AB3D-7042B282187D}"/>
    <cellStyle name="Table 2 5 3 2" xfId="13763" xr:uid="{B3FD9436-CB95-4A28-A4F0-A38016E9257E}"/>
    <cellStyle name="Table 2 5 3 2 2" xfId="27394" xr:uid="{254A58C1-2C23-4FAE-9E2E-2C3D78DBE2D9}"/>
    <cellStyle name="Table 2 5 3 2 2 2" xfId="54599" xr:uid="{9839FFB4-EE1D-456B-AE47-FD69BFDE9E70}"/>
    <cellStyle name="Table 2 5 3 2 3" xfId="40998" xr:uid="{53FA8EB5-4550-43CF-84E4-C0F9027DC377}"/>
    <cellStyle name="Table 2 5 3 3" xfId="20565" xr:uid="{1223B700-79D1-4720-A5B5-956E69280B78}"/>
    <cellStyle name="Table 2 5 3 3 2" xfId="47770" xr:uid="{041213AB-4CB9-479E-AA30-DBBBB83F1209}"/>
    <cellStyle name="Table 2 5 3 4" xfId="34169" xr:uid="{4C632FA3-67CB-4F4C-B9A0-B62B81EE990C}"/>
    <cellStyle name="Table 2 5 4" xfId="7648" xr:uid="{BA158BC4-5070-4ED2-824E-0969D6D21F71}"/>
    <cellStyle name="Table 2 5 4 2" xfId="15025" xr:uid="{252B607A-B256-41A6-8729-0ADE13FC7947}"/>
    <cellStyle name="Table 2 5 4 2 2" xfId="28656" xr:uid="{77D5931D-E1F6-404F-9F5D-DFE4EB90D6F4}"/>
    <cellStyle name="Table 2 5 4 2 2 2" xfId="55861" xr:uid="{811BDAE2-8309-49C7-92D6-85FBADA8867B}"/>
    <cellStyle name="Table 2 5 4 2 3" xfId="42260" xr:uid="{DE4599C6-C115-4140-B6B5-5D1690A01072}"/>
    <cellStyle name="Table 2 5 4 3" xfId="21841" xr:uid="{BE8BD063-0D45-405E-9C99-69FA6CC5C817}"/>
    <cellStyle name="Table 2 5 4 3 2" xfId="49046" xr:uid="{68F4A1D2-D861-4467-AC51-4E120CB63219}"/>
    <cellStyle name="Table 2 5 4 4" xfId="35445" xr:uid="{00C3B6EA-D415-4201-9A14-DC0D97A1BDE0}"/>
    <cellStyle name="Table 2 5 5" xfId="8914" xr:uid="{074FF9D5-9B36-433D-8143-4384DCE5ABC5}"/>
    <cellStyle name="Table 2 5 5 2" xfId="16273" xr:uid="{DE4E3FEB-FB64-4793-ACCD-4691A38D1C5F}"/>
    <cellStyle name="Table 2 5 5 2 2" xfId="29904" xr:uid="{85C531D0-0FB9-4C1C-BE4D-95290A00110C}"/>
    <cellStyle name="Table 2 5 5 2 2 2" xfId="57109" xr:uid="{2E5C5AE6-BDCE-4C0A-A471-7B5A2326A70E}"/>
    <cellStyle name="Table 2 5 5 2 3" xfId="43508" xr:uid="{D185FCF5-3261-49B6-ACCA-DF2676445804}"/>
    <cellStyle name="Table 2 5 5 3" xfId="23107" xr:uid="{3BF45309-413C-4C43-91C7-C7EDD15097DC}"/>
    <cellStyle name="Table 2 5 5 3 2" xfId="50312" xr:uid="{16324E42-7F19-4BB0-A0C1-F3DDA0248E72}"/>
    <cellStyle name="Table 2 5 5 4" xfId="36711" xr:uid="{2ADF0946-C8BA-4959-AF4F-2541D1DB7FC9}"/>
    <cellStyle name="Table 2 5 6" xfId="10178" xr:uid="{6C6233AA-5ABB-449A-BDD1-F7114D79DA57}"/>
    <cellStyle name="Table 2 5 6 2" xfId="17523" xr:uid="{F1EE9090-8CD5-46FB-BC2B-CF30D80D0FDA}"/>
    <cellStyle name="Table 2 5 6 2 2" xfId="31154" xr:uid="{7E11A72A-3013-40A8-8412-A2363C31ED91}"/>
    <cellStyle name="Table 2 5 6 2 2 2" xfId="58359" xr:uid="{BDA74DA6-F19A-4ABA-B645-E915CFC22204}"/>
    <cellStyle name="Table 2 5 6 2 3" xfId="44758" xr:uid="{0C232949-D37F-4C81-823C-C3287824295E}"/>
    <cellStyle name="Table 2 5 6 3" xfId="24371" xr:uid="{5A4F24FD-B045-4652-A386-72381F3BA852}"/>
    <cellStyle name="Table 2 5 6 3 2" xfId="51576" xr:uid="{C655F9B9-0F24-4B74-9B9C-C251A5FF1016}"/>
    <cellStyle name="Table 2 5 6 4" xfId="37975" xr:uid="{75AA016D-AD1C-4E6B-BEE6-27E7B3E84803}"/>
    <cellStyle name="Table 2 5 7" xfId="12224" xr:uid="{80D0CBEF-EFF1-4328-A09B-D2ADABF61EED}"/>
    <cellStyle name="Table 2 5 7 2" xfId="25874" xr:uid="{CE579D74-6071-4BD6-8794-E9C50C69288A}"/>
    <cellStyle name="Table 2 5 7 2 2" xfId="53079" xr:uid="{8997F202-C287-49DA-9FD8-CD8DF9659568}"/>
    <cellStyle name="Table 2 5 7 3" xfId="39478" xr:uid="{4BF6B120-DC3D-4FF6-BBA2-2099A99E640D}"/>
    <cellStyle name="Table 2 5 8" xfId="19019" xr:uid="{2E97754C-9BF5-46C1-9FF8-ECCBF7132441}"/>
    <cellStyle name="Table 2 5 8 2" xfId="46224" xr:uid="{85A1B9BB-7DE5-438E-94F3-48755E5F13AF}"/>
    <cellStyle name="Table 2 5 9" xfId="32623" xr:uid="{FAC065E5-D49F-4007-8B86-2B96901F32A8}"/>
    <cellStyle name="Table 2 6" xfId="4900" xr:uid="{AA49F30B-E2A6-4BDE-AEB0-109A5FA35025}"/>
    <cellStyle name="Table 2 6 2" xfId="5599" xr:uid="{392F63CD-796E-4001-9275-1BC599C701E5}"/>
    <cellStyle name="Table 2 6 2 2" xfId="7155" xr:uid="{DE3597E6-742B-4488-BE42-54FC69C3D9B6}"/>
    <cellStyle name="Table 2 6 2 2 2" xfId="14536" xr:uid="{7F275A8D-D83F-4368-A41C-F5EDEBEDBF86}"/>
    <cellStyle name="Table 2 6 2 2 2 2" xfId="28167" xr:uid="{F44C19C6-CC0B-442C-8B5C-6F90522B0354}"/>
    <cellStyle name="Table 2 6 2 2 2 2 2" xfId="55372" xr:uid="{42682E05-EA7D-4CB7-903B-7F157FDA7CB0}"/>
    <cellStyle name="Table 2 6 2 2 2 3" xfId="41771" xr:uid="{B7014B14-013E-425B-9908-3FF85CE1ECE7}"/>
    <cellStyle name="Table 2 6 2 2 3" xfId="21348" xr:uid="{55D253DD-9112-4A60-9D73-0E16CBC6D898}"/>
    <cellStyle name="Table 2 6 2 2 3 2" xfId="48553" xr:uid="{C5F23EE7-B8DD-47EB-B060-7F609FFB1570}"/>
    <cellStyle name="Table 2 6 2 2 4" xfId="34952" xr:uid="{E402391F-DEF6-49B0-8E2C-0588E8BCC53B}"/>
    <cellStyle name="Table 2 6 2 3" xfId="8432" xr:uid="{6A67B4B9-2FEA-4785-8D47-0A9EF30A9678}"/>
    <cellStyle name="Table 2 6 2 3 2" xfId="15793" xr:uid="{76A6742D-98B7-42CA-8FD8-64AB22AA9B9C}"/>
    <cellStyle name="Table 2 6 2 3 2 2" xfId="29424" xr:uid="{3217EBF5-AAD2-46ED-BD50-D0156F84241A}"/>
    <cellStyle name="Table 2 6 2 3 2 2 2" xfId="56629" xr:uid="{3DCF08C4-9EFF-43CA-8F48-5B2EE4F2D80B}"/>
    <cellStyle name="Table 2 6 2 3 2 3" xfId="43028" xr:uid="{86FEFBC6-95D0-4B56-B80F-0161D7DB3B58}"/>
    <cellStyle name="Table 2 6 2 3 3" xfId="22625" xr:uid="{370E5967-92B3-4EF4-9228-9C3D91C64ED6}"/>
    <cellStyle name="Table 2 6 2 3 3 2" xfId="49830" xr:uid="{4DACD6C6-48F1-458C-B6AD-F668F81D15EA}"/>
    <cellStyle name="Table 2 6 2 3 4" xfId="36229" xr:uid="{7554DB97-6BD7-40EB-AB12-0099D1B2F686}"/>
    <cellStyle name="Table 2 6 2 4" xfId="9697" xr:uid="{237868F9-5392-4C32-A329-7658028C25BB}"/>
    <cellStyle name="Table 2 6 2 4 2" xfId="17046" xr:uid="{28647571-3D46-4D35-AD4B-73BF385866AF}"/>
    <cellStyle name="Table 2 6 2 4 2 2" xfId="30677" xr:uid="{7E1F125E-20DF-4032-B02B-440CA52E9A56}"/>
    <cellStyle name="Table 2 6 2 4 2 2 2" xfId="57882" xr:uid="{16A2ABF7-7F97-4226-A892-05FBB5FFF06C}"/>
    <cellStyle name="Table 2 6 2 4 2 3" xfId="44281" xr:uid="{CAB8D1BE-C6E8-4402-B2BA-572F1050AAF4}"/>
    <cellStyle name="Table 2 6 2 4 3" xfId="23890" xr:uid="{086E36BF-B5C3-4A79-9D01-09063FA875A6}"/>
    <cellStyle name="Table 2 6 2 4 3 2" xfId="51095" xr:uid="{B12074FC-E966-46DF-A8A1-14AC7E2C6891}"/>
    <cellStyle name="Table 2 6 2 4 4" xfId="37494" xr:uid="{FA8B5A8E-4D0E-4FA6-A39A-C24B71C153F0}"/>
    <cellStyle name="Table 2 6 2 5" xfId="10955" xr:uid="{82E72200-97FE-4F70-B4C7-32B0CF8C51C8}"/>
    <cellStyle name="Table 2 6 2 5 2" xfId="18285" xr:uid="{D295F90B-DE33-42B2-AF87-3198BD8B6C8B}"/>
    <cellStyle name="Table 2 6 2 5 2 2" xfId="31916" xr:uid="{AF2C99CE-B21E-4038-BC95-569734C72626}"/>
    <cellStyle name="Table 2 6 2 5 2 2 2" xfId="59121" xr:uid="{56BA30AF-A36D-44FD-B251-BFA4E657D2F5}"/>
    <cellStyle name="Table 2 6 2 5 2 3" xfId="45520" xr:uid="{6383224B-5C99-43E2-AB94-C1FAFDB3289F}"/>
    <cellStyle name="Table 2 6 2 5 3" xfId="25148" xr:uid="{395EC9EB-A2D3-4B9F-8F07-146D12439DF8}"/>
    <cellStyle name="Table 2 6 2 5 3 2" xfId="52353" xr:uid="{D26E5A85-531F-4DC7-8BA7-084F8830F310}"/>
    <cellStyle name="Table 2 6 2 5 4" xfId="38752" xr:uid="{52B26C1B-9548-44DB-BE36-3B590F188FF5}"/>
    <cellStyle name="Table 2 6 2 6" xfId="13023" xr:uid="{39EBF4AE-C057-47E8-9B60-09E01C818F1D}"/>
    <cellStyle name="Table 2 6 2 6 2" xfId="26660" xr:uid="{8CD0FEB8-8A57-41E3-AC37-D594EE7D6C57}"/>
    <cellStyle name="Table 2 6 2 6 2 2" xfId="53865" xr:uid="{27B23235-C8B4-439C-A287-44257F5414B1}"/>
    <cellStyle name="Table 2 6 2 6 3" xfId="40264" xr:uid="{F965D3BF-FFBB-4F67-B610-EBB06EE7EDF5}"/>
    <cellStyle name="Table 2 6 2 7" xfId="19818" xr:uid="{3423C14D-F087-4BBF-971D-2B337D1C1F4C}"/>
    <cellStyle name="Table 2 6 2 7 2" xfId="47023" xr:uid="{BD35B7C1-8189-436C-A356-B1904408169D}"/>
    <cellStyle name="Table 2 6 2 8" xfId="33422" xr:uid="{1F18BFC6-A29E-4F3B-8550-9B91AC9B220E}"/>
    <cellStyle name="Table 2 6 3" xfId="6492" xr:uid="{96C30F11-99B6-4E8C-AD63-94C8B15B2F86}"/>
    <cellStyle name="Table 2 6 3 2" xfId="13883" xr:uid="{07DBABD7-8648-4CEC-9728-255D3EF8FB31}"/>
    <cellStyle name="Table 2 6 3 2 2" xfId="27514" xr:uid="{35ECF5EB-6504-46D1-A7BF-A3510F9F7BFE}"/>
    <cellStyle name="Table 2 6 3 2 2 2" xfId="54719" xr:uid="{EF452186-225F-4A6D-99CB-ADE849C0CFA7}"/>
    <cellStyle name="Table 2 6 3 2 3" xfId="41118" xr:uid="{3E571DEC-402E-4A82-B2B5-65750D345CDA}"/>
    <cellStyle name="Table 2 6 3 3" xfId="20685" xr:uid="{998BB572-0824-4181-81AE-52FE3295D6B9}"/>
    <cellStyle name="Table 2 6 3 3 2" xfId="47890" xr:uid="{EDC4ED9E-E48F-4163-856F-2CD3D4C9A5FD}"/>
    <cellStyle name="Table 2 6 3 4" xfId="34289" xr:uid="{8D97E2A3-480E-4C2C-BC7D-2744DD2554AC}"/>
    <cellStyle name="Table 2 6 4" xfId="7769" xr:uid="{5A511DD0-3533-46BA-923D-70D799AA4D06}"/>
    <cellStyle name="Table 2 6 4 2" xfId="15141" xr:uid="{CA7882E7-83AD-458F-ADF5-1A1842EB0E5B}"/>
    <cellStyle name="Table 2 6 4 2 2" xfId="28772" xr:uid="{43D8130D-3DC9-42C2-BF84-62E41B2DB4DC}"/>
    <cellStyle name="Table 2 6 4 2 2 2" xfId="55977" xr:uid="{F01FD886-EA5A-4C89-B0E1-6E886352790A}"/>
    <cellStyle name="Table 2 6 4 2 3" xfId="42376" xr:uid="{DB6C9B90-3D79-4252-AE3D-9ACA8C006DDE}"/>
    <cellStyle name="Table 2 6 4 3" xfId="21962" xr:uid="{5E597DBA-5E98-4F52-BEE9-B197D43BEB35}"/>
    <cellStyle name="Table 2 6 4 3 2" xfId="49167" xr:uid="{D2AB0897-CE47-4802-9700-DD56A69BC018}"/>
    <cellStyle name="Table 2 6 4 4" xfId="35566" xr:uid="{16588B37-21C8-4574-BF64-C9C662BC6278}"/>
    <cellStyle name="Table 2 6 5" xfId="9035" xr:uid="{ABFA3A42-8B9D-456B-AFFA-2FE316C6C9CD}"/>
    <cellStyle name="Table 2 6 5 2" xfId="16394" xr:uid="{981EF476-9A1E-49BB-924E-28F489524D85}"/>
    <cellStyle name="Table 2 6 5 2 2" xfId="30025" xr:uid="{B0271681-B6BE-49CB-8A39-FDE28FED95BA}"/>
    <cellStyle name="Table 2 6 5 2 2 2" xfId="57230" xr:uid="{140745CB-1DF6-4D31-925B-9BBF07A02539}"/>
    <cellStyle name="Table 2 6 5 2 3" xfId="43629" xr:uid="{FC0D7874-9095-417C-B700-8536EAF487F0}"/>
    <cellStyle name="Table 2 6 5 3" xfId="23228" xr:uid="{748FA37F-C1B8-4FD2-BE24-D1743FF2355D}"/>
    <cellStyle name="Table 2 6 5 3 2" xfId="50433" xr:uid="{5748AA1A-DB35-475B-A605-4CDC28CC9F86}"/>
    <cellStyle name="Table 2 6 5 4" xfId="36832" xr:uid="{2054E7D9-F62D-4C10-8300-6127FEDD713C}"/>
    <cellStyle name="Table 2 6 6" xfId="10293" xr:uid="{EBA9F412-21DF-43C8-98B0-032763DF64A2}"/>
    <cellStyle name="Table 2 6 6 2" xfId="17638" xr:uid="{8358590A-082E-4960-A418-0E260C39DAFF}"/>
    <cellStyle name="Table 2 6 6 2 2" xfId="31269" xr:uid="{88DA1687-8F91-4DEB-877F-13D5B1D64A47}"/>
    <cellStyle name="Table 2 6 6 2 2 2" xfId="58474" xr:uid="{A382F9AF-424A-4A33-99A1-A15860CFFE31}"/>
    <cellStyle name="Table 2 6 6 2 3" xfId="44873" xr:uid="{AC7E3587-679B-4CBA-871E-6CA86F7A8682}"/>
    <cellStyle name="Table 2 6 6 3" xfId="24486" xr:uid="{2B153488-A074-43EF-B732-F7B655E8CD37}"/>
    <cellStyle name="Table 2 6 6 3 2" xfId="51691" xr:uid="{F5B17A07-9236-4F7E-A0D6-E92CFFEA954E}"/>
    <cellStyle name="Table 2 6 6 4" xfId="38090" xr:uid="{FBCDD9DD-C154-4D1B-A2E0-BCD822917E0E}"/>
    <cellStyle name="Table 2 6 7" xfId="12353" xr:uid="{C71A973A-F3A5-42D3-8765-0316216F93E0}"/>
    <cellStyle name="Table 2 6 7 2" xfId="25996" xr:uid="{FFA281A0-9AFD-46F2-A85D-38F2AFF0569E}"/>
    <cellStyle name="Table 2 6 7 2 2" xfId="53201" xr:uid="{9551D21E-81DF-4674-98DD-C1D39526C119}"/>
    <cellStyle name="Table 2 6 7 3" xfId="39600" xr:uid="{F7E84FF0-E303-4F85-AC8B-9F49B8CBBFFD}"/>
    <cellStyle name="Table 2 6 8" xfId="19141" xr:uid="{3A79B83F-411F-4BE1-9A5B-A381C1FA1449}"/>
    <cellStyle name="Table 2 6 8 2" xfId="46346" xr:uid="{D359F79C-86C2-410B-A24F-9BB19B7C607D}"/>
    <cellStyle name="Table 2 6 9" xfId="32745" xr:uid="{16618642-1411-4229-98EE-626B056E5A71}"/>
    <cellStyle name="Table 2 7" xfId="4751" xr:uid="{B7A37981-42D5-478B-B1C8-3E1EE348F162}"/>
    <cellStyle name="Table 2 7 2" xfId="5469" xr:uid="{76952A8B-4830-4E21-B672-FBB11410A823}"/>
    <cellStyle name="Table 2 7 2 2" xfId="7027" xr:uid="{CA870FEA-9FDA-4059-956A-2C1C5FD0B28D}"/>
    <cellStyle name="Table 2 7 2 2 2" xfId="14408" xr:uid="{DBE363EE-018B-4D28-B63F-BEEAA9DCE4CA}"/>
    <cellStyle name="Table 2 7 2 2 2 2" xfId="28039" xr:uid="{742B4D07-4C9C-4CA5-9F66-27483AB691DD}"/>
    <cellStyle name="Table 2 7 2 2 2 2 2" xfId="55244" xr:uid="{BBA6E95C-25C0-42CE-B568-2FB6D65D56ED}"/>
    <cellStyle name="Table 2 7 2 2 2 3" xfId="41643" xr:uid="{04C8FB21-91BA-4ED4-A1F7-215B333E1C14}"/>
    <cellStyle name="Table 2 7 2 2 3" xfId="21220" xr:uid="{2F1F1C57-E183-4D6E-99F9-0D7D2CE65672}"/>
    <cellStyle name="Table 2 7 2 2 3 2" xfId="48425" xr:uid="{9021933C-F082-4993-8518-A6F8F314C8BC}"/>
    <cellStyle name="Table 2 7 2 2 4" xfId="34824" xr:uid="{C83C07DC-72E8-458A-90DB-A4CBD9C589D6}"/>
    <cellStyle name="Table 2 7 2 3" xfId="8304" xr:uid="{9C9188AB-5A5D-43BC-8FBA-0D0CCBA795BA}"/>
    <cellStyle name="Table 2 7 2 3 2" xfId="15670" xr:uid="{7B0E2BE6-5FD6-46DA-A701-A89A0A2A20E1}"/>
    <cellStyle name="Table 2 7 2 3 2 2" xfId="29301" xr:uid="{15030CDD-E916-41FC-918A-BCAE288FEF04}"/>
    <cellStyle name="Table 2 7 2 3 2 2 2" xfId="56506" xr:uid="{4C80937A-9000-44ED-9009-54B2FC9B6191}"/>
    <cellStyle name="Table 2 7 2 3 2 3" xfId="42905" xr:uid="{364A8CD4-77BE-45EF-BFC1-BE75F224C21E}"/>
    <cellStyle name="Table 2 7 2 3 3" xfId="22497" xr:uid="{821C779B-01B2-4544-A2D6-BD2787EB453E}"/>
    <cellStyle name="Table 2 7 2 3 3 2" xfId="49702" xr:uid="{E835757C-A91F-4B83-9F83-E8D4ED34D9D2}"/>
    <cellStyle name="Table 2 7 2 3 4" xfId="36101" xr:uid="{F5A3FDEE-F2D1-4218-B888-0392C701B6E9}"/>
    <cellStyle name="Table 2 7 2 4" xfId="9569" xr:uid="{5A2A640B-C36C-4710-9015-EE3EE0F2E703}"/>
    <cellStyle name="Table 2 7 2 4 2" xfId="16918" xr:uid="{C66931E0-287B-46C2-8B3A-BC54647BD98E}"/>
    <cellStyle name="Table 2 7 2 4 2 2" xfId="30549" xr:uid="{F7F3DC22-92F5-43B0-B6BE-FAF0C69635F3}"/>
    <cellStyle name="Table 2 7 2 4 2 2 2" xfId="57754" xr:uid="{790F5969-B68A-4125-9C40-EC111162885A}"/>
    <cellStyle name="Table 2 7 2 4 2 3" xfId="44153" xr:uid="{6822663E-D42F-4A2C-990F-00466262DD57}"/>
    <cellStyle name="Table 2 7 2 4 3" xfId="23762" xr:uid="{EB96BB35-8D2E-497D-AADB-D0AAAD7D04D1}"/>
    <cellStyle name="Table 2 7 2 4 3 2" xfId="50967" xr:uid="{9F1EA9DA-68A9-4908-9463-94A1030BCD1E}"/>
    <cellStyle name="Table 2 7 2 4 4" xfId="37366" xr:uid="{51823718-E5DE-4C96-9F91-8D1D15BD971F}"/>
    <cellStyle name="Table 2 7 2 5" xfId="10827" xr:uid="{9ABE7B2D-529F-4739-89BC-2DA09A73044A}"/>
    <cellStyle name="Table 2 7 2 5 2" xfId="18162" xr:uid="{52535560-8246-4880-96D9-54F088C98697}"/>
    <cellStyle name="Table 2 7 2 5 2 2" xfId="31793" xr:uid="{297E4DCA-D45E-4A09-8A31-C50B46660519}"/>
    <cellStyle name="Table 2 7 2 5 2 2 2" xfId="58998" xr:uid="{FC19BCDA-ADFF-43EB-B5E1-2939E8E14B86}"/>
    <cellStyle name="Table 2 7 2 5 2 3" xfId="45397" xr:uid="{A81A856A-3305-400E-AE90-2E62C59C358D}"/>
    <cellStyle name="Table 2 7 2 5 3" xfId="25020" xr:uid="{58291C15-3A47-4F1D-8D05-788849AA9FAB}"/>
    <cellStyle name="Table 2 7 2 5 3 2" xfId="52225" xr:uid="{EB127AF3-8C6B-43A5-832E-C2D0D219AADD}"/>
    <cellStyle name="Table 2 7 2 5 4" xfId="38624" xr:uid="{3E299EAE-DE40-48E7-91A8-C70EB1F04F8E}"/>
    <cellStyle name="Table 2 7 2 6" xfId="12896" xr:uid="{59E591BE-C62D-4CEC-9C22-6F17085DCF5B}"/>
    <cellStyle name="Table 2 7 2 6 2" xfId="26533" xr:uid="{F087560D-DC7E-4899-872D-38A55AF89743}"/>
    <cellStyle name="Table 2 7 2 6 2 2" xfId="53738" xr:uid="{C9E3ECB2-E2DD-49AB-B88D-E4EDE2700C27}"/>
    <cellStyle name="Table 2 7 2 6 3" xfId="40137" xr:uid="{127D614F-E6F8-4205-BFD3-928AEACB5681}"/>
    <cellStyle name="Table 2 7 2 7" xfId="19688" xr:uid="{17F6185B-3DEB-4028-B793-21F08208762A}"/>
    <cellStyle name="Table 2 7 2 7 2" xfId="46893" xr:uid="{CABA1FFC-1668-462C-99DC-0521CA879EAA}"/>
    <cellStyle name="Table 2 7 2 8" xfId="33292" xr:uid="{CBB7B9EF-2162-4B93-BAFE-462A20993E56}"/>
    <cellStyle name="Table 2 7 3" xfId="6363" xr:uid="{114E9143-A410-4DF3-8549-944C5ED6639D}"/>
    <cellStyle name="Table 2 7 3 2" xfId="13755" xr:uid="{B31E4B41-D895-427A-A04A-D37AFA674749}"/>
    <cellStyle name="Table 2 7 3 2 2" xfId="27386" xr:uid="{1A337B21-C360-401F-B3EE-89F612303454}"/>
    <cellStyle name="Table 2 7 3 2 2 2" xfId="54591" xr:uid="{41C00BD1-D135-4B6E-AFAB-202CBF4B796B}"/>
    <cellStyle name="Table 2 7 3 2 3" xfId="40990" xr:uid="{9F29A340-45BE-408B-87EF-C57659F2CCEB}"/>
    <cellStyle name="Table 2 7 3 3" xfId="20557" xr:uid="{5A898F4F-DCB6-4C90-932C-BE1522A7E899}"/>
    <cellStyle name="Table 2 7 3 3 2" xfId="47762" xr:uid="{71D979E0-9574-423F-9257-4B5A61A80936}"/>
    <cellStyle name="Table 2 7 3 4" xfId="34161" xr:uid="{8C05162B-D9B0-4EF3-B7CE-AF78ED5F1F2E}"/>
    <cellStyle name="Table 2 7 4" xfId="7640" xr:uid="{BEF63F18-7F74-4337-908D-2AEB527065C1}"/>
    <cellStyle name="Table 2 7 4 2" xfId="15017" xr:uid="{C5B77362-164D-487A-8CD7-C6079CE9FF87}"/>
    <cellStyle name="Table 2 7 4 2 2" xfId="28648" xr:uid="{F71F0D75-FF74-4397-8127-C62F87CCEBF4}"/>
    <cellStyle name="Table 2 7 4 2 2 2" xfId="55853" xr:uid="{40B16EBB-B708-41DC-A19C-9827E609BBE3}"/>
    <cellStyle name="Table 2 7 4 2 3" xfId="42252" xr:uid="{27725311-36B1-488C-9E67-61A171CAFE1C}"/>
    <cellStyle name="Table 2 7 4 3" xfId="21833" xr:uid="{3CB769D0-E7A4-416C-B2DA-559A7463444A}"/>
    <cellStyle name="Table 2 7 4 3 2" xfId="49038" xr:uid="{809CFBB9-04D3-40BB-A31E-641F794B39C3}"/>
    <cellStyle name="Table 2 7 4 4" xfId="35437" xr:uid="{65B6210B-0750-4AA6-8894-2A1EF1976EDA}"/>
    <cellStyle name="Table 2 7 5" xfId="8906" xr:uid="{B05D15B3-FE85-4AD7-A596-87058D275B4E}"/>
    <cellStyle name="Table 2 7 5 2" xfId="16265" xr:uid="{AA28AE72-F4DC-473F-B7FA-04D6BAD2C2B7}"/>
    <cellStyle name="Table 2 7 5 2 2" xfId="29896" xr:uid="{42D89647-5F9C-4027-AF95-1E764B9FED1F}"/>
    <cellStyle name="Table 2 7 5 2 2 2" xfId="57101" xr:uid="{9C79B800-C432-4595-B93E-6BA58634B954}"/>
    <cellStyle name="Table 2 7 5 2 3" xfId="43500" xr:uid="{AAB66D20-1C34-44A2-876E-B5231AE0E7DF}"/>
    <cellStyle name="Table 2 7 5 3" xfId="23099" xr:uid="{346E456F-5C8A-4332-812F-2CCA5B949A90}"/>
    <cellStyle name="Table 2 7 5 3 2" xfId="50304" xr:uid="{C49F4B67-03BC-456A-931D-D2E207F06B9E}"/>
    <cellStyle name="Table 2 7 5 4" xfId="36703" xr:uid="{61C2EE0D-B019-440D-964C-8550C8A439BA}"/>
    <cellStyle name="Table 2 7 6" xfId="10170" xr:uid="{2925820F-5E3E-42F9-844F-FF7F522480F9}"/>
    <cellStyle name="Table 2 7 6 2" xfId="17515" xr:uid="{F032643F-7ED1-46F4-A1AA-882A1A44C941}"/>
    <cellStyle name="Table 2 7 6 2 2" xfId="31146" xr:uid="{33E9EF34-5CEC-4F29-8E12-EA2F894275FD}"/>
    <cellStyle name="Table 2 7 6 2 2 2" xfId="58351" xr:uid="{57513DE1-F6D1-473B-9E97-5C8679370D17}"/>
    <cellStyle name="Table 2 7 6 2 3" xfId="44750" xr:uid="{1EA75234-213F-42DB-AA9C-C794DC824D69}"/>
    <cellStyle name="Table 2 7 6 3" xfId="24363" xr:uid="{E3B9088C-019C-49FB-801D-21C9B347B2D4}"/>
    <cellStyle name="Table 2 7 6 3 2" xfId="51568" xr:uid="{F1480EBD-4621-42B6-B588-E4CC5DDBA1C3}"/>
    <cellStyle name="Table 2 7 6 4" xfId="37967" xr:uid="{5A38F8E0-A87C-42CE-AFC2-51493D982D9E}"/>
    <cellStyle name="Table 2 7 7" xfId="12216" xr:uid="{62224FB8-9423-4601-8C04-F82403B4C69C}"/>
    <cellStyle name="Table 2 7 7 2" xfId="25866" xr:uid="{F1351BCE-CF34-42B4-9582-BED0B5BD8A1B}"/>
    <cellStyle name="Table 2 7 7 2 2" xfId="53071" xr:uid="{3BBE8874-78DB-42B0-8804-147C37C2B842}"/>
    <cellStyle name="Table 2 7 7 3" xfId="39470" xr:uid="{540DC3F2-8AE2-481A-AFC6-21878692EF6C}"/>
    <cellStyle name="Table 2 7 8" xfId="19011" xr:uid="{A11BAFAA-EECD-463D-A83E-A83CE7C34B7E}"/>
    <cellStyle name="Table 2 7 8 2" xfId="46216" xr:uid="{AD56438B-3CC5-4EF5-B929-41226B48C581}"/>
    <cellStyle name="Table 2 7 9" xfId="32615" xr:uid="{E961B7D7-C380-480A-9036-BCAD65A84C73}"/>
    <cellStyle name="Table 2 8" xfId="4896" xr:uid="{CEF0F609-BA4B-4349-AB3B-30F2BA075C7F}"/>
    <cellStyle name="Table 2 8 2" xfId="5595" xr:uid="{842F488A-192A-4B5B-B637-2E4A6F7EF013}"/>
    <cellStyle name="Table 2 8 2 2" xfId="7151" xr:uid="{5BC0C15B-8F44-471E-97F6-984540FC3352}"/>
    <cellStyle name="Table 2 8 2 2 2" xfId="14532" xr:uid="{89CD6BE8-24E3-4C60-AA94-6A23016781D9}"/>
    <cellStyle name="Table 2 8 2 2 2 2" xfId="28163" xr:uid="{298D3FE0-BF52-4F7E-8F65-4C608B6F3B27}"/>
    <cellStyle name="Table 2 8 2 2 2 2 2" xfId="55368" xr:uid="{4399A5DB-7E56-4459-BB2F-B6557F7F4517}"/>
    <cellStyle name="Table 2 8 2 2 2 3" xfId="41767" xr:uid="{2E1F7866-D7A9-4EFE-8E12-9F8AB2DD2CDB}"/>
    <cellStyle name="Table 2 8 2 2 3" xfId="21344" xr:uid="{C462B0C7-56F9-4488-A8AE-728A177A8EF6}"/>
    <cellStyle name="Table 2 8 2 2 3 2" xfId="48549" xr:uid="{F133EF4E-AB62-4FCB-9014-5979EAE45244}"/>
    <cellStyle name="Table 2 8 2 2 4" xfId="34948" xr:uid="{10B0B0DC-D51D-4660-BC2A-87B98C851FAA}"/>
    <cellStyle name="Table 2 8 2 3" xfId="8428" xr:uid="{0BF5FA6A-64AF-4688-9E49-D3552F221862}"/>
    <cellStyle name="Table 2 8 2 3 2" xfId="15789" xr:uid="{97E98647-CECA-4895-B78E-94D4B11AEEBF}"/>
    <cellStyle name="Table 2 8 2 3 2 2" xfId="29420" xr:uid="{A4E2C7DC-F1CD-4AB8-B358-B2BEE2BCF1CF}"/>
    <cellStyle name="Table 2 8 2 3 2 2 2" xfId="56625" xr:uid="{ACB9A07A-293D-4C51-9606-63145302E471}"/>
    <cellStyle name="Table 2 8 2 3 2 3" xfId="43024" xr:uid="{EDBDB943-A4A5-4A2E-87F5-00103D09CB43}"/>
    <cellStyle name="Table 2 8 2 3 3" xfId="22621" xr:uid="{3358EC50-173C-4EA9-9B18-1CFEF5340E5E}"/>
    <cellStyle name="Table 2 8 2 3 3 2" xfId="49826" xr:uid="{C437A6C3-A367-420F-93EB-A4C91E83A3A1}"/>
    <cellStyle name="Table 2 8 2 3 4" xfId="36225" xr:uid="{2D9042CE-A990-48B7-A2FA-797E6BF12797}"/>
    <cellStyle name="Table 2 8 2 4" xfId="9693" xr:uid="{404433E8-57AB-4FB9-BC74-633238E72482}"/>
    <cellStyle name="Table 2 8 2 4 2" xfId="17042" xr:uid="{46FADD15-AD75-45C7-9951-92E0A126B334}"/>
    <cellStyle name="Table 2 8 2 4 2 2" xfId="30673" xr:uid="{EF3CAF6E-3566-48FA-A00F-DA8470CC1A1C}"/>
    <cellStyle name="Table 2 8 2 4 2 2 2" xfId="57878" xr:uid="{9CE71A90-CFA1-407A-B4BD-48FA911FD415}"/>
    <cellStyle name="Table 2 8 2 4 2 3" xfId="44277" xr:uid="{19568824-262B-4543-A010-675E4C1B0179}"/>
    <cellStyle name="Table 2 8 2 4 3" xfId="23886" xr:uid="{126A855B-9906-4A73-8B15-257D72AE5406}"/>
    <cellStyle name="Table 2 8 2 4 3 2" xfId="51091" xr:uid="{5A019326-4C66-4B77-9DEA-CD6C886C8F23}"/>
    <cellStyle name="Table 2 8 2 4 4" xfId="37490" xr:uid="{AFDC4A95-7434-43E0-B7B9-1DB6872AF2A2}"/>
    <cellStyle name="Table 2 8 2 5" xfId="10951" xr:uid="{BFF2B680-627E-4B1F-A112-D0FEBC51B80C}"/>
    <cellStyle name="Table 2 8 2 5 2" xfId="18281" xr:uid="{C1A6DCCC-E343-4718-9B17-0E2871046AFA}"/>
    <cellStyle name="Table 2 8 2 5 2 2" xfId="31912" xr:uid="{860324C2-803C-4213-B7FF-90429D80FF10}"/>
    <cellStyle name="Table 2 8 2 5 2 2 2" xfId="59117" xr:uid="{D1A17645-394B-4B56-8F36-86305D1D62C5}"/>
    <cellStyle name="Table 2 8 2 5 2 3" xfId="45516" xr:uid="{C9FAFC12-D1AE-4B91-B399-AB0B1B17D009}"/>
    <cellStyle name="Table 2 8 2 5 3" xfId="25144" xr:uid="{1E14D9C2-51E6-4780-AE5E-847E25F1A77F}"/>
    <cellStyle name="Table 2 8 2 5 3 2" xfId="52349" xr:uid="{E1963DF6-ADF7-4E9C-BAB6-9769D0EF7F86}"/>
    <cellStyle name="Table 2 8 2 5 4" xfId="38748" xr:uid="{9AB284A5-673B-4E43-8ABD-334B5757D396}"/>
    <cellStyle name="Table 2 8 2 6" xfId="13019" xr:uid="{0E292C10-06E2-4FBE-A327-4E1160DC2AFE}"/>
    <cellStyle name="Table 2 8 2 6 2" xfId="26656" xr:uid="{70CDBB03-2D28-49CE-AABF-F6A38FE6A22D}"/>
    <cellStyle name="Table 2 8 2 6 2 2" xfId="53861" xr:uid="{54E3773B-5870-47E3-B1CC-6BC78368BDE8}"/>
    <cellStyle name="Table 2 8 2 6 3" xfId="40260" xr:uid="{9DF6526C-1FCE-4900-8C9F-BB6842CADDAA}"/>
    <cellStyle name="Table 2 8 2 7" xfId="19814" xr:uid="{2044FC18-4C9B-47C6-B853-CB6B08342479}"/>
    <cellStyle name="Table 2 8 2 7 2" xfId="47019" xr:uid="{031D2E9F-D480-4562-9484-74786860787D}"/>
    <cellStyle name="Table 2 8 2 8" xfId="33418" xr:uid="{786DC3F2-4395-42D3-91AF-744E66990B72}"/>
    <cellStyle name="Table 2 8 3" xfId="6488" xr:uid="{96E19666-76C1-4699-83B9-100C3B816DA8}"/>
    <cellStyle name="Table 2 8 3 2" xfId="13879" xr:uid="{4EE86E1A-3E12-4ECD-BA10-1E7EF58A7768}"/>
    <cellStyle name="Table 2 8 3 2 2" xfId="27510" xr:uid="{9DE64C16-6D5B-4DDC-84E6-9D17BC307FE8}"/>
    <cellStyle name="Table 2 8 3 2 2 2" xfId="54715" xr:uid="{301291D6-821C-413D-A201-27FC4018C610}"/>
    <cellStyle name="Table 2 8 3 2 3" xfId="41114" xr:uid="{DC1CE615-80F6-40A2-A616-E320ED63F8A4}"/>
    <cellStyle name="Table 2 8 3 3" xfId="20681" xr:uid="{ED503C86-D60E-43FF-B47D-2A18067CFA9E}"/>
    <cellStyle name="Table 2 8 3 3 2" xfId="47886" xr:uid="{5E57E706-468E-4CE9-9738-316CD555CBED}"/>
    <cellStyle name="Table 2 8 3 4" xfId="34285" xr:uid="{D04ACEF3-FB0B-450A-BCF9-AB1C5842873D}"/>
    <cellStyle name="Table 2 8 4" xfId="7765" xr:uid="{4A066947-C187-40BB-AB16-2C674DE5B165}"/>
    <cellStyle name="Table 2 8 4 2" xfId="15137" xr:uid="{27E1CD16-B6C8-4336-8E65-F9542D988885}"/>
    <cellStyle name="Table 2 8 4 2 2" xfId="28768" xr:uid="{4C19E0AD-FBB0-457E-A28F-00DE5A5B14CC}"/>
    <cellStyle name="Table 2 8 4 2 2 2" xfId="55973" xr:uid="{621DF770-DE2F-475E-B942-ACF7FA740A05}"/>
    <cellStyle name="Table 2 8 4 2 3" xfId="42372" xr:uid="{671B1638-ED45-4977-A3F1-65FCA59CFE1C}"/>
    <cellStyle name="Table 2 8 4 3" xfId="21958" xr:uid="{974EFDA0-6EFA-4AEB-9DBE-73B4EB42739C}"/>
    <cellStyle name="Table 2 8 4 3 2" xfId="49163" xr:uid="{146605ED-E3C6-4244-A1F9-EE9B4FFDCD48}"/>
    <cellStyle name="Table 2 8 4 4" xfId="35562" xr:uid="{D2F6C7F8-4B32-415F-AE8B-9C7C13A8A9F1}"/>
    <cellStyle name="Table 2 8 5" xfId="9031" xr:uid="{19F08F45-C729-48F9-BB8D-DBBD33A54996}"/>
    <cellStyle name="Table 2 8 5 2" xfId="16390" xr:uid="{164A9FDD-2C7E-40C9-9763-E7C1C9445DFC}"/>
    <cellStyle name="Table 2 8 5 2 2" xfId="30021" xr:uid="{81DDE0A9-0C29-4A1E-A289-50D36D3A7D87}"/>
    <cellStyle name="Table 2 8 5 2 2 2" xfId="57226" xr:uid="{32DAA686-8490-4DF6-AE83-2F79C3931C60}"/>
    <cellStyle name="Table 2 8 5 2 3" xfId="43625" xr:uid="{F0205547-6D88-4CEC-AF24-CA180326851F}"/>
    <cellStyle name="Table 2 8 5 3" xfId="23224" xr:uid="{2D1E6B6B-C249-4B09-AE1B-3ACE5D98494C}"/>
    <cellStyle name="Table 2 8 5 3 2" xfId="50429" xr:uid="{36AF3F0B-ADBB-470C-A381-7A2CDD18F81A}"/>
    <cellStyle name="Table 2 8 5 4" xfId="36828" xr:uid="{4EB0233F-E8CE-491A-A42E-A66F85333198}"/>
    <cellStyle name="Table 2 8 6" xfId="10289" xr:uid="{16FD0CCB-40D5-4999-BC4F-1C1A7AAC53F7}"/>
    <cellStyle name="Table 2 8 6 2" xfId="17634" xr:uid="{CD37C784-CFA9-47C8-ADD1-5BD6FF383A3D}"/>
    <cellStyle name="Table 2 8 6 2 2" xfId="31265" xr:uid="{FD6A3AF0-58B1-4601-9424-3DDDEB65E4D9}"/>
    <cellStyle name="Table 2 8 6 2 2 2" xfId="58470" xr:uid="{4997B5BA-C62E-44EE-81D9-FDE427699EC1}"/>
    <cellStyle name="Table 2 8 6 2 3" xfId="44869" xr:uid="{A682580E-B6F4-4F4C-A5A0-DCFC90326B42}"/>
    <cellStyle name="Table 2 8 6 3" xfId="24482" xr:uid="{044BDDEA-F51F-47F5-947E-2A03BCCE6631}"/>
    <cellStyle name="Table 2 8 6 3 2" xfId="51687" xr:uid="{64D1346A-6D9E-4490-8B8E-AA753D5F8D7A}"/>
    <cellStyle name="Table 2 8 6 4" xfId="38086" xr:uid="{D14041C7-673E-47DB-AFBA-A76DF99ED2C5}"/>
    <cellStyle name="Table 2 8 7" xfId="12349" xr:uid="{1070FFC6-1D32-4C69-AC06-5EB31F46899E}"/>
    <cellStyle name="Table 2 8 7 2" xfId="25992" xr:uid="{B9D0788A-C2A0-4F1C-B41B-91FC0E9224F0}"/>
    <cellStyle name="Table 2 8 7 2 2" xfId="53197" xr:uid="{1797C27B-AB5A-4F0C-9C17-3545B6265B5A}"/>
    <cellStyle name="Table 2 8 7 3" xfId="39596" xr:uid="{BE9E2D7C-AE94-4C21-8491-473E92B7E713}"/>
    <cellStyle name="Table 2 8 8" xfId="19137" xr:uid="{61795BC7-7957-41C6-89E6-1E01FF4CE769}"/>
    <cellStyle name="Table 2 8 8 2" xfId="46342" xr:uid="{548BAC87-9777-4840-BA64-9AD8EB2FDCE9}"/>
    <cellStyle name="Table 2 8 9" xfId="32741" xr:uid="{027E62DE-C53F-448A-8824-BC7490C9FAF1}"/>
    <cellStyle name="Table 3" xfId="4170" xr:uid="{C1A23272-B907-474D-998B-11ADC7411F35}"/>
    <cellStyle name="Table 4" xfId="4856" xr:uid="{F337F01A-677C-42A3-85B3-D6DD7531B781}"/>
    <cellStyle name="Table 4 2" xfId="5567" xr:uid="{AFFE9408-9810-4C82-98DA-2856ADCC1CD2}"/>
    <cellStyle name="Table 4 2 2" xfId="7123" xr:uid="{BE343953-0F8D-4481-902E-D668D64C6BAB}"/>
    <cellStyle name="Table 4 2 2 2" xfId="14504" xr:uid="{89D88032-F554-40C2-BD2D-20AEC4A3816E}"/>
    <cellStyle name="Table 4 2 2 2 2" xfId="28135" xr:uid="{7F78E208-7E4F-4A8B-B37C-C7B90C612C2C}"/>
    <cellStyle name="Table 4 2 2 2 2 2" xfId="55340" xr:uid="{D7392347-1B96-403A-8A5E-324EAAFF8ADB}"/>
    <cellStyle name="Table 4 2 2 2 3" xfId="41739" xr:uid="{E972BD13-52C5-43F2-8859-ED73F2B1A8B0}"/>
    <cellStyle name="Table 4 2 2 3" xfId="21316" xr:uid="{7531BF01-106B-4501-9352-7F1BB8234153}"/>
    <cellStyle name="Table 4 2 2 3 2" xfId="48521" xr:uid="{C7C048B9-FBE9-437B-AAD7-3A5222274A60}"/>
    <cellStyle name="Table 4 2 2 4" xfId="34920" xr:uid="{7BEF2C63-0E84-4B0A-88C0-B983109C1F99}"/>
    <cellStyle name="Table 4 2 3" xfId="8400" xr:uid="{5A7EED12-E52D-4EC0-83A0-935C8A97969E}"/>
    <cellStyle name="Table 4 2 3 2" xfId="15761" xr:uid="{F351ED61-D0D7-465E-A2F9-DACA106364E2}"/>
    <cellStyle name="Table 4 2 3 2 2" xfId="29392" xr:uid="{CD54B54D-2711-4585-B509-E6E2F38E545E}"/>
    <cellStyle name="Table 4 2 3 2 2 2" xfId="56597" xr:uid="{A22E850C-BA27-48C2-9BD9-1116ABEF3877}"/>
    <cellStyle name="Table 4 2 3 2 3" xfId="42996" xr:uid="{07626AE1-E563-4855-B8CD-7FDC926A210A}"/>
    <cellStyle name="Table 4 2 3 3" xfId="22593" xr:uid="{8C971017-B6C3-4AAB-AAE8-9DF720F55A7F}"/>
    <cellStyle name="Table 4 2 3 3 2" xfId="49798" xr:uid="{174E3B6E-2EB5-4764-9F6B-337E8384C636}"/>
    <cellStyle name="Table 4 2 3 4" xfId="36197" xr:uid="{CDA36CC7-BB60-4327-A6A0-4ECF7F0D5FB8}"/>
    <cellStyle name="Table 4 2 4" xfId="9665" xr:uid="{F1991A0A-76B7-4A13-9BE6-15A8328BD6E6}"/>
    <cellStyle name="Table 4 2 4 2" xfId="17014" xr:uid="{384C9DB9-430A-4620-BE03-BEE53C623E11}"/>
    <cellStyle name="Table 4 2 4 2 2" xfId="30645" xr:uid="{698A8273-B92C-49C8-B37D-88E2D862FA9A}"/>
    <cellStyle name="Table 4 2 4 2 2 2" xfId="57850" xr:uid="{4178E1BE-228A-45CF-A072-126B141A15A9}"/>
    <cellStyle name="Table 4 2 4 2 3" xfId="44249" xr:uid="{457535AE-236A-42B7-B4E2-4696389F3BC3}"/>
    <cellStyle name="Table 4 2 4 3" xfId="23858" xr:uid="{A49D7C86-B242-4D80-8B8C-2FBB8A0DF9DC}"/>
    <cellStyle name="Table 4 2 4 3 2" xfId="51063" xr:uid="{E06FD329-943F-417D-8CA9-F5B8071EDA34}"/>
    <cellStyle name="Table 4 2 4 4" xfId="37462" xr:uid="{E9308385-E637-4942-A7E4-937F509BAC62}"/>
    <cellStyle name="Table 4 2 5" xfId="10923" xr:uid="{7F6BD157-40E2-4493-9A44-FC14D5BA88E0}"/>
    <cellStyle name="Table 4 2 5 2" xfId="18253" xr:uid="{40E7623E-DDCF-448B-9E31-E76F42A87EB0}"/>
    <cellStyle name="Table 4 2 5 2 2" xfId="31884" xr:uid="{D1A7CD7A-1B78-42E1-B807-FF88CE1C1B6D}"/>
    <cellStyle name="Table 4 2 5 2 2 2" xfId="59089" xr:uid="{76C59045-EF75-4B88-B79C-2DC637B6B253}"/>
    <cellStyle name="Table 4 2 5 2 3" xfId="45488" xr:uid="{F35F2D98-B35F-4D00-8E9C-4C53D576A083}"/>
    <cellStyle name="Table 4 2 5 3" xfId="25116" xr:uid="{2E53A1EA-184D-409A-8C42-94647CBBFC80}"/>
    <cellStyle name="Table 4 2 5 3 2" xfId="52321" xr:uid="{2D6295B1-4AA1-4F6B-8DFF-CF613ADF61DA}"/>
    <cellStyle name="Table 4 2 5 4" xfId="38720" xr:uid="{93A26DAA-010C-4FC8-879D-572FE56F4B21}"/>
    <cellStyle name="Table 4 2 6" xfId="12991" xr:uid="{2BB6B577-EC08-4C6A-AF17-2AD8F030903B}"/>
    <cellStyle name="Table 4 2 6 2" xfId="26628" xr:uid="{6E9F6D49-DF0F-430E-AADE-4049AFE08B0E}"/>
    <cellStyle name="Table 4 2 6 2 2" xfId="53833" xr:uid="{3958E5F6-A7BF-45CD-AD8C-9326AA7F1E0F}"/>
    <cellStyle name="Table 4 2 6 3" xfId="40232" xr:uid="{85A9AB3D-CABF-479C-A8E0-1C848EBB109C}"/>
    <cellStyle name="Table 4 2 7" xfId="19786" xr:uid="{32F3E07E-42FC-468E-A059-48528D21A541}"/>
    <cellStyle name="Table 4 2 7 2" xfId="46991" xr:uid="{0C2F7C1C-0412-42C5-A98B-E76CCB5C91AC}"/>
    <cellStyle name="Table 4 2 8" xfId="33390" xr:uid="{E480614D-A19C-4F4E-A479-7A520855FB7F}"/>
    <cellStyle name="Table 4 3" xfId="6459" xr:uid="{5F2CD1C7-A5DE-4259-9D91-CDC2B52EC26B}"/>
    <cellStyle name="Table 4 3 2" xfId="13851" xr:uid="{45A519FF-5B50-4F17-B5AC-6FE6F76F052F}"/>
    <cellStyle name="Table 4 3 2 2" xfId="27482" xr:uid="{AD4FDCBE-35E0-4EF4-A020-7C4CA0A3B376}"/>
    <cellStyle name="Table 4 3 2 2 2" xfId="54687" xr:uid="{0DFAEEDA-DE9D-443D-BEBC-E4E1550753F4}"/>
    <cellStyle name="Table 4 3 2 3" xfId="41086" xr:uid="{EF534AA8-1FCB-47CC-A951-EB274047059F}"/>
    <cellStyle name="Table 4 3 3" xfId="20653" xr:uid="{27C1BE13-4CB0-4250-9782-D3B4FC933F74}"/>
    <cellStyle name="Table 4 3 3 2" xfId="47858" xr:uid="{9937225C-1D35-4933-A757-A748CF927288}"/>
    <cellStyle name="Table 4 3 4" xfId="34257" xr:uid="{B75EF511-48B1-4209-8C24-21CD40BE3862}"/>
    <cellStyle name="Table 4 4" xfId="7736" xr:uid="{CDCB4903-8D2D-44F1-BA40-6BBC7C6C46FD}"/>
    <cellStyle name="Table 4 4 2" xfId="15108" xr:uid="{B343B8B2-1CA0-42E0-A63C-0EFF25B9B9BE}"/>
    <cellStyle name="Table 4 4 2 2" xfId="28739" xr:uid="{8E507260-42D4-44E2-9CAC-19071A9E43A5}"/>
    <cellStyle name="Table 4 4 2 2 2" xfId="55944" xr:uid="{D564C681-1DF9-49BE-9E95-C642D443EAD5}"/>
    <cellStyle name="Table 4 4 2 3" xfId="42343" xr:uid="{1228632F-6A1C-4403-9D5B-B1A32323991E}"/>
    <cellStyle name="Table 4 4 3" xfId="21929" xr:uid="{0A95CD66-93C4-40D8-98B4-2D21DBE69893}"/>
    <cellStyle name="Table 4 4 3 2" xfId="49134" xr:uid="{51635A85-BD46-49ED-A2F3-AB41C460DF80}"/>
    <cellStyle name="Table 4 4 4" xfId="35533" xr:uid="{B71BA565-33A4-4C0A-8249-901AF9C225F5}"/>
    <cellStyle name="Table 4 5" xfId="9002" xr:uid="{39711121-CD13-4E37-A232-6F4C4C5675CA}"/>
    <cellStyle name="Table 4 5 2" xfId="16361" xr:uid="{3530EAF1-5C68-4015-A4D5-D72A4F97D97A}"/>
    <cellStyle name="Table 4 5 2 2" xfId="29992" xr:uid="{D49A85A1-6538-4D34-AD77-EB60E01B49B4}"/>
    <cellStyle name="Table 4 5 2 2 2" xfId="57197" xr:uid="{2FD845C5-CB4A-4983-9D8F-EF1C26404E5C}"/>
    <cellStyle name="Table 4 5 2 3" xfId="43596" xr:uid="{3C6F84A0-A6C1-4FF9-BB32-E7976BBFCB1C}"/>
    <cellStyle name="Table 4 5 3" xfId="23195" xr:uid="{31C4F0FA-4864-44A1-8452-B547A3A1B8F5}"/>
    <cellStyle name="Table 4 5 3 2" xfId="50400" xr:uid="{BC152412-A7DF-4DF8-A50E-EFACE618D057}"/>
    <cellStyle name="Table 4 5 4" xfId="36799" xr:uid="{F2DC7011-EE05-4335-9180-764FDA9FCEE7}"/>
    <cellStyle name="Table 4 6" xfId="10261" xr:uid="{6D753890-1AA0-4981-A1A0-48DD17F2797A}"/>
    <cellStyle name="Table 4 6 2" xfId="17606" xr:uid="{8F104A8D-B634-4392-A767-14B33F2FD2C2}"/>
    <cellStyle name="Table 4 6 2 2" xfId="31237" xr:uid="{1F677FB3-0EC4-42A1-9247-165F05FEFD06}"/>
    <cellStyle name="Table 4 6 2 2 2" xfId="58442" xr:uid="{34531CA1-FAA0-41FA-BAE2-A1A2D42E3231}"/>
    <cellStyle name="Table 4 6 2 3" xfId="44841" xr:uid="{BCAADF97-7AC6-481B-8F5C-EC12A0AAECCC}"/>
    <cellStyle name="Table 4 6 3" xfId="24454" xr:uid="{68287DA6-9B8E-4153-B991-B1209F8CC754}"/>
    <cellStyle name="Table 4 6 3 2" xfId="51659" xr:uid="{EA7264DF-324D-4BE7-B9B1-1214342E8028}"/>
    <cellStyle name="Table 4 6 4" xfId="38058" xr:uid="{F41520EB-BCFF-4820-937C-92AE58E0F70D}"/>
    <cellStyle name="Table 4 7" xfId="12317" xr:uid="{0B4FE8AE-A103-4956-B837-FC0F200F1416}"/>
    <cellStyle name="Table 4 7 2" xfId="25964" xr:uid="{217D7477-D717-4231-84DF-F475870DD957}"/>
    <cellStyle name="Table 4 7 2 2" xfId="53169" xr:uid="{7DD32D43-21B5-4E64-B5B4-6482538B5BB3}"/>
    <cellStyle name="Table 4 7 3" xfId="39568" xr:uid="{DF1D3011-BBC1-4E5B-9B9B-8FDA3B8AF6E7}"/>
    <cellStyle name="Table 4 8" xfId="19109" xr:uid="{8138653E-254F-4EB0-8FA6-119DD0653D66}"/>
    <cellStyle name="Table 4 8 2" xfId="46314" xr:uid="{B245C743-37B9-48CE-B38F-2C1D80654895}"/>
    <cellStyle name="Table 4 9" xfId="32713" xr:uid="{AFF692C4-6642-4F21-8B61-8F4B955CFD30}"/>
    <cellStyle name="Table 5" xfId="4765" xr:uid="{A1698884-E5A9-45EB-9BB6-0BA234F612C0}"/>
    <cellStyle name="Table 5 2" xfId="5483" xr:uid="{BE26A94C-E8F0-46C1-9512-50F9178EDCD5}"/>
    <cellStyle name="Table 5 2 2" xfId="7041" xr:uid="{C186EB3A-8B53-4F8A-A572-111E04DD26E2}"/>
    <cellStyle name="Table 5 2 2 2" xfId="14422" xr:uid="{D510F0D2-7F29-4562-B859-86471C1F8E4E}"/>
    <cellStyle name="Table 5 2 2 2 2" xfId="28053" xr:uid="{6A8E3D2A-5625-4761-93B4-7BCC8397500E}"/>
    <cellStyle name="Table 5 2 2 2 2 2" xfId="55258" xr:uid="{28F957DA-3C1F-4B50-9A1F-089A6D6E5E5E}"/>
    <cellStyle name="Table 5 2 2 2 3" xfId="41657" xr:uid="{D0839635-CDD7-4247-8984-923D0D755574}"/>
    <cellStyle name="Table 5 2 2 3" xfId="21234" xr:uid="{2CB6408F-830F-4F87-9B1A-07543CD5F333}"/>
    <cellStyle name="Table 5 2 2 3 2" xfId="48439" xr:uid="{4E91F900-E272-4587-A6AA-A5CD5A9A72B7}"/>
    <cellStyle name="Table 5 2 2 4" xfId="34838" xr:uid="{E8BCEDE6-1627-4F6A-B21B-8DD725C52F05}"/>
    <cellStyle name="Table 5 2 3" xfId="8318" xr:uid="{CA59FC60-6C21-4803-8F44-E5C15EC04B6A}"/>
    <cellStyle name="Table 5 2 3 2" xfId="15684" xr:uid="{0AE95CE6-B506-4B3E-B010-35BED3AB3363}"/>
    <cellStyle name="Table 5 2 3 2 2" xfId="29315" xr:uid="{8FB685EC-E006-4EE5-81F9-70739A3138D4}"/>
    <cellStyle name="Table 5 2 3 2 2 2" xfId="56520" xr:uid="{3D1DC75D-0E38-418F-BEB7-A550DA85BBF3}"/>
    <cellStyle name="Table 5 2 3 2 3" xfId="42919" xr:uid="{A6D31292-A44A-48B5-8066-64768FD179C0}"/>
    <cellStyle name="Table 5 2 3 3" xfId="22511" xr:uid="{C54DE3E3-0A32-4A35-9347-9A4B63B1331B}"/>
    <cellStyle name="Table 5 2 3 3 2" xfId="49716" xr:uid="{E7E1A26F-B355-4BEC-B88E-871E0B4D1E08}"/>
    <cellStyle name="Table 5 2 3 4" xfId="36115" xr:uid="{70431405-39D8-4A74-AD29-CAFD708CE1E9}"/>
    <cellStyle name="Table 5 2 4" xfId="9583" xr:uid="{4EC3242E-8A30-446F-8256-D1DF4B962A74}"/>
    <cellStyle name="Table 5 2 4 2" xfId="16932" xr:uid="{43C7D67C-933D-4034-A50A-E80D62D73E21}"/>
    <cellStyle name="Table 5 2 4 2 2" xfId="30563" xr:uid="{032C9BAB-10D7-441B-BFFB-1EB7500F1E34}"/>
    <cellStyle name="Table 5 2 4 2 2 2" xfId="57768" xr:uid="{AB884E70-D086-4481-9DE9-34B404B66EAE}"/>
    <cellStyle name="Table 5 2 4 2 3" xfId="44167" xr:uid="{6032913F-6922-442D-B6AB-A4E4321163F0}"/>
    <cellStyle name="Table 5 2 4 3" xfId="23776" xr:uid="{58333B86-037A-47AF-AFB5-EAF70C764007}"/>
    <cellStyle name="Table 5 2 4 3 2" xfId="50981" xr:uid="{7D316E46-F394-423E-8FB7-4EFFA8010182}"/>
    <cellStyle name="Table 5 2 4 4" xfId="37380" xr:uid="{477DBF48-F717-4273-9488-18F143952B79}"/>
    <cellStyle name="Table 5 2 5" xfId="10841" xr:uid="{9F34149B-2ADB-42A2-9DAB-FC8047B1C6C0}"/>
    <cellStyle name="Table 5 2 5 2" xfId="18176" xr:uid="{6C9F5792-8EA9-4B8C-B60D-3BB3C7569AE0}"/>
    <cellStyle name="Table 5 2 5 2 2" xfId="31807" xr:uid="{96055FFF-1CC9-4981-A5AC-447C757D0DA6}"/>
    <cellStyle name="Table 5 2 5 2 2 2" xfId="59012" xr:uid="{831252CE-BBC0-416E-9A91-C2BD74E24DEA}"/>
    <cellStyle name="Table 5 2 5 2 3" xfId="45411" xr:uid="{3B7E92D7-1444-491B-91E3-45739F4B47E9}"/>
    <cellStyle name="Table 5 2 5 3" xfId="25034" xr:uid="{CCCEEE1C-E695-4801-BCF2-9E1D8E6A0EE5}"/>
    <cellStyle name="Table 5 2 5 3 2" xfId="52239" xr:uid="{41B3646F-8E14-4F6D-A22A-6BA0D5EB5990}"/>
    <cellStyle name="Table 5 2 5 4" xfId="38638" xr:uid="{D2A6DC51-C32E-4A74-8B68-19768BA81DED}"/>
    <cellStyle name="Table 5 2 6" xfId="12910" xr:uid="{A2E78307-D6A1-4478-84D4-20719C43F2AD}"/>
    <cellStyle name="Table 5 2 6 2" xfId="26547" xr:uid="{FF553DCC-7628-48C2-9637-7EED74D3BA27}"/>
    <cellStyle name="Table 5 2 6 2 2" xfId="53752" xr:uid="{943F5A6A-1BF1-42E5-A43D-95133385FDBF}"/>
    <cellStyle name="Table 5 2 6 3" xfId="40151" xr:uid="{359D128B-A5C7-42C0-93A0-CCB34B68E794}"/>
    <cellStyle name="Table 5 2 7" xfId="19702" xr:uid="{E6B3AFA1-3F99-4CD7-8BD2-FFB34564F430}"/>
    <cellStyle name="Table 5 2 7 2" xfId="46907" xr:uid="{98052861-7AD1-4388-8ADA-C3FF6DF5511B}"/>
    <cellStyle name="Table 5 2 8" xfId="33306" xr:uid="{4A777FD6-67E0-49FE-9101-C2712D1ECD73}"/>
    <cellStyle name="Table 5 3" xfId="6377" xr:uid="{C9F095A6-F0E7-467E-9D5C-403FBEB621F6}"/>
    <cellStyle name="Table 5 3 2" xfId="13769" xr:uid="{C6BADB26-79A1-44C8-A2B7-998450892FB9}"/>
    <cellStyle name="Table 5 3 2 2" xfId="27400" xr:uid="{E5DE9BE2-FDA3-4A9E-BB9A-0CA4D540EDB4}"/>
    <cellStyle name="Table 5 3 2 2 2" xfId="54605" xr:uid="{0383DEA4-185A-47F6-8F5F-C1C4082276EC}"/>
    <cellStyle name="Table 5 3 2 3" xfId="41004" xr:uid="{D08F8A38-9F38-4635-961E-1C871200B6F4}"/>
    <cellStyle name="Table 5 3 3" xfId="20571" xr:uid="{66F42327-AD8C-491E-BACF-10145C2B23DB}"/>
    <cellStyle name="Table 5 3 3 2" xfId="47776" xr:uid="{94A5D473-0A3F-40B8-9816-911C9F9C1409}"/>
    <cellStyle name="Table 5 3 4" xfId="34175" xr:uid="{3C2DD4E9-2ED8-426D-A419-924D3C8A4605}"/>
    <cellStyle name="Table 5 4" xfId="7654" xr:uid="{337CC6E2-8AC0-4CB8-8F63-3E9CC103B466}"/>
    <cellStyle name="Table 5 4 2" xfId="15031" xr:uid="{EE10D4AB-CCE8-461C-868A-E7CC0BE28801}"/>
    <cellStyle name="Table 5 4 2 2" xfId="28662" xr:uid="{279D737C-4E6B-416B-BD4F-1B1C11FDE88E}"/>
    <cellStyle name="Table 5 4 2 2 2" xfId="55867" xr:uid="{3AE2DC10-CE9E-4133-8544-458FFDBE13C3}"/>
    <cellStyle name="Table 5 4 2 3" xfId="42266" xr:uid="{A696F3C9-BA48-4176-88B7-FE3FA83C744F}"/>
    <cellStyle name="Table 5 4 3" xfId="21847" xr:uid="{D973999B-6824-4042-B3B6-1431AE79310D}"/>
    <cellStyle name="Table 5 4 3 2" xfId="49052" xr:uid="{49FFCFF1-A2A8-4624-AC0B-C008D3548E59}"/>
    <cellStyle name="Table 5 4 4" xfId="35451" xr:uid="{096B8796-8131-46CE-B339-73E6AE183011}"/>
    <cellStyle name="Table 5 5" xfId="8920" xr:uid="{5611C203-4EFF-43C0-9B84-B2362EE7102A}"/>
    <cellStyle name="Table 5 5 2" xfId="16279" xr:uid="{FA66197A-9098-47B9-9E2E-9002CF592D9D}"/>
    <cellStyle name="Table 5 5 2 2" xfId="29910" xr:uid="{87A0101D-2230-4785-BCE1-8602580BACAC}"/>
    <cellStyle name="Table 5 5 2 2 2" xfId="57115" xr:uid="{0AE9FD23-CD1C-42D0-89B7-0902D79BA3E6}"/>
    <cellStyle name="Table 5 5 2 3" xfId="43514" xr:uid="{02B1A7E6-6601-41FB-9DB7-7FFB58B813E6}"/>
    <cellStyle name="Table 5 5 3" xfId="23113" xr:uid="{F9CFCD7C-7235-47FB-89BA-C835EDEB7CB1}"/>
    <cellStyle name="Table 5 5 3 2" xfId="50318" xr:uid="{0ACA29B5-7A88-44E7-ACC0-4E2FBE6ECF3C}"/>
    <cellStyle name="Table 5 5 4" xfId="36717" xr:uid="{669E4984-8D52-400D-8E81-47482BD4674A}"/>
    <cellStyle name="Table 5 6" xfId="10184" xr:uid="{7774BF04-34CD-4D77-B0F4-B3C57F80396F}"/>
    <cellStyle name="Table 5 6 2" xfId="17529" xr:uid="{F81D4A53-05D7-4CB6-A80C-FC066CD63A38}"/>
    <cellStyle name="Table 5 6 2 2" xfId="31160" xr:uid="{157AAD28-380B-42E6-9A5B-60FE181CB493}"/>
    <cellStyle name="Table 5 6 2 2 2" xfId="58365" xr:uid="{4B4064D2-0A02-4C0A-B3BE-946B33E6A9A2}"/>
    <cellStyle name="Table 5 6 2 3" xfId="44764" xr:uid="{72E90C64-6CFF-462B-A90C-98BE61B2AB37}"/>
    <cellStyle name="Table 5 6 3" xfId="24377" xr:uid="{596107CE-0368-46B6-A021-3E888E2D2FA9}"/>
    <cellStyle name="Table 5 6 3 2" xfId="51582" xr:uid="{9FE582BD-67D2-48BD-B4FB-030D625FDA16}"/>
    <cellStyle name="Table 5 6 4" xfId="37981" xr:uid="{3769941F-6663-4D6D-9AF9-CCDE5411EA7F}"/>
    <cellStyle name="Table 5 7" xfId="12230" xr:uid="{3A775632-1D79-4E16-87E3-2896BBD65D0F}"/>
    <cellStyle name="Table 5 7 2" xfId="25880" xr:uid="{29802F1B-7C5A-42FB-BE28-2FECE866D7FF}"/>
    <cellStyle name="Table 5 7 2 2" xfId="53085" xr:uid="{1B66ACD0-45A3-4CC7-85D6-2BA759D18E58}"/>
    <cellStyle name="Table 5 7 3" xfId="39484" xr:uid="{C6A1E49D-B832-4DEF-A908-0C90C0637F13}"/>
    <cellStyle name="Table 5 8" xfId="19025" xr:uid="{1F479F79-D942-4934-8BE2-F13A554A8C09}"/>
    <cellStyle name="Table 5 8 2" xfId="46230" xr:uid="{870CA659-5A3C-49CF-AE09-1016845CCC03}"/>
    <cellStyle name="Table 5 9" xfId="32629" xr:uid="{3BB19920-4406-4E96-9FF3-6872397B7E2F}"/>
    <cellStyle name="Table 6" xfId="4903" xr:uid="{568E35C7-E91E-44CB-A695-BA06480E5D3C}"/>
    <cellStyle name="Table 6 2" xfId="5602" xr:uid="{E271FC48-8BFE-4E8D-BC2E-32E2CF6E814B}"/>
    <cellStyle name="Table 6 2 2" xfId="7158" xr:uid="{9B2CB617-7CCF-45BE-92BC-27A8045F88A7}"/>
    <cellStyle name="Table 6 2 2 2" xfId="14539" xr:uid="{A9F001E5-6B75-433F-A94F-8A37E2CB3BBF}"/>
    <cellStyle name="Table 6 2 2 2 2" xfId="28170" xr:uid="{3508E339-1AB4-45A5-90BE-7353943DCBE1}"/>
    <cellStyle name="Table 6 2 2 2 2 2" xfId="55375" xr:uid="{59F8A469-062C-47A1-9BBB-C361BDA4BC67}"/>
    <cellStyle name="Table 6 2 2 2 3" xfId="41774" xr:uid="{D5D8E1BD-4923-44EF-9FF0-16C66A32B6A4}"/>
    <cellStyle name="Table 6 2 2 3" xfId="21351" xr:uid="{4D6222B3-D890-43D0-A029-1431800A6B78}"/>
    <cellStyle name="Table 6 2 2 3 2" xfId="48556" xr:uid="{40E16BEB-8937-4E5D-9886-A177DFA65B68}"/>
    <cellStyle name="Table 6 2 2 4" xfId="34955" xr:uid="{663B435C-5C4C-4141-96CC-882686E85694}"/>
    <cellStyle name="Table 6 2 3" xfId="8435" xr:uid="{ED7C26DA-1961-4B91-AE5A-D8B760885DB7}"/>
    <cellStyle name="Table 6 2 3 2" xfId="15796" xr:uid="{8CA90742-76CC-42C0-A2F4-169A85522205}"/>
    <cellStyle name="Table 6 2 3 2 2" xfId="29427" xr:uid="{60E047B2-E8DF-4446-B312-A53F73B32FC6}"/>
    <cellStyle name="Table 6 2 3 2 2 2" xfId="56632" xr:uid="{09DF4A36-AFC8-4809-AD41-3B3C832E9906}"/>
    <cellStyle name="Table 6 2 3 2 3" xfId="43031" xr:uid="{E5D4066D-9B19-42CB-B364-746C34CFFAD2}"/>
    <cellStyle name="Table 6 2 3 3" xfId="22628" xr:uid="{1209DCE9-3D02-4C68-A4B3-7C515B83F79A}"/>
    <cellStyle name="Table 6 2 3 3 2" xfId="49833" xr:uid="{6F10ADE2-D4D8-474E-805D-1B09EFA5BAA9}"/>
    <cellStyle name="Table 6 2 3 4" xfId="36232" xr:uid="{86720AD0-B1DB-40DE-BF18-A3BBDA333277}"/>
    <cellStyle name="Table 6 2 4" xfId="9700" xr:uid="{C59EAFD6-8FA8-49C0-941F-69786ADE325A}"/>
    <cellStyle name="Table 6 2 4 2" xfId="17049" xr:uid="{D6BF20DF-DC17-407C-883A-2F69CDB7604A}"/>
    <cellStyle name="Table 6 2 4 2 2" xfId="30680" xr:uid="{934F9029-E9BD-4D66-B9E4-2800FAD0210D}"/>
    <cellStyle name="Table 6 2 4 2 2 2" xfId="57885" xr:uid="{8C7DD338-29F7-4E9D-AFA6-C7CECBFE59EA}"/>
    <cellStyle name="Table 6 2 4 2 3" xfId="44284" xr:uid="{DFD2ED02-1DDE-4967-B1DD-DA636F317874}"/>
    <cellStyle name="Table 6 2 4 3" xfId="23893" xr:uid="{72E15154-CFF7-4B07-9ABB-6FC16380B55D}"/>
    <cellStyle name="Table 6 2 4 3 2" xfId="51098" xr:uid="{4B6D2CEC-28CC-4407-8EC9-5C30A6ED9FAD}"/>
    <cellStyle name="Table 6 2 4 4" xfId="37497" xr:uid="{FE23E581-C59C-4827-BADA-B39C87899A2B}"/>
    <cellStyle name="Table 6 2 5" xfId="10958" xr:uid="{BAA7C218-DD2F-40E2-8DA5-A0E048525EA8}"/>
    <cellStyle name="Table 6 2 5 2" xfId="18288" xr:uid="{96453110-29A3-45C6-BA5B-0A8C2B6ECEC1}"/>
    <cellStyle name="Table 6 2 5 2 2" xfId="31919" xr:uid="{69897EC2-CD0E-4D59-9148-3CC72BC1F622}"/>
    <cellStyle name="Table 6 2 5 2 2 2" xfId="59124" xr:uid="{F0EF29F2-C10F-4404-9D84-DCBB3CCB1CED}"/>
    <cellStyle name="Table 6 2 5 2 3" xfId="45523" xr:uid="{6D738983-764B-48F1-B68E-61F42023F74F}"/>
    <cellStyle name="Table 6 2 5 3" xfId="25151" xr:uid="{FDB25DBE-C910-4818-B1C0-3B64A94C85A1}"/>
    <cellStyle name="Table 6 2 5 3 2" xfId="52356" xr:uid="{72BC57AF-135D-42AE-ABD7-DD9D367EAD71}"/>
    <cellStyle name="Table 6 2 5 4" xfId="38755" xr:uid="{A5DF5014-3DAB-41AD-88A0-2080B5AD404D}"/>
    <cellStyle name="Table 6 2 6" xfId="13026" xr:uid="{D1641FED-F6BE-4F65-80F0-B46BE51DA55C}"/>
    <cellStyle name="Table 6 2 6 2" xfId="26663" xr:uid="{573CC81B-653B-4E74-A73A-B4572C5A42A0}"/>
    <cellStyle name="Table 6 2 6 2 2" xfId="53868" xr:uid="{A454CCD3-B5BE-49BD-B5ED-2C3882C519E4}"/>
    <cellStyle name="Table 6 2 6 3" xfId="40267" xr:uid="{B0F01C78-8639-4FFE-A0F2-4713DD8B450D}"/>
    <cellStyle name="Table 6 2 7" xfId="19821" xr:uid="{4BB9DAEC-E48E-4A02-A322-8B15BE0051FB}"/>
    <cellStyle name="Table 6 2 7 2" xfId="47026" xr:uid="{FC325AFF-55EB-488E-81E6-4D9E55E8A5A3}"/>
    <cellStyle name="Table 6 2 8" xfId="33425" xr:uid="{0C7146B2-51EC-4815-84AB-327CF8403582}"/>
    <cellStyle name="Table 6 3" xfId="6495" xr:uid="{27AC7B80-CB28-496A-8BCD-FCCFC964F553}"/>
    <cellStyle name="Table 6 3 2" xfId="13886" xr:uid="{0295C7D4-A930-4F42-88EC-A1277B1E4B0B}"/>
    <cellStyle name="Table 6 3 2 2" xfId="27517" xr:uid="{1F5B60CA-D933-470F-BC7A-CBD4D7D6010C}"/>
    <cellStyle name="Table 6 3 2 2 2" xfId="54722" xr:uid="{A423D436-7B43-43F7-8613-B69764CBCD8D}"/>
    <cellStyle name="Table 6 3 2 3" xfId="41121" xr:uid="{1AB24B5F-908D-4C43-839A-325E8264B87A}"/>
    <cellStyle name="Table 6 3 3" xfId="20688" xr:uid="{08155880-A474-4AB0-B28F-77CFD4957322}"/>
    <cellStyle name="Table 6 3 3 2" xfId="47893" xr:uid="{7E4C5553-909B-4EBA-B677-89BDD37C3E08}"/>
    <cellStyle name="Table 6 3 4" xfId="34292" xr:uid="{2D5667F8-207E-472B-8064-12C36C65C105}"/>
    <cellStyle name="Table 6 4" xfId="7772" xr:uid="{46D5505E-5720-4CBF-95F5-3B1A88D1397A}"/>
    <cellStyle name="Table 6 4 2" xfId="15144" xr:uid="{85AC1693-18CC-475A-9C7C-8C1135C2CDE1}"/>
    <cellStyle name="Table 6 4 2 2" xfId="28775" xr:uid="{E9348D38-C28E-40E0-9739-8E2B7E01FB81}"/>
    <cellStyle name="Table 6 4 2 2 2" xfId="55980" xr:uid="{9A4490DA-D6CD-4B1E-8C25-99DBDB3D65DC}"/>
    <cellStyle name="Table 6 4 2 3" xfId="42379" xr:uid="{F9E34531-68C4-4A66-B278-56967BF2AFD5}"/>
    <cellStyle name="Table 6 4 3" xfId="21965" xr:uid="{79D02F89-BA78-48B8-A350-7B7C4114C38F}"/>
    <cellStyle name="Table 6 4 3 2" xfId="49170" xr:uid="{5B06926E-2C4D-4B5D-A10D-917B58F22175}"/>
    <cellStyle name="Table 6 4 4" xfId="35569" xr:uid="{29001199-7A8C-4CBB-855B-597FCEAE653A}"/>
    <cellStyle name="Table 6 5" xfId="9038" xr:uid="{41BB7ABA-3D13-4844-AD82-ABC640E29C56}"/>
    <cellStyle name="Table 6 5 2" xfId="16397" xr:uid="{0797CBA8-3419-4C78-9475-D7F792DE1E90}"/>
    <cellStyle name="Table 6 5 2 2" xfId="30028" xr:uid="{ED7437CC-6F15-414B-A251-D12C605AB8CA}"/>
    <cellStyle name="Table 6 5 2 2 2" xfId="57233" xr:uid="{6CC4FFB3-6A1A-4190-8CFD-46BBC2A226BC}"/>
    <cellStyle name="Table 6 5 2 3" xfId="43632" xr:uid="{98238FD1-370E-4561-B9A2-5C98CD541044}"/>
    <cellStyle name="Table 6 5 3" xfId="23231" xr:uid="{AA088D49-3220-4200-AD93-D712A2895F91}"/>
    <cellStyle name="Table 6 5 3 2" xfId="50436" xr:uid="{FECD4E28-7244-4B91-B4F7-AEA1EA1A562D}"/>
    <cellStyle name="Table 6 5 4" xfId="36835" xr:uid="{EF187938-C6E6-4698-B553-0AD17D12D6AB}"/>
    <cellStyle name="Table 6 6" xfId="10296" xr:uid="{879F1029-9259-4380-9B8D-2F32471560A9}"/>
    <cellStyle name="Table 6 6 2" xfId="17641" xr:uid="{ED3E6ED6-A743-400C-B604-1B8BD72A9799}"/>
    <cellStyle name="Table 6 6 2 2" xfId="31272" xr:uid="{229AFB1C-D067-4E3B-B721-C90C2236D33A}"/>
    <cellStyle name="Table 6 6 2 2 2" xfId="58477" xr:uid="{222FFE33-B881-416F-BD74-CEB1CE00D7A7}"/>
    <cellStyle name="Table 6 6 2 3" xfId="44876" xr:uid="{2AB6183D-10B9-423F-AA81-2D12E9611195}"/>
    <cellStyle name="Table 6 6 3" xfId="24489" xr:uid="{C5018480-B294-423C-9DB3-4367F397A462}"/>
    <cellStyle name="Table 6 6 3 2" xfId="51694" xr:uid="{A60A91A0-C6E5-423D-BFCB-41E0F9672A5C}"/>
    <cellStyle name="Table 6 6 4" xfId="38093" xr:uid="{E4271F31-161D-4B0D-AA2C-F1CBD39E9A51}"/>
    <cellStyle name="Table 6 7" xfId="12356" xr:uid="{12D879F4-B6A9-4080-AC64-6404238D3508}"/>
    <cellStyle name="Table 6 7 2" xfId="25999" xr:uid="{30D4DD41-6B81-4F51-8DF2-86F4FA7EF040}"/>
    <cellStyle name="Table 6 7 2 2" xfId="53204" xr:uid="{9354A3D8-84F4-485F-9177-561F9B18B246}"/>
    <cellStyle name="Table 6 7 3" xfId="39603" xr:uid="{A092162C-1601-4101-A8B6-EF123E74BE90}"/>
    <cellStyle name="Table 6 8" xfId="19144" xr:uid="{97DC26D2-3D99-48FF-AAAC-DD41DB9A2620}"/>
    <cellStyle name="Table 6 8 2" xfId="46349" xr:uid="{9103A4E1-B6E7-4244-A76A-408A16D84AD9}"/>
    <cellStyle name="Table 6 9" xfId="32748" xr:uid="{A0A0698D-79E9-408A-9B56-B3C7032D967E}"/>
    <cellStyle name="Table 7" xfId="4758" xr:uid="{9652ADFA-D569-4FA3-BFEB-5157D6E85336}"/>
    <cellStyle name="Table 7 2" xfId="5476" xr:uid="{2AF54EEB-3584-48A7-BF63-51976189C5B9}"/>
    <cellStyle name="Table 7 2 2" xfId="7034" xr:uid="{903D0567-5F47-4DF5-A0C5-2D68D41826E4}"/>
    <cellStyle name="Table 7 2 2 2" xfId="14415" xr:uid="{3CDC4ECA-0669-4EA7-AA9E-4AF8498A049F}"/>
    <cellStyle name="Table 7 2 2 2 2" xfId="28046" xr:uid="{ADD8A9C8-FBAF-4BC8-814D-55D852BEC0AF}"/>
    <cellStyle name="Table 7 2 2 2 2 2" xfId="55251" xr:uid="{D23E83CB-D399-4543-82E8-414FF15CBAA3}"/>
    <cellStyle name="Table 7 2 2 2 3" xfId="41650" xr:uid="{387DF3FE-3D89-45CB-84F3-C168518A5658}"/>
    <cellStyle name="Table 7 2 2 3" xfId="21227" xr:uid="{B9778977-3357-47E3-83DE-926DDAF6DDFF}"/>
    <cellStyle name="Table 7 2 2 3 2" xfId="48432" xr:uid="{39306EC1-455B-4797-A783-D5E8CE7F3193}"/>
    <cellStyle name="Table 7 2 2 4" xfId="34831" xr:uid="{35A3828F-F5FF-4369-83BC-9B7918A7B134}"/>
    <cellStyle name="Table 7 2 3" xfId="8311" xr:uid="{21A2AA1B-822D-4FAB-9445-DAD556D2C103}"/>
    <cellStyle name="Table 7 2 3 2" xfId="15677" xr:uid="{55D8E8CE-136E-4431-BD0B-C020FFB681E3}"/>
    <cellStyle name="Table 7 2 3 2 2" xfId="29308" xr:uid="{26460133-3FB0-4E26-8139-384990EA1B77}"/>
    <cellStyle name="Table 7 2 3 2 2 2" xfId="56513" xr:uid="{2A1378BE-4920-4111-9EE9-8D19396296E6}"/>
    <cellStyle name="Table 7 2 3 2 3" xfId="42912" xr:uid="{6C01BF19-0F48-4272-89BD-53960331798C}"/>
    <cellStyle name="Table 7 2 3 3" xfId="22504" xr:uid="{B829ADD3-5CAF-478D-87AE-DFE7A181D29A}"/>
    <cellStyle name="Table 7 2 3 3 2" xfId="49709" xr:uid="{A68A4D88-E78F-4DAA-A6B6-B2426CE4D066}"/>
    <cellStyle name="Table 7 2 3 4" xfId="36108" xr:uid="{320BC9BD-F543-4DD3-AC39-E0806CF31830}"/>
    <cellStyle name="Table 7 2 4" xfId="9576" xr:uid="{933EAF0E-5D9F-4C0E-B9BF-9E8375EDD619}"/>
    <cellStyle name="Table 7 2 4 2" xfId="16925" xr:uid="{1394D3EC-7111-42DE-BBAF-5C846485F855}"/>
    <cellStyle name="Table 7 2 4 2 2" xfId="30556" xr:uid="{435CCB79-9FA8-4CF7-BE55-1CC05BF2AB1C}"/>
    <cellStyle name="Table 7 2 4 2 2 2" xfId="57761" xr:uid="{694681EF-8BDD-48BC-BA3B-C9A659C3BC05}"/>
    <cellStyle name="Table 7 2 4 2 3" xfId="44160" xr:uid="{F8DA2B55-E7AB-4272-8625-B530BDEA57F1}"/>
    <cellStyle name="Table 7 2 4 3" xfId="23769" xr:uid="{CAB29CCD-8A05-45C6-A976-09E67B6B2ACC}"/>
    <cellStyle name="Table 7 2 4 3 2" xfId="50974" xr:uid="{21E82DEA-A981-439F-A9FD-899B0711123A}"/>
    <cellStyle name="Table 7 2 4 4" xfId="37373" xr:uid="{12D06B41-53D6-41A3-9D28-3C2B27D3D5E8}"/>
    <cellStyle name="Table 7 2 5" xfId="10834" xr:uid="{7130A0EC-E2F0-47BD-8A36-D6C7136CB516}"/>
    <cellStyle name="Table 7 2 5 2" xfId="18169" xr:uid="{DB2BBE44-4D7E-47B4-B7F6-60E14779B2B6}"/>
    <cellStyle name="Table 7 2 5 2 2" xfId="31800" xr:uid="{508821F3-54D6-4FB3-B59E-44F89F1A2DFD}"/>
    <cellStyle name="Table 7 2 5 2 2 2" xfId="59005" xr:uid="{9804E877-245F-4183-BB08-B6AE9A731B86}"/>
    <cellStyle name="Table 7 2 5 2 3" xfId="45404" xr:uid="{C52D918C-34DE-4C03-BFBC-05919D1535BD}"/>
    <cellStyle name="Table 7 2 5 3" xfId="25027" xr:uid="{4372FA1F-7EF2-4920-AB2D-392A90F43B4E}"/>
    <cellStyle name="Table 7 2 5 3 2" xfId="52232" xr:uid="{5C0FDA7D-8583-4BCF-92C9-FBB75750DCFA}"/>
    <cellStyle name="Table 7 2 5 4" xfId="38631" xr:uid="{DAACEB6C-09B7-4433-85BF-D06ED4B727CE}"/>
    <cellStyle name="Table 7 2 6" xfId="12903" xr:uid="{F1A79CAB-0EDB-4853-83E3-989634C919EF}"/>
    <cellStyle name="Table 7 2 6 2" xfId="26540" xr:uid="{D28CB615-8F80-4BB4-AEAE-FA11AC4A44D4}"/>
    <cellStyle name="Table 7 2 6 2 2" xfId="53745" xr:uid="{F15BE7C0-462E-4682-A719-60025D6C4464}"/>
    <cellStyle name="Table 7 2 6 3" xfId="40144" xr:uid="{95341130-08DB-41B6-AADC-09B8377CA748}"/>
    <cellStyle name="Table 7 2 7" xfId="19695" xr:uid="{37D4D4E0-9642-45DE-A21A-FBC9D699B031}"/>
    <cellStyle name="Table 7 2 7 2" xfId="46900" xr:uid="{F224B1C4-750C-4652-84C9-53B3B4C3B58D}"/>
    <cellStyle name="Table 7 2 8" xfId="33299" xr:uid="{58791A19-EBC9-409E-9809-0B33DBBFD881}"/>
    <cellStyle name="Table 7 3" xfId="6370" xr:uid="{5B752ADB-5761-44BD-A0F2-14FE8EB6A71A}"/>
    <cellStyle name="Table 7 3 2" xfId="13762" xr:uid="{4C470CE1-06C4-4AF0-AB10-EF96058B5D38}"/>
    <cellStyle name="Table 7 3 2 2" xfId="27393" xr:uid="{B61F8412-299E-4479-86A4-78649A11433C}"/>
    <cellStyle name="Table 7 3 2 2 2" xfId="54598" xr:uid="{F48A157B-21AB-423D-9410-E5AAFD1998C1}"/>
    <cellStyle name="Table 7 3 2 3" xfId="40997" xr:uid="{A2D13E52-27E1-4055-9A68-8D8E2A8B0252}"/>
    <cellStyle name="Table 7 3 3" xfId="20564" xr:uid="{12C9B805-3DC2-42B4-9A98-A631D0766533}"/>
    <cellStyle name="Table 7 3 3 2" xfId="47769" xr:uid="{D8A3C7FF-D679-4E5F-ACF9-B70F5BB06A27}"/>
    <cellStyle name="Table 7 3 4" xfId="34168" xr:uid="{CC2773A1-80E7-45AC-8B57-E204725ED6BD}"/>
    <cellStyle name="Table 7 4" xfId="7647" xr:uid="{A25CBB2E-DAB8-41A0-BCCC-B359EC3897DB}"/>
    <cellStyle name="Table 7 4 2" xfId="15024" xr:uid="{64FF9C20-C9E6-4331-B20C-54B1F4A64FA6}"/>
    <cellStyle name="Table 7 4 2 2" xfId="28655" xr:uid="{3B0CE3BA-05C9-404E-806C-C38D99540BC2}"/>
    <cellStyle name="Table 7 4 2 2 2" xfId="55860" xr:uid="{A11B1464-072B-43FA-BD00-921534950770}"/>
    <cellStyle name="Table 7 4 2 3" xfId="42259" xr:uid="{9106BF83-0493-4D21-AA61-29B25E11EBA1}"/>
    <cellStyle name="Table 7 4 3" xfId="21840" xr:uid="{D6D3137D-24AD-4315-9DB1-D41FEAD2EFC0}"/>
    <cellStyle name="Table 7 4 3 2" xfId="49045" xr:uid="{E8C34B39-51DA-476F-B05C-D99C84B84C06}"/>
    <cellStyle name="Table 7 4 4" xfId="35444" xr:uid="{860ADE6B-0B96-4740-8C36-48D1696E3756}"/>
    <cellStyle name="Table 7 5" xfId="8913" xr:uid="{3F9591C0-749C-4596-999D-EEAD6D76CDCE}"/>
    <cellStyle name="Table 7 5 2" xfId="16272" xr:uid="{0BA22BF1-42F9-4447-A0F8-1A35DC22153A}"/>
    <cellStyle name="Table 7 5 2 2" xfId="29903" xr:uid="{6B2A73A6-8BAB-4292-A42C-372E46E6CD28}"/>
    <cellStyle name="Table 7 5 2 2 2" xfId="57108" xr:uid="{3DE7EC88-7E17-4684-8AB2-59D26AB03AE4}"/>
    <cellStyle name="Table 7 5 2 3" xfId="43507" xr:uid="{7859B452-CEF9-42AD-8FFF-D6D48E08547C}"/>
    <cellStyle name="Table 7 5 3" xfId="23106" xr:uid="{0E68BBD0-D4F4-449A-81D0-D36B035C0C9E}"/>
    <cellStyle name="Table 7 5 3 2" xfId="50311" xr:uid="{20F61BEC-1A4B-4497-B12A-C7C06543A31F}"/>
    <cellStyle name="Table 7 5 4" xfId="36710" xr:uid="{BB9275C8-C6E5-43E4-8031-13238EDA3DA2}"/>
    <cellStyle name="Table 7 6" xfId="10177" xr:uid="{87A1F5E0-9EE6-4F9D-88E8-3F4EFD3AF2D8}"/>
    <cellStyle name="Table 7 6 2" xfId="17522" xr:uid="{4090825C-7900-4F3A-8EEA-5596BDB45A71}"/>
    <cellStyle name="Table 7 6 2 2" xfId="31153" xr:uid="{4197E81F-A6AD-44DA-9618-0E01778AD099}"/>
    <cellStyle name="Table 7 6 2 2 2" xfId="58358" xr:uid="{A6392879-83DB-4F82-BE53-EDD2F19E5229}"/>
    <cellStyle name="Table 7 6 2 3" xfId="44757" xr:uid="{612FBE0C-CCD1-4340-9679-C4CEA36FFDE1}"/>
    <cellStyle name="Table 7 6 3" xfId="24370" xr:uid="{262FD9D8-CB42-4C18-915E-E68565D290A3}"/>
    <cellStyle name="Table 7 6 3 2" xfId="51575" xr:uid="{C9C92F38-D555-4E1C-AD4D-B4FD1940D8FA}"/>
    <cellStyle name="Table 7 6 4" xfId="37974" xr:uid="{E53D81B5-0EB0-4B79-8388-AB747F44DD91}"/>
    <cellStyle name="Table 7 7" xfId="12223" xr:uid="{91E739F1-38FC-4487-958B-9FB3243A0FDB}"/>
    <cellStyle name="Table 7 7 2" xfId="25873" xr:uid="{23A3C1F3-7921-48CA-9E55-810B50989CDA}"/>
    <cellStyle name="Table 7 7 2 2" xfId="53078" xr:uid="{85A9707D-A64F-41DA-B66B-9BAF3FB227FC}"/>
    <cellStyle name="Table 7 7 3" xfId="39477" xr:uid="{B49374DA-14A3-415E-AC07-8993AF81C7EB}"/>
    <cellStyle name="Table 7 8" xfId="19018" xr:uid="{6A9D6183-614A-4B67-879D-CF0945D722FC}"/>
    <cellStyle name="Table 7 8 2" xfId="46223" xr:uid="{64D003DD-280F-4E87-B319-9E614A0ED656}"/>
    <cellStyle name="Table 7 9" xfId="32622" xr:uid="{2B650C02-4089-4233-92DA-A3F836BE0E65}"/>
    <cellStyle name="Table 8" xfId="4899" xr:uid="{47DAB1CD-CAFC-413D-8A43-5D7D184C498F}"/>
    <cellStyle name="Table 8 2" xfId="5598" xr:uid="{AF084E48-9E63-4032-A29A-28E155130EEB}"/>
    <cellStyle name="Table 8 2 2" xfId="7154" xr:uid="{8974A439-A4AC-4DDA-AC8E-CA58AC6513EE}"/>
    <cellStyle name="Table 8 2 2 2" xfId="14535" xr:uid="{495DCF30-3963-4C7F-935B-1A54781FA9DC}"/>
    <cellStyle name="Table 8 2 2 2 2" xfId="28166" xr:uid="{7B1319F9-2243-4B4D-809A-77927FD1957D}"/>
    <cellStyle name="Table 8 2 2 2 2 2" xfId="55371" xr:uid="{350F0C18-646A-4BAB-B89B-94AB0C9688FE}"/>
    <cellStyle name="Table 8 2 2 2 3" xfId="41770" xr:uid="{8CB64DB4-ADC7-4492-9146-8AFF797AAAA6}"/>
    <cellStyle name="Table 8 2 2 3" xfId="21347" xr:uid="{63D9BE55-36D1-42E8-A685-979C9B64378A}"/>
    <cellStyle name="Table 8 2 2 3 2" xfId="48552" xr:uid="{8C49D80F-A244-40AD-A2E0-44534F6B83DA}"/>
    <cellStyle name="Table 8 2 2 4" xfId="34951" xr:uid="{13D411CD-999B-42ED-9474-D9B822DEC942}"/>
    <cellStyle name="Table 8 2 3" xfId="8431" xr:uid="{9CCD48D8-E1A4-40A5-82B7-ABC528C558D9}"/>
    <cellStyle name="Table 8 2 3 2" xfId="15792" xr:uid="{9D56B2F0-D773-4670-B586-B5B5220B41EB}"/>
    <cellStyle name="Table 8 2 3 2 2" xfId="29423" xr:uid="{A253606C-4B06-458C-AEB7-EE038BA4F17C}"/>
    <cellStyle name="Table 8 2 3 2 2 2" xfId="56628" xr:uid="{B1FD0CDF-4D65-4EAA-B2C3-D72D2C8BC9E2}"/>
    <cellStyle name="Table 8 2 3 2 3" xfId="43027" xr:uid="{A315A6F6-53F9-4871-A49C-C05A7A4C641F}"/>
    <cellStyle name="Table 8 2 3 3" xfId="22624" xr:uid="{E30213CE-DF7E-43EF-9B79-990BC2D72ACF}"/>
    <cellStyle name="Table 8 2 3 3 2" xfId="49829" xr:uid="{0839A158-8D4E-4AF7-80A8-432A3766F68C}"/>
    <cellStyle name="Table 8 2 3 4" xfId="36228" xr:uid="{E0E715EC-BD76-4722-8F81-4C5434547A56}"/>
    <cellStyle name="Table 8 2 4" xfId="9696" xr:uid="{1534B876-BC12-4728-B75C-F7099D08401F}"/>
    <cellStyle name="Table 8 2 4 2" xfId="17045" xr:uid="{8C1BCC58-F5F5-4A6E-8BAC-10A934346C18}"/>
    <cellStyle name="Table 8 2 4 2 2" xfId="30676" xr:uid="{840009EE-66BC-4273-954A-2C063437D20D}"/>
    <cellStyle name="Table 8 2 4 2 2 2" xfId="57881" xr:uid="{B7CA70B5-F586-405B-9112-69D4A14A03F4}"/>
    <cellStyle name="Table 8 2 4 2 3" xfId="44280" xr:uid="{A429DB49-59CE-4BD5-8262-DB34AD2F29AF}"/>
    <cellStyle name="Table 8 2 4 3" xfId="23889" xr:uid="{0168EBE0-896B-4E96-A402-84F9CB932D7A}"/>
    <cellStyle name="Table 8 2 4 3 2" xfId="51094" xr:uid="{C8352995-4292-4D03-93F6-ABAE54D5A287}"/>
    <cellStyle name="Table 8 2 4 4" xfId="37493" xr:uid="{4C17EE4A-89BC-4243-817D-DE2C80CF5559}"/>
    <cellStyle name="Table 8 2 5" xfId="10954" xr:uid="{F6415D3B-2664-4320-9E6C-0E632688776B}"/>
    <cellStyle name="Table 8 2 5 2" xfId="18284" xr:uid="{4AF918FB-9045-494A-8CB4-59F4C4A18BB7}"/>
    <cellStyle name="Table 8 2 5 2 2" xfId="31915" xr:uid="{D1AA34D4-D40D-4887-911A-57D0E0AFB006}"/>
    <cellStyle name="Table 8 2 5 2 2 2" xfId="59120" xr:uid="{FC7F3EAE-8DE8-4BB5-BD5E-0B2915D81D7E}"/>
    <cellStyle name="Table 8 2 5 2 3" xfId="45519" xr:uid="{086EB3AC-358B-4CB3-80E8-68B4067DAFA1}"/>
    <cellStyle name="Table 8 2 5 3" xfId="25147" xr:uid="{7586CE92-E159-474B-84AB-4BF46AC01956}"/>
    <cellStyle name="Table 8 2 5 3 2" xfId="52352" xr:uid="{9DFEB4EE-E904-46E2-AFD1-D6CB11C887C5}"/>
    <cellStyle name="Table 8 2 5 4" xfId="38751" xr:uid="{F2DD5DCD-B375-4F21-BE13-DFF401550405}"/>
    <cellStyle name="Table 8 2 6" xfId="13022" xr:uid="{F2965625-82D7-4AD5-87DF-C6671808B943}"/>
    <cellStyle name="Table 8 2 6 2" xfId="26659" xr:uid="{66B3CB66-F346-416B-A9F7-347944D91FE7}"/>
    <cellStyle name="Table 8 2 6 2 2" xfId="53864" xr:uid="{7A767A8D-6984-4951-9569-DD9454B4DB7E}"/>
    <cellStyle name="Table 8 2 6 3" xfId="40263" xr:uid="{9C7642F4-5A50-46D5-8BFE-98B6C6D1ED6F}"/>
    <cellStyle name="Table 8 2 7" xfId="19817" xr:uid="{B9363792-4207-4B90-957B-9F8FB46635AA}"/>
    <cellStyle name="Table 8 2 7 2" xfId="47022" xr:uid="{7A8A42EB-77FE-48AD-BA1E-CB1275C83AC0}"/>
    <cellStyle name="Table 8 2 8" xfId="33421" xr:uid="{9D5CADC2-2492-4747-9EF1-ADA809399D2D}"/>
    <cellStyle name="Table 8 3" xfId="6491" xr:uid="{9C5FB170-37FA-4418-8008-B91416D2CE51}"/>
    <cellStyle name="Table 8 3 2" xfId="13882" xr:uid="{5DC420B3-238C-4C25-B86B-37BA5077BA03}"/>
    <cellStyle name="Table 8 3 2 2" xfId="27513" xr:uid="{BBE7C803-FCBC-4002-B2E8-82DF4762D693}"/>
    <cellStyle name="Table 8 3 2 2 2" xfId="54718" xr:uid="{B8F2D564-6271-4836-9345-2A0BF1F70A0E}"/>
    <cellStyle name="Table 8 3 2 3" xfId="41117" xr:uid="{0670A53E-9F5C-43B7-97B4-56B61EEA785F}"/>
    <cellStyle name="Table 8 3 3" xfId="20684" xr:uid="{07294B85-353A-47DB-B43C-CD7C37074F95}"/>
    <cellStyle name="Table 8 3 3 2" xfId="47889" xr:uid="{3D7B5D10-729F-4EA1-8D5F-A3F830904C45}"/>
    <cellStyle name="Table 8 3 4" xfId="34288" xr:uid="{C53CC894-4954-4308-A7D4-12F4D8EA2BA6}"/>
    <cellStyle name="Table 8 4" xfId="7768" xr:uid="{E9B04EE7-3EDB-4230-9160-4295C300FABC}"/>
    <cellStyle name="Table 8 4 2" xfId="15140" xr:uid="{2A336254-C3EB-4ADE-A271-18EFADC250DB}"/>
    <cellStyle name="Table 8 4 2 2" xfId="28771" xr:uid="{2643D079-E0D3-40D9-A3E1-3E8C44F2E88F}"/>
    <cellStyle name="Table 8 4 2 2 2" xfId="55976" xr:uid="{85119484-2829-4116-80DE-833EBD4DB73C}"/>
    <cellStyle name="Table 8 4 2 3" xfId="42375" xr:uid="{C45918D5-BF04-4AB7-800F-0C8508600ECC}"/>
    <cellStyle name="Table 8 4 3" xfId="21961" xr:uid="{D809F7E0-9040-417A-AD08-8E99F1150108}"/>
    <cellStyle name="Table 8 4 3 2" xfId="49166" xr:uid="{34E1DFE1-C2F3-4E1A-8B0C-D36FE3430D38}"/>
    <cellStyle name="Table 8 4 4" xfId="35565" xr:uid="{BA5E0BC2-1BFE-4E16-9561-32D74A1A740E}"/>
    <cellStyle name="Table 8 5" xfId="9034" xr:uid="{75BC2617-23E8-4A22-AB1F-7B8E4E1E0D57}"/>
    <cellStyle name="Table 8 5 2" xfId="16393" xr:uid="{127B4EE0-7151-41A0-A324-C18C998D7E38}"/>
    <cellStyle name="Table 8 5 2 2" xfId="30024" xr:uid="{522DCBBF-B23D-46F1-BAA8-0E385D084DFB}"/>
    <cellStyle name="Table 8 5 2 2 2" xfId="57229" xr:uid="{C4537D10-1B09-4A4B-B963-0479C1F641A1}"/>
    <cellStyle name="Table 8 5 2 3" xfId="43628" xr:uid="{B4D52D9D-719D-41E1-A251-1F7018B1475F}"/>
    <cellStyle name="Table 8 5 3" xfId="23227" xr:uid="{C3A1359F-54D4-4B5A-8B1A-9B96F7FF498C}"/>
    <cellStyle name="Table 8 5 3 2" xfId="50432" xr:uid="{CDDE6038-527F-411E-89B9-761828E40B25}"/>
    <cellStyle name="Table 8 5 4" xfId="36831" xr:uid="{91D402D4-BB4E-465B-9E8B-EEFFF083C085}"/>
    <cellStyle name="Table 8 6" xfId="10292" xr:uid="{F4D615EE-4C23-4D5E-B6B3-DF4430E80C0C}"/>
    <cellStyle name="Table 8 6 2" xfId="17637" xr:uid="{B262D3EA-F91D-4552-BD0F-A5CAA8DC5E44}"/>
    <cellStyle name="Table 8 6 2 2" xfId="31268" xr:uid="{CE3AE09A-DB6C-4DE9-8102-9532F7A2A87C}"/>
    <cellStyle name="Table 8 6 2 2 2" xfId="58473" xr:uid="{C2E872F3-52BB-480A-8F39-315271D5E2A6}"/>
    <cellStyle name="Table 8 6 2 3" xfId="44872" xr:uid="{3883B8BD-D611-41C4-A75B-89BEDD8BF32B}"/>
    <cellStyle name="Table 8 6 3" xfId="24485" xr:uid="{B8B36D68-0C6C-4723-B23F-FB611B84C6D9}"/>
    <cellStyle name="Table 8 6 3 2" xfId="51690" xr:uid="{422828EC-409B-425D-BA19-BFB06F22136D}"/>
    <cellStyle name="Table 8 6 4" xfId="38089" xr:uid="{2BE99D55-FFD3-4EA5-A3AA-CD8D3D5F5158}"/>
    <cellStyle name="Table 8 7" xfId="12352" xr:uid="{D46E2AC2-11FA-432E-8D79-8922B3220DD0}"/>
    <cellStyle name="Table 8 7 2" xfId="25995" xr:uid="{1E0CA9BB-6783-463F-B750-37232351C326}"/>
    <cellStyle name="Table 8 7 2 2" xfId="53200" xr:uid="{3833EA66-DAF5-4FEC-93C7-A883982B80CD}"/>
    <cellStyle name="Table 8 7 3" xfId="39599" xr:uid="{080644CB-343A-4397-B4DC-B0595074E575}"/>
    <cellStyle name="Table 8 8" xfId="19140" xr:uid="{3A557854-1705-4BE1-90A1-F4C278AA85EE}"/>
    <cellStyle name="Table 8 8 2" xfId="46345" xr:uid="{FE91E8A1-6FCD-43FF-9BAA-D15B3FAC0ADE}"/>
    <cellStyle name="Table 8 9" xfId="32744" xr:uid="{738F9505-3897-4576-97AA-2B2D3A9262AD}"/>
    <cellStyle name="Table 9" xfId="4750" xr:uid="{D292C801-3251-446A-B0B5-518DB46A32FE}"/>
    <cellStyle name="Table 9 2" xfId="5468" xr:uid="{8207F0E6-B758-4E53-86F1-D475E3CD2C91}"/>
    <cellStyle name="Table 9 2 2" xfId="7026" xr:uid="{E16ACFB9-D7D9-48C5-BFE6-611CEFC23A55}"/>
    <cellStyle name="Table 9 2 2 2" xfId="14407" xr:uid="{A23F1972-EE89-4A5F-B445-A03113861B06}"/>
    <cellStyle name="Table 9 2 2 2 2" xfId="28038" xr:uid="{1738EDCF-48B7-44B3-B80E-BCF142F88886}"/>
    <cellStyle name="Table 9 2 2 2 2 2" xfId="55243" xr:uid="{92D93425-5285-427E-8C27-A186A5A6437E}"/>
    <cellStyle name="Table 9 2 2 2 3" xfId="41642" xr:uid="{76C8ABF8-8B13-42EA-B75F-BD88A5DDE498}"/>
    <cellStyle name="Table 9 2 2 3" xfId="21219" xr:uid="{E424A186-F4D9-4D6C-9943-6001C8138C2C}"/>
    <cellStyle name="Table 9 2 2 3 2" xfId="48424" xr:uid="{B6DBF60A-60CA-44DA-83CE-25E0FEDFF90F}"/>
    <cellStyle name="Table 9 2 2 4" xfId="34823" xr:uid="{251FDBA7-15F6-4582-BD8F-4F9821E97E71}"/>
    <cellStyle name="Table 9 2 3" xfId="8303" xr:uid="{125D9BAD-5529-4ED2-AC3F-AED9A79CEC5B}"/>
    <cellStyle name="Table 9 2 3 2" xfId="15669" xr:uid="{E0BDF245-B034-4C04-A96A-C0E41FA92636}"/>
    <cellStyle name="Table 9 2 3 2 2" xfId="29300" xr:uid="{AB2145B5-470F-4FBD-9B42-C489D90DB24B}"/>
    <cellStyle name="Table 9 2 3 2 2 2" xfId="56505" xr:uid="{18FE2D3E-8E70-497F-AF8E-58F1C020EB23}"/>
    <cellStyle name="Table 9 2 3 2 3" xfId="42904" xr:uid="{EF6B8417-A1CF-412C-ADCF-2491E3E14336}"/>
    <cellStyle name="Table 9 2 3 3" xfId="22496" xr:uid="{45F9A491-4BB6-46CB-BA3D-DB90F7569F72}"/>
    <cellStyle name="Table 9 2 3 3 2" xfId="49701" xr:uid="{DA3CEFD1-E9A3-488F-91D5-0AF30BB86138}"/>
    <cellStyle name="Table 9 2 3 4" xfId="36100" xr:uid="{252001FA-B9EE-458D-B433-7FE10134954B}"/>
    <cellStyle name="Table 9 2 4" xfId="9568" xr:uid="{2B514D49-5318-4793-8F85-68F8C5D34F9A}"/>
    <cellStyle name="Table 9 2 4 2" xfId="16917" xr:uid="{55386A79-210A-448D-AC8B-AA20F9BE37ED}"/>
    <cellStyle name="Table 9 2 4 2 2" xfId="30548" xr:uid="{9F8D7596-88E7-44C8-A314-A6953C3B3DE1}"/>
    <cellStyle name="Table 9 2 4 2 2 2" xfId="57753" xr:uid="{040794E7-5228-4E39-AAED-ED6C8667DC56}"/>
    <cellStyle name="Table 9 2 4 2 3" xfId="44152" xr:uid="{4BE1A2DF-405F-4269-9674-9635F1EE810B}"/>
    <cellStyle name="Table 9 2 4 3" xfId="23761" xr:uid="{35CE3548-6653-4BA1-B940-03B8B75D82B7}"/>
    <cellStyle name="Table 9 2 4 3 2" xfId="50966" xr:uid="{9F40651C-7C6D-4199-A59D-12447524C407}"/>
    <cellStyle name="Table 9 2 4 4" xfId="37365" xr:uid="{AFB5F8BF-5406-40B3-AAAF-F58C3A3963BA}"/>
    <cellStyle name="Table 9 2 5" xfId="10826" xr:uid="{941A51EA-6632-4086-A689-50BCF9E5AAE7}"/>
    <cellStyle name="Table 9 2 5 2" xfId="18161" xr:uid="{10BF7A61-ED14-4459-8F28-8A9695A19DA2}"/>
    <cellStyle name="Table 9 2 5 2 2" xfId="31792" xr:uid="{7C5612C8-E0E7-408C-8300-77C36591FD11}"/>
    <cellStyle name="Table 9 2 5 2 2 2" xfId="58997" xr:uid="{061A238E-23AE-48FC-9245-C06EA88A5387}"/>
    <cellStyle name="Table 9 2 5 2 3" xfId="45396" xr:uid="{8D10365D-0E19-4683-A46C-F90FD76C701B}"/>
    <cellStyle name="Table 9 2 5 3" xfId="25019" xr:uid="{AD4998E2-C0FB-4375-A00C-1570B273DE0C}"/>
    <cellStyle name="Table 9 2 5 3 2" xfId="52224" xr:uid="{9D7FCCE1-7811-4258-A36E-937C6E813661}"/>
    <cellStyle name="Table 9 2 5 4" xfId="38623" xr:uid="{F086B0B6-45F5-4BA0-9AAF-4B753EFCC607}"/>
    <cellStyle name="Table 9 2 6" xfId="12895" xr:uid="{E3D212DA-A7EB-4C7A-90DD-2E86A35ECA19}"/>
    <cellStyle name="Table 9 2 6 2" xfId="26532" xr:uid="{BFC2EDB2-CAA2-4F88-9E19-F4E4E4403F3F}"/>
    <cellStyle name="Table 9 2 6 2 2" xfId="53737" xr:uid="{8A624B98-D64C-4FA2-AA9A-4DFAC9B17218}"/>
    <cellStyle name="Table 9 2 6 3" xfId="40136" xr:uid="{AFB91F75-915A-4606-AAC6-1FEC3B9339C2}"/>
    <cellStyle name="Table 9 2 7" xfId="19687" xr:uid="{3702F67C-C6E8-40F9-BC9D-484B4F5EB49E}"/>
    <cellStyle name="Table 9 2 7 2" xfId="46892" xr:uid="{9C065226-FE2D-4F01-82E7-73DFB2BFD246}"/>
    <cellStyle name="Table 9 2 8" xfId="33291" xr:uid="{361A7B24-1AB4-416B-8A86-100C23439A54}"/>
    <cellStyle name="Table 9 3" xfId="6362" xr:uid="{840F7A1A-AA7B-45DF-A31B-8811C0CA3F3F}"/>
    <cellStyle name="Table 9 3 2" xfId="13754" xr:uid="{7CDB1365-D644-4714-90A6-F174B1E3A778}"/>
    <cellStyle name="Table 9 3 2 2" xfId="27385" xr:uid="{8C300D6E-D542-400E-B30C-6EBFE67894A3}"/>
    <cellStyle name="Table 9 3 2 2 2" xfId="54590" xr:uid="{6EF28E53-5D22-43A9-97B5-F7BD98C22CA9}"/>
    <cellStyle name="Table 9 3 2 3" xfId="40989" xr:uid="{22F73A7E-4069-445A-8D3D-DEF44A4D909E}"/>
    <cellStyle name="Table 9 3 3" xfId="20556" xr:uid="{1E320135-EF55-46EB-A036-52CF93088D3C}"/>
    <cellStyle name="Table 9 3 3 2" xfId="47761" xr:uid="{27F21FD4-30C3-4138-9CA6-2363BF2E2265}"/>
    <cellStyle name="Table 9 3 4" xfId="34160" xr:uid="{4B0C2421-E192-4202-9BCB-FE594AE188DE}"/>
    <cellStyle name="Table 9 4" xfId="7639" xr:uid="{780BF1DE-0DAB-490D-B956-AB0C392E1F87}"/>
    <cellStyle name="Table 9 4 2" xfId="15016" xr:uid="{E5937AD5-75EF-4F1E-B24A-8C5B2C4E93D6}"/>
    <cellStyle name="Table 9 4 2 2" xfId="28647" xr:uid="{C5925390-20B2-4495-B3C1-96576D2F139B}"/>
    <cellStyle name="Table 9 4 2 2 2" xfId="55852" xr:uid="{F0BB651F-4CB2-4743-B3DD-2FF7CE8106C6}"/>
    <cellStyle name="Table 9 4 2 3" xfId="42251" xr:uid="{7300DCE4-7F41-45A8-BA91-31F663642D7A}"/>
    <cellStyle name="Table 9 4 3" xfId="21832" xr:uid="{AB6D27C3-D47B-4745-B70F-0C9A423AB433}"/>
    <cellStyle name="Table 9 4 3 2" xfId="49037" xr:uid="{DD111A8C-4DAD-4768-A7F0-E2DF42206073}"/>
    <cellStyle name="Table 9 4 4" xfId="35436" xr:uid="{9693BDE5-8B65-4E39-9DB2-1EACA7E81E39}"/>
    <cellStyle name="Table 9 5" xfId="8905" xr:uid="{C31F1AF3-54CC-4985-91C6-B3426BEEB1F7}"/>
    <cellStyle name="Table 9 5 2" xfId="16264" xr:uid="{1EE9DE4D-7E92-475A-965C-8507BAB386C6}"/>
    <cellStyle name="Table 9 5 2 2" xfId="29895" xr:uid="{5DC004F8-4E8B-42E3-940D-7CB7B67BE094}"/>
    <cellStyle name="Table 9 5 2 2 2" xfId="57100" xr:uid="{1F066FCF-003E-4DC8-9A1D-47BE0D6ECB39}"/>
    <cellStyle name="Table 9 5 2 3" xfId="43499" xr:uid="{E4D33383-F67E-4F3C-BF90-30B1F8FE9DED}"/>
    <cellStyle name="Table 9 5 3" xfId="23098" xr:uid="{4FA3A23A-9046-4526-8DF4-5984B77CCE58}"/>
    <cellStyle name="Table 9 5 3 2" xfId="50303" xr:uid="{EA329A5B-4EB8-46F5-9347-0D60E5A0CFF6}"/>
    <cellStyle name="Table 9 5 4" xfId="36702" xr:uid="{93BA8723-6AC0-4DF0-99ED-4542B240641B}"/>
    <cellStyle name="Table 9 6" xfId="10169" xr:uid="{28CC7C54-0E65-497C-8E99-49832B23F5A5}"/>
    <cellStyle name="Table 9 6 2" xfId="17514" xr:uid="{9D40FFF9-8387-429E-A31E-48164C6583FF}"/>
    <cellStyle name="Table 9 6 2 2" xfId="31145" xr:uid="{D0620242-1F4C-4DC2-A011-CA82CB617C4F}"/>
    <cellStyle name="Table 9 6 2 2 2" xfId="58350" xr:uid="{63FF93A1-F244-4F41-9AF5-8961DA68033C}"/>
    <cellStyle name="Table 9 6 2 3" xfId="44749" xr:uid="{96D91E29-4356-4F3B-9780-035637E3928E}"/>
    <cellStyle name="Table 9 6 3" xfId="24362" xr:uid="{BE2CE41A-3ADA-4A27-90B2-67D62D7B09BF}"/>
    <cellStyle name="Table 9 6 3 2" xfId="51567" xr:uid="{D8B429A1-0BAB-45F5-A2A5-EC1B4F9834C5}"/>
    <cellStyle name="Table 9 6 4" xfId="37966" xr:uid="{7480E137-7BFF-4162-999D-25CD79A282A0}"/>
    <cellStyle name="Table 9 7" xfId="12215" xr:uid="{F5D4E6E9-D2D3-46DE-B519-F92FB9AF2ACD}"/>
    <cellStyle name="Table 9 7 2" xfId="25865" xr:uid="{E65754AC-5B22-4353-A603-489A5270C5A8}"/>
    <cellStyle name="Table 9 7 2 2" xfId="53070" xr:uid="{095C7C4A-0D4B-4B36-BF05-61A8CE11681D}"/>
    <cellStyle name="Table 9 7 3" xfId="39469" xr:uid="{601DE574-2417-4802-B88F-B6A3D0785B4D}"/>
    <cellStyle name="Table 9 8" xfId="19010" xr:uid="{51088F94-813C-4E77-B940-75006FDA0363}"/>
    <cellStyle name="Table 9 8 2" xfId="46215" xr:uid="{5D15BF24-5324-4670-81AD-36B5254A0C96}"/>
    <cellStyle name="Table 9 9" xfId="32614" xr:uid="{B6C38FF1-1D5F-4D84-9481-3CD571E1AD68}"/>
    <cellStyle name="Table Head" xfId="612" xr:uid="{BA81D42E-CB91-436E-9657-911E8D05AD66}"/>
    <cellStyle name="Table Head 2" xfId="4171" xr:uid="{4B5D68FA-6A8C-4009-A9BE-B2A4A22FA5A3}"/>
    <cellStyle name="Table Source" xfId="613" xr:uid="{FB11AB42-BCE1-431F-AA63-3C449DC7AD46}"/>
    <cellStyle name="Table Source 2" xfId="4172" xr:uid="{BF55BC19-672D-4C00-A05C-60214B927B3D}"/>
    <cellStyle name="Table Text" xfId="614" xr:uid="{65E90DD7-0758-4EDA-A949-67ACC9B3BEF1}"/>
    <cellStyle name="Table Text 2" xfId="4173" xr:uid="{9631997D-77A0-4BAD-9E1C-DFE2ED557612}"/>
    <cellStyle name="Table Title" xfId="615" xr:uid="{38F2E532-F446-4E61-A6AF-E379317125C1}"/>
    <cellStyle name="Table Title 2" xfId="4174" xr:uid="{EDF80FE4-D27E-40C7-8AC6-29FCEB7259BD}"/>
    <cellStyle name="Table Units" xfId="616" xr:uid="{2DCFC2B4-8040-4C96-A342-C14C87D1C030}"/>
    <cellStyle name="Table Units 2" xfId="4175" xr:uid="{9FEE9D9B-4C38-4BA7-82B9-9B28A31B595A}"/>
    <cellStyle name="table_head1" xfId="4176" xr:uid="{730052BC-5C72-4DD3-BE0B-C0BD86638C97}"/>
    <cellStyle name="test3" xfId="4177" xr:uid="{DEF19D37-FC52-44E8-960E-E4A3EDE07224}"/>
    <cellStyle name="Text" xfId="4178" xr:uid="{2B496110-04D1-48A7-829A-1155F77066F9}"/>
    <cellStyle name="Text 1" xfId="617" xr:uid="{26C8DF9F-8EDC-4C68-8BAE-C83AC95E6829}"/>
    <cellStyle name="Text 1 2" xfId="4179" xr:uid="{DED4DD50-12F5-4E09-BBAD-714CBE8F166E}"/>
    <cellStyle name="Text 2" xfId="618" xr:uid="{A6CC60AF-B8AB-40E3-9640-8B6E775FDB87}"/>
    <cellStyle name="Text 2 2" xfId="4180" xr:uid="{D86F1BE4-D5BB-4C47-984C-E147DD09AA2B}"/>
    <cellStyle name="Text Head 1" xfId="619" xr:uid="{A7E75F12-6C0B-4366-9872-54886DD5A23B}"/>
    <cellStyle name="Text Head 1 2" xfId="4181" xr:uid="{5B5058EB-038E-4902-BCF8-DEDAC9EA4182}"/>
    <cellStyle name="Text Head 2" xfId="620" xr:uid="{AC6E8857-0C93-45A8-901A-03A09AF4F1AE}"/>
    <cellStyle name="Text Head 2 2" xfId="4182" xr:uid="{908B779C-C205-4E69-8199-FC2F4B1954B1}"/>
    <cellStyle name="Text Indent 1" xfId="621" xr:uid="{BC274E3E-5B15-4D94-8FB3-36BA20ED6BE4}"/>
    <cellStyle name="Text Indent 1 2" xfId="4183" xr:uid="{BC4A2905-1C38-43FF-8B1E-27D7EA8CA63C}"/>
    <cellStyle name="Text Indent 2" xfId="622" xr:uid="{1159BF56-2B99-4AC4-B9F1-CABF95CA7CB1}"/>
    <cellStyle name="Text Indent 2 2" xfId="4184" xr:uid="{C4B016A9-9F7C-44DF-B1DC-8DBA39456FAF}"/>
    <cellStyle name="Text Indent A" xfId="4185" xr:uid="{A493AC90-9E07-4513-A2D9-5283FBE68FEC}"/>
    <cellStyle name="Text Indent B" xfId="4186" xr:uid="{A1DFC43F-EB9F-4F98-85E0-54C728B68A2E}"/>
    <cellStyle name="Text Indent B 2" xfId="4187" xr:uid="{995CD4D3-15B0-4970-AFD3-BCEEBAEC88C2}"/>
    <cellStyle name="Text Indent B 3" xfId="4188" xr:uid="{CA07E15F-72C3-4B18-A730-38119EFE8A3B}"/>
    <cellStyle name="Text Indent B 4" xfId="4189" xr:uid="{B25BE540-DBF7-4523-A00B-717A7C1F00DA}"/>
    <cellStyle name="Text Indent B 5" xfId="4190" xr:uid="{72F9C43D-9693-4F68-9035-F38DF9A5224B}"/>
    <cellStyle name="Text Indent B_0806_300038" xfId="4191" xr:uid="{75AEA387-D154-4B5A-BC47-7AC215383679}"/>
    <cellStyle name="Text Indent C" xfId="4192" xr:uid="{0C13D933-3282-4BC6-9D28-7DDAB3A380B2}"/>
    <cellStyle name="Text Indent C 2" xfId="4193" xr:uid="{094BFEDA-C680-4354-B474-FFE3234FB4B5}"/>
    <cellStyle name="Text Indent C 3" xfId="4194" xr:uid="{BD0C5C94-28F7-44E8-BA81-4DEAF9493CC2}"/>
    <cellStyle name="Text Indent C 4" xfId="4195" xr:uid="{F2D5A8CF-E460-418C-B85C-5FD875847974}"/>
    <cellStyle name="Text Indent C 5" xfId="4196" xr:uid="{FB83D6AD-42D9-4984-9BFA-B6F92ABF3835}"/>
    <cellStyle name="Text Indent C_0806_300038" xfId="4197" xr:uid="{7B4F8649-36FA-4F25-9C5C-624A9AB013B5}"/>
    <cellStyle name="Text_K" xfId="4198" xr:uid="{868CE31F-7E61-4904-A0F9-BED113D36DC9}"/>
    <cellStyle name="þ_x001d_ðK&amp;‚ý»&amp;{ý_x000b__x0008_n_x0008_B_x0009__x0007__x0001__x0001_" xfId="4199" xr:uid="{F613B762-44E0-4584-8F83-8BF6408137FB}"/>
    <cellStyle name="Tickmark" xfId="4200" xr:uid="{DC6861B2-A9D9-4C8B-9DC4-9E4626710D65}"/>
    <cellStyle name="Tickmark 2" xfId="4201" xr:uid="{86C193FB-0CF3-4671-95D0-C20D5503218E}"/>
    <cellStyle name="Tickmark 3" xfId="4202" xr:uid="{2A79C19A-0BAD-400D-95A9-A240CCC5CDAF}"/>
    <cellStyle name="Times New Roman" xfId="51" xr:uid="{3226B458-96C9-4930-BB04-18D8D9ED0A99}"/>
    <cellStyle name="TimStyle" xfId="4203" xr:uid="{763607BB-D337-4023-BE9B-1893A7F5E08C}"/>
    <cellStyle name="TimStyle 2" xfId="4204" xr:uid="{86D5E766-9860-4918-A5A8-4E5CCF5A4C09}"/>
    <cellStyle name="TimStyle 3" xfId="4205" xr:uid="{B87D6D10-1E3C-4EC0-AD34-A1F0F7E6699D}"/>
    <cellStyle name="TimStyle 4" xfId="4206" xr:uid="{80798439-D397-4E6A-8033-346D7B476EFF}"/>
    <cellStyle name="TimStyle 5" xfId="4207" xr:uid="{97CA9EC9-5D86-4EB5-97A7-40A26A784B0E}"/>
    <cellStyle name="Title 10" xfId="1691" xr:uid="{7BA7294A-E8D0-4C9A-873F-3C17BEA3BD44}"/>
    <cellStyle name="Title 11" xfId="1630" xr:uid="{022D6662-34EB-49BC-98DF-F6A34E59CBA9}"/>
    <cellStyle name="Title 2" xfId="351" xr:uid="{845D413A-317F-47BE-AAB8-6B46DDFFB701}"/>
    <cellStyle name="Title 2 2" xfId="1011" xr:uid="{05FB26B0-CF46-47EB-B1EC-C6648D0362FD}"/>
    <cellStyle name="Title 2 2 2" xfId="4209" xr:uid="{0E9E42C5-97E8-4AB5-A014-33423F5B169E}"/>
    <cellStyle name="Title 2 3" xfId="4210" xr:uid="{7393E718-A82B-4516-911A-D67A6CB1D63A}"/>
    <cellStyle name="Title 2 4" xfId="4208" xr:uid="{1B69D410-AAA0-43A2-83CC-281619DF0FCE}"/>
    <cellStyle name="Title 2 5" xfId="1687" xr:uid="{82B20AE7-38EA-4B2C-A7EC-B79BC0B75274}"/>
    <cellStyle name="Title 3" xfId="1012" xr:uid="{160A6E4A-2843-49C4-97D7-E69437B23034}"/>
    <cellStyle name="Title 3 2" xfId="4212" xr:uid="{EE87A072-41B9-458F-808E-7BFD03C6EC3A}"/>
    <cellStyle name="Title 3 3" xfId="4213" xr:uid="{B8180092-03B3-4CAA-BA1E-EC7AE809AE52}"/>
    <cellStyle name="Title 3 4" xfId="4211" xr:uid="{D71C6156-2CCA-4CB8-B0DC-4D6829FC2599}"/>
    <cellStyle name="Title 4" xfId="4214" xr:uid="{E660D01D-20B8-4737-9681-409E3B12CB03}"/>
    <cellStyle name="Title 5" xfId="4215" xr:uid="{0D721B9C-57B8-418E-B603-94363FB13F00}"/>
    <cellStyle name="Title 6" xfId="4216" xr:uid="{589A17B7-B5FD-4DE7-AD3F-BA816504993B}"/>
    <cellStyle name="Title 7" xfId="4217" xr:uid="{86CFB976-2C1D-4693-8FC0-97F2A77DD4EB}"/>
    <cellStyle name="Title 8" xfId="4218" xr:uid="{CDD8680D-25D8-4F35-BAEC-51D1C8E71026}"/>
    <cellStyle name="Title 9" xfId="4219" xr:uid="{79E997FE-ECAF-4C6B-81D4-94134713776F}"/>
    <cellStyle name="TOC 1" xfId="623" xr:uid="{B533C754-41FC-4BBC-A129-46ABA65AC1B7}"/>
    <cellStyle name="TOC 1 2" xfId="4220" xr:uid="{4DDC2659-DAEB-4A57-972C-6288F7281D13}"/>
    <cellStyle name="TOC 2" xfId="624" xr:uid="{60A8975B-9D10-468E-A49E-55AD55127340}"/>
    <cellStyle name="TOC 2 2" xfId="4221" xr:uid="{E3666340-2DC7-43C2-90D3-BDAC56126863}"/>
    <cellStyle name="Total 10" xfId="1707" xr:uid="{5A107F99-B621-49C6-B259-F4FDD2DCE11B}"/>
    <cellStyle name="Total 11" xfId="1631" xr:uid="{C1912E40-C249-4909-8CC5-DE89A77A5DB7}"/>
    <cellStyle name="Total 11 2" xfId="11335" xr:uid="{6B14700D-0BB4-43E5-8C2C-A6D7289DA64E}"/>
    <cellStyle name="Total 11 2 2" xfId="25367" xr:uid="{C71173F6-3BEA-4641-A253-2B4590AEA2DB}"/>
    <cellStyle name="Total 11 2 2 2" xfId="52572" xr:uid="{305846DC-C0DC-44E2-B5BD-FE35DDF1B846}"/>
    <cellStyle name="Total 11 2 3" xfId="38971" xr:uid="{2A2619E1-D45D-4BD4-8B11-FFC2B2B0352E}"/>
    <cellStyle name="Total 11 3" xfId="18517" xr:uid="{A8094E73-5876-49D0-BD54-7E514FA5A1B1}"/>
    <cellStyle name="Total 11 3 2" xfId="45722" xr:uid="{3FBE6C87-E8BB-4F17-9EDE-DD4BF104FC85}"/>
    <cellStyle name="Total 11 4" xfId="32121" xr:uid="{CF82B67A-1A4D-481F-9886-6363B6796D00}"/>
    <cellStyle name="Total 2" xfId="52" xr:uid="{A700977C-FE5B-4770-A5C2-FFD23E159B13}"/>
    <cellStyle name="Total 2 10" xfId="5006" xr:uid="{90B70851-4477-4D97-BD70-618EAFC3F3E9}"/>
    <cellStyle name="Total 2 10 2" xfId="5683" xr:uid="{A1741170-081A-40DF-A095-26A3845D12F7}"/>
    <cellStyle name="Total 2 10 2 2" xfId="7238" xr:uid="{C6B27EA8-BBAE-43F9-8428-86F21DC42179}"/>
    <cellStyle name="Total 2 10 2 2 2" xfId="14618" xr:uid="{26854623-106A-463C-8CC1-9C20D06190DB}"/>
    <cellStyle name="Total 2 10 2 2 2 2" xfId="28249" xr:uid="{BCB0F954-5D9E-4461-A79E-4819D3C6CD19}"/>
    <cellStyle name="Total 2 10 2 2 2 2 2" xfId="55454" xr:uid="{37CEAFCD-EE06-41B7-A027-6936559EADB2}"/>
    <cellStyle name="Total 2 10 2 2 2 3" xfId="41853" xr:uid="{49370236-4E22-43E9-9BB2-818F00EB9AC0}"/>
    <cellStyle name="Total 2 10 2 2 3" xfId="21431" xr:uid="{A69BA7E1-B264-4C5D-9DFB-E8B48DE945BE}"/>
    <cellStyle name="Total 2 10 2 2 3 2" xfId="48636" xr:uid="{FC4BD04B-EA25-4865-92CA-A50D3CDBFFDE}"/>
    <cellStyle name="Total 2 10 2 2 4" xfId="35035" xr:uid="{18763FE5-4C2A-4334-9900-8B3840C322EC}"/>
    <cellStyle name="Total 2 10 2 3" xfId="8515" xr:uid="{CA900D67-0DEF-4E60-8F41-8B37E6417040}"/>
    <cellStyle name="Total 2 10 2 3 2" xfId="15876" xr:uid="{32FF37CC-EFD5-42FD-A4F3-9685D602D1EB}"/>
    <cellStyle name="Total 2 10 2 3 2 2" xfId="29507" xr:uid="{6B3246C2-0DDA-4017-ADC3-290E6E4A49EB}"/>
    <cellStyle name="Total 2 10 2 3 2 2 2" xfId="56712" xr:uid="{A610BB92-C4BA-4875-B4C2-584A21E4A100}"/>
    <cellStyle name="Total 2 10 2 3 2 3" xfId="43111" xr:uid="{73A68763-5E80-45EB-8CDB-9DEBF1761C7B}"/>
    <cellStyle name="Total 2 10 2 3 3" xfId="22708" xr:uid="{1F78B836-F662-443C-8FB7-207792652222}"/>
    <cellStyle name="Total 2 10 2 3 3 2" xfId="49913" xr:uid="{A56098C7-1BE1-44ED-88E5-BD9F5C5D8CC8}"/>
    <cellStyle name="Total 2 10 2 3 4" xfId="36312" xr:uid="{2880EC09-1E6F-4ABE-AA1C-CD45EBAFBFDD}"/>
    <cellStyle name="Total 2 10 2 4" xfId="9780" xr:uid="{AA3ABE01-48B0-4167-9785-91DB3AFD6093}"/>
    <cellStyle name="Total 2 10 2 4 2" xfId="17128" xr:uid="{2F2F8AAC-1BCF-4969-B55D-23F953A09ECE}"/>
    <cellStyle name="Total 2 10 2 4 2 2" xfId="30759" xr:uid="{582D5B43-6E84-47DA-B0BC-548BA30312F3}"/>
    <cellStyle name="Total 2 10 2 4 2 2 2" xfId="57964" xr:uid="{9B0C82B7-D584-4D14-901C-1A28C92DC1C6}"/>
    <cellStyle name="Total 2 10 2 4 2 3" xfId="44363" xr:uid="{760B08BE-84D0-4CC0-9AF3-6F17FB7E814A}"/>
    <cellStyle name="Total 2 10 2 4 3" xfId="23973" xr:uid="{935387CE-D136-455B-8B1B-753E287E6DE1}"/>
    <cellStyle name="Total 2 10 2 4 3 2" xfId="51178" xr:uid="{2FEF0311-F1CA-44B5-99F5-A3D23A2547DA}"/>
    <cellStyle name="Total 2 10 2 4 4" xfId="37577" xr:uid="{7C202AFA-D621-43AA-B7B6-ED2BF2E4FA26}"/>
    <cellStyle name="Total 2 10 2 5" xfId="11038" xr:uid="{A31DAEDE-5B59-493A-ADEB-355C15DD43DE}"/>
    <cellStyle name="Total 2 10 2 5 2" xfId="18367" xr:uid="{8B1ED7CA-1528-406B-B267-E8B34E148995}"/>
    <cellStyle name="Total 2 10 2 5 2 2" xfId="31998" xr:uid="{C314BC71-9608-4BA4-AB1C-E262F8DC4ACA}"/>
    <cellStyle name="Total 2 10 2 5 2 2 2" xfId="59203" xr:uid="{1359857E-12FE-4955-AFD5-055FA40C446B}"/>
    <cellStyle name="Total 2 10 2 5 2 3" xfId="45602" xr:uid="{59C047A6-416C-40E6-B646-3734F3112CAE}"/>
    <cellStyle name="Total 2 10 2 5 3" xfId="25231" xr:uid="{17A784BB-A263-442A-B338-68144CC27695}"/>
    <cellStyle name="Total 2 10 2 5 3 2" xfId="52436" xr:uid="{C6F58DDD-6224-4E97-8C0C-8151F3083CF4}"/>
    <cellStyle name="Total 2 10 2 5 4" xfId="38835" xr:uid="{608C8064-6534-45FD-B902-D05BE1DE1F00}"/>
    <cellStyle name="Total 2 10 2 6" xfId="13106" xr:uid="{995213F3-9D5B-4A7C-92DD-8C6E4D78BB24}"/>
    <cellStyle name="Total 2 10 2 6 2" xfId="26743" xr:uid="{192D0F5B-8974-4381-8F06-53C99C0213EC}"/>
    <cellStyle name="Total 2 10 2 6 2 2" xfId="53948" xr:uid="{8BFB34B3-3CC1-4BCB-90EB-21C3A868EEC9}"/>
    <cellStyle name="Total 2 10 2 6 3" xfId="40347" xr:uid="{37EBC215-0231-4C17-805E-FE0D396F92B1}"/>
    <cellStyle name="Total 2 10 2 7" xfId="19902" xr:uid="{04169497-6DF6-4DC7-8E21-1FD986FA26FD}"/>
    <cellStyle name="Total 2 10 2 7 2" xfId="47107" xr:uid="{9CF0D09F-4C1D-460C-A54C-1D5BF6E81EB7}"/>
    <cellStyle name="Total 2 10 2 8" xfId="33506" xr:uid="{A312188D-6F6B-4526-A113-3B36D3DCD4C5}"/>
    <cellStyle name="Total 2 10 3" xfId="6575" xr:uid="{0CBF11D0-6725-4616-B9B2-61EB5A03358F}"/>
    <cellStyle name="Total 2 10 3 2" xfId="13966" xr:uid="{1111A0E2-0A3C-4F94-BFF9-1926FEBFF946}"/>
    <cellStyle name="Total 2 10 3 2 2" xfId="27597" xr:uid="{822AE089-96EA-4156-A346-E7795CD32502}"/>
    <cellStyle name="Total 2 10 3 2 2 2" xfId="54802" xr:uid="{A54FEE2C-3C82-4DF7-AD21-69D15E81091C}"/>
    <cellStyle name="Total 2 10 3 2 3" xfId="41201" xr:uid="{48B0B892-C5C9-4776-92A8-8A4F8A0A0FB3}"/>
    <cellStyle name="Total 2 10 3 3" xfId="20768" xr:uid="{07B9130C-70EB-46D7-9FB7-CCD29DD38E60}"/>
    <cellStyle name="Total 2 10 3 3 2" xfId="47973" xr:uid="{FFB562D1-4870-4C61-BFA2-4F1586170A9E}"/>
    <cellStyle name="Total 2 10 3 4" xfId="34372" xr:uid="{56F631CA-EC2F-4681-9DEB-544C049FF264}"/>
    <cellStyle name="Total 2 10 4" xfId="7852" xr:uid="{3DAD614D-BB5A-4A53-8681-761F94BE13A5}"/>
    <cellStyle name="Total 2 10 4 2" xfId="15224" xr:uid="{5A542B4F-5958-421F-AF64-EC9911D3D9E6}"/>
    <cellStyle name="Total 2 10 4 2 2" xfId="28855" xr:uid="{ECB234ED-119D-4583-BF4B-6F48C883EE41}"/>
    <cellStyle name="Total 2 10 4 2 2 2" xfId="56060" xr:uid="{045A47EC-69CB-4EC4-A779-07729E93FA53}"/>
    <cellStyle name="Total 2 10 4 2 3" xfId="42459" xr:uid="{5D354FCB-FDDB-4534-AEA6-4EC9B6D1A768}"/>
    <cellStyle name="Total 2 10 4 3" xfId="22045" xr:uid="{0B0F18B4-2771-4DCD-9793-26BBCE6A829D}"/>
    <cellStyle name="Total 2 10 4 3 2" xfId="49250" xr:uid="{DE46D383-4B4D-41DE-9CF9-36210D5A47BB}"/>
    <cellStyle name="Total 2 10 4 4" xfId="35649" xr:uid="{F8D12952-84DF-4D26-9AF6-6F5E8F7A39EE}"/>
    <cellStyle name="Total 2 10 5" xfId="9117" xr:uid="{39E00122-BFE9-4992-BFB4-DAAF96389D2C}"/>
    <cellStyle name="Total 2 10 5 2" xfId="16476" xr:uid="{E381FDF7-8952-4113-828A-33B3BBCD8E69}"/>
    <cellStyle name="Total 2 10 5 2 2" xfId="30107" xr:uid="{3ECC9934-8A77-474F-91F0-085E867FD12F}"/>
    <cellStyle name="Total 2 10 5 2 2 2" xfId="57312" xr:uid="{DA70B371-89CF-4052-83AF-970FEAE646CC}"/>
    <cellStyle name="Total 2 10 5 2 3" xfId="43711" xr:uid="{FCC0BABD-197B-49AA-8B5A-A648A594D52D}"/>
    <cellStyle name="Total 2 10 5 3" xfId="23310" xr:uid="{32573696-3311-441F-ADE7-A6E81558504F}"/>
    <cellStyle name="Total 2 10 5 3 2" xfId="50515" xr:uid="{29F29561-7746-4F98-9707-F3157554B725}"/>
    <cellStyle name="Total 2 10 5 4" xfId="36914" xr:uid="{57362D0B-BB30-4A8D-BDC0-13006BED86B0}"/>
    <cellStyle name="Total 2 10 6" xfId="10375" xr:uid="{48F045F7-B72E-477C-B3CC-13329383821A}"/>
    <cellStyle name="Total 2 10 6 2" xfId="17720" xr:uid="{22CB8057-F2F2-444D-894C-C07EA707449C}"/>
    <cellStyle name="Total 2 10 6 2 2" xfId="31351" xr:uid="{D2EFDED5-C0D8-4282-807E-A34BAF7E894D}"/>
    <cellStyle name="Total 2 10 6 2 2 2" xfId="58556" xr:uid="{B0835227-DDEF-422F-9350-5455C7A6CC6D}"/>
    <cellStyle name="Total 2 10 6 2 3" xfId="44955" xr:uid="{B3FB3613-B83E-4E0A-912E-E31565511654}"/>
    <cellStyle name="Total 2 10 6 3" xfId="24568" xr:uid="{DD62205A-234E-46A3-A0D4-65C247FF7858}"/>
    <cellStyle name="Total 2 10 6 3 2" xfId="51773" xr:uid="{7EBAA0A4-70DD-4265-94BE-3CA3FA6C55A6}"/>
    <cellStyle name="Total 2 10 6 4" xfId="38172" xr:uid="{327FE60F-0174-4443-A5EA-09050C53559B}"/>
    <cellStyle name="Total 2 10 7" xfId="12443" xr:uid="{4CD54BBB-3ADB-43CD-8FC6-9564C3BA4200}"/>
    <cellStyle name="Total 2 10 7 2" xfId="26080" xr:uid="{DC3CF168-C55B-4312-AF97-B88BD4153410}"/>
    <cellStyle name="Total 2 10 7 2 2" xfId="53285" xr:uid="{4372D73A-77C5-425E-BD31-C65037C9EC88}"/>
    <cellStyle name="Total 2 10 7 3" xfId="39684" xr:uid="{9A712FAE-54C4-446A-9849-079A124DE3E5}"/>
    <cellStyle name="Total 2 10 8" xfId="19225" xr:uid="{16BCDB01-0B06-48A0-AD4B-90F5E0489374}"/>
    <cellStyle name="Total 2 10 8 2" xfId="46430" xr:uid="{CB48779B-234B-4DAB-9341-790B9E433A18}"/>
    <cellStyle name="Total 2 10 9" xfId="32829" xr:uid="{7B5B8001-F9BD-41E3-9BBF-654B83B86824}"/>
    <cellStyle name="Total 2 11" xfId="4222" xr:uid="{12418B36-0D84-4E82-A1DC-A0B6084E6008}"/>
    <cellStyle name="Total 2 11 2" xfId="11766" xr:uid="{D3D70811-AE39-4BA6-97EB-5B4E0509D33A}"/>
    <cellStyle name="Total 2 11 2 2" xfId="25420" xr:uid="{B875CB01-A52A-44CC-8B38-DE16DE76C893}"/>
    <cellStyle name="Total 2 11 2 2 2" xfId="52625" xr:uid="{7EFB5210-D0FC-46C6-81AE-5F26FB0FA1AC}"/>
    <cellStyle name="Total 2 11 2 3" xfId="39024" xr:uid="{725CEF69-5096-4375-8CAE-390E5D930578}"/>
    <cellStyle name="Total 2 11 3" xfId="18560" xr:uid="{7A85E12A-9FFC-4467-86B6-E71FC33C3CFD}"/>
    <cellStyle name="Total 2 11 3 2" xfId="45765" xr:uid="{98BBC9BC-D85F-462E-97EE-7EEE277F9912}"/>
    <cellStyle name="Total 2 11 4" xfId="32164" xr:uid="{D493FF6A-B6A9-486B-88BF-4A77E0F891DF}"/>
    <cellStyle name="Total 2 12" xfId="1688" xr:uid="{117ECD8B-1235-409D-8E23-32DC3780FA4B}"/>
    <cellStyle name="Total 2 12 2" xfId="11339" xr:uid="{7BF51449-1D52-49BC-BB68-285D9A25D2BD}"/>
    <cellStyle name="Total 2 12 2 2" xfId="25371" xr:uid="{BA96CF4A-53E2-4FB0-BF70-028A8C592F41}"/>
    <cellStyle name="Total 2 12 2 2 2" xfId="52576" xr:uid="{12BD42CB-C01E-4D0A-A8BA-EF9BD7F2398F}"/>
    <cellStyle name="Total 2 12 2 3" xfId="38975" xr:uid="{A6131A7A-3BB8-4063-B01F-F8488C8401DD}"/>
    <cellStyle name="Total 2 12 3" xfId="18521" xr:uid="{B27BD727-DF10-4F93-9E5E-59421AB8600E}"/>
    <cellStyle name="Total 2 12 3 2" xfId="45726" xr:uid="{08F6F9F4-B306-4C56-8DB9-BC5049E860AB}"/>
    <cellStyle name="Total 2 12 4" xfId="32125" xr:uid="{F3DFB74E-E623-48FD-A1A0-59EF0629415F}"/>
    <cellStyle name="Total 2 2" xfId="352" xr:uid="{DFBCCBC8-99CF-4248-9F56-65E1A74B0047}"/>
    <cellStyle name="Total 2 2 10" xfId="11084" xr:uid="{8063D36E-7E6F-4656-BE83-4DFE34F12134}"/>
    <cellStyle name="Total 2 2 10 2" xfId="25260" xr:uid="{51453CDE-BFDF-479E-80E9-D3ED71BE15D2}"/>
    <cellStyle name="Total 2 2 10 2 2" xfId="52465" xr:uid="{0FAD66F6-48D7-43A8-B30F-F88C0382BC1C}"/>
    <cellStyle name="Total 2 2 10 3" xfId="38864" xr:uid="{24FD544A-7CA2-452A-B503-00E9B4BDDA00}"/>
    <cellStyle name="Total 2 2 11" xfId="18420" xr:uid="{88E87E17-D60F-4F4A-AF3D-701E99533B03}"/>
    <cellStyle name="Total 2 2 11 2" xfId="45625" xr:uid="{B8C6D618-5B63-4DD0-B3FC-387525565F7F}"/>
    <cellStyle name="Total 2 2 12" xfId="32022" xr:uid="{9ABCAD31-6E66-4A32-98DF-B9DFFA86DBB2}"/>
    <cellStyle name="Total 2 2 2" xfId="1013" xr:uid="{79678F5D-BFD1-4974-8A58-4C680BB40D8E}"/>
    <cellStyle name="Total 2 2 2 10" xfId="32080" xr:uid="{877F43DD-8C3A-4A71-BE96-C52166ECA95C}"/>
    <cellStyle name="Total 2 2 2 2" xfId="5570" xr:uid="{EC66F0BD-E064-45B6-B870-C4352B8EB4AB}"/>
    <cellStyle name="Total 2 2 2 2 2" xfId="7126" xr:uid="{BC76B5A6-7803-460F-B08A-F0EE63BFA90E}"/>
    <cellStyle name="Total 2 2 2 2 2 2" xfId="14507" xr:uid="{BAC381D1-4692-432D-A816-4CD4555A6A61}"/>
    <cellStyle name="Total 2 2 2 2 2 2 2" xfId="28138" xr:uid="{C9C20CD2-469F-4A7B-91BB-FFD58F9F5218}"/>
    <cellStyle name="Total 2 2 2 2 2 2 2 2" xfId="55343" xr:uid="{15B5C499-B574-444E-B799-D23F6E34A3F9}"/>
    <cellStyle name="Total 2 2 2 2 2 2 3" xfId="41742" xr:uid="{7E883ED9-518B-488C-AAB7-848759739D1D}"/>
    <cellStyle name="Total 2 2 2 2 2 3" xfId="21319" xr:uid="{06B58DC8-9C36-401A-8531-EB9B0AEF24BF}"/>
    <cellStyle name="Total 2 2 2 2 2 3 2" xfId="48524" xr:uid="{B23FDA08-2DAF-4C50-8787-E98941F1A933}"/>
    <cellStyle name="Total 2 2 2 2 2 4" xfId="34923" xr:uid="{7CAB70B6-D649-4B2C-9FD8-68871694DFD4}"/>
    <cellStyle name="Total 2 2 2 2 3" xfId="8403" xr:uid="{67BA4A61-0468-4EA5-AA74-D0E8B0B2CD2A}"/>
    <cellStyle name="Total 2 2 2 2 3 2" xfId="15764" xr:uid="{66200D2F-681B-45C0-95B0-9B879B0B0001}"/>
    <cellStyle name="Total 2 2 2 2 3 2 2" xfId="29395" xr:uid="{6B4B371C-37B9-49E6-9087-846547A2D55A}"/>
    <cellStyle name="Total 2 2 2 2 3 2 2 2" xfId="56600" xr:uid="{AFA11D0F-8534-48B0-A65C-FB233947529A}"/>
    <cellStyle name="Total 2 2 2 2 3 2 3" xfId="42999" xr:uid="{1099FAAF-87D9-4D93-A3AD-95A5A71B13F6}"/>
    <cellStyle name="Total 2 2 2 2 3 3" xfId="22596" xr:uid="{8ED604CC-2A06-4D2C-AF01-7D47C5310DAA}"/>
    <cellStyle name="Total 2 2 2 2 3 3 2" xfId="49801" xr:uid="{00FB91E8-B8DD-4CE4-887B-1B61A476D31E}"/>
    <cellStyle name="Total 2 2 2 2 3 4" xfId="36200" xr:uid="{26202D53-E7D0-489D-89EA-B7F93A4698AD}"/>
    <cellStyle name="Total 2 2 2 2 4" xfId="9668" xr:uid="{2CA1886E-8502-4869-B412-72705820D9D6}"/>
    <cellStyle name="Total 2 2 2 2 4 2" xfId="17017" xr:uid="{B1C32710-0849-4034-9C2B-53094C9E68DD}"/>
    <cellStyle name="Total 2 2 2 2 4 2 2" xfId="30648" xr:uid="{1A37EE43-F7C7-4CE9-AE6F-12D04D48EA7F}"/>
    <cellStyle name="Total 2 2 2 2 4 2 2 2" xfId="57853" xr:uid="{24008854-16B1-4103-8FA8-F898E412FD75}"/>
    <cellStyle name="Total 2 2 2 2 4 2 3" xfId="44252" xr:uid="{5CCF2DE6-8323-493A-A3E0-028347A2C33E}"/>
    <cellStyle name="Total 2 2 2 2 4 3" xfId="23861" xr:uid="{6C088ADE-D96F-4604-89E8-20A27DA6979E}"/>
    <cellStyle name="Total 2 2 2 2 4 3 2" xfId="51066" xr:uid="{FC093908-415D-4193-9E83-2FE6EB658F18}"/>
    <cellStyle name="Total 2 2 2 2 4 4" xfId="37465" xr:uid="{7FFD6F15-9A25-49B9-9AA4-9B85B8AB48FD}"/>
    <cellStyle name="Total 2 2 2 2 5" xfId="10926" xr:uid="{EF1A4488-BEDD-4F95-BCD7-261254C984EF}"/>
    <cellStyle name="Total 2 2 2 2 5 2" xfId="18256" xr:uid="{53AF3553-0A55-47A4-B7C5-4AEFE651A83F}"/>
    <cellStyle name="Total 2 2 2 2 5 2 2" xfId="31887" xr:uid="{BC1E4552-0A48-4278-BCFC-F1B5A470E2C8}"/>
    <cellStyle name="Total 2 2 2 2 5 2 2 2" xfId="59092" xr:uid="{657ACB69-2A8F-41B1-A9B8-2FF146A2F325}"/>
    <cellStyle name="Total 2 2 2 2 5 2 3" xfId="45491" xr:uid="{2CEE2439-F8AA-4F46-A588-68CC4AB76049}"/>
    <cellStyle name="Total 2 2 2 2 5 3" xfId="25119" xr:uid="{4DDEE512-A4DD-4196-92AE-22FF7FEE9860}"/>
    <cellStyle name="Total 2 2 2 2 5 3 2" xfId="52324" xr:uid="{F56FAC71-FE76-4C6D-831E-3F05DC8E4FF3}"/>
    <cellStyle name="Total 2 2 2 2 5 4" xfId="38723" xr:uid="{0DDD7925-4E70-4BE0-A75C-988E57C94C70}"/>
    <cellStyle name="Total 2 2 2 2 6" xfId="12994" xr:uid="{D0C577FD-BA5E-445B-B2D6-8C2EE18CD3B2}"/>
    <cellStyle name="Total 2 2 2 2 6 2" xfId="26631" xr:uid="{9574AB51-C7DB-48EC-A9C2-66426579D76B}"/>
    <cellStyle name="Total 2 2 2 2 6 2 2" xfId="53836" xr:uid="{3A4AA96A-5140-453A-A020-C7033E8C043D}"/>
    <cellStyle name="Total 2 2 2 2 6 3" xfId="40235" xr:uid="{34AF41D3-C806-4EFC-9A15-7BF1E63FC007}"/>
    <cellStyle name="Total 2 2 2 2 7" xfId="19789" xr:uid="{2540A8E7-66F8-42A4-A41C-BCE5E06D0D78}"/>
    <cellStyle name="Total 2 2 2 2 7 2" xfId="46994" xr:uid="{5312EE7D-E3D6-4C0F-8EC2-01F6D8B87D6B}"/>
    <cellStyle name="Total 2 2 2 2 8" xfId="33393" xr:uid="{E2B499E1-B9B4-4407-9AD0-F0A0C73EAAE9}"/>
    <cellStyle name="Total 2 2 2 3" xfId="6462" xr:uid="{EC877601-E3A1-4B8A-8825-8620D8893272}"/>
    <cellStyle name="Total 2 2 2 3 2" xfId="13854" xr:uid="{8FEEEB0E-AC13-43B9-B868-35F317DE4D5C}"/>
    <cellStyle name="Total 2 2 2 3 2 2" xfId="27485" xr:uid="{FE0706AB-21F0-4EA3-91DF-4C1DC8FAF004}"/>
    <cellStyle name="Total 2 2 2 3 2 2 2" xfId="54690" xr:uid="{4D78FBB6-6984-48CB-80FE-A318A1AB6D14}"/>
    <cellStyle name="Total 2 2 2 3 2 3" xfId="41089" xr:uid="{6CC28073-37CD-4C91-9266-1CA5A4B6F43A}"/>
    <cellStyle name="Total 2 2 2 3 3" xfId="20656" xr:uid="{2A8FE367-E5A0-40FA-85F1-C9FD128FBB4D}"/>
    <cellStyle name="Total 2 2 2 3 3 2" xfId="47861" xr:uid="{092B7925-8812-4ABE-81F9-ACF38EAC0692}"/>
    <cellStyle name="Total 2 2 2 3 4" xfId="34260" xr:uid="{FCAF63C9-C410-45B1-A279-7EB0B27EEBA5}"/>
    <cellStyle name="Total 2 2 2 4" xfId="7739" xr:uid="{0C71A35B-F3CF-4AAD-81BF-FED30F180F55}"/>
    <cellStyle name="Total 2 2 2 4 2" xfId="15111" xr:uid="{78D24BC6-001C-4E4F-AD7C-B1D43B9A3E50}"/>
    <cellStyle name="Total 2 2 2 4 2 2" xfId="28742" xr:uid="{EFBC9759-5C9C-4728-A8BC-BED91707FD3E}"/>
    <cellStyle name="Total 2 2 2 4 2 2 2" xfId="55947" xr:uid="{4B7ED18A-B37A-4DA5-8433-8DAA23D9C5A6}"/>
    <cellStyle name="Total 2 2 2 4 2 3" xfId="42346" xr:uid="{2A05580E-BBFB-4D4C-AC67-684E26A5DA7C}"/>
    <cellStyle name="Total 2 2 2 4 3" xfId="21932" xr:uid="{93F83B29-339B-47E6-8106-0530CB325F3E}"/>
    <cellStyle name="Total 2 2 2 4 3 2" xfId="49137" xr:uid="{6CA5462E-503C-4E78-81B3-E6A5B580D356}"/>
    <cellStyle name="Total 2 2 2 4 4" xfId="35536" xr:uid="{2CE5915D-8441-42A1-9686-3EF924B89302}"/>
    <cellStyle name="Total 2 2 2 5" xfId="9005" xr:uid="{3D1234B8-7507-4D5A-AC8B-1464C96857F3}"/>
    <cellStyle name="Total 2 2 2 5 2" xfId="16364" xr:uid="{59ED3AAB-A610-43D8-BD6C-C8500D7BB218}"/>
    <cellStyle name="Total 2 2 2 5 2 2" xfId="29995" xr:uid="{53D4338E-6F09-4981-9AA6-9AB1A1878403}"/>
    <cellStyle name="Total 2 2 2 5 2 2 2" xfId="57200" xr:uid="{A2D837F0-CEA5-4724-AF3C-8798416D9C09}"/>
    <cellStyle name="Total 2 2 2 5 2 3" xfId="43599" xr:uid="{B7006172-D566-4B3E-8D3F-A7C7FF07AF73}"/>
    <cellStyle name="Total 2 2 2 5 3" xfId="23198" xr:uid="{7CE8CF17-211E-4FD3-A3AD-2132F0C0E8BB}"/>
    <cellStyle name="Total 2 2 2 5 3 2" xfId="50403" xr:uid="{BB3E0026-3208-4B1C-8F95-5FF22CC12DF2}"/>
    <cellStyle name="Total 2 2 2 5 4" xfId="36802" xr:uid="{4831D95F-2FE0-46CE-B0B5-1636438C3981}"/>
    <cellStyle name="Total 2 2 2 6" xfId="10264" xr:uid="{0568F3E9-3793-4759-81E1-F15044246FE7}"/>
    <cellStyle name="Total 2 2 2 6 2" xfId="17609" xr:uid="{A2464868-78CA-423C-B473-4A1AD31C230E}"/>
    <cellStyle name="Total 2 2 2 6 2 2" xfId="31240" xr:uid="{EA909329-40D7-4E31-8B96-A4989275FD2D}"/>
    <cellStyle name="Total 2 2 2 6 2 2 2" xfId="58445" xr:uid="{13B82C8A-0975-4F96-9AAE-20C0561602E9}"/>
    <cellStyle name="Total 2 2 2 6 2 3" xfId="44844" xr:uid="{56451E40-933C-449F-8A18-72D3AA66295D}"/>
    <cellStyle name="Total 2 2 2 6 3" xfId="24457" xr:uid="{23CDC5B5-2639-4A5B-951A-728910262ECE}"/>
    <cellStyle name="Total 2 2 2 6 3 2" xfId="51662" xr:uid="{4966E54D-7C0A-4A04-882F-435A17022503}"/>
    <cellStyle name="Total 2 2 2 6 4" xfId="38061" xr:uid="{23D3B7FA-1E74-4554-B9E8-3DBD77BAC949}"/>
    <cellStyle name="Total 2 2 2 7" xfId="4859" xr:uid="{3DC97FB0-BAA7-408B-85A0-74E5BDC31498}"/>
    <cellStyle name="Total 2 2 2 7 2" xfId="12320" xr:uid="{15D0AFDD-9E34-4E5E-AD8A-9E10B97205D8}"/>
    <cellStyle name="Total 2 2 2 7 2 2" xfId="25967" xr:uid="{CCDC9E58-EA6D-458B-B7D1-B5EC051976A9}"/>
    <cellStyle name="Total 2 2 2 7 2 2 2" xfId="53172" xr:uid="{9E33C002-5549-4C3C-8FCF-92093E11D334}"/>
    <cellStyle name="Total 2 2 2 7 2 3" xfId="39571" xr:uid="{0ED67578-BE1A-4F02-B179-5CEF5468B284}"/>
    <cellStyle name="Total 2 2 2 7 3" xfId="19112" xr:uid="{35BD2E90-9B0C-40F1-BD62-6FD3277E0C00}"/>
    <cellStyle name="Total 2 2 2 7 3 2" xfId="46317" xr:uid="{31F30456-44F0-4F2D-BBD9-27FE2C180140}"/>
    <cellStyle name="Total 2 2 2 7 4" xfId="32716" xr:uid="{8D719683-CD3D-4E89-925E-555FE01BA97A}"/>
    <cellStyle name="Total 2 2 2 8" xfId="11172" xr:uid="{EC9E2652-D880-48D8-9FEF-08621964DE35}"/>
    <cellStyle name="Total 2 2 2 8 2" xfId="25322" xr:uid="{9FFCC76B-8324-4607-8426-D8855EE40A1D}"/>
    <cellStyle name="Total 2 2 2 8 2 2" xfId="52527" xr:uid="{9A3AC47B-7860-40E7-83EA-AD339B66F078}"/>
    <cellStyle name="Total 2 2 2 8 3" xfId="38926" xr:uid="{63A706A0-1058-4D09-98CB-CE438D446F17}"/>
    <cellStyle name="Total 2 2 2 9" xfId="18476" xr:uid="{6E6F06D5-9BF6-4624-8764-7565389BF23B}"/>
    <cellStyle name="Total 2 2 2 9 2" xfId="45681" xr:uid="{16C7D7C6-09D8-4CCC-8F7F-D65593E49318}"/>
    <cellStyle name="Total 2 2 3" xfId="4772" xr:uid="{09E6F085-624E-4CA8-81D2-1F969415B325}"/>
    <cellStyle name="Total 2 2 3 2" xfId="5490" xr:uid="{2F90A634-4BD5-4593-B132-A47C5FE9BDD8}"/>
    <cellStyle name="Total 2 2 3 2 2" xfId="7047" xr:uid="{210689B3-7EDA-4BA4-8818-063CD288DEC1}"/>
    <cellStyle name="Total 2 2 3 2 2 2" xfId="14428" xr:uid="{5D8A9364-C609-4E0A-B556-4AC81F10F723}"/>
    <cellStyle name="Total 2 2 3 2 2 2 2" xfId="28059" xr:uid="{E04A9EAE-1C47-450E-8FAC-E5E033103438}"/>
    <cellStyle name="Total 2 2 3 2 2 2 2 2" xfId="55264" xr:uid="{8EAF7A74-60D3-4E7A-AB92-0FA8BBD38B3A}"/>
    <cellStyle name="Total 2 2 3 2 2 2 3" xfId="41663" xr:uid="{EA316359-6DE9-4795-B5B0-A8D981767C2C}"/>
    <cellStyle name="Total 2 2 3 2 2 3" xfId="21240" xr:uid="{BAAA9F5C-7E2A-4F88-BE1C-DB933255C376}"/>
    <cellStyle name="Total 2 2 3 2 2 3 2" xfId="48445" xr:uid="{648A81F2-60B0-49FC-8D13-E56DC6828C49}"/>
    <cellStyle name="Total 2 2 3 2 2 4" xfId="34844" xr:uid="{84286975-A298-4FE9-87D7-15B1C60C938D}"/>
    <cellStyle name="Total 2 2 3 2 3" xfId="8324" xr:uid="{53353440-73B9-4227-A800-E7C62355EE2E}"/>
    <cellStyle name="Total 2 2 3 2 3 2" xfId="15690" xr:uid="{EBEFFD86-7ADD-4915-B332-3DBF2F84DDF7}"/>
    <cellStyle name="Total 2 2 3 2 3 2 2" xfId="29321" xr:uid="{2993C04A-2513-43F2-B68F-36316DA50DAC}"/>
    <cellStyle name="Total 2 2 3 2 3 2 2 2" xfId="56526" xr:uid="{4A094100-536B-421D-A9F3-1E5605D65847}"/>
    <cellStyle name="Total 2 2 3 2 3 2 3" xfId="42925" xr:uid="{76BE0542-A6C0-4819-9753-60A391EEE380}"/>
    <cellStyle name="Total 2 2 3 2 3 3" xfId="22517" xr:uid="{2F4FDF0F-4961-4B45-B975-999CE9722E50}"/>
    <cellStyle name="Total 2 2 3 2 3 3 2" xfId="49722" xr:uid="{EE479962-6FB9-430B-BBC0-BCE391EB142D}"/>
    <cellStyle name="Total 2 2 3 2 3 4" xfId="36121" xr:uid="{A720CBB9-C430-477C-9C67-83560227F24D}"/>
    <cellStyle name="Total 2 2 3 2 4" xfId="9589" xr:uid="{EB3CC93F-C654-45D8-80EE-E784116825DC}"/>
    <cellStyle name="Total 2 2 3 2 4 2" xfId="16938" xr:uid="{3B4B2EE2-6F01-4951-ABC2-9815CCCEA510}"/>
    <cellStyle name="Total 2 2 3 2 4 2 2" xfId="30569" xr:uid="{558D99CF-4730-4A49-982B-B3689F1B3587}"/>
    <cellStyle name="Total 2 2 3 2 4 2 2 2" xfId="57774" xr:uid="{20C2F698-5254-49E1-92AB-13D33B13D956}"/>
    <cellStyle name="Total 2 2 3 2 4 2 3" xfId="44173" xr:uid="{C8671F28-68F9-4CEC-AA3A-780B15CFBC70}"/>
    <cellStyle name="Total 2 2 3 2 4 3" xfId="23782" xr:uid="{B0E045CD-7BE7-4A35-8453-54CB821163C3}"/>
    <cellStyle name="Total 2 2 3 2 4 3 2" xfId="50987" xr:uid="{28D08924-37CF-4382-AA08-C218493A760D}"/>
    <cellStyle name="Total 2 2 3 2 4 4" xfId="37386" xr:uid="{1F6E8901-1041-4FCC-9704-DD471735AA21}"/>
    <cellStyle name="Total 2 2 3 2 5" xfId="10847" xr:uid="{2F512ADD-CDFE-455E-B3EA-BEDC2100190E}"/>
    <cellStyle name="Total 2 2 3 2 5 2" xfId="18182" xr:uid="{97DE5078-E2F7-4535-AC6D-1CB793239E8D}"/>
    <cellStyle name="Total 2 2 3 2 5 2 2" xfId="31813" xr:uid="{F99A59C8-1977-458F-8EE8-D2CCCD4E3318}"/>
    <cellStyle name="Total 2 2 3 2 5 2 2 2" xfId="59018" xr:uid="{B5981947-3857-432A-9D63-A84E0B71BB22}"/>
    <cellStyle name="Total 2 2 3 2 5 2 3" xfId="45417" xr:uid="{1071F804-B858-469B-993D-F7DB6F168961}"/>
    <cellStyle name="Total 2 2 3 2 5 3" xfId="25040" xr:uid="{0FE10FFF-9737-4FB3-8EA2-A314BE06E65A}"/>
    <cellStyle name="Total 2 2 3 2 5 3 2" xfId="52245" xr:uid="{7E16025F-86DE-4BBA-8B07-0264EDEAE7D2}"/>
    <cellStyle name="Total 2 2 3 2 5 4" xfId="38644" xr:uid="{B1A94CD7-25CE-4F3B-A2AA-C334B71A00B8}"/>
    <cellStyle name="Total 2 2 3 2 6" xfId="12917" xr:uid="{54213E9D-C276-4485-9125-5E792BE0B935}"/>
    <cellStyle name="Total 2 2 3 2 6 2" xfId="26554" xr:uid="{FF926463-59E6-47D3-B1A2-F10AEBCF5AD8}"/>
    <cellStyle name="Total 2 2 3 2 6 2 2" xfId="53759" xr:uid="{673DEC0A-2348-4BAF-B593-24142AE3E3D2}"/>
    <cellStyle name="Total 2 2 3 2 6 3" xfId="40158" xr:uid="{637F4C8E-70A1-4CF5-B0A3-95E2EEE0312D}"/>
    <cellStyle name="Total 2 2 3 2 7" xfId="19709" xr:uid="{187BDCBA-9A42-4088-A858-F29B5C14E982}"/>
    <cellStyle name="Total 2 2 3 2 7 2" xfId="46914" xr:uid="{DF0A9CED-2ABF-4E0D-9E39-9B453D4FFEB6}"/>
    <cellStyle name="Total 2 2 3 2 8" xfId="33313" xr:uid="{C8D5E242-A156-450E-8624-D172390A01C4}"/>
    <cellStyle name="Total 2 2 3 3" xfId="6383" xr:uid="{06D4FB6B-4C32-4183-B943-6FE9F362871F}"/>
    <cellStyle name="Total 2 2 3 3 2" xfId="13775" xr:uid="{085A1DF7-25F9-42D4-8B63-8EB89A5FE514}"/>
    <cellStyle name="Total 2 2 3 3 2 2" xfId="27406" xr:uid="{3494E797-59FB-4147-B8CA-EF9CE9A571F9}"/>
    <cellStyle name="Total 2 2 3 3 2 2 2" xfId="54611" xr:uid="{C2DBC482-970E-4CF0-978B-2DFAF6D4F3D5}"/>
    <cellStyle name="Total 2 2 3 3 2 3" xfId="41010" xr:uid="{FEAD18EE-0A51-4115-88D0-02F246A0AE7A}"/>
    <cellStyle name="Total 2 2 3 3 3" xfId="20577" xr:uid="{22ABA4E6-06BB-4096-8BC6-8D505492B7FB}"/>
    <cellStyle name="Total 2 2 3 3 3 2" xfId="47782" xr:uid="{22C6FB6D-3612-4E4D-9305-B4002822BEE0}"/>
    <cellStyle name="Total 2 2 3 3 4" xfId="34181" xr:uid="{FFAF215F-6918-4547-87D4-F2439F6C6829}"/>
    <cellStyle name="Total 2 2 3 4" xfId="7660" xr:uid="{B2326CB5-C659-4168-877B-7F616288C428}"/>
    <cellStyle name="Total 2 2 3 4 2" xfId="15037" xr:uid="{28139C7A-3BF6-41B4-9425-96D80F470ED3}"/>
    <cellStyle name="Total 2 2 3 4 2 2" xfId="28668" xr:uid="{3D0BA41C-E6FA-4DFE-B29E-8CCFACF2CD90}"/>
    <cellStyle name="Total 2 2 3 4 2 2 2" xfId="55873" xr:uid="{3F4E8938-038E-4085-9234-79BFD3B3DD1C}"/>
    <cellStyle name="Total 2 2 3 4 2 3" xfId="42272" xr:uid="{629FC24E-BC33-477C-BF92-65A3E3E89FDF}"/>
    <cellStyle name="Total 2 2 3 4 3" xfId="21853" xr:uid="{49B53EFE-7397-4443-8781-09354E6094A0}"/>
    <cellStyle name="Total 2 2 3 4 3 2" xfId="49058" xr:uid="{810BA08F-90BA-4454-8E7B-31433C554589}"/>
    <cellStyle name="Total 2 2 3 4 4" xfId="35457" xr:uid="{1A967CA9-CB75-4EA3-BAAF-08786792603B}"/>
    <cellStyle name="Total 2 2 3 5" xfId="8926" xr:uid="{9C649956-45A0-43B8-9B26-2E1E20CB4269}"/>
    <cellStyle name="Total 2 2 3 5 2" xfId="16285" xr:uid="{BD306C3F-D32F-4A35-BA28-84AF3FDA9311}"/>
    <cellStyle name="Total 2 2 3 5 2 2" xfId="29916" xr:uid="{9BC762C2-CEF7-4301-9669-F5CA83C25F38}"/>
    <cellStyle name="Total 2 2 3 5 2 2 2" xfId="57121" xr:uid="{16732ACF-F12C-4F71-9978-7682BDA515F0}"/>
    <cellStyle name="Total 2 2 3 5 2 3" xfId="43520" xr:uid="{FF773250-3E49-4052-BF7C-A4C04E00EBCA}"/>
    <cellStyle name="Total 2 2 3 5 3" xfId="23119" xr:uid="{1F513B3D-EA30-445A-8058-5C7FD26C652F}"/>
    <cellStyle name="Total 2 2 3 5 3 2" xfId="50324" xr:uid="{E302E0EC-708F-4752-A378-1141F012AE05}"/>
    <cellStyle name="Total 2 2 3 5 4" xfId="36723" xr:uid="{1C38E58A-7A41-4B19-B075-2797296DE433}"/>
    <cellStyle name="Total 2 2 3 6" xfId="10190" xr:uid="{08D84D59-9925-46F7-AA0B-E58F15B7DB1A}"/>
    <cellStyle name="Total 2 2 3 6 2" xfId="17535" xr:uid="{90658AD6-EB25-49F0-8395-D3591BA051BF}"/>
    <cellStyle name="Total 2 2 3 6 2 2" xfId="31166" xr:uid="{03F35F00-69F7-4D2B-96CA-30F59053DC5A}"/>
    <cellStyle name="Total 2 2 3 6 2 2 2" xfId="58371" xr:uid="{C15DEB56-4163-408A-A202-4C07B0BCB67C}"/>
    <cellStyle name="Total 2 2 3 6 2 3" xfId="44770" xr:uid="{D4ADCFEA-0826-4E60-8F47-4D6437057245}"/>
    <cellStyle name="Total 2 2 3 6 3" xfId="24383" xr:uid="{230FD33E-3F71-45D0-8DA7-730F6618806F}"/>
    <cellStyle name="Total 2 2 3 6 3 2" xfId="51588" xr:uid="{6FEB5BB7-F87E-4460-9BD3-848FBFB60A53}"/>
    <cellStyle name="Total 2 2 3 6 4" xfId="37987" xr:uid="{0F7BEC41-4889-4078-A858-9A59C974B445}"/>
    <cellStyle name="Total 2 2 3 7" xfId="12237" xr:uid="{D1C26D23-AB12-4A17-BA45-67006C13AC09}"/>
    <cellStyle name="Total 2 2 3 7 2" xfId="25887" xr:uid="{05BC8666-D4C5-4A2C-A81C-17B1073F0B8B}"/>
    <cellStyle name="Total 2 2 3 7 2 2" xfId="53092" xr:uid="{A32DFD0F-B1F8-431F-A080-6354343C3F9E}"/>
    <cellStyle name="Total 2 2 3 7 3" xfId="39491" xr:uid="{8A11ECDF-BEC1-4DCD-90A5-E3894E1771CE}"/>
    <cellStyle name="Total 2 2 3 8" xfId="19032" xr:uid="{D7A15B74-931A-4B98-AB80-3D6F1A83B56B}"/>
    <cellStyle name="Total 2 2 3 8 2" xfId="46237" xr:uid="{98C8CE96-4F7D-449B-8F79-5442C1060FA2}"/>
    <cellStyle name="Total 2 2 3 9" xfId="32636" xr:uid="{5452040F-BFE7-4FC8-B13F-4CB23927ECF5}"/>
    <cellStyle name="Total 2 2 4" xfId="4927" xr:uid="{4DB6628D-800B-4960-B70D-4F2FCE03EF84}"/>
    <cellStyle name="Total 2 2 4 2" xfId="5620" xr:uid="{16783325-4183-481E-A1E0-E51E0ED1BADC}"/>
    <cellStyle name="Total 2 2 4 2 2" xfId="7176" xr:uid="{11D05638-ED9C-4FE2-841E-4162A7F53A6F}"/>
    <cellStyle name="Total 2 2 4 2 2 2" xfId="14556" xr:uid="{B7255F73-1F33-422D-B1DC-CC85D7046385}"/>
    <cellStyle name="Total 2 2 4 2 2 2 2" xfId="28187" xr:uid="{6DED3C47-5D3F-466B-B0C0-2FBAC065AB3C}"/>
    <cellStyle name="Total 2 2 4 2 2 2 2 2" xfId="55392" xr:uid="{7DC582C9-4389-4934-BB13-44E461324ABD}"/>
    <cellStyle name="Total 2 2 4 2 2 2 3" xfId="41791" xr:uid="{E152D5C6-A2F6-4E13-B0FA-0CDA8F7CC0CC}"/>
    <cellStyle name="Total 2 2 4 2 2 3" xfId="21369" xr:uid="{CCBB1044-09B9-41D2-B5C4-894AE015C2B6}"/>
    <cellStyle name="Total 2 2 4 2 2 3 2" xfId="48574" xr:uid="{C78277F3-605C-4ABD-811F-7F1019C092FA}"/>
    <cellStyle name="Total 2 2 4 2 2 4" xfId="34973" xr:uid="{6478E0C8-A7DB-4FBE-A3E3-78091EC94E0A}"/>
    <cellStyle name="Total 2 2 4 2 3" xfId="8453" xr:uid="{8505D9AD-EE8D-4FD0-AD6D-C4E69BEA4DA7}"/>
    <cellStyle name="Total 2 2 4 2 3 2" xfId="15814" xr:uid="{23DB3E1F-55B4-47B9-AB09-C449DB06571D}"/>
    <cellStyle name="Total 2 2 4 2 3 2 2" xfId="29445" xr:uid="{A0E52CD3-D378-4B1B-8068-0B262502C508}"/>
    <cellStyle name="Total 2 2 4 2 3 2 2 2" xfId="56650" xr:uid="{71C7DEEB-1578-4F50-91CB-D28FD36F5799}"/>
    <cellStyle name="Total 2 2 4 2 3 2 3" xfId="43049" xr:uid="{ABA4FCA5-1CB9-41A4-8689-E88C924061AF}"/>
    <cellStyle name="Total 2 2 4 2 3 3" xfId="22646" xr:uid="{4305E0B8-5DE4-4B09-94A2-87F2428E89A4}"/>
    <cellStyle name="Total 2 2 4 2 3 3 2" xfId="49851" xr:uid="{3EA12AAB-F39D-4023-BBA0-B772F674A0F5}"/>
    <cellStyle name="Total 2 2 4 2 3 4" xfId="36250" xr:uid="{A5A821D5-A789-4936-B652-8EF80F2B5F4B}"/>
    <cellStyle name="Total 2 2 4 2 4" xfId="9718" xr:uid="{8038A8A8-766C-4A0F-875F-7E8581667600}"/>
    <cellStyle name="Total 2 2 4 2 4 2" xfId="17066" xr:uid="{85CAEE02-88A7-4B51-8829-279F77406C88}"/>
    <cellStyle name="Total 2 2 4 2 4 2 2" xfId="30697" xr:uid="{4D2A5B9B-6953-4C45-A650-2B97881DDE6D}"/>
    <cellStyle name="Total 2 2 4 2 4 2 2 2" xfId="57902" xr:uid="{E6B3D3DF-6F94-4F50-83A1-CBB631502D5E}"/>
    <cellStyle name="Total 2 2 4 2 4 2 3" xfId="44301" xr:uid="{B40BFD17-A7F8-429F-BF61-2A716CD9767B}"/>
    <cellStyle name="Total 2 2 4 2 4 3" xfId="23911" xr:uid="{1B719C99-8CC4-43B0-9306-82ACEFAE69DD}"/>
    <cellStyle name="Total 2 2 4 2 4 3 2" xfId="51116" xr:uid="{9FEBB304-EA92-46E0-AC09-85DFBA64E8B8}"/>
    <cellStyle name="Total 2 2 4 2 4 4" xfId="37515" xr:uid="{46BF6078-5667-4023-AA6E-DEA36EEF25E1}"/>
    <cellStyle name="Total 2 2 4 2 5" xfId="10976" xr:uid="{C4C73EBB-D3C6-4615-A3D9-D0611361F137}"/>
    <cellStyle name="Total 2 2 4 2 5 2" xfId="18305" xr:uid="{F2E543CC-BF57-4DEB-BAC4-84F1B9914C2A}"/>
    <cellStyle name="Total 2 2 4 2 5 2 2" xfId="31936" xr:uid="{5A140F08-78B7-4DED-AD44-A3AFDAF82D47}"/>
    <cellStyle name="Total 2 2 4 2 5 2 2 2" xfId="59141" xr:uid="{2B0ED609-CB72-4E3C-8D13-246A2381B42C}"/>
    <cellStyle name="Total 2 2 4 2 5 2 3" xfId="45540" xr:uid="{AA96C0C7-D857-4CDF-AFF1-430C68F21742}"/>
    <cellStyle name="Total 2 2 4 2 5 3" xfId="25169" xr:uid="{AB0443C4-ADE0-47DD-92D1-A10AB4E7C248}"/>
    <cellStyle name="Total 2 2 4 2 5 3 2" xfId="52374" xr:uid="{5C773D77-7904-4F71-8A3E-118939FD77E4}"/>
    <cellStyle name="Total 2 2 4 2 5 4" xfId="38773" xr:uid="{52B36CC0-D94E-45A5-9831-80D42282F6C2}"/>
    <cellStyle name="Total 2 2 4 2 6" xfId="13043" xr:uid="{85E1F70E-764C-4C45-8993-0D6385BD6252}"/>
    <cellStyle name="Total 2 2 4 2 6 2" xfId="26680" xr:uid="{EAA97F93-2FAB-4A90-B6E0-84CC1D2F3A14}"/>
    <cellStyle name="Total 2 2 4 2 6 2 2" xfId="53885" xr:uid="{62A0D459-D750-4389-B6D5-9F5335503F56}"/>
    <cellStyle name="Total 2 2 4 2 6 3" xfId="40284" xr:uid="{0D0E9C3B-9B8D-463C-B092-E6B38C9166F6}"/>
    <cellStyle name="Total 2 2 4 2 7" xfId="19839" xr:uid="{6E0A6BBB-35E2-431A-B694-4AB0D04DA94E}"/>
    <cellStyle name="Total 2 2 4 2 7 2" xfId="47044" xr:uid="{08175B0B-2DAE-464A-93CD-4909496A43CD}"/>
    <cellStyle name="Total 2 2 4 2 8" xfId="33443" xr:uid="{B40EEA22-E408-43A1-A299-91ADA95D0CEE}"/>
    <cellStyle name="Total 2 2 4 3" xfId="6513" xr:uid="{A0ACBCA1-DE5B-4CA1-8666-807690B71AFE}"/>
    <cellStyle name="Total 2 2 4 3 2" xfId="13904" xr:uid="{0048B84C-5A1D-4E7A-9698-2D298421CA57}"/>
    <cellStyle name="Total 2 2 4 3 2 2" xfId="27535" xr:uid="{15BBD921-D9C0-44AC-A3F4-9965E4E8454A}"/>
    <cellStyle name="Total 2 2 4 3 2 2 2" xfId="54740" xr:uid="{FF73D504-6E53-40CE-B1FE-F44C43361FBA}"/>
    <cellStyle name="Total 2 2 4 3 2 3" xfId="41139" xr:uid="{81DDB1B7-DD17-4181-914F-9D1C71870808}"/>
    <cellStyle name="Total 2 2 4 3 3" xfId="20706" xr:uid="{F5AE4666-D4FA-4236-9E0C-42339A0B615C}"/>
    <cellStyle name="Total 2 2 4 3 3 2" xfId="47911" xr:uid="{32B04F95-77A5-4DA8-8F67-27EF7004430E}"/>
    <cellStyle name="Total 2 2 4 3 4" xfId="34310" xr:uid="{929CD02B-98F9-4EA8-B7A6-F925D4CBCF91}"/>
    <cellStyle name="Total 2 2 4 4" xfId="7790" xr:uid="{3B6F1976-40D9-48B7-8B72-3558FA8D5433}"/>
    <cellStyle name="Total 2 2 4 4 2" xfId="15162" xr:uid="{F505EE39-7775-4A34-B3A8-BAD0CB5621DE}"/>
    <cellStyle name="Total 2 2 4 4 2 2" xfId="28793" xr:uid="{9DABF3F7-A407-4800-A4B2-19F5A2F1ACDF}"/>
    <cellStyle name="Total 2 2 4 4 2 2 2" xfId="55998" xr:uid="{1886FA75-D81A-4281-BA80-F47CC5EFD518}"/>
    <cellStyle name="Total 2 2 4 4 2 3" xfId="42397" xr:uid="{543ED495-EDAD-4E10-9C4B-CC2EB8954B96}"/>
    <cellStyle name="Total 2 2 4 4 3" xfId="21983" xr:uid="{39B473C2-71E8-464C-88F1-D4365D52E05A}"/>
    <cellStyle name="Total 2 2 4 4 3 2" xfId="49188" xr:uid="{DC9DFE1C-CB9C-4B93-8E6E-871253612400}"/>
    <cellStyle name="Total 2 2 4 4 4" xfId="35587" xr:uid="{F7DC5068-0F2A-4743-BE76-367C28ECEEDD}"/>
    <cellStyle name="Total 2 2 4 5" xfId="9055" xr:uid="{73471583-0AF9-4AB2-AD2D-86E913258D40}"/>
    <cellStyle name="Total 2 2 4 5 2" xfId="16414" xr:uid="{28D3F9B2-DD75-4608-B49F-A10DEE96579D}"/>
    <cellStyle name="Total 2 2 4 5 2 2" xfId="30045" xr:uid="{C3D56251-4A5F-4DC9-9EC8-3402EC752DF1}"/>
    <cellStyle name="Total 2 2 4 5 2 2 2" xfId="57250" xr:uid="{F9072F6C-F556-4470-A49C-8B2AAD683F17}"/>
    <cellStyle name="Total 2 2 4 5 2 3" xfId="43649" xr:uid="{DD60CFBC-F811-4871-BAE8-DE6732ADD87B}"/>
    <cellStyle name="Total 2 2 4 5 3" xfId="23248" xr:uid="{FE90C300-C9D5-4C97-AF48-4EB993F38EF8}"/>
    <cellStyle name="Total 2 2 4 5 3 2" xfId="50453" xr:uid="{1CB607AA-A500-436B-B2D6-924445DD2590}"/>
    <cellStyle name="Total 2 2 4 5 4" xfId="36852" xr:uid="{64656316-BAEA-4358-873F-3C59DD6B21EF}"/>
    <cellStyle name="Total 2 2 4 6" xfId="10313" xr:uid="{74191F7F-E48C-48EE-9FC8-C186E6B51AE6}"/>
    <cellStyle name="Total 2 2 4 6 2" xfId="17658" xr:uid="{F2EBE997-DCA1-47A8-9CDD-5D820B1D7619}"/>
    <cellStyle name="Total 2 2 4 6 2 2" xfId="31289" xr:uid="{A21D3A81-F5A5-4C38-B787-51F882B0FD9F}"/>
    <cellStyle name="Total 2 2 4 6 2 2 2" xfId="58494" xr:uid="{9484E809-D41E-42F5-95B6-7B6F518C20BA}"/>
    <cellStyle name="Total 2 2 4 6 2 3" xfId="44893" xr:uid="{7124ABD9-8146-4540-916B-4C94AE9C118E}"/>
    <cellStyle name="Total 2 2 4 6 3" xfId="24506" xr:uid="{AFA96B2D-596C-4E71-A39B-9D3481BB001D}"/>
    <cellStyle name="Total 2 2 4 6 3 2" xfId="51711" xr:uid="{E583BC98-C433-4150-B9B7-C0CAEF45DCE7}"/>
    <cellStyle name="Total 2 2 4 6 4" xfId="38110" xr:uid="{397253E6-D626-44D6-9528-B2ED80CA93CD}"/>
    <cellStyle name="Total 2 2 4 7" xfId="12376" xr:uid="{B380EC74-783F-438F-B099-FC421260E269}"/>
    <cellStyle name="Total 2 2 4 7 2" xfId="26017" xr:uid="{C8110AB3-A8C2-4A64-8E6D-F1DF68A570BB}"/>
    <cellStyle name="Total 2 2 4 7 2 2" xfId="53222" xr:uid="{B22E1916-4ABD-47E9-9092-F836050B9E37}"/>
    <cellStyle name="Total 2 2 4 7 3" xfId="39621" xr:uid="{E7A35CD7-EBBD-4004-BA59-57661098E1ED}"/>
    <cellStyle name="Total 2 2 4 8" xfId="19162" xr:uid="{FF05FC10-A9B6-4374-8D14-61147EBDB499}"/>
    <cellStyle name="Total 2 2 4 8 2" xfId="46367" xr:uid="{AFBAD60D-05D5-489C-AE7C-C0410A8294F8}"/>
    <cellStyle name="Total 2 2 4 9" xfId="32766" xr:uid="{29E6BB45-9DEF-456F-88CA-EDC4DA8A2098}"/>
    <cellStyle name="Total 2 2 5" xfId="4951" xr:uid="{678AD215-7EDA-4C81-94B8-868540D468F0}"/>
    <cellStyle name="Total 2 2 5 2" xfId="5640" xr:uid="{CB6ACFF4-A85E-4FFE-84C3-9C6CE398F6D3}"/>
    <cellStyle name="Total 2 2 5 2 2" xfId="7196" xr:uid="{9D6EC5D8-444A-45E2-8E7A-1671611BCF6B}"/>
    <cellStyle name="Total 2 2 5 2 2 2" xfId="14576" xr:uid="{6D660E2A-CE6D-4A63-91B5-A257736ABEBD}"/>
    <cellStyle name="Total 2 2 5 2 2 2 2" xfId="28207" xr:uid="{EFED57EA-80F1-40D0-B1BE-784033E9F5A9}"/>
    <cellStyle name="Total 2 2 5 2 2 2 2 2" xfId="55412" xr:uid="{F89F8212-D7ED-47C5-AE2C-CBE2F3D583E5}"/>
    <cellStyle name="Total 2 2 5 2 2 2 3" xfId="41811" xr:uid="{90F72ADA-B1DB-4B80-B951-586B45B75A9B}"/>
    <cellStyle name="Total 2 2 5 2 2 3" xfId="21389" xr:uid="{BFA57885-3890-44DD-8928-EB5FDFF49C49}"/>
    <cellStyle name="Total 2 2 5 2 2 3 2" xfId="48594" xr:uid="{E3B86494-7536-4535-B256-67E19004A317}"/>
    <cellStyle name="Total 2 2 5 2 2 4" xfId="34993" xr:uid="{A994AFBD-E408-4B21-A1F4-6A79F3D0A01C}"/>
    <cellStyle name="Total 2 2 5 2 3" xfId="8473" xr:uid="{FB9FEDF1-0CF1-448A-A74C-202EFD815DDC}"/>
    <cellStyle name="Total 2 2 5 2 3 2" xfId="15834" xr:uid="{9B908047-6875-4C18-9F9F-AD6E0EE731B2}"/>
    <cellStyle name="Total 2 2 5 2 3 2 2" xfId="29465" xr:uid="{5C11D250-4BF2-4372-B979-53787B261D2E}"/>
    <cellStyle name="Total 2 2 5 2 3 2 2 2" xfId="56670" xr:uid="{93D90640-254E-4938-84B3-D2C3EB6B83FC}"/>
    <cellStyle name="Total 2 2 5 2 3 2 3" xfId="43069" xr:uid="{79F248B9-2889-4B58-A91C-E9E8E59728B6}"/>
    <cellStyle name="Total 2 2 5 2 3 3" xfId="22666" xr:uid="{43D6E4A7-166C-4785-A679-909F6CADBA97}"/>
    <cellStyle name="Total 2 2 5 2 3 3 2" xfId="49871" xr:uid="{128E0B61-C741-4656-A023-2440D8C8C7A8}"/>
    <cellStyle name="Total 2 2 5 2 3 4" xfId="36270" xr:uid="{50FC8E7D-B596-4B96-BDCB-A9907A038243}"/>
    <cellStyle name="Total 2 2 5 2 4" xfId="9738" xr:uid="{FD348CE6-91BE-4472-8085-05C5ECD75B08}"/>
    <cellStyle name="Total 2 2 5 2 4 2" xfId="17086" xr:uid="{72F5CF86-8686-4A5F-8AEE-762607FBFBA5}"/>
    <cellStyle name="Total 2 2 5 2 4 2 2" xfId="30717" xr:uid="{3A42C8D1-5CB4-4A38-99A6-31D6C214975C}"/>
    <cellStyle name="Total 2 2 5 2 4 2 2 2" xfId="57922" xr:uid="{87E9F89E-4179-45C9-86A1-517E7C4F5766}"/>
    <cellStyle name="Total 2 2 5 2 4 2 3" xfId="44321" xr:uid="{5B9881B1-F074-4B82-A6B7-B720DD646676}"/>
    <cellStyle name="Total 2 2 5 2 4 3" xfId="23931" xr:uid="{3C95BBE5-77A1-4B15-8EE6-9A6AA9141C27}"/>
    <cellStyle name="Total 2 2 5 2 4 3 2" xfId="51136" xr:uid="{C76AAF14-2E9F-4305-B7C2-51F8D632E340}"/>
    <cellStyle name="Total 2 2 5 2 4 4" xfId="37535" xr:uid="{C91BFDBA-2CC2-4709-90BF-A3A4855DF18B}"/>
    <cellStyle name="Total 2 2 5 2 5" xfId="10996" xr:uid="{EF2F584B-5619-4CEB-A204-483FD6501381}"/>
    <cellStyle name="Total 2 2 5 2 5 2" xfId="18325" xr:uid="{3B418665-6531-41CE-AA09-B2548C6B2C22}"/>
    <cellStyle name="Total 2 2 5 2 5 2 2" xfId="31956" xr:uid="{EC758782-EE87-48B9-BBCA-A93F2CB3D02C}"/>
    <cellStyle name="Total 2 2 5 2 5 2 2 2" xfId="59161" xr:uid="{740FB662-B5B0-4F1C-AC63-93FDE44EB88D}"/>
    <cellStyle name="Total 2 2 5 2 5 2 3" xfId="45560" xr:uid="{66B52FE0-ECD3-4714-A62C-77E57FD30AFE}"/>
    <cellStyle name="Total 2 2 5 2 5 3" xfId="25189" xr:uid="{D499EAAB-7279-40F1-8DDD-CE4B874B3527}"/>
    <cellStyle name="Total 2 2 5 2 5 3 2" xfId="52394" xr:uid="{D5FC60BD-BA54-4356-B671-310EFA381307}"/>
    <cellStyle name="Total 2 2 5 2 5 4" xfId="38793" xr:uid="{55FA7C2C-AA35-4DDA-A30C-7357A2EAF176}"/>
    <cellStyle name="Total 2 2 5 2 6" xfId="13063" xr:uid="{D99A83DA-5C07-4DF5-9E40-E0FAE39B25A7}"/>
    <cellStyle name="Total 2 2 5 2 6 2" xfId="26700" xr:uid="{ED413D44-103B-4516-A786-6A6F05EEAF38}"/>
    <cellStyle name="Total 2 2 5 2 6 2 2" xfId="53905" xr:uid="{6B2D3EEB-BEEB-4A8A-B292-11E98EAEAF52}"/>
    <cellStyle name="Total 2 2 5 2 6 3" xfId="40304" xr:uid="{165DED6D-9C07-4A33-AC81-845B3320267E}"/>
    <cellStyle name="Total 2 2 5 2 7" xfId="19859" xr:uid="{DE2A1D12-A6E5-46D0-93A7-268A2CDBB941}"/>
    <cellStyle name="Total 2 2 5 2 7 2" xfId="47064" xr:uid="{21600FA6-AF89-46DA-96A0-1EFDC235FD1D}"/>
    <cellStyle name="Total 2 2 5 2 8" xfId="33463" xr:uid="{59E20B77-1647-4B99-9B5D-7C15ECE4AC66}"/>
    <cellStyle name="Total 2 2 5 3" xfId="6533" xr:uid="{207A9904-903A-4B8F-87D6-CD8A517CD152}"/>
    <cellStyle name="Total 2 2 5 3 2" xfId="13924" xr:uid="{F782B460-8AFA-4194-95EB-3E96CF864F8F}"/>
    <cellStyle name="Total 2 2 5 3 2 2" xfId="27555" xr:uid="{2765BCAC-593D-4941-89D4-9325E576450D}"/>
    <cellStyle name="Total 2 2 5 3 2 2 2" xfId="54760" xr:uid="{799F5BB2-1A15-4A4E-A1E9-8A926A984572}"/>
    <cellStyle name="Total 2 2 5 3 2 3" xfId="41159" xr:uid="{A599E910-E7DF-42AA-A87D-E51D30DB8377}"/>
    <cellStyle name="Total 2 2 5 3 3" xfId="20726" xr:uid="{B0D30797-D4F7-4610-A60F-349011101C35}"/>
    <cellStyle name="Total 2 2 5 3 3 2" xfId="47931" xr:uid="{DCD9E3DD-AC33-4D23-AF9A-780A1813285B}"/>
    <cellStyle name="Total 2 2 5 3 4" xfId="34330" xr:uid="{7A902566-A99B-4993-916B-D585E954EBFE}"/>
    <cellStyle name="Total 2 2 5 4" xfId="7810" xr:uid="{DC56EF8E-C145-466E-9D89-50FC1EBBAF13}"/>
    <cellStyle name="Total 2 2 5 4 2" xfId="15182" xr:uid="{E6C38CAD-B017-4924-AA3E-31590C04783A}"/>
    <cellStyle name="Total 2 2 5 4 2 2" xfId="28813" xr:uid="{45955CBE-CFD9-4F52-AE48-10C395B18BC8}"/>
    <cellStyle name="Total 2 2 5 4 2 2 2" xfId="56018" xr:uid="{03AFC5CC-166C-40A0-8030-E47FF6B87BBC}"/>
    <cellStyle name="Total 2 2 5 4 2 3" xfId="42417" xr:uid="{37257B07-E7F1-4C8B-B74C-976DDB7BF6B9}"/>
    <cellStyle name="Total 2 2 5 4 3" xfId="22003" xr:uid="{4F5FD820-3F59-4F78-BC2E-DE4CA54DF385}"/>
    <cellStyle name="Total 2 2 5 4 3 2" xfId="49208" xr:uid="{98D02991-4685-44E6-9542-0BEBFF51C1CB}"/>
    <cellStyle name="Total 2 2 5 4 4" xfId="35607" xr:uid="{D760047F-4A85-47C2-9407-963B6AAC0699}"/>
    <cellStyle name="Total 2 2 5 5" xfId="9075" xr:uid="{578BF698-733C-41A3-9514-5780FF04260F}"/>
    <cellStyle name="Total 2 2 5 5 2" xfId="16434" xr:uid="{EBDFCCED-9885-4C4F-A0E7-D69D530AB9AA}"/>
    <cellStyle name="Total 2 2 5 5 2 2" xfId="30065" xr:uid="{A1C87916-CEE7-4FA5-AC28-C570E838A33E}"/>
    <cellStyle name="Total 2 2 5 5 2 2 2" xfId="57270" xr:uid="{171BC512-ED99-4CE1-80F2-B83D571B0022}"/>
    <cellStyle name="Total 2 2 5 5 2 3" xfId="43669" xr:uid="{33526948-DCC6-44A8-9810-AE6D3035611A}"/>
    <cellStyle name="Total 2 2 5 5 3" xfId="23268" xr:uid="{DB6C0591-8916-48BF-9D3A-E25C65243658}"/>
    <cellStyle name="Total 2 2 5 5 3 2" xfId="50473" xr:uid="{03ACD89F-1909-4D24-A758-86490CDBFE4C}"/>
    <cellStyle name="Total 2 2 5 5 4" xfId="36872" xr:uid="{2AE0E2CA-7B27-42C8-BE00-4AD9C45D0C68}"/>
    <cellStyle name="Total 2 2 5 6" xfId="10333" xr:uid="{1A99AD11-8B4C-4B89-97C2-8740725D3610}"/>
    <cellStyle name="Total 2 2 5 6 2" xfId="17678" xr:uid="{C0CFCB54-8058-4C40-BB82-127AD061E9B3}"/>
    <cellStyle name="Total 2 2 5 6 2 2" xfId="31309" xr:uid="{4C6ECAC3-485A-4488-8903-290F585F2F09}"/>
    <cellStyle name="Total 2 2 5 6 2 2 2" xfId="58514" xr:uid="{E700FE96-9808-4D02-937D-46B3D6F64E58}"/>
    <cellStyle name="Total 2 2 5 6 2 3" xfId="44913" xr:uid="{627FF243-ECC9-4E62-839F-9DA82BF0FBED}"/>
    <cellStyle name="Total 2 2 5 6 3" xfId="24526" xr:uid="{93B51049-C81F-41F9-8706-65E59BF34554}"/>
    <cellStyle name="Total 2 2 5 6 3 2" xfId="51731" xr:uid="{6F10EE3A-E6B3-4D16-9083-D3029BACB5E1}"/>
    <cellStyle name="Total 2 2 5 6 4" xfId="38130" xr:uid="{B8B0498B-8A40-4636-B62A-DF89FFD9AEFB}"/>
    <cellStyle name="Total 2 2 5 7" xfId="12397" xr:uid="{DA26B613-65C8-44BF-A1B8-7E3BDD7D2D51}"/>
    <cellStyle name="Total 2 2 5 7 2" xfId="26037" xr:uid="{FEB445B7-5AA1-476B-9507-CAFC9E1ED81C}"/>
    <cellStyle name="Total 2 2 5 7 2 2" xfId="53242" xr:uid="{16C29611-F6FE-4208-985E-3FFEDB5FDDC5}"/>
    <cellStyle name="Total 2 2 5 7 3" xfId="39641" xr:uid="{0D206B7C-7A41-4ED6-B8FE-226320211CB9}"/>
    <cellStyle name="Total 2 2 5 8" xfId="19182" xr:uid="{1F1EBF37-2EAC-45BA-94E7-6ACDE1EEF51B}"/>
    <cellStyle name="Total 2 2 5 8 2" xfId="46387" xr:uid="{2DFC6B21-928B-4FE9-9545-7A428E9B2C16}"/>
    <cellStyle name="Total 2 2 5 9" xfId="32786" xr:uid="{97CA58F4-FCAB-4A89-912C-992C04A57F67}"/>
    <cellStyle name="Total 2 2 6" xfId="4974" xr:uid="{0B37E1A9-E92D-4E7A-AD7B-CD6B2F451140}"/>
    <cellStyle name="Total 2 2 6 2" xfId="5659" xr:uid="{F4616667-4545-4D3A-A9C8-0C44D84A491E}"/>
    <cellStyle name="Total 2 2 6 2 2" xfId="7215" xr:uid="{BC5E4BDA-F209-45F6-A04A-26D1DD8F28A7}"/>
    <cellStyle name="Total 2 2 6 2 2 2" xfId="14595" xr:uid="{48BF09A3-09BC-4491-942F-1D5D21561E42}"/>
    <cellStyle name="Total 2 2 6 2 2 2 2" xfId="28226" xr:uid="{42614741-093F-4D23-93E3-459972459833}"/>
    <cellStyle name="Total 2 2 6 2 2 2 2 2" xfId="55431" xr:uid="{D737266D-0376-4338-A56E-50F6D8C3A7F1}"/>
    <cellStyle name="Total 2 2 6 2 2 2 3" xfId="41830" xr:uid="{0F2BC400-74AD-4CDB-84AA-5B987ABD6379}"/>
    <cellStyle name="Total 2 2 6 2 2 3" xfId="21408" xr:uid="{A14B532D-E32A-4B50-A37A-714911B1D112}"/>
    <cellStyle name="Total 2 2 6 2 2 3 2" xfId="48613" xr:uid="{A9404DF5-12F9-4C83-B8F8-B50DBCD01BC3}"/>
    <cellStyle name="Total 2 2 6 2 2 4" xfId="35012" xr:uid="{EC496199-2624-4217-98A8-6B58537EF4D7}"/>
    <cellStyle name="Total 2 2 6 2 3" xfId="8492" xr:uid="{16C16A8F-1894-43E6-B345-0F1C459D430A}"/>
    <cellStyle name="Total 2 2 6 2 3 2" xfId="15853" xr:uid="{55B5366D-48C9-4D9B-81DD-0DFE99523E5B}"/>
    <cellStyle name="Total 2 2 6 2 3 2 2" xfId="29484" xr:uid="{38038F66-05B3-4AAB-8C2D-6FB62AD122F9}"/>
    <cellStyle name="Total 2 2 6 2 3 2 2 2" xfId="56689" xr:uid="{03BCC17F-2664-47E3-AA6E-526F6CADEC82}"/>
    <cellStyle name="Total 2 2 6 2 3 2 3" xfId="43088" xr:uid="{F095195F-0694-4C34-AF8A-85CBB2F8EB62}"/>
    <cellStyle name="Total 2 2 6 2 3 3" xfId="22685" xr:uid="{8E344283-3DCB-428C-ABE0-CC87DDB82F41}"/>
    <cellStyle name="Total 2 2 6 2 3 3 2" xfId="49890" xr:uid="{F3057834-4C07-4006-8C5F-1E5D2EC926AC}"/>
    <cellStyle name="Total 2 2 6 2 3 4" xfId="36289" xr:uid="{26EFFA17-FF8B-47B7-89E1-3589503DBDB4}"/>
    <cellStyle name="Total 2 2 6 2 4" xfId="9757" xr:uid="{7A7BCFB1-8A97-42B5-BFC1-61C4543ABBD7}"/>
    <cellStyle name="Total 2 2 6 2 4 2" xfId="17105" xr:uid="{A5CA9B58-6837-43AD-9BB3-AE6DBDF3F4AC}"/>
    <cellStyle name="Total 2 2 6 2 4 2 2" xfId="30736" xr:uid="{DA2959C4-E533-43BE-B2B0-7C0C6EB4DC89}"/>
    <cellStyle name="Total 2 2 6 2 4 2 2 2" xfId="57941" xr:uid="{44630AC8-52A5-47A9-A6B7-3A2979035954}"/>
    <cellStyle name="Total 2 2 6 2 4 2 3" xfId="44340" xr:uid="{D06E4842-EB77-4EF4-9F5D-2D1C650C1BCC}"/>
    <cellStyle name="Total 2 2 6 2 4 3" xfId="23950" xr:uid="{70BDC81A-CD5A-4686-9553-A21FEB56E804}"/>
    <cellStyle name="Total 2 2 6 2 4 3 2" xfId="51155" xr:uid="{48E8C83F-23EB-49EA-B9A7-6512FF8FFDD4}"/>
    <cellStyle name="Total 2 2 6 2 4 4" xfId="37554" xr:uid="{A71D6B09-EF92-407F-BF30-A240ADCE760C}"/>
    <cellStyle name="Total 2 2 6 2 5" xfId="11015" xr:uid="{A251D415-A3CA-4E6A-A473-EF9B62527BF4}"/>
    <cellStyle name="Total 2 2 6 2 5 2" xfId="18344" xr:uid="{B359C265-5230-4C29-BE3F-D8A4A5716DA0}"/>
    <cellStyle name="Total 2 2 6 2 5 2 2" xfId="31975" xr:uid="{EA11A7CF-EE54-4FF5-91B4-EAB6BD0099E3}"/>
    <cellStyle name="Total 2 2 6 2 5 2 2 2" xfId="59180" xr:uid="{0F388ED3-65B7-451D-8791-67B076D3DF25}"/>
    <cellStyle name="Total 2 2 6 2 5 2 3" xfId="45579" xr:uid="{E9109231-4E9E-42B3-9A27-A9364B64C7A9}"/>
    <cellStyle name="Total 2 2 6 2 5 3" xfId="25208" xr:uid="{C538799E-1201-4A58-A3D8-CF87F11E4ED6}"/>
    <cellStyle name="Total 2 2 6 2 5 3 2" xfId="52413" xr:uid="{5DD42195-9DB6-47A0-8B63-DE369E10AA55}"/>
    <cellStyle name="Total 2 2 6 2 5 4" xfId="38812" xr:uid="{2DB08769-8A9B-4291-8F0E-97FED774ED77}"/>
    <cellStyle name="Total 2 2 6 2 6" xfId="13082" xr:uid="{EDCFF2A5-0087-42DB-A483-2DA03F55D11F}"/>
    <cellStyle name="Total 2 2 6 2 6 2" xfId="26719" xr:uid="{D05842F5-0C03-45AA-B95A-A3E2B01C9DB2}"/>
    <cellStyle name="Total 2 2 6 2 6 2 2" xfId="53924" xr:uid="{61D633DD-6FB5-4BC1-887F-D212737260ED}"/>
    <cellStyle name="Total 2 2 6 2 6 3" xfId="40323" xr:uid="{284F205F-CA17-4A3F-B210-C719485CBF8A}"/>
    <cellStyle name="Total 2 2 6 2 7" xfId="19878" xr:uid="{20D1B50C-5184-4C84-92D3-B4F89C67F74B}"/>
    <cellStyle name="Total 2 2 6 2 7 2" xfId="47083" xr:uid="{9AD588E1-7225-417B-A626-77C16AE45750}"/>
    <cellStyle name="Total 2 2 6 2 8" xfId="33482" xr:uid="{1473C30D-99F5-4746-9DF6-CECF91A01A9B}"/>
    <cellStyle name="Total 2 2 6 3" xfId="6552" xr:uid="{2F613E66-B5DB-4CAE-8FED-A82B01A7DE55}"/>
    <cellStyle name="Total 2 2 6 3 2" xfId="13943" xr:uid="{F18DF864-0116-4775-AF24-C2C75CCBE922}"/>
    <cellStyle name="Total 2 2 6 3 2 2" xfId="27574" xr:uid="{2858A491-EA9A-4C47-AB71-DBD53F85C860}"/>
    <cellStyle name="Total 2 2 6 3 2 2 2" xfId="54779" xr:uid="{DC191361-5E9E-44D1-8973-48BB631E0FF1}"/>
    <cellStyle name="Total 2 2 6 3 2 3" xfId="41178" xr:uid="{CFDB36CA-94F8-4B2C-9E0C-07B7D6D24708}"/>
    <cellStyle name="Total 2 2 6 3 3" xfId="20745" xr:uid="{428C24C4-3DCF-4AEF-812A-19EEB93DAD99}"/>
    <cellStyle name="Total 2 2 6 3 3 2" xfId="47950" xr:uid="{56AA9B9D-AFDE-4DE4-82BF-073DD14955C9}"/>
    <cellStyle name="Total 2 2 6 3 4" xfId="34349" xr:uid="{9BC90CA8-09C3-4A30-8773-1F8CDF51A603}"/>
    <cellStyle name="Total 2 2 6 4" xfId="7829" xr:uid="{41AF8DAD-46AC-44B3-ADF2-2A67ABECA9E1}"/>
    <cellStyle name="Total 2 2 6 4 2" xfId="15201" xr:uid="{BDF2AFF9-A947-420F-902B-E062B49AF097}"/>
    <cellStyle name="Total 2 2 6 4 2 2" xfId="28832" xr:uid="{64519C63-9BCB-4AB3-9EC8-5139B1BCB1AE}"/>
    <cellStyle name="Total 2 2 6 4 2 2 2" xfId="56037" xr:uid="{D6FE1FAF-2034-4F79-A3A1-042028D2D485}"/>
    <cellStyle name="Total 2 2 6 4 2 3" xfId="42436" xr:uid="{C0DD3E19-58E0-402D-A66F-F5A54559109E}"/>
    <cellStyle name="Total 2 2 6 4 3" xfId="22022" xr:uid="{E3C4976C-DB0E-4084-A932-9BA8D23430AF}"/>
    <cellStyle name="Total 2 2 6 4 3 2" xfId="49227" xr:uid="{E87F9B72-68D3-46E9-AFFF-76E3F01D6EAB}"/>
    <cellStyle name="Total 2 2 6 4 4" xfId="35626" xr:uid="{CFE2D6A4-A01F-43EC-95CC-2005561F16FA}"/>
    <cellStyle name="Total 2 2 6 5" xfId="9094" xr:uid="{01CCE1EF-7BB9-4024-BB93-69D36B1552A5}"/>
    <cellStyle name="Total 2 2 6 5 2" xfId="16453" xr:uid="{11882781-FD55-440D-A1CD-6AA271EBA7D5}"/>
    <cellStyle name="Total 2 2 6 5 2 2" xfId="30084" xr:uid="{F87C3ABE-4795-4CC1-8D46-284A507A3AEF}"/>
    <cellStyle name="Total 2 2 6 5 2 2 2" xfId="57289" xr:uid="{4072BBE1-8EAE-499A-B48A-62B37791C5E1}"/>
    <cellStyle name="Total 2 2 6 5 2 3" xfId="43688" xr:uid="{B0A59AA6-13F1-4C6A-BD99-6790C1E900BA}"/>
    <cellStyle name="Total 2 2 6 5 3" xfId="23287" xr:uid="{26178BC5-2588-482B-BC9D-E393FF54A1E1}"/>
    <cellStyle name="Total 2 2 6 5 3 2" xfId="50492" xr:uid="{219BABA2-60FB-4D16-863D-92A039F96F61}"/>
    <cellStyle name="Total 2 2 6 5 4" xfId="36891" xr:uid="{9D8D93CB-3BCE-4F44-8A38-3162890FF8E4}"/>
    <cellStyle name="Total 2 2 6 6" xfId="10352" xr:uid="{739D6385-87AC-4C2A-96CF-65C87BFCF3F3}"/>
    <cellStyle name="Total 2 2 6 6 2" xfId="17697" xr:uid="{4DBDE503-07C8-469A-B976-CCCF3BB32C04}"/>
    <cellStyle name="Total 2 2 6 6 2 2" xfId="31328" xr:uid="{EEF484C1-3ABD-4AEB-B06C-66E6582FD61C}"/>
    <cellStyle name="Total 2 2 6 6 2 2 2" xfId="58533" xr:uid="{804B24A7-60B0-4DC8-8D67-CDDCF01E7606}"/>
    <cellStyle name="Total 2 2 6 6 2 3" xfId="44932" xr:uid="{8D433E36-C01D-4444-9304-A4EF896B4565}"/>
    <cellStyle name="Total 2 2 6 6 3" xfId="24545" xr:uid="{EB50CE16-EA04-4BD0-8FA7-AB36F845E709}"/>
    <cellStyle name="Total 2 2 6 6 3 2" xfId="51750" xr:uid="{55FDB2D1-E616-4F59-8A2B-71958469A02B}"/>
    <cellStyle name="Total 2 2 6 6 4" xfId="38149" xr:uid="{C43148D3-6A1D-4873-B48C-9D5A70765EDE}"/>
    <cellStyle name="Total 2 2 6 7" xfId="12417" xr:uid="{FB607AA8-7368-4844-9416-AEFD467E2482}"/>
    <cellStyle name="Total 2 2 6 7 2" xfId="26056" xr:uid="{BC0ADE99-3260-49A3-81E4-7DCD20AEE5F3}"/>
    <cellStyle name="Total 2 2 6 7 2 2" xfId="53261" xr:uid="{DDD35726-4D6C-4F2F-B62B-123F258AD1D4}"/>
    <cellStyle name="Total 2 2 6 7 3" xfId="39660" xr:uid="{08E714C0-B1E8-46A8-8674-E1E368C9D0F1}"/>
    <cellStyle name="Total 2 2 6 8" xfId="19201" xr:uid="{BEC31A6F-78E7-4AB5-9E0D-DDD3AB25D798}"/>
    <cellStyle name="Total 2 2 6 8 2" xfId="46406" xr:uid="{F6D07386-421D-4905-9283-4662B12047FF}"/>
    <cellStyle name="Total 2 2 6 9" xfId="32805" xr:uid="{5F6688D7-548D-4D6D-A769-767AB805C1CF}"/>
    <cellStyle name="Total 2 2 7" xfId="4755" xr:uid="{725FA802-E474-4648-8DDF-D3B813607719}"/>
    <cellStyle name="Total 2 2 7 2" xfId="5473" xr:uid="{A1318460-6BE1-499C-9268-B4D2150509E9}"/>
    <cellStyle name="Total 2 2 7 2 2" xfId="7031" xr:uid="{2F6D514F-174B-4D4E-B4B5-DF5A3DB88D26}"/>
    <cellStyle name="Total 2 2 7 2 2 2" xfId="14412" xr:uid="{92E03DC7-483B-4E39-8A95-CA5EB07862C5}"/>
    <cellStyle name="Total 2 2 7 2 2 2 2" xfId="28043" xr:uid="{9215AAAE-A86D-4936-A106-C2E3574EE9B0}"/>
    <cellStyle name="Total 2 2 7 2 2 2 2 2" xfId="55248" xr:uid="{6576F83F-DBE9-4FBC-AB9E-B2B730A187DA}"/>
    <cellStyle name="Total 2 2 7 2 2 2 3" xfId="41647" xr:uid="{BED9C22D-2303-48FE-9745-6C4B33C7F66B}"/>
    <cellStyle name="Total 2 2 7 2 2 3" xfId="21224" xr:uid="{90BFB675-374C-407E-B8E3-B9B828A54835}"/>
    <cellStyle name="Total 2 2 7 2 2 3 2" xfId="48429" xr:uid="{6CF393D9-4CE9-4016-A9B6-B41DE5667567}"/>
    <cellStyle name="Total 2 2 7 2 2 4" xfId="34828" xr:uid="{6901E86F-8C12-499C-AF80-92B020D0B99C}"/>
    <cellStyle name="Total 2 2 7 2 3" xfId="8308" xr:uid="{F6F714F8-20B4-4E28-8B06-D3920BF0EEF2}"/>
    <cellStyle name="Total 2 2 7 2 3 2" xfId="15674" xr:uid="{50275D15-48C4-4508-BCDB-7E1446D52ACB}"/>
    <cellStyle name="Total 2 2 7 2 3 2 2" xfId="29305" xr:uid="{4E2E31F6-E854-48A0-B541-4EAD722A8B06}"/>
    <cellStyle name="Total 2 2 7 2 3 2 2 2" xfId="56510" xr:uid="{52E56AE4-4C57-4CD8-A10E-4334AE4BE432}"/>
    <cellStyle name="Total 2 2 7 2 3 2 3" xfId="42909" xr:uid="{B5F8BA3D-1674-4396-9461-ABB6BCE52954}"/>
    <cellStyle name="Total 2 2 7 2 3 3" xfId="22501" xr:uid="{32ADB65C-3216-4429-96AA-C2FAE2766442}"/>
    <cellStyle name="Total 2 2 7 2 3 3 2" xfId="49706" xr:uid="{35370975-44D0-42A7-B886-EE2C13503772}"/>
    <cellStyle name="Total 2 2 7 2 3 4" xfId="36105" xr:uid="{D406466B-0E3F-434F-A053-22C4F7A6119E}"/>
    <cellStyle name="Total 2 2 7 2 4" xfId="9573" xr:uid="{44F5D87B-C36F-4D91-A1CE-110663B7DBBB}"/>
    <cellStyle name="Total 2 2 7 2 4 2" xfId="16922" xr:uid="{F2E45A0B-D6F8-48DD-BDC0-23A88B43B032}"/>
    <cellStyle name="Total 2 2 7 2 4 2 2" xfId="30553" xr:uid="{FE1D879C-45A3-4467-AB8F-C74DDA1CD4B9}"/>
    <cellStyle name="Total 2 2 7 2 4 2 2 2" xfId="57758" xr:uid="{B7E69DA2-BF4C-4C3F-9B48-9FB38E0FC26A}"/>
    <cellStyle name="Total 2 2 7 2 4 2 3" xfId="44157" xr:uid="{27ABE8CB-0432-4A88-AFAF-93BC58DAFF92}"/>
    <cellStyle name="Total 2 2 7 2 4 3" xfId="23766" xr:uid="{1573D7DF-6A16-4A5B-B19A-26DBEE53B4F4}"/>
    <cellStyle name="Total 2 2 7 2 4 3 2" xfId="50971" xr:uid="{624BE73A-84D9-42C8-8C0F-AD5FD6886B5F}"/>
    <cellStyle name="Total 2 2 7 2 4 4" xfId="37370" xr:uid="{BF452358-9831-4DCC-9BB6-D3637DCCD761}"/>
    <cellStyle name="Total 2 2 7 2 5" xfId="10831" xr:uid="{C672AA82-F932-4ABF-B113-BCCD3F336F45}"/>
    <cellStyle name="Total 2 2 7 2 5 2" xfId="18166" xr:uid="{7F8DCB3A-8D2A-4304-A263-40A6C1B65BC1}"/>
    <cellStyle name="Total 2 2 7 2 5 2 2" xfId="31797" xr:uid="{A51BA838-4209-4584-B57F-07FFFE0945D8}"/>
    <cellStyle name="Total 2 2 7 2 5 2 2 2" xfId="59002" xr:uid="{1C0B4A64-EC1F-46FC-B113-C93360345C3C}"/>
    <cellStyle name="Total 2 2 7 2 5 2 3" xfId="45401" xr:uid="{CE08CBFB-449F-4833-AE92-8DDC353981B9}"/>
    <cellStyle name="Total 2 2 7 2 5 3" xfId="25024" xr:uid="{4A74B10B-656D-4EE1-8257-7A0837B47008}"/>
    <cellStyle name="Total 2 2 7 2 5 3 2" xfId="52229" xr:uid="{B7DF2B89-9AA4-4C45-82D6-CD2050226A9C}"/>
    <cellStyle name="Total 2 2 7 2 5 4" xfId="38628" xr:uid="{8E6794D2-8820-49B2-BA22-62DCDC04823A}"/>
    <cellStyle name="Total 2 2 7 2 6" xfId="12900" xr:uid="{EF00997E-6DCE-4628-BD09-E690C653AFA3}"/>
    <cellStyle name="Total 2 2 7 2 6 2" xfId="26537" xr:uid="{2EFF32E8-2D12-49C8-9E48-AF79979DF400}"/>
    <cellStyle name="Total 2 2 7 2 6 2 2" xfId="53742" xr:uid="{A65C9E16-8A0D-493A-996E-C683017E1623}"/>
    <cellStyle name="Total 2 2 7 2 6 3" xfId="40141" xr:uid="{521C38C3-3D29-49E0-BE76-BDF7D30161C4}"/>
    <cellStyle name="Total 2 2 7 2 7" xfId="19692" xr:uid="{445620D0-7EE2-4D6E-A63C-6FB421AC954B}"/>
    <cellStyle name="Total 2 2 7 2 7 2" xfId="46897" xr:uid="{153AD586-2B3A-4994-8500-A6582CA25D87}"/>
    <cellStyle name="Total 2 2 7 2 8" xfId="33296" xr:uid="{D4A8BA22-292C-4A42-B3B2-D3E47738662E}"/>
    <cellStyle name="Total 2 2 7 3" xfId="6367" xr:uid="{D83D813E-0BA5-4454-9167-E781DADE956B}"/>
    <cellStyle name="Total 2 2 7 3 2" xfId="13759" xr:uid="{B33DD6D1-54B9-4E40-8C30-F372E7B3E51F}"/>
    <cellStyle name="Total 2 2 7 3 2 2" xfId="27390" xr:uid="{4506D801-BE96-45B2-87FD-FFAA39F84492}"/>
    <cellStyle name="Total 2 2 7 3 2 2 2" xfId="54595" xr:uid="{57A4535F-344F-4BD6-8ED9-B69E658B8698}"/>
    <cellStyle name="Total 2 2 7 3 2 3" xfId="40994" xr:uid="{A046E233-B5E9-43FA-9EBC-6A3CBD64B637}"/>
    <cellStyle name="Total 2 2 7 3 3" xfId="20561" xr:uid="{A07C4854-33AA-4A3E-9AEB-AFCF002081DF}"/>
    <cellStyle name="Total 2 2 7 3 3 2" xfId="47766" xr:uid="{F92D5DEF-0E39-41BB-8FA1-6927FBDAF894}"/>
    <cellStyle name="Total 2 2 7 3 4" xfId="34165" xr:uid="{190D5D09-C3AF-4AEC-B435-910C0B1D5928}"/>
    <cellStyle name="Total 2 2 7 4" xfId="7644" xr:uid="{94A512C3-1E2E-4254-B3B6-4C842E4A2567}"/>
    <cellStyle name="Total 2 2 7 4 2" xfId="15021" xr:uid="{28052AA3-F1D8-430E-A326-07B3CDFB784C}"/>
    <cellStyle name="Total 2 2 7 4 2 2" xfId="28652" xr:uid="{75B5632F-9F7D-47E9-A280-70849F13CD72}"/>
    <cellStyle name="Total 2 2 7 4 2 2 2" xfId="55857" xr:uid="{981D7B25-B153-4B79-9065-A7CFE6CCC09C}"/>
    <cellStyle name="Total 2 2 7 4 2 3" xfId="42256" xr:uid="{952A4A82-DE25-4ACA-80FE-1C90926362D3}"/>
    <cellStyle name="Total 2 2 7 4 3" xfId="21837" xr:uid="{D524D800-A3C7-4805-AC9C-41C29D32251C}"/>
    <cellStyle name="Total 2 2 7 4 3 2" xfId="49042" xr:uid="{93959300-1201-401A-BE60-3022D1D6EA97}"/>
    <cellStyle name="Total 2 2 7 4 4" xfId="35441" xr:uid="{3DC3D35B-2360-4F10-8FD9-EF39277D343E}"/>
    <cellStyle name="Total 2 2 7 5" xfId="8910" xr:uid="{C9B459BF-78E7-4725-BE4A-055B132BD57C}"/>
    <cellStyle name="Total 2 2 7 5 2" xfId="16269" xr:uid="{79FDFABB-4389-4245-AA2A-12858248239A}"/>
    <cellStyle name="Total 2 2 7 5 2 2" xfId="29900" xr:uid="{8096C30A-A588-4387-BAFC-23B94300494F}"/>
    <cellStyle name="Total 2 2 7 5 2 2 2" xfId="57105" xr:uid="{C48BF7B8-9055-479C-87F5-FF49FFD12584}"/>
    <cellStyle name="Total 2 2 7 5 2 3" xfId="43504" xr:uid="{585F7D52-110B-4A32-B929-FD1444FBB09D}"/>
    <cellStyle name="Total 2 2 7 5 3" xfId="23103" xr:uid="{8509B571-3126-4F59-8D01-026260570215}"/>
    <cellStyle name="Total 2 2 7 5 3 2" xfId="50308" xr:uid="{045E9980-2A89-429D-858C-6C6C3ECD63A4}"/>
    <cellStyle name="Total 2 2 7 5 4" xfId="36707" xr:uid="{D7E6D8A0-B6EF-4D33-8426-781B72B52311}"/>
    <cellStyle name="Total 2 2 7 6" xfId="10174" xr:uid="{9E0DF880-CEBE-47E4-85C7-7D6A295EEF14}"/>
    <cellStyle name="Total 2 2 7 6 2" xfId="17519" xr:uid="{878A04FF-774D-4C4D-8FD4-D4420656AE15}"/>
    <cellStyle name="Total 2 2 7 6 2 2" xfId="31150" xr:uid="{F0AC0634-753C-4DEE-B2D8-56673BE2C778}"/>
    <cellStyle name="Total 2 2 7 6 2 2 2" xfId="58355" xr:uid="{7AAE15F6-CD1D-46C0-B1F3-3D0958A13FC4}"/>
    <cellStyle name="Total 2 2 7 6 2 3" xfId="44754" xr:uid="{80F3AB03-5081-415B-B43E-67D4CF8DEFDC}"/>
    <cellStyle name="Total 2 2 7 6 3" xfId="24367" xr:uid="{1BE80583-87D9-4597-B53D-73CD39C38A2C}"/>
    <cellStyle name="Total 2 2 7 6 3 2" xfId="51572" xr:uid="{DF98AB76-EA0D-46FA-AB59-45D6D88FA582}"/>
    <cellStyle name="Total 2 2 7 6 4" xfId="37971" xr:uid="{81DA795B-8DA0-4577-B2B0-676ED921EA3C}"/>
    <cellStyle name="Total 2 2 7 7" xfId="12220" xr:uid="{CFA16FBF-8045-457E-887D-2C4A07748CFD}"/>
    <cellStyle name="Total 2 2 7 7 2" xfId="25870" xr:uid="{5AA8B28E-ADC7-4C29-B489-4DFBC7465600}"/>
    <cellStyle name="Total 2 2 7 7 2 2" xfId="53075" xr:uid="{8BF2873F-6F63-43A4-9BA1-E9F87B63BA8A}"/>
    <cellStyle name="Total 2 2 7 7 3" xfId="39474" xr:uid="{152C5115-2B61-431A-B1FE-A6FE6E677AE4}"/>
    <cellStyle name="Total 2 2 7 8" xfId="19015" xr:uid="{B38FFC51-EDB8-45EA-B1D1-A8EC223CCA0F}"/>
    <cellStyle name="Total 2 2 7 8 2" xfId="46220" xr:uid="{6E97A3B5-022B-4BA9-B24F-0854E21C9009}"/>
    <cellStyle name="Total 2 2 7 9" xfId="32619" xr:uid="{E829287E-38B3-4B22-88D4-B34723499FD5}"/>
    <cellStyle name="Total 2 2 8" xfId="5007" xr:uid="{E615E110-ECB3-4D89-B239-E6F8BA46710F}"/>
    <cellStyle name="Total 2 2 8 2" xfId="5684" xr:uid="{653E83A4-EFD3-4FE3-B82D-360FA3B2D713}"/>
    <cellStyle name="Total 2 2 8 2 2" xfId="7239" xr:uid="{61F74F1F-796C-49A5-88BD-58702C298077}"/>
    <cellStyle name="Total 2 2 8 2 2 2" xfId="14619" xr:uid="{2CA3823B-0B8B-491F-9960-3080C9651A4A}"/>
    <cellStyle name="Total 2 2 8 2 2 2 2" xfId="28250" xr:uid="{6C70C439-B772-4552-BC38-91A5CF058326}"/>
    <cellStyle name="Total 2 2 8 2 2 2 2 2" xfId="55455" xr:uid="{0BA14DE1-6809-4CB2-88FF-AAB1C1822D4F}"/>
    <cellStyle name="Total 2 2 8 2 2 2 3" xfId="41854" xr:uid="{631C3E9D-58FC-4DAE-8AD6-449FFECB29EC}"/>
    <cellStyle name="Total 2 2 8 2 2 3" xfId="21432" xr:uid="{994EABBA-F758-46BC-8333-4DCDF5C01994}"/>
    <cellStyle name="Total 2 2 8 2 2 3 2" xfId="48637" xr:uid="{A25CB7E4-3180-4885-AB8E-BD0E053446DB}"/>
    <cellStyle name="Total 2 2 8 2 2 4" xfId="35036" xr:uid="{480186C9-D2FF-463E-B5CD-50F110BACFF0}"/>
    <cellStyle name="Total 2 2 8 2 3" xfId="8516" xr:uid="{A89B8453-CD06-4169-81A0-BCF421118DBB}"/>
    <cellStyle name="Total 2 2 8 2 3 2" xfId="15877" xr:uid="{B2EF0879-BDBE-4CE9-8EDA-D23FD07A2D6A}"/>
    <cellStyle name="Total 2 2 8 2 3 2 2" xfId="29508" xr:uid="{40085094-BFCD-4257-AD96-C1DEA3D8EE85}"/>
    <cellStyle name="Total 2 2 8 2 3 2 2 2" xfId="56713" xr:uid="{964F4A52-B6DA-4D97-B847-218323F37832}"/>
    <cellStyle name="Total 2 2 8 2 3 2 3" xfId="43112" xr:uid="{BDEC2DF6-3480-455A-B650-58831EBBF97D}"/>
    <cellStyle name="Total 2 2 8 2 3 3" xfId="22709" xr:uid="{938CF31E-AD82-44F3-B14D-90C6DA9E1D2A}"/>
    <cellStyle name="Total 2 2 8 2 3 3 2" xfId="49914" xr:uid="{E9755EC4-5BDF-4214-ACD9-85E143E4A4AF}"/>
    <cellStyle name="Total 2 2 8 2 3 4" xfId="36313" xr:uid="{E19E12BA-E2AA-44F0-9477-727E71139C1C}"/>
    <cellStyle name="Total 2 2 8 2 4" xfId="9781" xr:uid="{A8392A60-75BA-4E6F-B941-0EF297E04E3D}"/>
    <cellStyle name="Total 2 2 8 2 4 2" xfId="17129" xr:uid="{E5D5CF61-A91F-45D6-A739-24EF77C969DA}"/>
    <cellStyle name="Total 2 2 8 2 4 2 2" xfId="30760" xr:uid="{AA0EA1FF-6F38-4606-9313-0BE691F44A3E}"/>
    <cellStyle name="Total 2 2 8 2 4 2 2 2" xfId="57965" xr:uid="{D0A3858D-B4E2-4CA5-96A8-09DDD65FA3E9}"/>
    <cellStyle name="Total 2 2 8 2 4 2 3" xfId="44364" xr:uid="{4F89EA54-D901-4795-8B41-634A32E6F5AC}"/>
    <cellStyle name="Total 2 2 8 2 4 3" xfId="23974" xr:uid="{22294945-A122-4B95-B531-DFECE811B9A7}"/>
    <cellStyle name="Total 2 2 8 2 4 3 2" xfId="51179" xr:uid="{AF4F9D58-9B00-4234-B051-BE7B10B99ADF}"/>
    <cellStyle name="Total 2 2 8 2 4 4" xfId="37578" xr:uid="{E26DA9A1-7DE3-44AC-8548-C662CB37E4FF}"/>
    <cellStyle name="Total 2 2 8 2 5" xfId="11039" xr:uid="{3B29BB01-31C8-4CD0-A55F-21CB0A86C82F}"/>
    <cellStyle name="Total 2 2 8 2 5 2" xfId="18368" xr:uid="{CEB8CC6C-8BDF-4EBB-8826-523A463895D6}"/>
    <cellStyle name="Total 2 2 8 2 5 2 2" xfId="31999" xr:uid="{FB388425-A06C-47B6-8B47-79F4D8DFFA24}"/>
    <cellStyle name="Total 2 2 8 2 5 2 2 2" xfId="59204" xr:uid="{05277B28-EBD9-41E4-9702-FD8F8C25FD2F}"/>
    <cellStyle name="Total 2 2 8 2 5 2 3" xfId="45603" xr:uid="{DA9725CD-CE12-4865-A6EE-6790CE278AA4}"/>
    <cellStyle name="Total 2 2 8 2 5 3" xfId="25232" xr:uid="{0A2D6971-FB77-4480-8444-5C81C829EC89}"/>
    <cellStyle name="Total 2 2 8 2 5 3 2" xfId="52437" xr:uid="{98B6F550-9E48-4F51-A629-DC62790548A6}"/>
    <cellStyle name="Total 2 2 8 2 5 4" xfId="38836" xr:uid="{081A27B0-F356-46BE-A8B3-EC1E795F6736}"/>
    <cellStyle name="Total 2 2 8 2 6" xfId="13107" xr:uid="{4C7A1EA9-9F3F-4FFC-BD90-B2AC6FD0E677}"/>
    <cellStyle name="Total 2 2 8 2 6 2" xfId="26744" xr:uid="{7A6D6968-A5D4-4152-B03C-6063D6596E83}"/>
    <cellStyle name="Total 2 2 8 2 6 2 2" xfId="53949" xr:uid="{0A44433B-8A19-42BB-B4A4-637677DED4E7}"/>
    <cellStyle name="Total 2 2 8 2 6 3" xfId="40348" xr:uid="{B9ADFDE3-433C-40FA-A83B-34A40BF2A21B}"/>
    <cellStyle name="Total 2 2 8 2 7" xfId="19903" xr:uid="{AD5EFDD3-778F-47BE-B284-1077EF36DD65}"/>
    <cellStyle name="Total 2 2 8 2 7 2" xfId="47108" xr:uid="{545939DB-2833-4A60-8EF6-AAC34DBA00AC}"/>
    <cellStyle name="Total 2 2 8 2 8" xfId="33507" xr:uid="{22D48EEF-D3C0-4A1D-9234-5CDB9D033AF0}"/>
    <cellStyle name="Total 2 2 8 3" xfId="6576" xr:uid="{B9971350-AB78-496C-A774-7B0DDD6F059A}"/>
    <cellStyle name="Total 2 2 8 3 2" xfId="13967" xr:uid="{8FB6681F-D038-4302-A146-A4327AAC560E}"/>
    <cellStyle name="Total 2 2 8 3 2 2" xfId="27598" xr:uid="{2DCAE5A1-9C20-4885-9F8F-E0C68EEFA9D9}"/>
    <cellStyle name="Total 2 2 8 3 2 2 2" xfId="54803" xr:uid="{48A1353A-1615-4752-B994-C29F65B5744B}"/>
    <cellStyle name="Total 2 2 8 3 2 3" xfId="41202" xr:uid="{F26C7A09-6753-4D1B-AA86-2651EF057550}"/>
    <cellStyle name="Total 2 2 8 3 3" xfId="20769" xr:uid="{7E2000CD-83F5-4981-947D-4357BDD3CC92}"/>
    <cellStyle name="Total 2 2 8 3 3 2" xfId="47974" xr:uid="{701829ED-D279-484B-91B7-85F8ECED29A6}"/>
    <cellStyle name="Total 2 2 8 3 4" xfId="34373" xr:uid="{2026B3AE-42C1-4843-A217-77DBA250DDAE}"/>
    <cellStyle name="Total 2 2 8 4" xfId="7853" xr:uid="{E71B4FC0-3C0B-40D5-BA0B-C8AE04A6ABC5}"/>
    <cellStyle name="Total 2 2 8 4 2" xfId="15225" xr:uid="{CCD29185-5941-409F-A272-63BF73FB26E0}"/>
    <cellStyle name="Total 2 2 8 4 2 2" xfId="28856" xr:uid="{E98B6E24-796A-4D52-BBE1-C053DB021448}"/>
    <cellStyle name="Total 2 2 8 4 2 2 2" xfId="56061" xr:uid="{1EC6B17F-D25D-4C88-B010-0D21BAF9CCBF}"/>
    <cellStyle name="Total 2 2 8 4 2 3" xfId="42460" xr:uid="{1EA89AEF-0B5F-464E-9FFB-F7752508B094}"/>
    <cellStyle name="Total 2 2 8 4 3" xfId="22046" xr:uid="{133F90F6-B470-440D-8E35-63B444BBBB6F}"/>
    <cellStyle name="Total 2 2 8 4 3 2" xfId="49251" xr:uid="{CCAE1912-1529-4F29-AA29-794C839C9ACF}"/>
    <cellStyle name="Total 2 2 8 4 4" xfId="35650" xr:uid="{92B8A51A-36F3-4EC4-8276-130E26A00D41}"/>
    <cellStyle name="Total 2 2 8 5" xfId="9118" xr:uid="{A675E7D8-3070-4B5E-A083-2885D72ACE78}"/>
    <cellStyle name="Total 2 2 8 5 2" xfId="16477" xr:uid="{DD3A50AC-CE4D-48D6-B4F5-6EEABA27BEDE}"/>
    <cellStyle name="Total 2 2 8 5 2 2" xfId="30108" xr:uid="{62BD8586-0827-45BE-873A-856B5D595B7F}"/>
    <cellStyle name="Total 2 2 8 5 2 2 2" xfId="57313" xr:uid="{848FB7D7-0348-4E38-B586-318433AA56A8}"/>
    <cellStyle name="Total 2 2 8 5 2 3" xfId="43712" xr:uid="{D3E4CEDE-3A71-485B-9A19-9702C71ECFCD}"/>
    <cellStyle name="Total 2 2 8 5 3" xfId="23311" xr:uid="{DD24C5D8-51F7-471C-9ABD-AACFBEB67C30}"/>
    <cellStyle name="Total 2 2 8 5 3 2" xfId="50516" xr:uid="{7D99199B-83EF-476E-9B70-51F08E5B7555}"/>
    <cellStyle name="Total 2 2 8 5 4" xfId="36915" xr:uid="{FBFCCB5F-1AC5-4315-861B-798ECDA8512F}"/>
    <cellStyle name="Total 2 2 8 6" xfId="10376" xr:uid="{8E148900-4CF7-4327-AD8C-1669856941D1}"/>
    <cellStyle name="Total 2 2 8 6 2" xfId="17721" xr:uid="{3C4B92E2-C7F2-4810-A10E-385DAF43855B}"/>
    <cellStyle name="Total 2 2 8 6 2 2" xfId="31352" xr:uid="{8C6A61F5-267D-42E5-9EE6-842A81354D7B}"/>
    <cellStyle name="Total 2 2 8 6 2 2 2" xfId="58557" xr:uid="{198F3060-783B-48CD-871B-4F246845B2F1}"/>
    <cellStyle name="Total 2 2 8 6 2 3" xfId="44956" xr:uid="{12D2D02E-F449-46BC-8393-C7592F37057C}"/>
    <cellStyle name="Total 2 2 8 6 3" xfId="24569" xr:uid="{438AD7BB-4BFC-412D-AF0E-41B4E19AA991}"/>
    <cellStyle name="Total 2 2 8 6 3 2" xfId="51774" xr:uid="{BBE6248F-E847-49E5-BA3F-215E95A40ECF}"/>
    <cellStyle name="Total 2 2 8 6 4" xfId="38173" xr:uid="{2C2D34A7-1201-4519-8140-FFB99412B2B2}"/>
    <cellStyle name="Total 2 2 8 7" xfId="12444" xr:uid="{490C1F2C-DF8C-421B-AA53-B6B930258B2A}"/>
    <cellStyle name="Total 2 2 8 7 2" xfId="26081" xr:uid="{FCB70E4E-0174-4583-8C29-52332A163B22}"/>
    <cellStyle name="Total 2 2 8 7 2 2" xfId="53286" xr:uid="{BEDAF4CB-494B-401A-9EF4-69011366F585}"/>
    <cellStyle name="Total 2 2 8 7 3" xfId="39685" xr:uid="{4829666F-A054-4AA6-9E57-B24A928F2B89}"/>
    <cellStyle name="Total 2 2 8 8" xfId="19226" xr:uid="{C6DE95A0-5004-4D35-9D11-EB78EDA1617B}"/>
    <cellStyle name="Total 2 2 8 8 2" xfId="46431" xr:uid="{C3640E9F-1002-4536-B0F7-15D99A5BCA46}"/>
    <cellStyle name="Total 2 2 8 9" xfId="32830" xr:uid="{466BB625-1437-42B0-BE65-500B585179A4}"/>
    <cellStyle name="Total 2 2 9" xfId="4223" xr:uid="{864C7AE1-5379-4990-90D2-08B774E8DAB3}"/>
    <cellStyle name="Total 2 2 9 2" xfId="11767" xr:uid="{264BFD3E-57F2-4F44-9BE4-9ECAD5BFFA8C}"/>
    <cellStyle name="Total 2 2 9 2 2" xfId="25421" xr:uid="{661F35FA-21D3-4F66-962D-EB3B0A4CE8BC}"/>
    <cellStyle name="Total 2 2 9 2 2 2" xfId="52626" xr:uid="{156CE7B2-7422-4C79-B056-B712F3841013}"/>
    <cellStyle name="Total 2 2 9 2 3" xfId="39025" xr:uid="{705541D7-8310-48F8-A0E0-FC95B7F199BB}"/>
    <cellStyle name="Total 2 2 9 3" xfId="18561" xr:uid="{651F1EFC-D263-4B82-9D5C-57A1E19640AF}"/>
    <cellStyle name="Total 2 2 9 3 2" xfId="45766" xr:uid="{5F132B61-0001-4FEA-8549-C9DDBBDF29B8}"/>
    <cellStyle name="Total 2 2 9 4" xfId="32165" xr:uid="{E4D3D202-2D88-4A10-AA02-D3106B00758A}"/>
    <cellStyle name="Total 2 3" xfId="4224" xr:uid="{B6491B48-19AC-4D97-AC2B-EC9B6331319C}"/>
    <cellStyle name="Total 2 3 2" xfId="4860" xr:uid="{FE936135-330F-4C6C-A15D-2005B015D8CD}"/>
    <cellStyle name="Total 2 3 2 2" xfId="5571" xr:uid="{190BEA1C-C3C6-4991-97E2-BB1FDD4DC96B}"/>
    <cellStyle name="Total 2 3 2 2 2" xfId="7127" xr:uid="{2DB4850A-69E6-404A-9125-A666A15A1A85}"/>
    <cellStyle name="Total 2 3 2 2 2 2" xfId="14508" xr:uid="{68BEBA29-B3AC-4C89-AA04-2BC8A4BFFC65}"/>
    <cellStyle name="Total 2 3 2 2 2 2 2" xfId="28139" xr:uid="{4A59D7E8-889D-41E1-AFA1-D15A8235C145}"/>
    <cellStyle name="Total 2 3 2 2 2 2 2 2" xfId="55344" xr:uid="{B5118F0D-6721-4C36-A6B3-D9C598BD7AAB}"/>
    <cellStyle name="Total 2 3 2 2 2 2 3" xfId="41743" xr:uid="{45986DBE-513D-4B57-92D2-2DB03B1B4D54}"/>
    <cellStyle name="Total 2 3 2 2 2 3" xfId="21320" xr:uid="{1A2A11A6-814D-41E4-A503-32E1C1F6AAF1}"/>
    <cellStyle name="Total 2 3 2 2 2 3 2" xfId="48525" xr:uid="{56D1ED35-43FF-4778-83CF-9B3FF111B2CA}"/>
    <cellStyle name="Total 2 3 2 2 2 4" xfId="34924" xr:uid="{D4939D37-8A40-44B3-8908-B0E0AC3D9DFE}"/>
    <cellStyle name="Total 2 3 2 2 3" xfId="8404" xr:uid="{2BE98F97-B780-4BAE-A1E5-2A3AA31942B4}"/>
    <cellStyle name="Total 2 3 2 2 3 2" xfId="15765" xr:uid="{A4C08B59-8331-484B-B84E-43FC1A43D20E}"/>
    <cellStyle name="Total 2 3 2 2 3 2 2" xfId="29396" xr:uid="{4532D906-E571-45BE-AE7A-9AF0AE2CCE83}"/>
    <cellStyle name="Total 2 3 2 2 3 2 2 2" xfId="56601" xr:uid="{720AD5C1-4CF5-40F2-9A4C-C0B38D74CD9E}"/>
    <cellStyle name="Total 2 3 2 2 3 2 3" xfId="43000" xr:uid="{92177D03-46CE-44C9-9B73-F9F231663E1F}"/>
    <cellStyle name="Total 2 3 2 2 3 3" xfId="22597" xr:uid="{D1DAC56E-5927-4EB5-A447-C081E4DFE0B8}"/>
    <cellStyle name="Total 2 3 2 2 3 3 2" xfId="49802" xr:uid="{D3557F54-8E83-403A-A9F7-38576AAF52DE}"/>
    <cellStyle name="Total 2 3 2 2 3 4" xfId="36201" xr:uid="{6E4D6AFE-B3BC-4110-A36D-189DC003C4A9}"/>
    <cellStyle name="Total 2 3 2 2 4" xfId="9669" xr:uid="{5D7A6A45-905D-4809-AC87-FADC2DD6C614}"/>
    <cellStyle name="Total 2 3 2 2 4 2" xfId="17018" xr:uid="{F5D54FD7-ECAD-4EAB-8A05-7ECCC97689F8}"/>
    <cellStyle name="Total 2 3 2 2 4 2 2" xfId="30649" xr:uid="{9615F782-AE43-4489-B2FA-E6E061B27F77}"/>
    <cellStyle name="Total 2 3 2 2 4 2 2 2" xfId="57854" xr:uid="{4982B566-465D-49E1-A468-91007EF54949}"/>
    <cellStyle name="Total 2 3 2 2 4 2 3" xfId="44253" xr:uid="{3A71973B-5D3B-45DD-B995-47574E4243E1}"/>
    <cellStyle name="Total 2 3 2 2 4 3" xfId="23862" xr:uid="{2D151511-8473-4D5F-B489-9483841755FC}"/>
    <cellStyle name="Total 2 3 2 2 4 3 2" xfId="51067" xr:uid="{F5B00E32-50D2-4375-A253-56C619B1AB1D}"/>
    <cellStyle name="Total 2 3 2 2 4 4" xfId="37466" xr:uid="{8EEA5095-036D-47A0-A932-2C2896A78720}"/>
    <cellStyle name="Total 2 3 2 2 5" xfId="10927" xr:uid="{8BC2E541-01C7-4D2C-AEFD-3DBDD3D52FAE}"/>
    <cellStyle name="Total 2 3 2 2 5 2" xfId="18257" xr:uid="{493ABBEC-CFA6-4CBD-AAB8-914610338534}"/>
    <cellStyle name="Total 2 3 2 2 5 2 2" xfId="31888" xr:uid="{624122DC-F779-40D0-B3FD-167688794352}"/>
    <cellStyle name="Total 2 3 2 2 5 2 2 2" xfId="59093" xr:uid="{74C389D7-0EC7-4077-BE8E-D2ADC1248759}"/>
    <cellStyle name="Total 2 3 2 2 5 2 3" xfId="45492" xr:uid="{D1C63FAE-F0C8-4332-861E-7ECFA5EC6D44}"/>
    <cellStyle name="Total 2 3 2 2 5 3" xfId="25120" xr:uid="{FDC14EDD-BD16-4570-9BCF-2A9AFCDC04CA}"/>
    <cellStyle name="Total 2 3 2 2 5 3 2" xfId="52325" xr:uid="{D2258FD4-27C3-49A4-9CC9-B359D9BF06FA}"/>
    <cellStyle name="Total 2 3 2 2 5 4" xfId="38724" xr:uid="{C28AA7F6-0AC4-49F6-8D1C-063E0561937E}"/>
    <cellStyle name="Total 2 3 2 2 6" xfId="12995" xr:uid="{DCA20F60-7334-4474-91E6-705C9D268BBA}"/>
    <cellStyle name="Total 2 3 2 2 6 2" xfId="26632" xr:uid="{A3207A90-4DBC-4814-A455-B1B187FFA5C9}"/>
    <cellStyle name="Total 2 3 2 2 6 2 2" xfId="53837" xr:uid="{4FB8AB30-5033-4EDB-AC77-8956FB2A8A59}"/>
    <cellStyle name="Total 2 3 2 2 6 3" xfId="40236" xr:uid="{6DA75F82-97E3-466F-B81F-FC7AC70FF9DA}"/>
    <cellStyle name="Total 2 3 2 2 7" xfId="19790" xr:uid="{0379FB2A-A1D9-4E64-83C4-143EF5FED39B}"/>
    <cellStyle name="Total 2 3 2 2 7 2" xfId="46995" xr:uid="{357DB061-51D2-4802-993D-6E7EBD7A4E07}"/>
    <cellStyle name="Total 2 3 2 2 8" xfId="33394" xr:uid="{A7167B28-E8B0-4031-B4A3-FA6912387D16}"/>
    <cellStyle name="Total 2 3 2 3" xfId="6463" xr:uid="{F8EC4851-0BAE-41F0-9BB3-F5AFBF797840}"/>
    <cellStyle name="Total 2 3 2 3 2" xfId="13855" xr:uid="{AD3C8BB3-D7BF-418A-9D8B-8B55734EDCDF}"/>
    <cellStyle name="Total 2 3 2 3 2 2" xfId="27486" xr:uid="{457F0E36-C3A1-47B2-8C3A-4F2002F6A858}"/>
    <cellStyle name="Total 2 3 2 3 2 2 2" xfId="54691" xr:uid="{6BB5A8AB-A5BE-4078-9D5A-85429F911FA5}"/>
    <cellStyle name="Total 2 3 2 3 2 3" xfId="41090" xr:uid="{9AC59AF9-567B-4562-8F6A-845F1DC21492}"/>
    <cellStyle name="Total 2 3 2 3 3" xfId="20657" xr:uid="{224A32AC-FCA2-4021-9B9E-AEDFF8CE7648}"/>
    <cellStyle name="Total 2 3 2 3 3 2" xfId="47862" xr:uid="{D6EB8164-8D3D-4B93-BE8E-FE4FCA80D0D8}"/>
    <cellStyle name="Total 2 3 2 3 4" xfId="34261" xr:uid="{6DF20AC2-8C44-4818-BCBC-F715834DA8E1}"/>
    <cellStyle name="Total 2 3 2 4" xfId="7740" xr:uid="{28430D0E-4A9D-42C0-B20E-8EFBDC2CAE35}"/>
    <cellStyle name="Total 2 3 2 4 2" xfId="15112" xr:uid="{76BE4136-6F66-418C-834D-0AD3646AE795}"/>
    <cellStyle name="Total 2 3 2 4 2 2" xfId="28743" xr:uid="{F86C1FC6-E952-4996-8967-535D7C6769BC}"/>
    <cellStyle name="Total 2 3 2 4 2 2 2" xfId="55948" xr:uid="{BA94EFCF-FD41-4E69-A30A-8D8A8F957042}"/>
    <cellStyle name="Total 2 3 2 4 2 3" xfId="42347" xr:uid="{E5FB20DB-058A-49E4-8A78-AB19001864FC}"/>
    <cellStyle name="Total 2 3 2 4 3" xfId="21933" xr:uid="{CD114881-DB34-4A23-9F88-A07961EC67DF}"/>
    <cellStyle name="Total 2 3 2 4 3 2" xfId="49138" xr:uid="{39E66882-2627-476B-B391-16F5D31BBDF9}"/>
    <cellStyle name="Total 2 3 2 4 4" xfId="35537" xr:uid="{6361D7A9-9B97-45A1-8D95-BD3D599029C3}"/>
    <cellStyle name="Total 2 3 2 5" xfId="9006" xr:uid="{037ED141-7690-47D4-96E1-C83380CD8874}"/>
    <cellStyle name="Total 2 3 2 5 2" xfId="16365" xr:uid="{4C033CC4-778E-46B3-B25C-B019CDAEED6B}"/>
    <cellStyle name="Total 2 3 2 5 2 2" xfId="29996" xr:uid="{1AFC8938-1620-479B-AD5B-1283FA58B58B}"/>
    <cellStyle name="Total 2 3 2 5 2 2 2" xfId="57201" xr:uid="{EAB8C4DC-C2FF-41F4-9A9F-0A50841BF963}"/>
    <cellStyle name="Total 2 3 2 5 2 3" xfId="43600" xr:uid="{6075ADFE-69C3-4678-B9FB-ADDC7F10B8DA}"/>
    <cellStyle name="Total 2 3 2 5 3" xfId="23199" xr:uid="{1469E367-6532-41C8-9764-9DE3F9C175A8}"/>
    <cellStyle name="Total 2 3 2 5 3 2" xfId="50404" xr:uid="{568D6343-5F09-480C-9A69-EE59859189DC}"/>
    <cellStyle name="Total 2 3 2 5 4" xfId="36803" xr:uid="{0C2AFAC3-36AE-4F8A-8EA6-4757E6417C22}"/>
    <cellStyle name="Total 2 3 2 6" xfId="10265" xr:uid="{5B3702C4-8FE6-4850-880C-2529D002B312}"/>
    <cellStyle name="Total 2 3 2 6 2" xfId="17610" xr:uid="{44AA0E11-E5E9-4ED0-9ED0-A5BEC8BFF2F9}"/>
    <cellStyle name="Total 2 3 2 6 2 2" xfId="31241" xr:uid="{B3501E76-C9C4-48A7-B6D9-361F6B4F66D7}"/>
    <cellStyle name="Total 2 3 2 6 2 2 2" xfId="58446" xr:uid="{FF8E2F56-AA14-4650-BDB4-6860F3586388}"/>
    <cellStyle name="Total 2 3 2 6 2 3" xfId="44845" xr:uid="{F2CA5CB5-2955-489C-8F38-DE4FBD5C1010}"/>
    <cellStyle name="Total 2 3 2 6 3" xfId="24458" xr:uid="{9ED7B562-4327-4BB7-85B0-C56055C0AC14}"/>
    <cellStyle name="Total 2 3 2 6 3 2" xfId="51663" xr:uid="{252A15F0-D44E-4BB0-96E2-758F69B999FC}"/>
    <cellStyle name="Total 2 3 2 6 4" xfId="38062" xr:uid="{A4BFC017-9E01-4BF8-80EE-E832BBE5FABB}"/>
    <cellStyle name="Total 2 3 2 7" xfId="12321" xr:uid="{69E49B70-2699-43B3-977A-BC2D7846B605}"/>
    <cellStyle name="Total 2 3 2 7 2" xfId="25968" xr:uid="{08E3B5D3-3E46-4BCE-AA17-A665EFA6B9EF}"/>
    <cellStyle name="Total 2 3 2 7 2 2" xfId="53173" xr:uid="{7B857EF9-B540-4F2E-824D-D7C7A20A30B4}"/>
    <cellStyle name="Total 2 3 2 7 3" xfId="39572" xr:uid="{D088F07C-E8DA-45B3-9AD2-3FD975C1A0EE}"/>
    <cellStyle name="Total 2 3 2 8" xfId="19113" xr:uid="{341ABD47-A597-437D-AD09-B53A797E2F88}"/>
    <cellStyle name="Total 2 3 2 8 2" xfId="46318" xr:uid="{86D5C284-068E-4CA3-8204-3FBDEDE19DA5}"/>
    <cellStyle name="Total 2 3 2 9" xfId="32717" xr:uid="{607CB244-A873-4D6E-BF2E-6FFA1279FB8B}"/>
    <cellStyle name="Total 2 3 3" xfId="4773" xr:uid="{50054586-964A-4F20-9D16-9C3C0A72CA63}"/>
    <cellStyle name="Total 2 3 3 2" xfId="5491" xr:uid="{8FAEBC64-EF47-4BC6-9A41-A6D0DC420E7E}"/>
    <cellStyle name="Total 2 3 3 2 2" xfId="7048" xr:uid="{E2CD908A-8ABD-449B-9391-EC0868ED2C93}"/>
    <cellStyle name="Total 2 3 3 2 2 2" xfId="14429" xr:uid="{7E469823-A159-4945-8240-70B18068ABCD}"/>
    <cellStyle name="Total 2 3 3 2 2 2 2" xfId="28060" xr:uid="{03BAFFCC-2C1B-4C5B-9AAA-E2C2923204D1}"/>
    <cellStyle name="Total 2 3 3 2 2 2 2 2" xfId="55265" xr:uid="{D93F46AD-A9E0-4557-8414-4D97D3997736}"/>
    <cellStyle name="Total 2 3 3 2 2 2 3" xfId="41664" xr:uid="{82EADBC4-69DD-43B8-AD7D-BA826E1A6863}"/>
    <cellStyle name="Total 2 3 3 2 2 3" xfId="21241" xr:uid="{670C05F6-29BB-413F-B459-8ACD1DD04074}"/>
    <cellStyle name="Total 2 3 3 2 2 3 2" xfId="48446" xr:uid="{B06705EA-8E61-4EFB-8A58-4291C7FE0532}"/>
    <cellStyle name="Total 2 3 3 2 2 4" xfId="34845" xr:uid="{7B3C2B9E-5EBB-4107-9472-1A26539F1EEA}"/>
    <cellStyle name="Total 2 3 3 2 3" xfId="8325" xr:uid="{5219AEF2-D3F0-4C16-8973-490C682D02E0}"/>
    <cellStyle name="Total 2 3 3 2 3 2" xfId="15691" xr:uid="{F997EEB6-08B5-44E4-88D5-679ECB060A24}"/>
    <cellStyle name="Total 2 3 3 2 3 2 2" xfId="29322" xr:uid="{CBD71C51-A4F7-4BC2-AD48-C14782DCF8EB}"/>
    <cellStyle name="Total 2 3 3 2 3 2 2 2" xfId="56527" xr:uid="{611D1036-59FC-431B-B6B5-BB24759F5460}"/>
    <cellStyle name="Total 2 3 3 2 3 2 3" xfId="42926" xr:uid="{1CF89AD6-B719-4AA7-B5F6-9D465C13AF18}"/>
    <cellStyle name="Total 2 3 3 2 3 3" xfId="22518" xr:uid="{139B4631-3F19-4719-AF46-A1F0F3E6917E}"/>
    <cellStyle name="Total 2 3 3 2 3 3 2" xfId="49723" xr:uid="{E71B1C47-6CC8-4E9D-884B-82E13AD77308}"/>
    <cellStyle name="Total 2 3 3 2 3 4" xfId="36122" xr:uid="{D335BC0B-4098-47F8-8C89-DA11C06E71E6}"/>
    <cellStyle name="Total 2 3 3 2 4" xfId="9590" xr:uid="{E0A579FA-4290-417A-82A0-F92553FA9136}"/>
    <cellStyle name="Total 2 3 3 2 4 2" xfId="16939" xr:uid="{766EE500-67D8-4049-BE7C-1404739367EF}"/>
    <cellStyle name="Total 2 3 3 2 4 2 2" xfId="30570" xr:uid="{C5D15EA3-7F15-4596-A04D-E2E5B268548A}"/>
    <cellStyle name="Total 2 3 3 2 4 2 2 2" xfId="57775" xr:uid="{9B7A8314-5F54-446B-B252-2FD9C5FE4092}"/>
    <cellStyle name="Total 2 3 3 2 4 2 3" xfId="44174" xr:uid="{A2503419-536D-4465-96F4-A511F6DF1D76}"/>
    <cellStyle name="Total 2 3 3 2 4 3" xfId="23783" xr:uid="{150380DA-EAE9-4144-A6C0-C903AD6DCF76}"/>
    <cellStyle name="Total 2 3 3 2 4 3 2" xfId="50988" xr:uid="{0CB7C50B-756B-4028-B440-52514D73AAF5}"/>
    <cellStyle name="Total 2 3 3 2 4 4" xfId="37387" xr:uid="{56D312CD-EC23-40E3-AFCD-F213ECACD9A6}"/>
    <cellStyle name="Total 2 3 3 2 5" xfId="10848" xr:uid="{850571AF-DB8A-4DAC-98C1-E070779680F6}"/>
    <cellStyle name="Total 2 3 3 2 5 2" xfId="18183" xr:uid="{6B61B0BE-DAC9-4977-BCA4-08F9C73C4C9E}"/>
    <cellStyle name="Total 2 3 3 2 5 2 2" xfId="31814" xr:uid="{A1704AE3-E570-4D22-B886-D987F3D2ABD7}"/>
    <cellStyle name="Total 2 3 3 2 5 2 2 2" xfId="59019" xr:uid="{B35D2D05-AC7F-422E-953E-CD194349F8B8}"/>
    <cellStyle name="Total 2 3 3 2 5 2 3" xfId="45418" xr:uid="{6CF923DB-BE1F-4A77-B5EC-3055B6515231}"/>
    <cellStyle name="Total 2 3 3 2 5 3" xfId="25041" xr:uid="{15886A6F-AF7D-48DB-94E8-9EB3A92AD11B}"/>
    <cellStyle name="Total 2 3 3 2 5 3 2" xfId="52246" xr:uid="{17A746EA-2410-41B5-9097-14A5C3EAA7D5}"/>
    <cellStyle name="Total 2 3 3 2 5 4" xfId="38645" xr:uid="{14985523-C42F-4040-87F7-A7B0D4F2EB6D}"/>
    <cellStyle name="Total 2 3 3 2 6" xfId="12918" xr:uid="{5FE8733C-B39D-4A65-A255-17172FCA77E6}"/>
    <cellStyle name="Total 2 3 3 2 6 2" xfId="26555" xr:uid="{8A6CF525-84DD-4F5E-AAC2-6D0C0D2960BC}"/>
    <cellStyle name="Total 2 3 3 2 6 2 2" xfId="53760" xr:uid="{56E90AF5-B5AA-4B25-9653-9D4CA157860C}"/>
    <cellStyle name="Total 2 3 3 2 6 3" xfId="40159" xr:uid="{30065F59-3833-45A8-A7A8-ADE82DBC0AD1}"/>
    <cellStyle name="Total 2 3 3 2 7" xfId="19710" xr:uid="{360CC10A-C43C-4553-971D-E284A6F9BF13}"/>
    <cellStyle name="Total 2 3 3 2 7 2" xfId="46915" xr:uid="{1D2FC797-F15D-4FFC-A665-095B5A1845B4}"/>
    <cellStyle name="Total 2 3 3 2 8" xfId="33314" xr:uid="{A4FDC106-3FFA-4E28-AABF-78B2A309C880}"/>
    <cellStyle name="Total 2 3 3 3" xfId="6384" xr:uid="{F91E89E9-822F-4A61-8CD5-A3A8C0B591E7}"/>
    <cellStyle name="Total 2 3 3 3 2" xfId="13776" xr:uid="{523BEBE6-016F-4D62-9709-29E809D458B2}"/>
    <cellStyle name="Total 2 3 3 3 2 2" xfId="27407" xr:uid="{9BF0D65C-E59C-4605-A78C-D41336725452}"/>
    <cellStyle name="Total 2 3 3 3 2 2 2" xfId="54612" xr:uid="{1026BD3E-3400-411A-BDFC-4C41CF765A91}"/>
    <cellStyle name="Total 2 3 3 3 2 3" xfId="41011" xr:uid="{2B3541F1-22EB-4DCE-AC9A-DDF2CCF5D948}"/>
    <cellStyle name="Total 2 3 3 3 3" xfId="20578" xr:uid="{81A7609F-E735-406F-9AA0-E81951C099B8}"/>
    <cellStyle name="Total 2 3 3 3 3 2" xfId="47783" xr:uid="{A8E2CF7C-7650-4C7B-9DD0-4F5FB48A94F8}"/>
    <cellStyle name="Total 2 3 3 3 4" xfId="34182" xr:uid="{96677BCD-5B0A-44D6-902B-A0B18EB0477A}"/>
    <cellStyle name="Total 2 3 3 4" xfId="7661" xr:uid="{195EB5F4-5008-4295-AA1D-7776696C8438}"/>
    <cellStyle name="Total 2 3 3 4 2" xfId="15038" xr:uid="{2B0DCE95-8D2B-494A-9D01-661315BB85F5}"/>
    <cellStyle name="Total 2 3 3 4 2 2" xfId="28669" xr:uid="{857E9BD8-2D85-45CD-A4C0-DCF3C099BBD0}"/>
    <cellStyle name="Total 2 3 3 4 2 2 2" xfId="55874" xr:uid="{D1287EFA-5DD7-4B4F-9F50-35F33A1FEE48}"/>
    <cellStyle name="Total 2 3 3 4 2 3" xfId="42273" xr:uid="{C70621D2-B80E-4DD4-A095-AAC35068A118}"/>
    <cellStyle name="Total 2 3 3 4 3" xfId="21854" xr:uid="{C63D4A70-4CF8-4146-B934-1D355B4D9DA1}"/>
    <cellStyle name="Total 2 3 3 4 3 2" xfId="49059" xr:uid="{B67288B2-3C6B-4B3A-8C7B-391DA6F72A9B}"/>
    <cellStyle name="Total 2 3 3 4 4" xfId="35458" xr:uid="{FE76A16D-1D16-4A40-A47C-CBF440121EDE}"/>
    <cellStyle name="Total 2 3 3 5" xfId="8927" xr:uid="{2C6E104D-731C-434B-9DBA-53181E81F09F}"/>
    <cellStyle name="Total 2 3 3 5 2" xfId="16286" xr:uid="{9813DEB2-E999-406F-A07F-FD1761242AB2}"/>
    <cellStyle name="Total 2 3 3 5 2 2" xfId="29917" xr:uid="{09F116E7-78C1-4C92-A191-E1B42A30639C}"/>
    <cellStyle name="Total 2 3 3 5 2 2 2" xfId="57122" xr:uid="{3A1EDA34-1C93-42F5-8288-0CCCE8F636B1}"/>
    <cellStyle name="Total 2 3 3 5 2 3" xfId="43521" xr:uid="{3C308C25-D18B-4622-8E95-AC70C4F9BEE0}"/>
    <cellStyle name="Total 2 3 3 5 3" xfId="23120" xr:uid="{C6E63426-6E63-4E72-BCE1-D6582750D8AE}"/>
    <cellStyle name="Total 2 3 3 5 3 2" xfId="50325" xr:uid="{6D6E2F10-184C-4E91-B7D1-9DF7876A2489}"/>
    <cellStyle name="Total 2 3 3 5 4" xfId="36724" xr:uid="{996909A7-8133-493F-AE86-009F0370C3A9}"/>
    <cellStyle name="Total 2 3 3 6" xfId="10191" xr:uid="{682B6101-CE5E-4F58-ADD2-5FAACF7B0C80}"/>
    <cellStyle name="Total 2 3 3 6 2" xfId="17536" xr:uid="{7FC86B6C-CF44-4EC2-BDD8-557DD4214D31}"/>
    <cellStyle name="Total 2 3 3 6 2 2" xfId="31167" xr:uid="{3AF54678-A955-45A0-8358-D30778CE9BE2}"/>
    <cellStyle name="Total 2 3 3 6 2 2 2" xfId="58372" xr:uid="{2C231D44-37A4-42A5-B3CA-34E42399B37C}"/>
    <cellStyle name="Total 2 3 3 6 2 3" xfId="44771" xr:uid="{2E555D2C-962E-4113-ACB4-6F3B383F2C7F}"/>
    <cellStyle name="Total 2 3 3 6 3" xfId="24384" xr:uid="{146657C4-1772-49E5-95A8-9185C9F21EFA}"/>
    <cellStyle name="Total 2 3 3 6 3 2" xfId="51589" xr:uid="{7CBD7B12-4A45-43D2-822E-125FA16D6B28}"/>
    <cellStyle name="Total 2 3 3 6 4" xfId="37988" xr:uid="{6DB2855E-6946-46E3-B670-FA69F2F73162}"/>
    <cellStyle name="Total 2 3 3 7" xfId="12238" xr:uid="{A6A04979-94B1-49EE-9918-84F0BA0D92BE}"/>
    <cellStyle name="Total 2 3 3 7 2" xfId="25888" xr:uid="{5BBD1486-6395-4F17-A3C2-3004D4C9C035}"/>
    <cellStyle name="Total 2 3 3 7 2 2" xfId="53093" xr:uid="{EB4E7CC4-3845-4D96-81C3-78C1AA00D7EE}"/>
    <cellStyle name="Total 2 3 3 7 3" xfId="39492" xr:uid="{F02966CA-379B-4B36-BBDC-AFB41D2AE55C}"/>
    <cellStyle name="Total 2 3 3 8" xfId="19033" xr:uid="{AFE22E9D-432C-457B-9CCB-53C496D07B0A}"/>
    <cellStyle name="Total 2 3 3 8 2" xfId="46238" xr:uid="{7C1BB3E0-4C88-4370-B6E6-6C3C6716FA1F}"/>
    <cellStyle name="Total 2 3 3 9" xfId="32637" xr:uid="{24EFCBD4-E7B8-4D5E-9BD9-3CE0F38D40B1}"/>
    <cellStyle name="Total 2 3 4" xfId="4928" xr:uid="{5094BBA6-7097-4158-A160-4A3CB25F023B}"/>
    <cellStyle name="Total 2 3 4 2" xfId="5621" xr:uid="{CC97FF36-B703-4A37-BF23-DF5DBF11A924}"/>
    <cellStyle name="Total 2 3 4 2 2" xfId="7177" xr:uid="{4994F7C5-5263-414A-9ADC-3A6C1A19D6E4}"/>
    <cellStyle name="Total 2 3 4 2 2 2" xfId="14557" xr:uid="{9C2D2B54-05C4-458E-A5C2-C4F965B539FE}"/>
    <cellStyle name="Total 2 3 4 2 2 2 2" xfId="28188" xr:uid="{99A5B735-C6A2-40B1-BEEB-7FAE91423184}"/>
    <cellStyle name="Total 2 3 4 2 2 2 2 2" xfId="55393" xr:uid="{91F10D40-877B-41C8-8128-32CEF70CF3C2}"/>
    <cellStyle name="Total 2 3 4 2 2 2 3" xfId="41792" xr:uid="{267EE2A3-28CA-468E-BD7D-F6A49F770CA2}"/>
    <cellStyle name="Total 2 3 4 2 2 3" xfId="21370" xr:uid="{AD46D4CF-55D2-4588-A566-4E1C44174FFB}"/>
    <cellStyle name="Total 2 3 4 2 2 3 2" xfId="48575" xr:uid="{301A337D-D9D7-4378-B35B-4516CEA1C182}"/>
    <cellStyle name="Total 2 3 4 2 2 4" xfId="34974" xr:uid="{E8D90217-D65E-4D54-B66F-E3F5BBD89119}"/>
    <cellStyle name="Total 2 3 4 2 3" xfId="8454" xr:uid="{D9C14052-F0C1-4B7F-83CD-63E45358A635}"/>
    <cellStyle name="Total 2 3 4 2 3 2" xfId="15815" xr:uid="{29DB9E4B-6545-4972-B11E-6A3332FFE127}"/>
    <cellStyle name="Total 2 3 4 2 3 2 2" xfId="29446" xr:uid="{451A4921-7C04-4842-9A3C-551094DC833E}"/>
    <cellStyle name="Total 2 3 4 2 3 2 2 2" xfId="56651" xr:uid="{3C8BBCB3-9AAC-4901-BF70-1EFB5678E93B}"/>
    <cellStyle name="Total 2 3 4 2 3 2 3" xfId="43050" xr:uid="{2D6C70EE-6A97-4CBF-936D-23A4192BD8F2}"/>
    <cellStyle name="Total 2 3 4 2 3 3" xfId="22647" xr:uid="{FA7D243C-B58A-4460-B9AE-A08DDA440FBC}"/>
    <cellStyle name="Total 2 3 4 2 3 3 2" xfId="49852" xr:uid="{55CEC0EC-8579-44F8-B746-B9C2746EFDCF}"/>
    <cellStyle name="Total 2 3 4 2 3 4" xfId="36251" xr:uid="{DBF8BC9E-2171-494E-B973-C7CBFEC39298}"/>
    <cellStyle name="Total 2 3 4 2 4" xfId="9719" xr:uid="{859FBE0A-D6DC-4EC2-9D59-599DEDA4BDB5}"/>
    <cellStyle name="Total 2 3 4 2 4 2" xfId="17067" xr:uid="{5F7C177F-2D63-42FA-9B85-BBD8E7B64279}"/>
    <cellStyle name="Total 2 3 4 2 4 2 2" xfId="30698" xr:uid="{311E1941-ECB8-46E4-9263-263408E4CADB}"/>
    <cellStyle name="Total 2 3 4 2 4 2 2 2" xfId="57903" xr:uid="{E6127C05-5244-4F49-8CA4-24F4020B43CD}"/>
    <cellStyle name="Total 2 3 4 2 4 2 3" xfId="44302" xr:uid="{0EE7459E-5B9D-470A-B2FC-8102F125EFDB}"/>
    <cellStyle name="Total 2 3 4 2 4 3" xfId="23912" xr:uid="{004CB4DA-F4F9-43D5-BA1C-EBB25C0CB5E8}"/>
    <cellStyle name="Total 2 3 4 2 4 3 2" xfId="51117" xr:uid="{72AC04DE-EF4F-4BE5-8444-2AFEB57DBBED}"/>
    <cellStyle name="Total 2 3 4 2 4 4" xfId="37516" xr:uid="{99D15894-7302-46DB-A1B3-7EF37E69A138}"/>
    <cellStyle name="Total 2 3 4 2 5" xfId="10977" xr:uid="{4664BF76-5B23-42BD-89C9-09AD1C32F87E}"/>
    <cellStyle name="Total 2 3 4 2 5 2" xfId="18306" xr:uid="{C68ADA96-C768-4B1D-A008-550759A57D07}"/>
    <cellStyle name="Total 2 3 4 2 5 2 2" xfId="31937" xr:uid="{06CD6A8D-6D85-49C7-93F0-BE12DAFAE341}"/>
    <cellStyle name="Total 2 3 4 2 5 2 2 2" xfId="59142" xr:uid="{3CD26961-47A0-47BD-8998-9D731A9FA429}"/>
    <cellStyle name="Total 2 3 4 2 5 2 3" xfId="45541" xr:uid="{A05753D4-AB5B-4BD0-A797-19CF4AAD311F}"/>
    <cellStyle name="Total 2 3 4 2 5 3" xfId="25170" xr:uid="{C035E6FC-D436-4F81-BD06-96F755FBA95A}"/>
    <cellStyle name="Total 2 3 4 2 5 3 2" xfId="52375" xr:uid="{4A90DF21-2E1F-4C2C-BE8D-F3ABF6D602DC}"/>
    <cellStyle name="Total 2 3 4 2 5 4" xfId="38774" xr:uid="{9C48EC60-D398-4C65-8E6C-F58329815F15}"/>
    <cellStyle name="Total 2 3 4 2 6" xfId="13044" xr:uid="{C4287E61-9FCB-4A96-AB7F-EFAC2D36EFE1}"/>
    <cellStyle name="Total 2 3 4 2 6 2" xfId="26681" xr:uid="{875029FD-ACBD-45DA-89C3-5DDC893A79B5}"/>
    <cellStyle name="Total 2 3 4 2 6 2 2" xfId="53886" xr:uid="{A9F5C407-7F3C-4D17-A6A3-89AC60157111}"/>
    <cellStyle name="Total 2 3 4 2 6 3" xfId="40285" xr:uid="{6E960CB9-D765-483C-BC0E-FECC06178D2C}"/>
    <cellStyle name="Total 2 3 4 2 7" xfId="19840" xr:uid="{75604C0D-7A7C-413C-AC66-E82850CA8D0A}"/>
    <cellStyle name="Total 2 3 4 2 7 2" xfId="47045" xr:uid="{5030C81A-58A2-4197-8049-DC239A716CC8}"/>
    <cellStyle name="Total 2 3 4 2 8" xfId="33444" xr:uid="{28D0561A-824D-4BEE-9261-A377761757F6}"/>
    <cellStyle name="Total 2 3 4 3" xfId="6514" xr:uid="{07C575D2-6FF0-4AF2-8D5A-C828943273F1}"/>
    <cellStyle name="Total 2 3 4 3 2" xfId="13905" xr:uid="{0360074E-F91B-47F8-AD92-7942B722FEB3}"/>
    <cellStyle name="Total 2 3 4 3 2 2" xfId="27536" xr:uid="{DBBCADBE-16A3-412B-929B-F36B6A305514}"/>
    <cellStyle name="Total 2 3 4 3 2 2 2" xfId="54741" xr:uid="{2C30D022-82BF-4D85-8519-E0516C19F855}"/>
    <cellStyle name="Total 2 3 4 3 2 3" xfId="41140" xr:uid="{62A734F9-F6D6-4756-BF97-3AD49919ECBD}"/>
    <cellStyle name="Total 2 3 4 3 3" xfId="20707" xr:uid="{28A7031C-9F7D-45C5-8AC2-89BCF4B8ED82}"/>
    <cellStyle name="Total 2 3 4 3 3 2" xfId="47912" xr:uid="{7249F055-658E-4886-AC68-E7C270A4162E}"/>
    <cellStyle name="Total 2 3 4 3 4" xfId="34311" xr:uid="{C36B876E-0A19-4030-A9B7-4AEE981DC051}"/>
    <cellStyle name="Total 2 3 4 4" xfId="7791" xr:uid="{233AA609-B8C5-4270-B793-BE6509F736A8}"/>
    <cellStyle name="Total 2 3 4 4 2" xfId="15163" xr:uid="{3E54FEC9-6DCA-4F68-B734-6751448CAB66}"/>
    <cellStyle name="Total 2 3 4 4 2 2" xfId="28794" xr:uid="{136F8EFF-C103-47D7-9FA6-670B1D4EC138}"/>
    <cellStyle name="Total 2 3 4 4 2 2 2" xfId="55999" xr:uid="{7574A77C-66C8-468E-B763-E8C82BEC9021}"/>
    <cellStyle name="Total 2 3 4 4 2 3" xfId="42398" xr:uid="{70EEA996-1B9C-4A1C-96F4-F26B7E8C9C38}"/>
    <cellStyle name="Total 2 3 4 4 3" xfId="21984" xr:uid="{6D1AB3D8-8042-4ADD-BD39-152CC14C84C3}"/>
    <cellStyle name="Total 2 3 4 4 3 2" xfId="49189" xr:uid="{2AF00DF3-9649-46C8-BBDF-99512CA5E5FA}"/>
    <cellStyle name="Total 2 3 4 4 4" xfId="35588" xr:uid="{0CA2F2FA-30C3-48AD-A4A8-CA5E3BB1EAB5}"/>
    <cellStyle name="Total 2 3 4 5" xfId="9056" xr:uid="{7B3D944F-B167-4150-8636-31ADECE21995}"/>
    <cellStyle name="Total 2 3 4 5 2" xfId="16415" xr:uid="{7D4AB096-2FD7-4D72-B75C-63A3193200B7}"/>
    <cellStyle name="Total 2 3 4 5 2 2" xfId="30046" xr:uid="{F35E4A00-7603-4303-B7DB-FFC1098E9237}"/>
    <cellStyle name="Total 2 3 4 5 2 2 2" xfId="57251" xr:uid="{213C5BE7-5B09-490B-BE40-C6AB5CB082CB}"/>
    <cellStyle name="Total 2 3 4 5 2 3" xfId="43650" xr:uid="{6E7BBAB6-A9FD-439F-A411-181476137350}"/>
    <cellStyle name="Total 2 3 4 5 3" xfId="23249" xr:uid="{511CB8EB-5457-4075-B862-D6E4F6B01DC8}"/>
    <cellStyle name="Total 2 3 4 5 3 2" xfId="50454" xr:uid="{A733FFC7-E919-4DCD-A594-094104DEE5C0}"/>
    <cellStyle name="Total 2 3 4 5 4" xfId="36853" xr:uid="{AB1B2159-4F71-4982-9F7F-2B54571AC95A}"/>
    <cellStyle name="Total 2 3 4 6" xfId="10314" xr:uid="{4706890B-85F8-462E-917F-3A4E6006D265}"/>
    <cellStyle name="Total 2 3 4 6 2" xfId="17659" xr:uid="{55FA41DD-A4AF-4E44-B4BF-441367E3A0E9}"/>
    <cellStyle name="Total 2 3 4 6 2 2" xfId="31290" xr:uid="{55A62060-9E16-4210-9125-B74E05E71BB9}"/>
    <cellStyle name="Total 2 3 4 6 2 2 2" xfId="58495" xr:uid="{E8E8832B-1997-4127-8DF1-D63914C70309}"/>
    <cellStyle name="Total 2 3 4 6 2 3" xfId="44894" xr:uid="{20DB08A4-C906-456F-9C87-C1EB25266DBF}"/>
    <cellStyle name="Total 2 3 4 6 3" xfId="24507" xr:uid="{90D5466E-597A-4CBA-B9DA-9A05EB6072FE}"/>
    <cellStyle name="Total 2 3 4 6 3 2" xfId="51712" xr:uid="{1424B552-C527-4479-859A-ACE446DC4B9F}"/>
    <cellStyle name="Total 2 3 4 6 4" xfId="38111" xr:uid="{F0FF9C68-E36B-4D72-9A8F-CE3B8C38207D}"/>
    <cellStyle name="Total 2 3 4 7" xfId="12377" xr:uid="{41B92FF9-6F60-4A97-8152-71E0161AA6F4}"/>
    <cellStyle name="Total 2 3 4 7 2" xfId="26018" xr:uid="{538D5535-2C5B-4052-922D-427B51362B99}"/>
    <cellStyle name="Total 2 3 4 7 2 2" xfId="53223" xr:uid="{AE8BDD5E-5E79-4C23-8D9D-6B95C07ADE23}"/>
    <cellStyle name="Total 2 3 4 7 3" xfId="39622" xr:uid="{2C217B59-64F5-4985-9E93-AA208785DE77}"/>
    <cellStyle name="Total 2 3 4 8" xfId="19163" xr:uid="{9C05A641-ACE2-48D9-A950-57F1E0D994C9}"/>
    <cellStyle name="Total 2 3 4 8 2" xfId="46368" xr:uid="{CFBD365B-2E2F-4592-BE12-A07B31F658D9}"/>
    <cellStyle name="Total 2 3 4 9" xfId="32767" xr:uid="{1C013F5F-C888-4428-A70E-289332B784F6}"/>
    <cellStyle name="Total 2 3 5" xfId="4952" xr:uid="{7CFD459F-7D05-4EBD-A406-2F22C32D6DB3}"/>
    <cellStyle name="Total 2 3 5 2" xfId="5641" xr:uid="{00A0E6CC-EB05-48BA-A334-C8AABAA13390}"/>
    <cellStyle name="Total 2 3 5 2 2" xfId="7197" xr:uid="{BBD40C2A-E845-46F9-B420-1B7D8266192A}"/>
    <cellStyle name="Total 2 3 5 2 2 2" xfId="14577" xr:uid="{6AC67A10-45A0-41C6-A6C1-B072D9C4CCF1}"/>
    <cellStyle name="Total 2 3 5 2 2 2 2" xfId="28208" xr:uid="{52C4F755-520D-4E50-B69B-DB369F16B2A2}"/>
    <cellStyle name="Total 2 3 5 2 2 2 2 2" xfId="55413" xr:uid="{175B2EC1-4064-42AB-A68B-CF0D9153E65C}"/>
    <cellStyle name="Total 2 3 5 2 2 2 3" xfId="41812" xr:uid="{B7B05B96-7D0F-4C9F-853A-49B78D23E70F}"/>
    <cellStyle name="Total 2 3 5 2 2 3" xfId="21390" xr:uid="{EC936606-8334-47F2-B94F-FDE0939C707B}"/>
    <cellStyle name="Total 2 3 5 2 2 3 2" xfId="48595" xr:uid="{1173D8C2-C3DF-48C4-ABF4-9C621317524C}"/>
    <cellStyle name="Total 2 3 5 2 2 4" xfId="34994" xr:uid="{735BC857-39C5-4D9E-9070-B4CFB00393D2}"/>
    <cellStyle name="Total 2 3 5 2 3" xfId="8474" xr:uid="{1BEA8DEB-0F55-4BBD-BC0F-1E85263EC697}"/>
    <cellStyle name="Total 2 3 5 2 3 2" xfId="15835" xr:uid="{779A59E5-E79D-4AFC-9F8B-922962F09444}"/>
    <cellStyle name="Total 2 3 5 2 3 2 2" xfId="29466" xr:uid="{730A7837-D6EC-47E8-9CAA-C9EA1EC4854D}"/>
    <cellStyle name="Total 2 3 5 2 3 2 2 2" xfId="56671" xr:uid="{FD004CD2-4EC3-4653-B430-2215D8D61AA6}"/>
    <cellStyle name="Total 2 3 5 2 3 2 3" xfId="43070" xr:uid="{5C918AA7-BB77-4569-9DC4-2F9BA287AB03}"/>
    <cellStyle name="Total 2 3 5 2 3 3" xfId="22667" xr:uid="{8F8CCCE7-5467-4A1C-B5A6-5A3BD08D1A54}"/>
    <cellStyle name="Total 2 3 5 2 3 3 2" xfId="49872" xr:uid="{C0C4FBA5-10C5-408F-AAA5-3F7A657E049B}"/>
    <cellStyle name="Total 2 3 5 2 3 4" xfId="36271" xr:uid="{A0808C30-CCC1-4F5C-BD24-C00FC8DFFD40}"/>
    <cellStyle name="Total 2 3 5 2 4" xfId="9739" xr:uid="{26C163E6-9450-4D29-920B-D490AAB6CCF4}"/>
    <cellStyle name="Total 2 3 5 2 4 2" xfId="17087" xr:uid="{F81F4EA4-7BAD-47C2-8625-19389F37DB46}"/>
    <cellStyle name="Total 2 3 5 2 4 2 2" xfId="30718" xr:uid="{68C72F0E-D5F0-4C51-A826-C8A3A82944B2}"/>
    <cellStyle name="Total 2 3 5 2 4 2 2 2" xfId="57923" xr:uid="{D321422B-7252-4013-99AF-4F912CD4B912}"/>
    <cellStyle name="Total 2 3 5 2 4 2 3" xfId="44322" xr:uid="{5CF4E829-1E61-46C8-9D33-BB2A955BA50C}"/>
    <cellStyle name="Total 2 3 5 2 4 3" xfId="23932" xr:uid="{F1F19510-B628-4F80-84DD-2E7C48FB37D1}"/>
    <cellStyle name="Total 2 3 5 2 4 3 2" xfId="51137" xr:uid="{3737C507-7448-4FC1-9215-17B176FDF82E}"/>
    <cellStyle name="Total 2 3 5 2 4 4" xfId="37536" xr:uid="{14DE1648-1029-4653-B2F8-8335271B6C00}"/>
    <cellStyle name="Total 2 3 5 2 5" xfId="10997" xr:uid="{30379FDF-40CD-4239-B1A6-63EA81A51659}"/>
    <cellStyle name="Total 2 3 5 2 5 2" xfId="18326" xr:uid="{A8F43680-AAAB-4ADA-B3F3-9E083543542B}"/>
    <cellStyle name="Total 2 3 5 2 5 2 2" xfId="31957" xr:uid="{1B207160-3BBD-4FC2-8EDA-5C2CA1628BDB}"/>
    <cellStyle name="Total 2 3 5 2 5 2 2 2" xfId="59162" xr:uid="{41428CBB-C9F7-4F5A-A6EA-733AA1549D69}"/>
    <cellStyle name="Total 2 3 5 2 5 2 3" xfId="45561" xr:uid="{D569ECB0-DB47-4056-83FB-C994D73721BA}"/>
    <cellStyle name="Total 2 3 5 2 5 3" xfId="25190" xr:uid="{1FA22F12-E37B-4106-849D-3B614FED673A}"/>
    <cellStyle name="Total 2 3 5 2 5 3 2" xfId="52395" xr:uid="{DC7D4461-DBFE-4420-8429-D7DD090514A7}"/>
    <cellStyle name="Total 2 3 5 2 5 4" xfId="38794" xr:uid="{438690B5-22F3-49B9-B976-9AC8CBC61C13}"/>
    <cellStyle name="Total 2 3 5 2 6" xfId="13064" xr:uid="{13351F7D-1FB0-4735-B725-CFCF4F1D6C11}"/>
    <cellStyle name="Total 2 3 5 2 6 2" xfId="26701" xr:uid="{ACCB4C53-5AF0-4B1E-A544-2BA589A21F4D}"/>
    <cellStyle name="Total 2 3 5 2 6 2 2" xfId="53906" xr:uid="{7D734A7F-6192-4BF1-B916-ABCE002E5E85}"/>
    <cellStyle name="Total 2 3 5 2 6 3" xfId="40305" xr:uid="{DA8AAADA-55D2-4034-A1ED-565E29D71F66}"/>
    <cellStyle name="Total 2 3 5 2 7" xfId="19860" xr:uid="{527A6407-E9EC-43C6-A430-8796BB1C4C2C}"/>
    <cellStyle name="Total 2 3 5 2 7 2" xfId="47065" xr:uid="{15B2F153-FCE0-45D2-AE40-00061CD4A690}"/>
    <cellStyle name="Total 2 3 5 2 8" xfId="33464" xr:uid="{8AD1462A-7B7B-430D-9C05-AC5738F577E8}"/>
    <cellStyle name="Total 2 3 5 3" xfId="6534" xr:uid="{BFB75644-5008-4BE4-BF41-D6CFA79246FE}"/>
    <cellStyle name="Total 2 3 5 3 2" xfId="13925" xr:uid="{23F39062-BA67-45D4-84C5-985C1A5CD63F}"/>
    <cellStyle name="Total 2 3 5 3 2 2" xfId="27556" xr:uid="{327616E1-2F4B-4151-BAEE-9235B935A566}"/>
    <cellStyle name="Total 2 3 5 3 2 2 2" xfId="54761" xr:uid="{26629427-A48C-4021-B84A-866BC311F7A6}"/>
    <cellStyle name="Total 2 3 5 3 2 3" xfId="41160" xr:uid="{A09A9832-B06B-4E84-8120-711A77185114}"/>
    <cellStyle name="Total 2 3 5 3 3" xfId="20727" xr:uid="{71456ACB-E1D8-43D8-8A93-EFF7166E5A6A}"/>
    <cellStyle name="Total 2 3 5 3 3 2" xfId="47932" xr:uid="{478DA4C5-8B3B-4C22-867D-4079B1763812}"/>
    <cellStyle name="Total 2 3 5 3 4" xfId="34331" xr:uid="{C926D104-F8CB-4C87-9C7D-0E2E78B36813}"/>
    <cellStyle name="Total 2 3 5 4" xfId="7811" xr:uid="{A864EFB1-86B7-4B42-898E-FCB8FADD4D8D}"/>
    <cellStyle name="Total 2 3 5 4 2" xfId="15183" xr:uid="{C9E39212-5192-4DB9-8883-6F1C6C58588F}"/>
    <cellStyle name="Total 2 3 5 4 2 2" xfId="28814" xr:uid="{873F3F4D-A79C-4470-9C16-C0A3D2A62CA2}"/>
    <cellStyle name="Total 2 3 5 4 2 2 2" xfId="56019" xr:uid="{C72D129D-3C04-4234-9CAF-6CF63C4D8481}"/>
    <cellStyle name="Total 2 3 5 4 2 3" xfId="42418" xr:uid="{FC006C5B-7F19-48F0-A2B8-ED3B4FC92A7E}"/>
    <cellStyle name="Total 2 3 5 4 3" xfId="22004" xr:uid="{875A83DE-0376-4D59-AFB8-28AD7EDD596F}"/>
    <cellStyle name="Total 2 3 5 4 3 2" xfId="49209" xr:uid="{5E065A94-432A-4EF9-BE84-7649F739CFF0}"/>
    <cellStyle name="Total 2 3 5 4 4" xfId="35608" xr:uid="{362AC616-2001-4DA7-BC7B-644644313941}"/>
    <cellStyle name="Total 2 3 5 5" xfId="9076" xr:uid="{A87B59E3-CB50-410E-ABAC-1B14BC062C0F}"/>
    <cellStyle name="Total 2 3 5 5 2" xfId="16435" xr:uid="{EA9F98EA-C00F-4EEF-AFB5-D129F6C955E5}"/>
    <cellStyle name="Total 2 3 5 5 2 2" xfId="30066" xr:uid="{FC7D73D3-7C43-4A28-80FD-BACF7DBDFB7F}"/>
    <cellStyle name="Total 2 3 5 5 2 2 2" xfId="57271" xr:uid="{12D99F03-F6BA-425B-8B01-ACCBF8D60126}"/>
    <cellStyle name="Total 2 3 5 5 2 3" xfId="43670" xr:uid="{D57E217F-4D9B-4212-8CBD-66A02E5ED243}"/>
    <cellStyle name="Total 2 3 5 5 3" xfId="23269" xr:uid="{4ACEF8C2-89A0-4046-B525-43BCB06AE8B6}"/>
    <cellStyle name="Total 2 3 5 5 3 2" xfId="50474" xr:uid="{1242CD19-7060-4282-9383-F57423F26CD6}"/>
    <cellStyle name="Total 2 3 5 5 4" xfId="36873" xr:uid="{617785AA-F6DC-4A1F-8B61-6137AB159370}"/>
    <cellStyle name="Total 2 3 5 6" xfId="10334" xr:uid="{A8FABDBC-3615-48C2-A529-6D7041659CB0}"/>
    <cellStyle name="Total 2 3 5 6 2" xfId="17679" xr:uid="{F1D0CBD4-DD43-4C1C-AE87-FEE72CF7C894}"/>
    <cellStyle name="Total 2 3 5 6 2 2" xfId="31310" xr:uid="{8627AC0C-1829-4FF6-89D9-95FE5B573F95}"/>
    <cellStyle name="Total 2 3 5 6 2 2 2" xfId="58515" xr:uid="{36FF1CEB-D120-453A-96B7-6554B4CFFE4B}"/>
    <cellStyle name="Total 2 3 5 6 2 3" xfId="44914" xr:uid="{F265F5D1-2473-46A8-A401-57CF856F8155}"/>
    <cellStyle name="Total 2 3 5 6 3" xfId="24527" xr:uid="{FE7388A8-D86C-48FA-A06C-5C8498D8BBE6}"/>
    <cellStyle name="Total 2 3 5 6 3 2" xfId="51732" xr:uid="{2D1B6C63-F8E4-48BB-8B13-BC30CEE67698}"/>
    <cellStyle name="Total 2 3 5 6 4" xfId="38131" xr:uid="{16E445DB-F26D-4F59-B2ED-30A8A8801F4B}"/>
    <cellStyle name="Total 2 3 5 7" xfId="12398" xr:uid="{0E16B95E-741C-47C8-A90A-A53C837AE3F2}"/>
    <cellStyle name="Total 2 3 5 7 2" xfId="26038" xr:uid="{3FDF9456-FEB4-4952-997D-D85E3B22FD5D}"/>
    <cellStyle name="Total 2 3 5 7 2 2" xfId="53243" xr:uid="{A04620EC-DADB-4D54-8FA8-51B09A42718C}"/>
    <cellStyle name="Total 2 3 5 7 3" xfId="39642" xr:uid="{502A496F-2B12-4CC3-9565-77420F3954E2}"/>
    <cellStyle name="Total 2 3 5 8" xfId="19183" xr:uid="{3F85F5F5-3362-43FD-BB49-E58495C02BEB}"/>
    <cellStyle name="Total 2 3 5 8 2" xfId="46388" xr:uid="{F7B523BF-609B-41FD-9B1D-676D0D499ACD}"/>
    <cellStyle name="Total 2 3 5 9" xfId="32787" xr:uid="{F931351B-58F2-48DB-8E95-7231706B45E8}"/>
    <cellStyle name="Total 2 3 6" xfId="4975" xr:uid="{5689B762-6DC0-44BA-BDEC-FA26034A70B9}"/>
    <cellStyle name="Total 2 3 6 2" xfId="5660" xr:uid="{25B9F4AC-B3D5-4211-B815-C154C8CE233B}"/>
    <cellStyle name="Total 2 3 6 2 2" xfId="7216" xr:uid="{061E3BCC-F400-40DD-8712-BC9230EE5956}"/>
    <cellStyle name="Total 2 3 6 2 2 2" xfId="14596" xr:uid="{CB15379D-DBCB-4F76-9FA4-F536D3ECB005}"/>
    <cellStyle name="Total 2 3 6 2 2 2 2" xfId="28227" xr:uid="{75101C44-25F4-4DD0-AAD1-1ABE03678A6C}"/>
    <cellStyle name="Total 2 3 6 2 2 2 2 2" xfId="55432" xr:uid="{AF3D50A5-A0FB-4CC2-808D-EF942C0F22D0}"/>
    <cellStyle name="Total 2 3 6 2 2 2 3" xfId="41831" xr:uid="{DC782926-9059-44F7-8879-71BDDEEE49ED}"/>
    <cellStyle name="Total 2 3 6 2 2 3" xfId="21409" xr:uid="{839F01E3-133F-4E8A-947A-F19796EE5F28}"/>
    <cellStyle name="Total 2 3 6 2 2 3 2" xfId="48614" xr:uid="{A44377AA-0AE9-4760-B265-24EB4484C83B}"/>
    <cellStyle name="Total 2 3 6 2 2 4" xfId="35013" xr:uid="{92346FD5-3719-46B6-99F2-EB4DC86C513F}"/>
    <cellStyle name="Total 2 3 6 2 3" xfId="8493" xr:uid="{98CA2FCF-7F7F-4F1E-AF72-0BE0A67A0D5A}"/>
    <cellStyle name="Total 2 3 6 2 3 2" xfId="15854" xr:uid="{8A266ABB-1AAE-4D11-97FA-B2B2E6A7F565}"/>
    <cellStyle name="Total 2 3 6 2 3 2 2" xfId="29485" xr:uid="{524193C1-A535-4748-B514-8017E408F96A}"/>
    <cellStyle name="Total 2 3 6 2 3 2 2 2" xfId="56690" xr:uid="{CC5D3991-4FD4-4E87-A1CF-D97AF7611C8A}"/>
    <cellStyle name="Total 2 3 6 2 3 2 3" xfId="43089" xr:uid="{3F22C1FB-917B-4801-891B-A41B6891FD1A}"/>
    <cellStyle name="Total 2 3 6 2 3 3" xfId="22686" xr:uid="{52CEA852-0D76-4E43-A2B6-C316BE9BEF2B}"/>
    <cellStyle name="Total 2 3 6 2 3 3 2" xfId="49891" xr:uid="{05E3485B-D102-4972-9D31-FCC4D036DF4B}"/>
    <cellStyle name="Total 2 3 6 2 3 4" xfId="36290" xr:uid="{E2CFF6E8-16A9-40B3-995B-29EC8B056D3E}"/>
    <cellStyle name="Total 2 3 6 2 4" xfId="9758" xr:uid="{FF3CFDA7-EDF0-4CFB-BB85-1429A61FDDB9}"/>
    <cellStyle name="Total 2 3 6 2 4 2" xfId="17106" xr:uid="{AAD8A7E9-85E2-48C7-AB16-7C5919D6E41E}"/>
    <cellStyle name="Total 2 3 6 2 4 2 2" xfId="30737" xr:uid="{3207F0FB-D8BC-4D44-8ED4-3FB1AEA1D2C5}"/>
    <cellStyle name="Total 2 3 6 2 4 2 2 2" xfId="57942" xr:uid="{7EEF26D6-2912-486A-B9C8-3A32D7932D94}"/>
    <cellStyle name="Total 2 3 6 2 4 2 3" xfId="44341" xr:uid="{87ACA95C-993E-4D7A-BA39-9F39DF768B64}"/>
    <cellStyle name="Total 2 3 6 2 4 3" xfId="23951" xr:uid="{19A7B0B2-1465-4967-A910-00B98C813AA0}"/>
    <cellStyle name="Total 2 3 6 2 4 3 2" xfId="51156" xr:uid="{D2DDC219-2489-4D90-82EE-7D1C505C6510}"/>
    <cellStyle name="Total 2 3 6 2 4 4" xfId="37555" xr:uid="{117F465A-C87B-4D01-B079-72FBF00F910A}"/>
    <cellStyle name="Total 2 3 6 2 5" xfId="11016" xr:uid="{28D64380-A8A8-43E7-B300-6F2481ACD530}"/>
    <cellStyle name="Total 2 3 6 2 5 2" xfId="18345" xr:uid="{3B03803F-A899-41F1-8508-F6859AF2E6AE}"/>
    <cellStyle name="Total 2 3 6 2 5 2 2" xfId="31976" xr:uid="{878B0640-6093-4B77-930C-2C006D8C5BEC}"/>
    <cellStyle name="Total 2 3 6 2 5 2 2 2" xfId="59181" xr:uid="{286FF415-BA46-4F02-95CD-C2294F9AFA75}"/>
    <cellStyle name="Total 2 3 6 2 5 2 3" xfId="45580" xr:uid="{5F0FD108-A2D1-4F7F-B1CF-2B5384243645}"/>
    <cellStyle name="Total 2 3 6 2 5 3" xfId="25209" xr:uid="{1F597259-A965-47C0-97AC-B4A23515EF92}"/>
    <cellStyle name="Total 2 3 6 2 5 3 2" xfId="52414" xr:uid="{F248553D-C310-4686-9B9B-D7A60C29FE49}"/>
    <cellStyle name="Total 2 3 6 2 5 4" xfId="38813" xr:uid="{FF199E08-ABE4-4860-8054-79BE66C6C432}"/>
    <cellStyle name="Total 2 3 6 2 6" xfId="13083" xr:uid="{741CDB47-AA7A-4106-B584-55E3BC73205A}"/>
    <cellStyle name="Total 2 3 6 2 6 2" xfId="26720" xr:uid="{45C35323-72D9-43A3-8614-C72CE52F0363}"/>
    <cellStyle name="Total 2 3 6 2 6 2 2" xfId="53925" xr:uid="{60DD233F-B201-4968-852F-28C9FEDDD96F}"/>
    <cellStyle name="Total 2 3 6 2 6 3" xfId="40324" xr:uid="{70CF3233-8F88-4853-AC4F-ABC427FF390A}"/>
    <cellStyle name="Total 2 3 6 2 7" xfId="19879" xr:uid="{CD12CAC1-562B-4131-ABFD-C78223AAB5CC}"/>
    <cellStyle name="Total 2 3 6 2 7 2" xfId="47084" xr:uid="{7FC01D51-1217-4F1A-B027-AD4F9873B9CD}"/>
    <cellStyle name="Total 2 3 6 2 8" xfId="33483" xr:uid="{BE4859CC-5F9A-4A92-AD6F-8C944839A5CC}"/>
    <cellStyle name="Total 2 3 6 3" xfId="6553" xr:uid="{2CD912D8-7798-4073-82E4-91EA7E4FF00C}"/>
    <cellStyle name="Total 2 3 6 3 2" xfId="13944" xr:uid="{0EEA7E61-2A2C-4D31-A349-E68CC11BD066}"/>
    <cellStyle name="Total 2 3 6 3 2 2" xfId="27575" xr:uid="{FE2E1BCB-1D6C-422B-A4D1-245A511CB2CE}"/>
    <cellStyle name="Total 2 3 6 3 2 2 2" xfId="54780" xr:uid="{9E3E0935-3CA5-41A9-8217-A2171E17CE70}"/>
    <cellStyle name="Total 2 3 6 3 2 3" xfId="41179" xr:uid="{C454AA46-D4F1-4858-9A40-70023AFE5FAB}"/>
    <cellStyle name="Total 2 3 6 3 3" xfId="20746" xr:uid="{1CA631E2-569A-4C50-BF8E-7928C2C0A22D}"/>
    <cellStyle name="Total 2 3 6 3 3 2" xfId="47951" xr:uid="{B13BF0A8-CEBA-4CB9-B1BC-68233D1E6386}"/>
    <cellStyle name="Total 2 3 6 3 4" xfId="34350" xr:uid="{0F961CAF-1349-4B66-A3C2-A28B1FCBE527}"/>
    <cellStyle name="Total 2 3 6 4" xfId="7830" xr:uid="{5B672DF2-F4B9-45FF-A3A2-2D52D3EA00FB}"/>
    <cellStyle name="Total 2 3 6 4 2" xfId="15202" xr:uid="{5C82D8F8-8E67-49E5-B9A2-420EB517D14D}"/>
    <cellStyle name="Total 2 3 6 4 2 2" xfId="28833" xr:uid="{D38B8F63-41D8-44DF-8F3F-6EDEABE9EFEA}"/>
    <cellStyle name="Total 2 3 6 4 2 2 2" xfId="56038" xr:uid="{AF5D9180-5EC8-4489-8A4B-75020E6734F6}"/>
    <cellStyle name="Total 2 3 6 4 2 3" xfId="42437" xr:uid="{31A74D59-B5F7-4161-8558-743EC3E20B95}"/>
    <cellStyle name="Total 2 3 6 4 3" xfId="22023" xr:uid="{0F625426-0CE8-4AF9-AC13-F5916B81BCB9}"/>
    <cellStyle name="Total 2 3 6 4 3 2" xfId="49228" xr:uid="{B20CA1C7-8995-4925-817A-D814ECAF1DD6}"/>
    <cellStyle name="Total 2 3 6 4 4" xfId="35627" xr:uid="{5407AAE3-0DE5-4F73-BC3C-6CE10564C47E}"/>
    <cellStyle name="Total 2 3 6 5" xfId="9095" xr:uid="{FB4DA00A-4D42-4D3D-BC3E-4B83011602AB}"/>
    <cellStyle name="Total 2 3 6 5 2" xfId="16454" xr:uid="{2EA024FF-792C-40E0-9A63-BAF852014BFD}"/>
    <cellStyle name="Total 2 3 6 5 2 2" xfId="30085" xr:uid="{4D0A7A38-4EEF-4DC6-9419-9CF9211B0A64}"/>
    <cellStyle name="Total 2 3 6 5 2 2 2" xfId="57290" xr:uid="{C094AA2C-51F6-442F-B379-3EA5FEB9F216}"/>
    <cellStyle name="Total 2 3 6 5 2 3" xfId="43689" xr:uid="{7BEA77C8-87D2-40AB-A283-3D7E2E31E3E4}"/>
    <cellStyle name="Total 2 3 6 5 3" xfId="23288" xr:uid="{68245FFA-5647-4C25-AA52-1EAE267DEE90}"/>
    <cellStyle name="Total 2 3 6 5 3 2" xfId="50493" xr:uid="{F9922FA9-C244-4BF0-AA64-875BA1FC9388}"/>
    <cellStyle name="Total 2 3 6 5 4" xfId="36892" xr:uid="{7BB5EB1E-FC67-410A-9E77-D0F472149935}"/>
    <cellStyle name="Total 2 3 6 6" xfId="10353" xr:uid="{0C736817-3FD6-4738-B1B2-42FB8C703944}"/>
    <cellStyle name="Total 2 3 6 6 2" xfId="17698" xr:uid="{D1831FC3-E2A4-42F8-99A1-DF2067CAFA7E}"/>
    <cellStyle name="Total 2 3 6 6 2 2" xfId="31329" xr:uid="{4944D3B4-C221-4835-B914-F24BE7FE9FB7}"/>
    <cellStyle name="Total 2 3 6 6 2 2 2" xfId="58534" xr:uid="{605D086D-C78C-4389-8AD2-102C3DA3087D}"/>
    <cellStyle name="Total 2 3 6 6 2 3" xfId="44933" xr:uid="{44DEF627-15D5-469C-8B55-72CC4AD6C852}"/>
    <cellStyle name="Total 2 3 6 6 3" xfId="24546" xr:uid="{A4E47C4F-3776-49A7-BD48-47AE170647C9}"/>
    <cellStyle name="Total 2 3 6 6 3 2" xfId="51751" xr:uid="{AED042F4-2A8C-4D48-B521-66D9E4DA6067}"/>
    <cellStyle name="Total 2 3 6 6 4" xfId="38150" xr:uid="{FEAB74DD-0963-44A7-B1E6-D2E13F461EB0}"/>
    <cellStyle name="Total 2 3 6 7" xfId="12418" xr:uid="{D127EC4F-2CB5-4C6A-8826-EA33493A999B}"/>
    <cellStyle name="Total 2 3 6 7 2" xfId="26057" xr:uid="{6155F842-5B92-4F8F-BA6A-4216832F2017}"/>
    <cellStyle name="Total 2 3 6 7 2 2" xfId="53262" xr:uid="{A9307F1B-A84D-4886-82C3-4B1EBD59B5DB}"/>
    <cellStyle name="Total 2 3 6 7 3" xfId="39661" xr:uid="{FFF54E08-59BF-475B-B4AC-2BCEDE4AEA77}"/>
    <cellStyle name="Total 2 3 6 8" xfId="19202" xr:uid="{BFB85601-2FF9-4E93-8E85-B9197C6D32DF}"/>
    <cellStyle name="Total 2 3 6 8 2" xfId="46407" xr:uid="{01336C71-9A1D-4ADB-A3B6-034775E7B0C7}"/>
    <cellStyle name="Total 2 3 6 9" xfId="32806" xr:uid="{5380B71B-D3F7-4F5E-8264-330BE2A60B50}"/>
    <cellStyle name="Total 2 3 7" xfId="4756" xr:uid="{76532998-BB52-4A3D-B4FA-00613C978792}"/>
    <cellStyle name="Total 2 3 7 2" xfId="5474" xr:uid="{C3A93FEC-D7CF-458D-AEBE-EF4206933B52}"/>
    <cellStyle name="Total 2 3 7 2 2" xfId="7032" xr:uid="{E400F009-CB12-43B4-82A5-6AE879F19EAE}"/>
    <cellStyle name="Total 2 3 7 2 2 2" xfId="14413" xr:uid="{33E13FE1-FB78-432B-87FD-A34340C2EEF8}"/>
    <cellStyle name="Total 2 3 7 2 2 2 2" xfId="28044" xr:uid="{84A5831A-D5D6-4D40-9728-4528CF31EFF5}"/>
    <cellStyle name="Total 2 3 7 2 2 2 2 2" xfId="55249" xr:uid="{C0848949-ADE1-484F-ADC2-5B7B952FE470}"/>
    <cellStyle name="Total 2 3 7 2 2 2 3" xfId="41648" xr:uid="{48A827F8-4E47-410D-9051-2F6AD0C48BA4}"/>
    <cellStyle name="Total 2 3 7 2 2 3" xfId="21225" xr:uid="{02F0FA00-F7B8-46AB-A14F-6B78FA0044B8}"/>
    <cellStyle name="Total 2 3 7 2 2 3 2" xfId="48430" xr:uid="{1FF7819A-8796-4384-A3AD-F425C561AD60}"/>
    <cellStyle name="Total 2 3 7 2 2 4" xfId="34829" xr:uid="{2413970B-43EC-4C76-A610-D8B1AD635BD7}"/>
    <cellStyle name="Total 2 3 7 2 3" xfId="8309" xr:uid="{44DD7587-5BF2-4B24-BF2F-DC5AA3A1698F}"/>
    <cellStyle name="Total 2 3 7 2 3 2" xfId="15675" xr:uid="{19A366B3-C13F-41BB-A7AF-B7DEDED464CA}"/>
    <cellStyle name="Total 2 3 7 2 3 2 2" xfId="29306" xr:uid="{CDFCC9C6-F929-4D49-9218-CB53EEFDA48E}"/>
    <cellStyle name="Total 2 3 7 2 3 2 2 2" xfId="56511" xr:uid="{8C5BE6FD-402D-481C-BF9D-930DC57804CB}"/>
    <cellStyle name="Total 2 3 7 2 3 2 3" xfId="42910" xr:uid="{19E2AD34-02C7-4A8B-BE7C-0D7CA2920220}"/>
    <cellStyle name="Total 2 3 7 2 3 3" xfId="22502" xr:uid="{54AD39D7-7458-429C-97F3-D51A9A94C823}"/>
    <cellStyle name="Total 2 3 7 2 3 3 2" xfId="49707" xr:uid="{E5EEBECD-B212-49E4-8389-42E7414CD059}"/>
    <cellStyle name="Total 2 3 7 2 3 4" xfId="36106" xr:uid="{3A4C55C2-E7D8-4635-A081-ABE2DAABE5DE}"/>
    <cellStyle name="Total 2 3 7 2 4" xfId="9574" xr:uid="{BCFD1FE8-2475-448F-8C7F-39A953604F0E}"/>
    <cellStyle name="Total 2 3 7 2 4 2" xfId="16923" xr:uid="{A7D77521-1169-4640-AD94-1C407D2309E7}"/>
    <cellStyle name="Total 2 3 7 2 4 2 2" xfId="30554" xr:uid="{A8EC6D5D-162F-43BD-85EA-21954BF2C16B}"/>
    <cellStyle name="Total 2 3 7 2 4 2 2 2" xfId="57759" xr:uid="{1BE16721-7E5A-40BE-9103-3E1A6C6BE34D}"/>
    <cellStyle name="Total 2 3 7 2 4 2 3" xfId="44158" xr:uid="{050747CF-4D82-46C0-BC81-DA979C52581F}"/>
    <cellStyle name="Total 2 3 7 2 4 3" xfId="23767" xr:uid="{B833D39C-7329-459A-A127-B6FBC9CC4268}"/>
    <cellStyle name="Total 2 3 7 2 4 3 2" xfId="50972" xr:uid="{FA8B3E94-8FEC-43F8-A845-6CBC555BBBF1}"/>
    <cellStyle name="Total 2 3 7 2 4 4" xfId="37371" xr:uid="{687FBA70-0A86-473A-982A-69644DA1B443}"/>
    <cellStyle name="Total 2 3 7 2 5" xfId="10832" xr:uid="{B70D4C28-D280-44C3-9337-7FBDF077FFC8}"/>
    <cellStyle name="Total 2 3 7 2 5 2" xfId="18167" xr:uid="{293E9687-2555-4EE5-A570-2B61B89076C3}"/>
    <cellStyle name="Total 2 3 7 2 5 2 2" xfId="31798" xr:uid="{15EABCDA-14C6-41DE-A9B9-8144C7330E84}"/>
    <cellStyle name="Total 2 3 7 2 5 2 2 2" xfId="59003" xr:uid="{0C3C2A10-BE1E-47F8-8EA9-5830AFB1E97C}"/>
    <cellStyle name="Total 2 3 7 2 5 2 3" xfId="45402" xr:uid="{EB3B927F-97D2-42E9-AE35-7168033F1A81}"/>
    <cellStyle name="Total 2 3 7 2 5 3" xfId="25025" xr:uid="{9AEBC64C-C4AB-4899-B1BF-DE41A6E57950}"/>
    <cellStyle name="Total 2 3 7 2 5 3 2" xfId="52230" xr:uid="{9BD683FA-7537-4FCE-A7F9-37C3CE451D0D}"/>
    <cellStyle name="Total 2 3 7 2 5 4" xfId="38629" xr:uid="{6C5BD667-DC45-4132-9256-6900305033B8}"/>
    <cellStyle name="Total 2 3 7 2 6" xfId="12901" xr:uid="{19694768-34BF-4B7E-9536-6B841BA23932}"/>
    <cellStyle name="Total 2 3 7 2 6 2" xfId="26538" xr:uid="{6A873371-0642-4374-BF23-C273650A8FCC}"/>
    <cellStyle name="Total 2 3 7 2 6 2 2" xfId="53743" xr:uid="{DC710FC7-48DC-4649-AD9C-C016F31E3080}"/>
    <cellStyle name="Total 2 3 7 2 6 3" xfId="40142" xr:uid="{053FBBFA-DED1-4848-8A6E-F6D83F47C92A}"/>
    <cellStyle name="Total 2 3 7 2 7" xfId="19693" xr:uid="{91E010D4-4D37-4F3C-9867-DCD1EDB281B4}"/>
    <cellStyle name="Total 2 3 7 2 7 2" xfId="46898" xr:uid="{E73DB9F6-E3C5-432D-A4B6-A60FE4A40552}"/>
    <cellStyle name="Total 2 3 7 2 8" xfId="33297" xr:uid="{96ABD346-CC8C-47E4-A75B-F57CA1767B65}"/>
    <cellStyle name="Total 2 3 7 3" xfId="6368" xr:uid="{88D3BDBA-BB55-4955-AB04-B847DFE72F78}"/>
    <cellStyle name="Total 2 3 7 3 2" xfId="13760" xr:uid="{6B773811-966E-442A-A247-F86B64030941}"/>
    <cellStyle name="Total 2 3 7 3 2 2" xfId="27391" xr:uid="{AD6FB79A-E8B2-49F1-8D2B-09571248BA67}"/>
    <cellStyle name="Total 2 3 7 3 2 2 2" xfId="54596" xr:uid="{9B885484-4786-4CDF-A3AE-F868A816D2FD}"/>
    <cellStyle name="Total 2 3 7 3 2 3" xfId="40995" xr:uid="{D6136DB0-FED7-4256-BA8E-CCEF3761B79B}"/>
    <cellStyle name="Total 2 3 7 3 3" xfId="20562" xr:uid="{FEB8D206-3A1C-4EB9-AB41-410BC7257A59}"/>
    <cellStyle name="Total 2 3 7 3 3 2" xfId="47767" xr:uid="{C9F78C07-DACD-4226-8BD9-9107B4C98981}"/>
    <cellStyle name="Total 2 3 7 3 4" xfId="34166" xr:uid="{476ADDE4-1BC1-4E7B-987B-8FE9F911AD75}"/>
    <cellStyle name="Total 2 3 7 4" xfId="7645" xr:uid="{89725250-2B40-427B-9C6F-65CB98168E00}"/>
    <cellStyle name="Total 2 3 7 4 2" xfId="15022" xr:uid="{E5C51A7A-85F3-4A88-BD0D-9832ADEFA203}"/>
    <cellStyle name="Total 2 3 7 4 2 2" xfId="28653" xr:uid="{2C8F763A-2E74-4755-A35C-D564235F10B3}"/>
    <cellStyle name="Total 2 3 7 4 2 2 2" xfId="55858" xr:uid="{9C40B69D-1A25-46B8-A0DD-F97EE3B40AF2}"/>
    <cellStyle name="Total 2 3 7 4 2 3" xfId="42257" xr:uid="{A4C89112-6380-4B6E-8717-016201BFF96B}"/>
    <cellStyle name="Total 2 3 7 4 3" xfId="21838" xr:uid="{29305793-F3D9-47D5-9A89-69DF469266A9}"/>
    <cellStyle name="Total 2 3 7 4 3 2" xfId="49043" xr:uid="{DA31DCD1-C15D-42BB-9C09-95C35252B23F}"/>
    <cellStyle name="Total 2 3 7 4 4" xfId="35442" xr:uid="{4576B512-F2A0-43BC-A017-A02D542E4C6A}"/>
    <cellStyle name="Total 2 3 7 5" xfId="8911" xr:uid="{1FB3FA74-35CA-4D1C-9D56-6DEE081FADCC}"/>
    <cellStyle name="Total 2 3 7 5 2" xfId="16270" xr:uid="{150CDDAF-27DB-4572-9893-4C69137FD037}"/>
    <cellStyle name="Total 2 3 7 5 2 2" xfId="29901" xr:uid="{078672E3-E682-4BE4-AF1D-32F0CAD44768}"/>
    <cellStyle name="Total 2 3 7 5 2 2 2" xfId="57106" xr:uid="{6B8521CC-20E1-469D-B8EC-E6E0DC4472F4}"/>
    <cellStyle name="Total 2 3 7 5 2 3" xfId="43505" xr:uid="{C4F23830-F4D4-4FF0-830D-B19AABFAEF1C}"/>
    <cellStyle name="Total 2 3 7 5 3" xfId="23104" xr:uid="{EBFF612A-132A-4EA7-8999-5DD9412972B9}"/>
    <cellStyle name="Total 2 3 7 5 3 2" xfId="50309" xr:uid="{5A76700B-75AB-4735-901C-82448F96BC6B}"/>
    <cellStyle name="Total 2 3 7 5 4" xfId="36708" xr:uid="{9D4DF2FF-7DEF-4D6D-B59D-68084A0D1780}"/>
    <cellStyle name="Total 2 3 7 6" xfId="10175" xr:uid="{77A69027-87D5-44A4-AECA-4638B169E026}"/>
    <cellStyle name="Total 2 3 7 6 2" xfId="17520" xr:uid="{677C2935-BBEF-4260-BFB7-44A07A1A8902}"/>
    <cellStyle name="Total 2 3 7 6 2 2" xfId="31151" xr:uid="{E5770861-740B-43C3-AE55-4ECD6EA2DBDD}"/>
    <cellStyle name="Total 2 3 7 6 2 2 2" xfId="58356" xr:uid="{34A64F4E-75DE-493A-A7D3-3A99BF04E93A}"/>
    <cellStyle name="Total 2 3 7 6 2 3" xfId="44755" xr:uid="{A8AEE771-3130-472A-9F15-CA058F80FC0A}"/>
    <cellStyle name="Total 2 3 7 6 3" xfId="24368" xr:uid="{5A392E9C-9494-4C6C-89E2-7072D289F85C}"/>
    <cellStyle name="Total 2 3 7 6 3 2" xfId="51573" xr:uid="{75862FF5-7D4F-4A87-A9AB-713E83748FB4}"/>
    <cellStyle name="Total 2 3 7 6 4" xfId="37972" xr:uid="{8E8003F8-6221-4C42-AD31-2CA572985A9D}"/>
    <cellStyle name="Total 2 3 7 7" xfId="12221" xr:uid="{4D595909-69B2-440C-A620-B84520B33684}"/>
    <cellStyle name="Total 2 3 7 7 2" xfId="25871" xr:uid="{D86DC432-B26D-4EE5-993E-429E006A7BA7}"/>
    <cellStyle name="Total 2 3 7 7 2 2" xfId="53076" xr:uid="{2FB94C6A-CEFD-4D22-AFE4-517056FC553B}"/>
    <cellStyle name="Total 2 3 7 7 3" xfId="39475" xr:uid="{5A85CBD6-0017-477B-BCFF-FF7017B219AE}"/>
    <cellStyle name="Total 2 3 7 8" xfId="19016" xr:uid="{76FDEFEF-DC27-41FC-A336-954A881BDD8C}"/>
    <cellStyle name="Total 2 3 7 8 2" xfId="46221" xr:uid="{F47EB635-8321-4FEF-86F5-CD45B6476B70}"/>
    <cellStyle name="Total 2 3 7 9" xfId="32620" xr:uid="{32D4340E-475D-4E39-B37A-60460D41763C}"/>
    <cellStyle name="Total 2 3 8" xfId="5008" xr:uid="{95B83404-085D-4F07-BD76-264061C9CD57}"/>
    <cellStyle name="Total 2 3 8 2" xfId="5685" xr:uid="{A52AEF8F-B21F-4BC2-B7A9-9EEFE0CCA225}"/>
    <cellStyle name="Total 2 3 8 2 2" xfId="7240" xr:uid="{5B3D64E4-BB94-4D9D-AEC8-378F08F5BBEA}"/>
    <cellStyle name="Total 2 3 8 2 2 2" xfId="14620" xr:uid="{398D90EB-F7D2-4C83-91C1-CB634A1E9AD8}"/>
    <cellStyle name="Total 2 3 8 2 2 2 2" xfId="28251" xr:uid="{5978D7C3-BC48-458A-986F-45F06D9B16E9}"/>
    <cellStyle name="Total 2 3 8 2 2 2 2 2" xfId="55456" xr:uid="{A07C3A82-3628-4DC5-B050-D8AED6236B78}"/>
    <cellStyle name="Total 2 3 8 2 2 2 3" xfId="41855" xr:uid="{70DF2B47-0122-496A-A67D-7FEF820B0550}"/>
    <cellStyle name="Total 2 3 8 2 2 3" xfId="21433" xr:uid="{FA1D0003-4920-4884-BA63-250EFB2319FC}"/>
    <cellStyle name="Total 2 3 8 2 2 3 2" xfId="48638" xr:uid="{2F75B699-D7F3-40AB-878F-E79E04CB9140}"/>
    <cellStyle name="Total 2 3 8 2 2 4" xfId="35037" xr:uid="{8BFF3646-972F-457D-AF22-433C98158622}"/>
    <cellStyle name="Total 2 3 8 2 3" xfId="8517" xr:uid="{90A469C9-B44A-424D-BA14-AA3F43A1B878}"/>
    <cellStyle name="Total 2 3 8 2 3 2" xfId="15878" xr:uid="{E515F1FD-A455-40C7-BB4F-2D53BAF33248}"/>
    <cellStyle name="Total 2 3 8 2 3 2 2" xfId="29509" xr:uid="{A5E81CCE-70AF-43F2-8CB4-CA5B5E5927BA}"/>
    <cellStyle name="Total 2 3 8 2 3 2 2 2" xfId="56714" xr:uid="{55CBD52E-1851-45DF-BA71-4838D1A72B0B}"/>
    <cellStyle name="Total 2 3 8 2 3 2 3" xfId="43113" xr:uid="{0A98511A-7A7B-4442-90A4-2A3BADF2997F}"/>
    <cellStyle name="Total 2 3 8 2 3 3" xfId="22710" xr:uid="{97331CE8-202D-4568-BE13-35062E818693}"/>
    <cellStyle name="Total 2 3 8 2 3 3 2" xfId="49915" xr:uid="{64C95CCD-3C50-461D-97BC-F51C27C61293}"/>
    <cellStyle name="Total 2 3 8 2 3 4" xfId="36314" xr:uid="{07F88536-E960-42D8-AB50-4FBCAB3EC67B}"/>
    <cellStyle name="Total 2 3 8 2 4" xfId="9782" xr:uid="{AA8E6250-D785-4AB9-8333-E26FA6D8BEA6}"/>
    <cellStyle name="Total 2 3 8 2 4 2" xfId="17130" xr:uid="{CF0791C8-736F-473C-AF58-1DE49CAAF7D5}"/>
    <cellStyle name="Total 2 3 8 2 4 2 2" xfId="30761" xr:uid="{E9AFD71A-C271-4117-BDA3-A40EA67F4090}"/>
    <cellStyle name="Total 2 3 8 2 4 2 2 2" xfId="57966" xr:uid="{251AC153-0051-43FB-9085-74F46026C3C6}"/>
    <cellStyle name="Total 2 3 8 2 4 2 3" xfId="44365" xr:uid="{1616655C-45DF-42EA-830C-7B4B1EE3A215}"/>
    <cellStyle name="Total 2 3 8 2 4 3" xfId="23975" xr:uid="{55276B7F-13D8-4DB5-80CF-165876897BE8}"/>
    <cellStyle name="Total 2 3 8 2 4 3 2" xfId="51180" xr:uid="{3732B212-DE90-45C2-AE17-82F7675D60E4}"/>
    <cellStyle name="Total 2 3 8 2 4 4" xfId="37579" xr:uid="{4B6808CE-86B1-446F-9E5D-93393D8C3FD1}"/>
    <cellStyle name="Total 2 3 8 2 5" xfId="11040" xr:uid="{9C9DB227-02FB-4CBC-9AE9-25761C6C5317}"/>
    <cellStyle name="Total 2 3 8 2 5 2" xfId="18369" xr:uid="{E9385CB0-F475-42C3-8E8A-91B5D32ECEC8}"/>
    <cellStyle name="Total 2 3 8 2 5 2 2" xfId="32000" xr:uid="{0E657A23-447E-4062-B834-E60AB5550127}"/>
    <cellStyle name="Total 2 3 8 2 5 2 2 2" xfId="59205" xr:uid="{FE46AEF0-4B8E-495F-BE33-A25A88B83084}"/>
    <cellStyle name="Total 2 3 8 2 5 2 3" xfId="45604" xr:uid="{8FB10E7D-599A-4D3E-BDF4-1C45AE8DB09F}"/>
    <cellStyle name="Total 2 3 8 2 5 3" xfId="25233" xr:uid="{3C697547-D804-44B5-A45A-E8C532948FDC}"/>
    <cellStyle name="Total 2 3 8 2 5 3 2" xfId="52438" xr:uid="{A17E8FB4-9C6C-4134-888F-202E37571C62}"/>
    <cellStyle name="Total 2 3 8 2 5 4" xfId="38837" xr:uid="{84E81BE4-2C0C-4735-96E0-D1D246BB1E2D}"/>
    <cellStyle name="Total 2 3 8 2 6" xfId="13108" xr:uid="{C8D6C0C2-BC09-4ED7-B6AD-903B1D7C6D7C}"/>
    <cellStyle name="Total 2 3 8 2 6 2" xfId="26745" xr:uid="{2A721365-922B-4476-9B99-3860287CFA20}"/>
    <cellStyle name="Total 2 3 8 2 6 2 2" xfId="53950" xr:uid="{BE01001B-BECE-4609-A1DB-9067BE54C3FF}"/>
    <cellStyle name="Total 2 3 8 2 6 3" xfId="40349" xr:uid="{A42FC966-2D4A-42DD-87EA-821AD46CFF01}"/>
    <cellStyle name="Total 2 3 8 2 7" xfId="19904" xr:uid="{1D1E18F6-77C0-48B0-877B-D38EFB50F6B8}"/>
    <cellStyle name="Total 2 3 8 2 7 2" xfId="47109" xr:uid="{FA7F9726-5385-4153-BD15-F834661287EC}"/>
    <cellStyle name="Total 2 3 8 2 8" xfId="33508" xr:uid="{DD6F272C-53E5-436E-98D3-49B99B8E8F91}"/>
    <cellStyle name="Total 2 3 8 3" xfId="6577" xr:uid="{DB1ED078-66B2-4E2C-9E62-CDBEAF9C3BCA}"/>
    <cellStyle name="Total 2 3 8 3 2" xfId="13968" xr:uid="{98DD87ED-D7BC-4D34-95F7-8CC0047266A0}"/>
    <cellStyle name="Total 2 3 8 3 2 2" xfId="27599" xr:uid="{35B4D62F-7503-4F5B-B783-1C43D8481017}"/>
    <cellStyle name="Total 2 3 8 3 2 2 2" xfId="54804" xr:uid="{3FE1656A-FD81-44F4-B9AE-6F4CAE4A1E14}"/>
    <cellStyle name="Total 2 3 8 3 2 3" xfId="41203" xr:uid="{A792F889-B14D-4F65-BA41-DEB69E9E8205}"/>
    <cellStyle name="Total 2 3 8 3 3" xfId="20770" xr:uid="{6408CB07-8A8B-4CF2-92A6-0D14B2451626}"/>
    <cellStyle name="Total 2 3 8 3 3 2" xfId="47975" xr:uid="{1B32A602-2508-4613-81CA-408908723396}"/>
    <cellStyle name="Total 2 3 8 3 4" xfId="34374" xr:uid="{9C9146B4-0CCD-4ACE-B6D2-A875E9A43BDF}"/>
    <cellStyle name="Total 2 3 8 4" xfId="7854" xr:uid="{32A4112F-34BC-4480-BF63-B740E6A96E37}"/>
    <cellStyle name="Total 2 3 8 4 2" xfId="15226" xr:uid="{D7EE214D-4B2C-4D71-B74D-12B78133369E}"/>
    <cellStyle name="Total 2 3 8 4 2 2" xfId="28857" xr:uid="{31ACAE87-AE40-48D4-AD67-661E7BD11019}"/>
    <cellStyle name="Total 2 3 8 4 2 2 2" xfId="56062" xr:uid="{EB02620D-9B1E-47D5-981A-C72379DFE0D8}"/>
    <cellStyle name="Total 2 3 8 4 2 3" xfId="42461" xr:uid="{BA848D2D-8063-4019-BC92-862A64B281E2}"/>
    <cellStyle name="Total 2 3 8 4 3" xfId="22047" xr:uid="{0FED4E0E-F844-4CAF-AFA8-1E4D9364C06B}"/>
    <cellStyle name="Total 2 3 8 4 3 2" xfId="49252" xr:uid="{48E86C80-F388-4E6A-9B1E-248E7DFA6826}"/>
    <cellStyle name="Total 2 3 8 4 4" xfId="35651" xr:uid="{98577CEC-9E7F-40B2-A13C-05904F26ADE3}"/>
    <cellStyle name="Total 2 3 8 5" xfId="9119" xr:uid="{4CD252D0-C455-4400-8C80-FA0FF6D7FC61}"/>
    <cellStyle name="Total 2 3 8 5 2" xfId="16478" xr:uid="{8223644B-6B47-447B-89D9-71A37EFC249A}"/>
    <cellStyle name="Total 2 3 8 5 2 2" xfId="30109" xr:uid="{1AA3EBA5-F820-4D06-AD85-E37B53CC56EF}"/>
    <cellStyle name="Total 2 3 8 5 2 2 2" xfId="57314" xr:uid="{3F532EF7-C24D-455B-B22E-8415770B8E00}"/>
    <cellStyle name="Total 2 3 8 5 2 3" xfId="43713" xr:uid="{4C400D5E-52E4-4D5B-BA0B-076CEB603584}"/>
    <cellStyle name="Total 2 3 8 5 3" xfId="23312" xr:uid="{269061F8-4A93-4103-ABF6-FD6CFE19DAC6}"/>
    <cellStyle name="Total 2 3 8 5 3 2" xfId="50517" xr:uid="{38DA62D7-9E1A-4963-90FC-502575832470}"/>
    <cellStyle name="Total 2 3 8 5 4" xfId="36916" xr:uid="{D20986E4-77E4-4F4A-A25C-F918B35995CD}"/>
    <cellStyle name="Total 2 3 8 6" xfId="10377" xr:uid="{13F191A8-5BDE-4441-BB6E-487AAA1645D6}"/>
    <cellStyle name="Total 2 3 8 6 2" xfId="17722" xr:uid="{51FE2A3F-8377-46CA-B4EF-B5873C5EEB48}"/>
    <cellStyle name="Total 2 3 8 6 2 2" xfId="31353" xr:uid="{0AD3FD8E-8F80-4175-A765-DE706C4549B7}"/>
    <cellStyle name="Total 2 3 8 6 2 2 2" xfId="58558" xr:uid="{B665F226-A957-4A2B-BCF6-AF97CEC56BBA}"/>
    <cellStyle name="Total 2 3 8 6 2 3" xfId="44957" xr:uid="{0576D676-2C0A-4DB1-B717-464B088890DE}"/>
    <cellStyle name="Total 2 3 8 6 3" xfId="24570" xr:uid="{4507C1CF-276A-4F2F-8BBD-FC927306E976}"/>
    <cellStyle name="Total 2 3 8 6 3 2" xfId="51775" xr:uid="{5809D111-88E9-4176-BCB5-6DEEC5B17532}"/>
    <cellStyle name="Total 2 3 8 6 4" xfId="38174" xr:uid="{636256D7-B617-4FB1-AB25-DA15DEE54C2F}"/>
    <cellStyle name="Total 2 3 8 7" xfId="12445" xr:uid="{0627F964-3EF5-42E3-9176-6FB83D29BEA0}"/>
    <cellStyle name="Total 2 3 8 7 2" xfId="26082" xr:uid="{DE5C856F-8E1F-41D6-A244-AD5BF18D9346}"/>
    <cellStyle name="Total 2 3 8 7 2 2" xfId="53287" xr:uid="{917FFD3B-4EBA-47AC-B560-BC76AECB871D}"/>
    <cellStyle name="Total 2 3 8 7 3" xfId="39686" xr:uid="{26AD9818-7C5A-40DE-B7BB-5EAAF5137724}"/>
    <cellStyle name="Total 2 3 8 8" xfId="19227" xr:uid="{F38C5D06-91BA-40F7-88ED-4322DDED87F2}"/>
    <cellStyle name="Total 2 3 8 8 2" xfId="46432" xr:uid="{5DD3927E-CD13-490D-9D0F-A08DDE295873}"/>
    <cellStyle name="Total 2 3 8 9" xfId="32831" xr:uid="{0F01F3E4-09AC-412F-8441-3B3CD9C01887}"/>
    <cellStyle name="Total 2 4" xfId="4858" xr:uid="{B03FF029-25C2-454B-A5A5-3624878A3822}"/>
    <cellStyle name="Total 2 4 2" xfId="5569" xr:uid="{DF523B88-B98D-425C-A907-B313C80B183B}"/>
    <cellStyle name="Total 2 4 2 2" xfId="7125" xr:uid="{2B0A4227-19C8-4DAC-8DE4-A2C8E84E3775}"/>
    <cellStyle name="Total 2 4 2 2 2" xfId="14506" xr:uid="{0156161D-AB97-4E8D-A028-683B0D2DBD19}"/>
    <cellStyle name="Total 2 4 2 2 2 2" xfId="28137" xr:uid="{4E210327-BC13-4FCD-AD7F-D151EC9143D9}"/>
    <cellStyle name="Total 2 4 2 2 2 2 2" xfId="55342" xr:uid="{92722D72-3A07-4F3A-943C-2AF3A0B8D744}"/>
    <cellStyle name="Total 2 4 2 2 2 3" xfId="41741" xr:uid="{16F9D585-C168-48C9-82B5-B876CDC36BE7}"/>
    <cellStyle name="Total 2 4 2 2 3" xfId="21318" xr:uid="{05A994EE-DDD0-48B8-8A46-E8D592A87409}"/>
    <cellStyle name="Total 2 4 2 2 3 2" xfId="48523" xr:uid="{9AE56280-883D-4F63-9783-7FAD135F6A91}"/>
    <cellStyle name="Total 2 4 2 2 4" xfId="34922" xr:uid="{E2131702-A59A-4AB6-AC5F-67D3D3337BE8}"/>
    <cellStyle name="Total 2 4 2 3" xfId="8402" xr:uid="{F8B92588-CEDC-4F41-905B-712E81267816}"/>
    <cellStyle name="Total 2 4 2 3 2" xfId="15763" xr:uid="{0F78FC4B-BC9C-4405-9318-218CA3DD3784}"/>
    <cellStyle name="Total 2 4 2 3 2 2" xfId="29394" xr:uid="{75A12E8A-47EA-410E-8C27-BD4A89813837}"/>
    <cellStyle name="Total 2 4 2 3 2 2 2" xfId="56599" xr:uid="{E74302AB-0F61-414B-881A-778CD1957F65}"/>
    <cellStyle name="Total 2 4 2 3 2 3" xfId="42998" xr:uid="{803C35C3-017D-465D-B549-643F689F1FDB}"/>
    <cellStyle name="Total 2 4 2 3 3" xfId="22595" xr:uid="{8450E79A-1D79-40A5-AE8A-885722855341}"/>
    <cellStyle name="Total 2 4 2 3 3 2" xfId="49800" xr:uid="{E86B9D0D-4F1F-4C32-9DFC-05287A92A94E}"/>
    <cellStyle name="Total 2 4 2 3 4" xfId="36199" xr:uid="{45173064-118A-4002-906F-3C4D2C07B01F}"/>
    <cellStyle name="Total 2 4 2 4" xfId="9667" xr:uid="{247140D8-7618-4E61-A69B-1241135D0392}"/>
    <cellStyle name="Total 2 4 2 4 2" xfId="17016" xr:uid="{C6A7BCFB-512A-4B7D-91B2-FCC05448AB68}"/>
    <cellStyle name="Total 2 4 2 4 2 2" xfId="30647" xr:uid="{D273433C-546A-4C10-9994-387DC3EA407A}"/>
    <cellStyle name="Total 2 4 2 4 2 2 2" xfId="57852" xr:uid="{7BA71D4E-DF9B-45C1-9BBA-64A61139C43E}"/>
    <cellStyle name="Total 2 4 2 4 2 3" xfId="44251" xr:uid="{979EA4D5-8BFD-41E3-BB66-38DBA9BE7B09}"/>
    <cellStyle name="Total 2 4 2 4 3" xfId="23860" xr:uid="{84312711-4CE2-4EF5-B0BE-E88771DF9E85}"/>
    <cellStyle name="Total 2 4 2 4 3 2" xfId="51065" xr:uid="{4355988B-6C3B-474C-9F15-8E3199E99273}"/>
    <cellStyle name="Total 2 4 2 4 4" xfId="37464" xr:uid="{746DFA99-9CB5-4BAB-AA94-E2E781610B6C}"/>
    <cellStyle name="Total 2 4 2 5" xfId="10925" xr:uid="{E606AF15-A296-4EE8-9136-CADC8BEEE44E}"/>
    <cellStyle name="Total 2 4 2 5 2" xfId="18255" xr:uid="{C92EF2B9-3B69-45AC-BA39-A79ECD6E213E}"/>
    <cellStyle name="Total 2 4 2 5 2 2" xfId="31886" xr:uid="{FE2035A8-D523-4D90-B563-4C3BB58601EB}"/>
    <cellStyle name="Total 2 4 2 5 2 2 2" xfId="59091" xr:uid="{3C084AB8-6FDB-4615-9538-0BE4BD497284}"/>
    <cellStyle name="Total 2 4 2 5 2 3" xfId="45490" xr:uid="{D421138C-4D94-414C-97CD-C546C198E710}"/>
    <cellStyle name="Total 2 4 2 5 3" xfId="25118" xr:uid="{99F1F6E2-894F-4678-98BC-4AD36C4D1C8D}"/>
    <cellStyle name="Total 2 4 2 5 3 2" xfId="52323" xr:uid="{A5E44091-D1DC-404E-BAF3-0BDD868BD4C3}"/>
    <cellStyle name="Total 2 4 2 5 4" xfId="38722" xr:uid="{55C345A4-74DE-4220-8F8B-C4B6139A2518}"/>
    <cellStyle name="Total 2 4 2 6" xfId="12993" xr:uid="{A9D6A300-1D2F-48AC-89DD-95855144F9A8}"/>
    <cellStyle name="Total 2 4 2 6 2" xfId="26630" xr:uid="{70CDCA4C-CD2A-4D8C-B413-6BA610890429}"/>
    <cellStyle name="Total 2 4 2 6 2 2" xfId="53835" xr:uid="{ACA0C412-66E1-4C02-80F3-C62EB7C281E5}"/>
    <cellStyle name="Total 2 4 2 6 3" xfId="40234" xr:uid="{BA4E1F21-CE2F-433E-86AC-C25D0F37BE9F}"/>
    <cellStyle name="Total 2 4 2 7" xfId="19788" xr:uid="{57047515-9F7A-43EC-9DB4-B5D8706A0B47}"/>
    <cellStyle name="Total 2 4 2 7 2" xfId="46993" xr:uid="{5DE87D19-3CE7-41A0-9F2C-CAC2ECE170EA}"/>
    <cellStyle name="Total 2 4 2 8" xfId="33392" xr:uid="{C4D634C8-0C4D-44B5-85C1-CA2211C2B00C}"/>
    <cellStyle name="Total 2 4 3" xfId="6461" xr:uid="{63FB5342-5651-4A2D-BC87-08274DEA52FD}"/>
    <cellStyle name="Total 2 4 3 2" xfId="13853" xr:uid="{B71D7591-A5AD-4A4D-8D88-AC21EB96D644}"/>
    <cellStyle name="Total 2 4 3 2 2" xfId="27484" xr:uid="{296BBC15-FA3D-4D2F-B20B-A94FD1B6A6C0}"/>
    <cellStyle name="Total 2 4 3 2 2 2" xfId="54689" xr:uid="{7B6EF808-05BF-4974-B672-EF79139A1E7D}"/>
    <cellStyle name="Total 2 4 3 2 3" xfId="41088" xr:uid="{7A93AD09-246C-44CF-A87C-DA6332A29B3B}"/>
    <cellStyle name="Total 2 4 3 3" xfId="20655" xr:uid="{76E2C00F-39D9-4003-8BC8-5E02B5B097D5}"/>
    <cellStyle name="Total 2 4 3 3 2" xfId="47860" xr:uid="{2273A2C2-5BEC-4A10-BC38-969EEEA32B20}"/>
    <cellStyle name="Total 2 4 3 4" xfId="34259" xr:uid="{3F39E680-245C-4D2B-8F8A-9067A2F6A0A3}"/>
    <cellStyle name="Total 2 4 4" xfId="7738" xr:uid="{576542A4-1617-4A74-9A0B-4D88E56F519D}"/>
    <cellStyle name="Total 2 4 4 2" xfId="15110" xr:uid="{E84FD1BF-0DE0-4EA1-9671-3C860E723BE3}"/>
    <cellStyle name="Total 2 4 4 2 2" xfId="28741" xr:uid="{C4B53C34-EC3C-42E8-BC2B-633635C1EB10}"/>
    <cellStyle name="Total 2 4 4 2 2 2" xfId="55946" xr:uid="{3E827992-8B7F-4FF6-9EED-E5B9B17E0B24}"/>
    <cellStyle name="Total 2 4 4 2 3" xfId="42345" xr:uid="{7A57D1D7-7D29-49E1-AF34-FBF66160092B}"/>
    <cellStyle name="Total 2 4 4 3" xfId="21931" xr:uid="{A307C0F3-6E9E-4074-BF12-D531B95EC2E9}"/>
    <cellStyle name="Total 2 4 4 3 2" xfId="49136" xr:uid="{7465B8F0-75A8-49C6-9979-AFFB1B1B3A30}"/>
    <cellStyle name="Total 2 4 4 4" xfId="35535" xr:uid="{73A826B9-A0DA-482A-AE6A-1C43C3A4A465}"/>
    <cellStyle name="Total 2 4 5" xfId="9004" xr:uid="{95D43FCB-65D5-437C-9C36-ADA9E1A4B801}"/>
    <cellStyle name="Total 2 4 5 2" xfId="16363" xr:uid="{918228E8-8C3D-435E-9D28-11366E299A72}"/>
    <cellStyle name="Total 2 4 5 2 2" xfId="29994" xr:uid="{0BB4A2B5-0611-4C9F-91AB-3609671277A6}"/>
    <cellStyle name="Total 2 4 5 2 2 2" xfId="57199" xr:uid="{F9669CEA-7781-4EFA-8046-381F40D7D014}"/>
    <cellStyle name="Total 2 4 5 2 3" xfId="43598" xr:uid="{92FCAE24-7CEA-47B8-B444-741436E3982C}"/>
    <cellStyle name="Total 2 4 5 3" xfId="23197" xr:uid="{7955964D-E8F8-4668-9AF1-666480247EE3}"/>
    <cellStyle name="Total 2 4 5 3 2" xfId="50402" xr:uid="{7F742497-B597-49C5-AA3D-AAE7D5A862D0}"/>
    <cellStyle name="Total 2 4 5 4" xfId="36801" xr:uid="{18C16EC8-327F-490D-9F19-0E77631C3F54}"/>
    <cellStyle name="Total 2 4 6" xfId="10263" xr:uid="{64073376-E958-491D-8C34-679F08EF7400}"/>
    <cellStyle name="Total 2 4 6 2" xfId="17608" xr:uid="{114078EA-4E41-4A85-98EA-2ADF1A0756D3}"/>
    <cellStyle name="Total 2 4 6 2 2" xfId="31239" xr:uid="{28902541-30C5-4C3A-9DCF-51151A6F34A1}"/>
    <cellStyle name="Total 2 4 6 2 2 2" xfId="58444" xr:uid="{16AB2F8E-56B0-41A3-9CFA-F69653E44DA0}"/>
    <cellStyle name="Total 2 4 6 2 3" xfId="44843" xr:uid="{CF97C408-3730-42F1-960E-AE88AA0A717A}"/>
    <cellStyle name="Total 2 4 6 3" xfId="24456" xr:uid="{54B04C84-DCA1-473E-83B5-6D6D270F5301}"/>
    <cellStyle name="Total 2 4 6 3 2" xfId="51661" xr:uid="{EF49A1DD-19CA-4D2F-BC96-B146BD2F5D8D}"/>
    <cellStyle name="Total 2 4 6 4" xfId="38060" xr:uid="{236EA92F-07E5-4AB0-AEF1-B6679CFE08BF}"/>
    <cellStyle name="Total 2 4 7" xfId="12319" xr:uid="{C4F86257-A2A5-4EA4-8D7A-7D0B958853FF}"/>
    <cellStyle name="Total 2 4 7 2" xfId="25966" xr:uid="{38456819-4170-4681-AE4C-2ED37BDBB91D}"/>
    <cellStyle name="Total 2 4 7 2 2" xfId="53171" xr:uid="{3C3E8877-657B-40EC-B9A1-5D1541905C2D}"/>
    <cellStyle name="Total 2 4 7 3" xfId="39570" xr:uid="{FDB7F5D8-6C2E-45FE-ABC1-6E73ED0FAD16}"/>
    <cellStyle name="Total 2 4 8" xfId="19111" xr:uid="{B16D9696-BAB9-4C36-AC3C-9A57542882DC}"/>
    <cellStyle name="Total 2 4 8 2" xfId="46316" xr:uid="{8FE3785F-FB23-4DE5-B378-0904A10EECDC}"/>
    <cellStyle name="Total 2 4 9" xfId="32715" xr:uid="{C753247E-B747-4E30-B0CB-BE15D4CBB376}"/>
    <cellStyle name="Total 2 5" xfId="4771" xr:uid="{8DE064E7-5B0F-4953-B127-64153C0C7B56}"/>
    <cellStyle name="Total 2 5 2" xfId="5489" xr:uid="{08808251-92B3-4131-8F71-7F252C11A0DF}"/>
    <cellStyle name="Total 2 5 2 2" xfId="7046" xr:uid="{E2B6C005-B8D7-4C5C-842A-3BBE9011DB43}"/>
    <cellStyle name="Total 2 5 2 2 2" xfId="14427" xr:uid="{1FE7551C-82E1-4617-BEA1-AC39EF441F71}"/>
    <cellStyle name="Total 2 5 2 2 2 2" xfId="28058" xr:uid="{699F3712-8239-45F4-A187-1867F5A64EB8}"/>
    <cellStyle name="Total 2 5 2 2 2 2 2" xfId="55263" xr:uid="{021B122B-8771-4412-8110-A9DFA7E1A3E4}"/>
    <cellStyle name="Total 2 5 2 2 2 3" xfId="41662" xr:uid="{E584F59E-0B03-4C5D-9D23-A19D959FE995}"/>
    <cellStyle name="Total 2 5 2 2 3" xfId="21239" xr:uid="{7D5FD8ED-18EC-4282-AF54-734F8640A343}"/>
    <cellStyle name="Total 2 5 2 2 3 2" xfId="48444" xr:uid="{12F62569-51CD-4CD3-9ABA-63D6D03F2FCC}"/>
    <cellStyle name="Total 2 5 2 2 4" xfId="34843" xr:uid="{7EC753E8-3F5D-4E1C-BA4F-65ABB125DBF7}"/>
    <cellStyle name="Total 2 5 2 3" xfId="8323" xr:uid="{BBD64F1C-3A20-41D7-9586-135A0546E365}"/>
    <cellStyle name="Total 2 5 2 3 2" xfId="15689" xr:uid="{DE0933FA-CF61-4586-B44A-2B84BE5142F1}"/>
    <cellStyle name="Total 2 5 2 3 2 2" xfId="29320" xr:uid="{8E4386D0-F46B-45FB-8017-00FBC14D7A7D}"/>
    <cellStyle name="Total 2 5 2 3 2 2 2" xfId="56525" xr:uid="{EFB056B9-AF7B-4F63-A977-CE61EFFF4D8D}"/>
    <cellStyle name="Total 2 5 2 3 2 3" xfId="42924" xr:uid="{494AEE0E-0E4A-4ADF-A672-BD33B66A33E2}"/>
    <cellStyle name="Total 2 5 2 3 3" xfId="22516" xr:uid="{FA5FA863-B4C6-4D56-BD52-A7F29CB4A503}"/>
    <cellStyle name="Total 2 5 2 3 3 2" xfId="49721" xr:uid="{6117069A-7D71-4DB5-B374-58D3DE313774}"/>
    <cellStyle name="Total 2 5 2 3 4" xfId="36120" xr:uid="{251A5044-2A72-4A6D-9CF3-66D769359221}"/>
    <cellStyle name="Total 2 5 2 4" xfId="9588" xr:uid="{946A063C-9122-4CF6-AF1F-45EE3BF467CE}"/>
    <cellStyle name="Total 2 5 2 4 2" xfId="16937" xr:uid="{48289021-7F84-4344-8E00-7B6D5FFCDD83}"/>
    <cellStyle name="Total 2 5 2 4 2 2" xfId="30568" xr:uid="{A9D9B783-FA23-4897-BE0D-93D793906EA7}"/>
    <cellStyle name="Total 2 5 2 4 2 2 2" xfId="57773" xr:uid="{C4E01226-0D33-4D70-88B4-E85B3D17F480}"/>
    <cellStyle name="Total 2 5 2 4 2 3" xfId="44172" xr:uid="{20CE60E4-5146-490F-861D-ED0D13C47488}"/>
    <cellStyle name="Total 2 5 2 4 3" xfId="23781" xr:uid="{36C44028-A909-4275-8B3D-219C16F961ED}"/>
    <cellStyle name="Total 2 5 2 4 3 2" xfId="50986" xr:uid="{7C12E96E-14C9-40B0-866D-9100C75FBA19}"/>
    <cellStyle name="Total 2 5 2 4 4" xfId="37385" xr:uid="{51C042D5-46B1-45DE-862A-E037671D0E20}"/>
    <cellStyle name="Total 2 5 2 5" xfId="10846" xr:uid="{8A967FA1-CAA4-4E16-AD5B-48D9D8203C65}"/>
    <cellStyle name="Total 2 5 2 5 2" xfId="18181" xr:uid="{B7BDE3B7-4EB2-4110-B9D0-8475826A8F42}"/>
    <cellStyle name="Total 2 5 2 5 2 2" xfId="31812" xr:uid="{6F67B207-89BC-4E85-9FF4-0CEDC8D3C794}"/>
    <cellStyle name="Total 2 5 2 5 2 2 2" xfId="59017" xr:uid="{28A578F0-AAC3-4169-BD0F-7DB62398840A}"/>
    <cellStyle name="Total 2 5 2 5 2 3" xfId="45416" xr:uid="{A1C41508-9646-4B64-A6B2-7D9FDDB16794}"/>
    <cellStyle name="Total 2 5 2 5 3" xfId="25039" xr:uid="{9BDADB47-84FE-42C7-8D77-406BBEC5E088}"/>
    <cellStyle name="Total 2 5 2 5 3 2" xfId="52244" xr:uid="{EFCB120B-1508-4E41-893C-6CC29CB791E6}"/>
    <cellStyle name="Total 2 5 2 5 4" xfId="38643" xr:uid="{6EEEB81A-3C58-48CB-AE07-9FA288DAF654}"/>
    <cellStyle name="Total 2 5 2 6" xfId="12916" xr:uid="{88DF303F-73E4-4E10-9DCC-E507A557BB4E}"/>
    <cellStyle name="Total 2 5 2 6 2" xfId="26553" xr:uid="{990BB4E4-3268-4137-BB6D-1C790FF3EFED}"/>
    <cellStyle name="Total 2 5 2 6 2 2" xfId="53758" xr:uid="{DDC23782-04FB-4E9C-9C5A-7C5AA53BAD90}"/>
    <cellStyle name="Total 2 5 2 6 3" xfId="40157" xr:uid="{D68712D9-D65F-4986-A0D2-7518F13CBC93}"/>
    <cellStyle name="Total 2 5 2 7" xfId="19708" xr:uid="{5D3E2B4D-77EF-4845-892C-105446CF0AD7}"/>
    <cellStyle name="Total 2 5 2 7 2" xfId="46913" xr:uid="{559033EB-C1A0-43D4-B2C0-003D95E23B5D}"/>
    <cellStyle name="Total 2 5 2 8" xfId="33312" xr:uid="{B95BEAA1-368F-4630-B3BB-3082FCD8761C}"/>
    <cellStyle name="Total 2 5 3" xfId="6382" xr:uid="{1FC0ED21-1F98-4957-8917-A7C9F3EAAB25}"/>
    <cellStyle name="Total 2 5 3 2" xfId="13774" xr:uid="{21731C10-F06E-4F0B-A1CF-BF60BABF18C1}"/>
    <cellStyle name="Total 2 5 3 2 2" xfId="27405" xr:uid="{1B58D90C-CDE9-42C2-A86D-3B6367DD4871}"/>
    <cellStyle name="Total 2 5 3 2 2 2" xfId="54610" xr:uid="{4A846372-D90F-4F2C-A704-A7F64EFE77B6}"/>
    <cellStyle name="Total 2 5 3 2 3" xfId="41009" xr:uid="{D6A8EDEA-26F5-4008-BFE3-5127811D6F1C}"/>
    <cellStyle name="Total 2 5 3 3" xfId="20576" xr:uid="{8C570394-6FC6-493A-96ED-A457FE992449}"/>
    <cellStyle name="Total 2 5 3 3 2" xfId="47781" xr:uid="{E360427C-9169-487C-9629-4C06EBF2EF49}"/>
    <cellStyle name="Total 2 5 3 4" xfId="34180" xr:uid="{52035F8D-957C-4414-A16B-50FDA08A5A25}"/>
    <cellStyle name="Total 2 5 4" xfId="7659" xr:uid="{9E7E6027-A0E5-486C-9AE4-CB156FA295C5}"/>
    <cellStyle name="Total 2 5 4 2" xfId="15036" xr:uid="{B03F09E6-5B52-459A-86C3-98697896DFD2}"/>
    <cellStyle name="Total 2 5 4 2 2" xfId="28667" xr:uid="{0462086C-42E9-4453-86A1-B7D4623855BC}"/>
    <cellStyle name="Total 2 5 4 2 2 2" xfId="55872" xr:uid="{8B3B99B7-6BA4-44EF-9FB9-7644DD872533}"/>
    <cellStyle name="Total 2 5 4 2 3" xfId="42271" xr:uid="{0DE2DE5E-E7DB-41D2-9459-AE9B7159DA96}"/>
    <cellStyle name="Total 2 5 4 3" xfId="21852" xr:uid="{A4BB0399-8367-496F-AC41-CF0C1065694D}"/>
    <cellStyle name="Total 2 5 4 3 2" xfId="49057" xr:uid="{F7572791-7650-4821-9720-458277D9E68E}"/>
    <cellStyle name="Total 2 5 4 4" xfId="35456" xr:uid="{441E4414-DBA5-4EE4-90F9-EEDC6E9E7DC9}"/>
    <cellStyle name="Total 2 5 5" xfId="8925" xr:uid="{0209CAEE-3605-489F-8000-6B7322D236D7}"/>
    <cellStyle name="Total 2 5 5 2" xfId="16284" xr:uid="{A9C88B88-D584-43C3-9B6F-711349DD4797}"/>
    <cellStyle name="Total 2 5 5 2 2" xfId="29915" xr:uid="{F190728E-8D65-4368-ACD4-20830B6F0567}"/>
    <cellStyle name="Total 2 5 5 2 2 2" xfId="57120" xr:uid="{9A84B6BB-0041-47F9-A9FC-3D9986CE2A3F}"/>
    <cellStyle name="Total 2 5 5 2 3" xfId="43519" xr:uid="{05601F78-DE9B-46E8-87E4-6DE495C98DA0}"/>
    <cellStyle name="Total 2 5 5 3" xfId="23118" xr:uid="{B3AB960E-4B83-4267-8FE6-A5005AE2936A}"/>
    <cellStyle name="Total 2 5 5 3 2" xfId="50323" xr:uid="{C44792FE-E921-4B80-A31C-799C2A1195F2}"/>
    <cellStyle name="Total 2 5 5 4" xfId="36722" xr:uid="{D9FDD33F-808E-40F2-9ECB-709344CCE2EE}"/>
    <cellStyle name="Total 2 5 6" xfId="10189" xr:uid="{28EAE5D5-D73D-4FFE-8DDD-13B3462E9A51}"/>
    <cellStyle name="Total 2 5 6 2" xfId="17534" xr:uid="{FB214C6F-0879-4BB8-AC73-6B10663B4EBB}"/>
    <cellStyle name="Total 2 5 6 2 2" xfId="31165" xr:uid="{5588126A-59F7-4CDE-AD78-FF0327D9E99C}"/>
    <cellStyle name="Total 2 5 6 2 2 2" xfId="58370" xr:uid="{84C9561D-5190-4A40-87A2-AE8F3CE7834B}"/>
    <cellStyle name="Total 2 5 6 2 3" xfId="44769" xr:uid="{5F047DF7-63AB-440E-8981-3ED186B48848}"/>
    <cellStyle name="Total 2 5 6 3" xfId="24382" xr:uid="{C6775E79-1E11-4500-BEA8-8093AEC48EDE}"/>
    <cellStyle name="Total 2 5 6 3 2" xfId="51587" xr:uid="{57B016AE-CA78-468A-87F2-5F587C104C69}"/>
    <cellStyle name="Total 2 5 6 4" xfId="37986" xr:uid="{64D420F7-831D-425E-88EE-6A6EF0D8FC41}"/>
    <cellStyle name="Total 2 5 7" xfId="12236" xr:uid="{FF9F9BD8-31B6-4E36-93B2-947253C5B2D7}"/>
    <cellStyle name="Total 2 5 7 2" xfId="25886" xr:uid="{185E5C45-5DC6-49CD-8B54-95E0BE470E68}"/>
    <cellStyle name="Total 2 5 7 2 2" xfId="53091" xr:uid="{E479A1F8-AB21-43AC-8D5F-7F5B510776E6}"/>
    <cellStyle name="Total 2 5 7 3" xfId="39490" xr:uid="{C0351726-795C-40F3-814C-E6F17322417B}"/>
    <cellStyle name="Total 2 5 8" xfId="19031" xr:uid="{23D5E662-3E58-480A-84E0-514D437A2314}"/>
    <cellStyle name="Total 2 5 8 2" xfId="46236" xr:uid="{2467D4CF-ABBD-40D2-B2C6-823558D001BE}"/>
    <cellStyle name="Total 2 5 9" xfId="32635" xr:uid="{2609E9D7-D4C6-4488-9E57-FEC30EE0DF6B}"/>
    <cellStyle name="Total 2 6" xfId="4926" xr:uid="{003509EA-225F-4FA9-97F9-6D7F0B29FA81}"/>
    <cellStyle name="Total 2 6 2" xfId="5619" xr:uid="{C8300640-F936-48B8-A15C-15CA68DF6E3A}"/>
    <cellStyle name="Total 2 6 2 2" xfId="7175" xr:uid="{7E9D9F01-993D-4161-91C9-1D380D3576A2}"/>
    <cellStyle name="Total 2 6 2 2 2" xfId="14555" xr:uid="{58D46961-3255-4AAC-952D-DD765D682041}"/>
    <cellStyle name="Total 2 6 2 2 2 2" xfId="28186" xr:uid="{3BD96368-6CA0-4C51-B5E1-4F20E940A739}"/>
    <cellStyle name="Total 2 6 2 2 2 2 2" xfId="55391" xr:uid="{80441B7B-FCE0-42F6-B739-5FD36F1B75FD}"/>
    <cellStyle name="Total 2 6 2 2 2 3" xfId="41790" xr:uid="{F7A799A4-42AC-4DC5-A35A-5B0E437A9F3B}"/>
    <cellStyle name="Total 2 6 2 2 3" xfId="21368" xr:uid="{9C5D40DB-0304-426C-BE62-874A42B02A2E}"/>
    <cellStyle name="Total 2 6 2 2 3 2" xfId="48573" xr:uid="{969C8D43-5176-498A-B97B-FF6EEB26FA0C}"/>
    <cellStyle name="Total 2 6 2 2 4" xfId="34972" xr:uid="{D3713D45-1EC4-4403-8744-7FB8C870916C}"/>
    <cellStyle name="Total 2 6 2 3" xfId="8452" xr:uid="{BC94F1AB-B01E-44D1-9E5B-F9D6323A3496}"/>
    <cellStyle name="Total 2 6 2 3 2" xfId="15813" xr:uid="{A6E00F32-27EF-4B5C-84F3-E3D2DD5A96F7}"/>
    <cellStyle name="Total 2 6 2 3 2 2" xfId="29444" xr:uid="{4383B7ED-704A-43B2-BF7E-48D7E17804AB}"/>
    <cellStyle name="Total 2 6 2 3 2 2 2" xfId="56649" xr:uid="{B2DEFA12-5F27-4CBB-8426-A380CD940CD0}"/>
    <cellStyle name="Total 2 6 2 3 2 3" xfId="43048" xr:uid="{A2E921EB-66A7-4E16-AA6D-9A7D7732B816}"/>
    <cellStyle name="Total 2 6 2 3 3" xfId="22645" xr:uid="{D8400537-2AA1-4751-B1C0-93788585BD19}"/>
    <cellStyle name="Total 2 6 2 3 3 2" xfId="49850" xr:uid="{59E29068-C97A-4301-9F75-7BB3265B95AD}"/>
    <cellStyle name="Total 2 6 2 3 4" xfId="36249" xr:uid="{9EB82E2A-2B83-4D53-8AF2-04075474DEDC}"/>
    <cellStyle name="Total 2 6 2 4" xfId="9717" xr:uid="{6339EA42-9B2E-45F3-8FB5-6F98EBDBE7FB}"/>
    <cellStyle name="Total 2 6 2 4 2" xfId="17065" xr:uid="{9AE6756B-06AB-4A53-89CB-72E025CB5162}"/>
    <cellStyle name="Total 2 6 2 4 2 2" xfId="30696" xr:uid="{9F5A873F-1027-456C-9C76-469B97B9769D}"/>
    <cellStyle name="Total 2 6 2 4 2 2 2" xfId="57901" xr:uid="{FA548FDD-D63B-4004-89D0-76EF14E2B209}"/>
    <cellStyle name="Total 2 6 2 4 2 3" xfId="44300" xr:uid="{3BBA2723-78C2-4CD2-986E-1839253FF7CA}"/>
    <cellStyle name="Total 2 6 2 4 3" xfId="23910" xr:uid="{D9B22A84-051E-4F52-BD07-2E3E2F76C1B3}"/>
    <cellStyle name="Total 2 6 2 4 3 2" xfId="51115" xr:uid="{81575E67-EB76-4059-A64D-02F8E31B03E5}"/>
    <cellStyle name="Total 2 6 2 4 4" xfId="37514" xr:uid="{5D5DFFCA-9B9B-44C2-B1CA-2933CB90693F}"/>
    <cellStyle name="Total 2 6 2 5" xfId="10975" xr:uid="{B3C815CA-6958-44D5-8219-98F0542F2D9A}"/>
    <cellStyle name="Total 2 6 2 5 2" xfId="18304" xr:uid="{B016E2F4-5404-41F5-B68E-1FF206D9D632}"/>
    <cellStyle name="Total 2 6 2 5 2 2" xfId="31935" xr:uid="{CF5FA54C-5376-494A-9A6B-52892D38A999}"/>
    <cellStyle name="Total 2 6 2 5 2 2 2" xfId="59140" xr:uid="{F7D7A6EA-C194-4D4E-9AA3-BF003BE9C000}"/>
    <cellStyle name="Total 2 6 2 5 2 3" xfId="45539" xr:uid="{B49B6F40-EAB6-42AA-A58F-D654543DEAED}"/>
    <cellStyle name="Total 2 6 2 5 3" xfId="25168" xr:uid="{F1D73FD5-8648-4FCF-B15B-7D72C7499244}"/>
    <cellStyle name="Total 2 6 2 5 3 2" xfId="52373" xr:uid="{49DFAC57-A244-4084-AF4A-718A90BCBECC}"/>
    <cellStyle name="Total 2 6 2 5 4" xfId="38772" xr:uid="{2E730E46-3DFD-40C4-87C3-E4E84A4D83E6}"/>
    <cellStyle name="Total 2 6 2 6" xfId="13042" xr:uid="{8A348327-8F99-4124-A68E-DF532857E5CD}"/>
    <cellStyle name="Total 2 6 2 6 2" xfId="26679" xr:uid="{1236B265-DE85-4B19-A657-4C10AE9A4356}"/>
    <cellStyle name="Total 2 6 2 6 2 2" xfId="53884" xr:uid="{0D8F5955-BAEA-4D6C-9A4D-FC973F3B9B97}"/>
    <cellStyle name="Total 2 6 2 6 3" xfId="40283" xr:uid="{45821667-213B-4A2F-84F1-2D642D3517F9}"/>
    <cellStyle name="Total 2 6 2 7" xfId="19838" xr:uid="{373CCD9A-E04F-4387-80BA-412DB24B90EE}"/>
    <cellStyle name="Total 2 6 2 7 2" xfId="47043" xr:uid="{FDD8B0A6-CE30-42E6-B88A-C9424E47C2C1}"/>
    <cellStyle name="Total 2 6 2 8" xfId="33442" xr:uid="{69A4213B-F60B-43AB-81C6-1DA09DABC242}"/>
    <cellStyle name="Total 2 6 3" xfId="6512" xr:uid="{F15183AE-A473-4984-9473-D76D588957EA}"/>
    <cellStyle name="Total 2 6 3 2" xfId="13903" xr:uid="{B68AB30F-BFF9-450A-901B-3250FE4F1857}"/>
    <cellStyle name="Total 2 6 3 2 2" xfId="27534" xr:uid="{2B8D566F-2B3B-49A4-B3F0-5A724187A25C}"/>
    <cellStyle name="Total 2 6 3 2 2 2" xfId="54739" xr:uid="{8B9F305A-A858-4183-A621-289C10DD9468}"/>
    <cellStyle name="Total 2 6 3 2 3" xfId="41138" xr:uid="{4FB770BC-4D9D-46B7-BFE0-37477C880EF6}"/>
    <cellStyle name="Total 2 6 3 3" xfId="20705" xr:uid="{C3EB3D4A-889F-401B-8C30-C2EB630EB7AB}"/>
    <cellStyle name="Total 2 6 3 3 2" xfId="47910" xr:uid="{30361F1C-CC17-4552-B17A-3A730D5553E7}"/>
    <cellStyle name="Total 2 6 3 4" xfId="34309" xr:uid="{76312B4C-F86E-4BDD-80C6-FC17910BDEB4}"/>
    <cellStyle name="Total 2 6 4" xfId="7789" xr:uid="{3BA7E516-B4FF-4A70-8107-E8F37D027F65}"/>
    <cellStyle name="Total 2 6 4 2" xfId="15161" xr:uid="{22D65E34-0E1E-4106-8A0F-B9CEBB20CF78}"/>
    <cellStyle name="Total 2 6 4 2 2" xfId="28792" xr:uid="{27E1979D-8793-4046-BCB5-C518465657F8}"/>
    <cellStyle name="Total 2 6 4 2 2 2" xfId="55997" xr:uid="{885CB76C-5412-407E-869C-EEAA97278563}"/>
    <cellStyle name="Total 2 6 4 2 3" xfId="42396" xr:uid="{7EE2483A-DF5B-443A-B244-1068AFF259CA}"/>
    <cellStyle name="Total 2 6 4 3" xfId="21982" xr:uid="{8D146C8C-CA57-499E-A959-AF0D69131191}"/>
    <cellStyle name="Total 2 6 4 3 2" xfId="49187" xr:uid="{E1D07638-71BA-40D5-BA42-4F04B8035C0A}"/>
    <cellStyle name="Total 2 6 4 4" xfId="35586" xr:uid="{93CBBE5A-46F0-4EA1-BCB7-AE1FCAD11D3E}"/>
    <cellStyle name="Total 2 6 5" xfId="9054" xr:uid="{E3360238-64A1-4AEB-9800-A91D2637E164}"/>
    <cellStyle name="Total 2 6 5 2" xfId="16413" xr:uid="{CCA77E42-27F5-493F-B6B7-768A6A0EFF19}"/>
    <cellStyle name="Total 2 6 5 2 2" xfId="30044" xr:uid="{846ABCDC-927C-4296-9E4E-80CD683F9E5C}"/>
    <cellStyle name="Total 2 6 5 2 2 2" xfId="57249" xr:uid="{8F59085C-93D2-4C54-8596-BC35B9288695}"/>
    <cellStyle name="Total 2 6 5 2 3" xfId="43648" xr:uid="{FB4AFFCA-BF4B-48A6-8B63-EC2B8843529B}"/>
    <cellStyle name="Total 2 6 5 3" xfId="23247" xr:uid="{B02D19BA-BE0B-4035-86E5-045D4D2328EB}"/>
    <cellStyle name="Total 2 6 5 3 2" xfId="50452" xr:uid="{67848D8A-CB18-4D17-8057-7642836CB421}"/>
    <cellStyle name="Total 2 6 5 4" xfId="36851" xr:uid="{EB98997A-8A87-459C-9AD2-F21196D1B8BE}"/>
    <cellStyle name="Total 2 6 6" xfId="10312" xr:uid="{2FDB995E-31EC-4C25-A1FC-09264370D8FC}"/>
    <cellStyle name="Total 2 6 6 2" xfId="17657" xr:uid="{B577F891-83EF-4531-B451-E57E6BFCEEFD}"/>
    <cellStyle name="Total 2 6 6 2 2" xfId="31288" xr:uid="{69603430-C978-49DB-B4D6-E4D0D85C894C}"/>
    <cellStyle name="Total 2 6 6 2 2 2" xfId="58493" xr:uid="{4259A2B2-FD46-4214-A71B-CE65F7CC4DE5}"/>
    <cellStyle name="Total 2 6 6 2 3" xfId="44892" xr:uid="{E9CCA54F-EEA0-4694-9541-EEDDB01190F4}"/>
    <cellStyle name="Total 2 6 6 3" xfId="24505" xr:uid="{559BA2AD-99B8-4E12-83AC-789320C2BBDD}"/>
    <cellStyle name="Total 2 6 6 3 2" xfId="51710" xr:uid="{42F94A1A-F819-4366-8AD6-D53A6555640E}"/>
    <cellStyle name="Total 2 6 6 4" xfId="38109" xr:uid="{3E3CC3DD-5EE5-47FD-ADBA-C89D1E6C7163}"/>
    <cellStyle name="Total 2 6 7" xfId="12375" xr:uid="{93D41F33-18A6-4388-B40E-04E9BD29A87A}"/>
    <cellStyle name="Total 2 6 7 2" xfId="26016" xr:uid="{380BADC0-59BB-481E-8947-70D3811CF9FC}"/>
    <cellStyle name="Total 2 6 7 2 2" xfId="53221" xr:uid="{D562C62F-EAD0-4468-A79F-64415E2D73E4}"/>
    <cellStyle name="Total 2 6 7 3" xfId="39620" xr:uid="{A7B9AEA9-B97D-4208-8230-79B5831E2E95}"/>
    <cellStyle name="Total 2 6 8" xfId="19161" xr:uid="{BD965810-256E-4954-82B3-A463E4C17BB8}"/>
    <cellStyle name="Total 2 6 8 2" xfId="46366" xr:uid="{E4C9EA69-8159-47C8-8951-C9D1C0A05364}"/>
    <cellStyle name="Total 2 6 9" xfId="32765" xr:uid="{A81BA162-1612-4D73-93D0-ADF8F2A3C720}"/>
    <cellStyle name="Total 2 7" xfId="4950" xr:uid="{609F267A-B6B8-46C4-B742-A25D256F63C3}"/>
    <cellStyle name="Total 2 7 2" xfId="5639" xr:uid="{6812688F-43C7-41AB-BE34-8CF13D2BA596}"/>
    <cellStyle name="Total 2 7 2 2" xfId="7195" xr:uid="{575984F0-BF69-4542-A6A8-0924DA8865F9}"/>
    <cellStyle name="Total 2 7 2 2 2" xfId="14575" xr:uid="{483630CE-C961-4D1B-98AE-05AAC7E6725A}"/>
    <cellStyle name="Total 2 7 2 2 2 2" xfId="28206" xr:uid="{1EEA7E44-E514-4B99-8824-6273C859EA32}"/>
    <cellStyle name="Total 2 7 2 2 2 2 2" xfId="55411" xr:uid="{408B4814-DF3E-42E5-8DD4-2706C15521E2}"/>
    <cellStyle name="Total 2 7 2 2 2 3" xfId="41810" xr:uid="{3987D9C5-B068-4AD1-A2CB-F45F45073C9F}"/>
    <cellStyle name="Total 2 7 2 2 3" xfId="21388" xr:uid="{9E289C7D-D9D8-490A-B261-7AE7AD55B316}"/>
    <cellStyle name="Total 2 7 2 2 3 2" xfId="48593" xr:uid="{0888FB1E-5259-4126-8E95-7E3E7011BC43}"/>
    <cellStyle name="Total 2 7 2 2 4" xfId="34992" xr:uid="{1A87837B-8DAE-4FC0-8E16-581933C68BB5}"/>
    <cellStyle name="Total 2 7 2 3" xfId="8472" xr:uid="{D9BAB96D-6FC4-476E-BFBF-76F863E353E5}"/>
    <cellStyle name="Total 2 7 2 3 2" xfId="15833" xr:uid="{B8E7B689-6536-42D7-81C8-6340A3DCC2FB}"/>
    <cellStyle name="Total 2 7 2 3 2 2" xfId="29464" xr:uid="{64942F4B-520F-4C3F-A92B-2F535321B47F}"/>
    <cellStyle name="Total 2 7 2 3 2 2 2" xfId="56669" xr:uid="{0571E88D-F27F-4ABD-951D-0079AC3A7F2D}"/>
    <cellStyle name="Total 2 7 2 3 2 3" xfId="43068" xr:uid="{95D51E65-8A95-498B-A06F-DF6C021A507C}"/>
    <cellStyle name="Total 2 7 2 3 3" xfId="22665" xr:uid="{17B19911-DAE0-47A2-A2BF-38F8C6246C3F}"/>
    <cellStyle name="Total 2 7 2 3 3 2" xfId="49870" xr:uid="{768BB516-EC12-4FE7-9712-211AD27783FD}"/>
    <cellStyle name="Total 2 7 2 3 4" xfId="36269" xr:uid="{51BFADA8-1167-46B6-B28A-F895A86BFA01}"/>
    <cellStyle name="Total 2 7 2 4" xfId="9737" xr:uid="{F60B91E0-F7CA-42D1-B8F4-2035C591A594}"/>
    <cellStyle name="Total 2 7 2 4 2" xfId="17085" xr:uid="{6936A8EB-1377-4357-9276-95520D378E28}"/>
    <cellStyle name="Total 2 7 2 4 2 2" xfId="30716" xr:uid="{107D698C-6821-4AAC-B9AC-1841BF33AF39}"/>
    <cellStyle name="Total 2 7 2 4 2 2 2" xfId="57921" xr:uid="{4AEB6684-3D06-41DE-AB21-47245CE51656}"/>
    <cellStyle name="Total 2 7 2 4 2 3" xfId="44320" xr:uid="{A0038CF8-18D5-46DD-8A45-EF4B81887C38}"/>
    <cellStyle name="Total 2 7 2 4 3" xfId="23930" xr:uid="{6B29D398-19B3-4C51-BB74-52E58B11413D}"/>
    <cellStyle name="Total 2 7 2 4 3 2" xfId="51135" xr:uid="{33412ECC-E2A5-471C-AAF8-31440BF91B1A}"/>
    <cellStyle name="Total 2 7 2 4 4" xfId="37534" xr:uid="{69DD2F6E-D858-4A09-A4F2-22C2BB7ABFD8}"/>
    <cellStyle name="Total 2 7 2 5" xfId="10995" xr:uid="{57088F1B-87C6-4084-9E61-E3A58DA5873C}"/>
    <cellStyle name="Total 2 7 2 5 2" xfId="18324" xr:uid="{4B5DF0F8-FE72-435F-83D4-91D7A9B90B95}"/>
    <cellStyle name="Total 2 7 2 5 2 2" xfId="31955" xr:uid="{96976ABC-5FF2-48B9-928C-E0A8D296E225}"/>
    <cellStyle name="Total 2 7 2 5 2 2 2" xfId="59160" xr:uid="{9B63A284-84DF-45E8-9628-9715246F062C}"/>
    <cellStyle name="Total 2 7 2 5 2 3" xfId="45559" xr:uid="{BD1A5262-40CD-4AB9-BA38-0B6EA5EB3A26}"/>
    <cellStyle name="Total 2 7 2 5 3" xfId="25188" xr:uid="{FE1B5A22-D4E7-4F76-AC84-82DA6105BCCD}"/>
    <cellStyle name="Total 2 7 2 5 3 2" xfId="52393" xr:uid="{614B0405-5D67-478C-A540-DB60C6372CAC}"/>
    <cellStyle name="Total 2 7 2 5 4" xfId="38792" xr:uid="{4D6452AB-3247-46E8-B222-E3050E9C568A}"/>
    <cellStyle name="Total 2 7 2 6" xfId="13062" xr:uid="{7E2340C7-461A-43F8-8544-E5913D1EBFA9}"/>
    <cellStyle name="Total 2 7 2 6 2" xfId="26699" xr:uid="{5A52361C-2047-4BA3-A712-7F769617C4AF}"/>
    <cellStyle name="Total 2 7 2 6 2 2" xfId="53904" xr:uid="{56E2E918-6234-47F1-B880-55F5CDF7B0BF}"/>
    <cellStyle name="Total 2 7 2 6 3" xfId="40303" xr:uid="{3256DB6A-C1B2-4DC6-877B-14F6CDAEDBF6}"/>
    <cellStyle name="Total 2 7 2 7" xfId="19858" xr:uid="{0A156E0B-DB02-4C83-9E20-5571BE628D67}"/>
    <cellStyle name="Total 2 7 2 7 2" xfId="47063" xr:uid="{4276E111-9096-4ADB-ABEF-56E3A121E461}"/>
    <cellStyle name="Total 2 7 2 8" xfId="33462" xr:uid="{BED533C0-3C89-49F6-99F7-5113FE764E79}"/>
    <cellStyle name="Total 2 7 3" xfId="6532" xr:uid="{3C02715C-43B5-4650-B418-BFBC047F4A51}"/>
    <cellStyle name="Total 2 7 3 2" xfId="13923" xr:uid="{2B67439A-BCD0-4CAE-BAD3-298F0A7D9479}"/>
    <cellStyle name="Total 2 7 3 2 2" xfId="27554" xr:uid="{AE4F31E5-0A3D-4B3A-8E66-79BE8B166B06}"/>
    <cellStyle name="Total 2 7 3 2 2 2" xfId="54759" xr:uid="{6D9742E6-F755-4542-84EB-E322BC69F115}"/>
    <cellStyle name="Total 2 7 3 2 3" xfId="41158" xr:uid="{B54F3891-2BE2-4605-AA97-667ADCF423BC}"/>
    <cellStyle name="Total 2 7 3 3" xfId="20725" xr:uid="{54703D84-6E12-4C16-A112-55FCC6BB546A}"/>
    <cellStyle name="Total 2 7 3 3 2" xfId="47930" xr:uid="{C0896403-4452-4840-A35E-13398DD10F0F}"/>
    <cellStyle name="Total 2 7 3 4" xfId="34329" xr:uid="{5F5A2DF5-A032-4FA7-BB5C-F109B633764F}"/>
    <cellStyle name="Total 2 7 4" xfId="7809" xr:uid="{B3CDFA55-E22F-45B8-8AD1-8B4533D1AFCF}"/>
    <cellStyle name="Total 2 7 4 2" xfId="15181" xr:uid="{B645570E-7111-4FCE-B5FE-AED0A87E1AE6}"/>
    <cellStyle name="Total 2 7 4 2 2" xfId="28812" xr:uid="{BEBCC096-5812-436B-92FF-490C08CB6CA7}"/>
    <cellStyle name="Total 2 7 4 2 2 2" xfId="56017" xr:uid="{A19C7D25-A89A-4A79-81E9-47CA24EB5968}"/>
    <cellStyle name="Total 2 7 4 2 3" xfId="42416" xr:uid="{012297D1-DC1B-40E4-8770-6FCC04975266}"/>
    <cellStyle name="Total 2 7 4 3" xfId="22002" xr:uid="{06A393EE-642F-4E3E-881B-7F106C8AF406}"/>
    <cellStyle name="Total 2 7 4 3 2" xfId="49207" xr:uid="{3D096DF6-8BCC-439B-999B-C2EE4A26A334}"/>
    <cellStyle name="Total 2 7 4 4" xfId="35606" xr:uid="{43E9DDB3-5927-4C62-A624-1FCAF686D112}"/>
    <cellStyle name="Total 2 7 5" xfId="9074" xr:uid="{BCD773A2-E546-4DA3-9EB9-930A6049D6B9}"/>
    <cellStyle name="Total 2 7 5 2" xfId="16433" xr:uid="{2ACA5F71-5A8D-4B7A-8928-4639BF2FE403}"/>
    <cellStyle name="Total 2 7 5 2 2" xfId="30064" xr:uid="{59728299-B0CB-41DA-952D-14711A9F7182}"/>
    <cellStyle name="Total 2 7 5 2 2 2" xfId="57269" xr:uid="{33359866-1610-4C1F-B73C-B3DFD1FCD63D}"/>
    <cellStyle name="Total 2 7 5 2 3" xfId="43668" xr:uid="{E77A21F0-C3BE-4C4F-8FA9-8CC329A5BD4C}"/>
    <cellStyle name="Total 2 7 5 3" xfId="23267" xr:uid="{1EC83562-BE69-4EDA-B5C7-B7FB87BF2648}"/>
    <cellStyle name="Total 2 7 5 3 2" xfId="50472" xr:uid="{B46B6641-9895-41E2-97B2-5F439FC016C2}"/>
    <cellStyle name="Total 2 7 5 4" xfId="36871" xr:uid="{4E4206A0-63B6-4EE5-8649-26C956B80EB0}"/>
    <cellStyle name="Total 2 7 6" xfId="10332" xr:uid="{AD269D82-A1D9-4C95-9864-A77111925C68}"/>
    <cellStyle name="Total 2 7 6 2" xfId="17677" xr:uid="{2AD1DED8-48A3-426D-B4E1-ACC764F83984}"/>
    <cellStyle name="Total 2 7 6 2 2" xfId="31308" xr:uid="{895B7BD8-CA35-4A81-8100-BB33591EFDAF}"/>
    <cellStyle name="Total 2 7 6 2 2 2" xfId="58513" xr:uid="{220C8C9F-E23C-4F5B-BA1B-A694A0D4B351}"/>
    <cellStyle name="Total 2 7 6 2 3" xfId="44912" xr:uid="{A6E46284-8F05-4CA1-8B10-2B6A6CEE7C3B}"/>
    <cellStyle name="Total 2 7 6 3" xfId="24525" xr:uid="{CAE7137A-A7FC-4398-A3C3-FBB0158F9F84}"/>
    <cellStyle name="Total 2 7 6 3 2" xfId="51730" xr:uid="{ACFFFD1C-0CF7-496D-A9FF-2B64D5612746}"/>
    <cellStyle name="Total 2 7 6 4" xfId="38129" xr:uid="{A04260B3-6EE3-4454-A05E-C3ECE89F3EEF}"/>
    <cellStyle name="Total 2 7 7" xfId="12396" xr:uid="{105BE9D1-B8C8-4E13-B9B8-911C031A4172}"/>
    <cellStyle name="Total 2 7 7 2" xfId="26036" xr:uid="{9B82A55F-0BDB-4228-B910-83E49AF28B0B}"/>
    <cellStyle name="Total 2 7 7 2 2" xfId="53241" xr:uid="{EBC24DAF-B924-43E9-ACFA-057893B0E3F4}"/>
    <cellStyle name="Total 2 7 7 3" xfId="39640" xr:uid="{5C773747-329C-4363-A21B-E7F72D6D9350}"/>
    <cellStyle name="Total 2 7 8" xfId="19181" xr:uid="{14EDE988-7870-47B4-A319-9A0DE17BC3DC}"/>
    <cellStyle name="Total 2 7 8 2" xfId="46386" xr:uid="{3FB1A947-E26C-4EC5-8D61-87AD116A3828}"/>
    <cellStyle name="Total 2 7 9" xfId="32785" xr:uid="{58418E73-869B-497A-A9BA-3DE1B242F360}"/>
    <cellStyle name="Total 2 8" xfId="4973" xr:uid="{177C5E84-BB79-4E14-8CAB-5D2C0C2A243B}"/>
    <cellStyle name="Total 2 8 2" xfId="5658" xr:uid="{B679B560-154C-49EA-B4E1-27A624DD3014}"/>
    <cellStyle name="Total 2 8 2 2" xfId="7214" xr:uid="{B0D39245-40A9-4078-AF23-E8F3F57DC97E}"/>
    <cellStyle name="Total 2 8 2 2 2" xfId="14594" xr:uid="{0432E0D7-40D5-4414-8D6E-D8139219D283}"/>
    <cellStyle name="Total 2 8 2 2 2 2" xfId="28225" xr:uid="{49ED7925-799F-44E4-8912-9791BA883F49}"/>
    <cellStyle name="Total 2 8 2 2 2 2 2" xfId="55430" xr:uid="{B09A75E4-BA91-4906-8B41-05D5CFC68FCA}"/>
    <cellStyle name="Total 2 8 2 2 2 3" xfId="41829" xr:uid="{04412361-088F-46F4-A7F8-824844B9CD97}"/>
    <cellStyle name="Total 2 8 2 2 3" xfId="21407" xr:uid="{27B894FD-9AC7-4EC2-B03B-625160C63760}"/>
    <cellStyle name="Total 2 8 2 2 3 2" xfId="48612" xr:uid="{918C709F-8CA3-49EC-8A2D-111FDC9BD19C}"/>
    <cellStyle name="Total 2 8 2 2 4" xfId="35011" xr:uid="{C40E3817-9EC6-4882-AEA8-AD8C0F767FAB}"/>
    <cellStyle name="Total 2 8 2 3" xfId="8491" xr:uid="{5A21E49D-04A6-440A-AF68-7D41802A3DB5}"/>
    <cellStyle name="Total 2 8 2 3 2" xfId="15852" xr:uid="{0A20DDD0-6B28-4EBA-8EE8-B641708D0D34}"/>
    <cellStyle name="Total 2 8 2 3 2 2" xfId="29483" xr:uid="{0B099A5A-F1F7-4193-852D-B32798B0B9CA}"/>
    <cellStyle name="Total 2 8 2 3 2 2 2" xfId="56688" xr:uid="{BC2B90F0-832A-4379-ADA4-8B4B31AB76FC}"/>
    <cellStyle name="Total 2 8 2 3 2 3" xfId="43087" xr:uid="{A1B2F21A-2F20-4E55-A619-9CA2E57CFB80}"/>
    <cellStyle name="Total 2 8 2 3 3" xfId="22684" xr:uid="{8729FC60-CEE7-472E-AC48-F8C8F96DC156}"/>
    <cellStyle name="Total 2 8 2 3 3 2" xfId="49889" xr:uid="{59EA86FC-C69E-451D-9FED-B0B620506705}"/>
    <cellStyle name="Total 2 8 2 3 4" xfId="36288" xr:uid="{30B93E9C-5FE4-4FD5-B147-60A64E217BB2}"/>
    <cellStyle name="Total 2 8 2 4" xfId="9756" xr:uid="{4D59A760-5D1E-4592-9849-DB1A2EE6498D}"/>
    <cellStyle name="Total 2 8 2 4 2" xfId="17104" xr:uid="{EC0BA981-55F5-4E35-B12C-662F552DFFED}"/>
    <cellStyle name="Total 2 8 2 4 2 2" xfId="30735" xr:uid="{4272E37C-B050-4F16-84FF-178CE3F95AF9}"/>
    <cellStyle name="Total 2 8 2 4 2 2 2" xfId="57940" xr:uid="{111CA9DF-790D-46DC-85FF-8B88F815A856}"/>
    <cellStyle name="Total 2 8 2 4 2 3" xfId="44339" xr:uid="{808DC2A9-5D23-46A9-B9C4-9E05EDACD81D}"/>
    <cellStyle name="Total 2 8 2 4 3" xfId="23949" xr:uid="{B565D2B0-1DDF-448A-81F1-2726D8778C30}"/>
    <cellStyle name="Total 2 8 2 4 3 2" xfId="51154" xr:uid="{6D25956B-5485-4400-8B5B-4032E671C1CA}"/>
    <cellStyle name="Total 2 8 2 4 4" xfId="37553" xr:uid="{89DBB60E-939A-4C64-9203-37E5D38A40E3}"/>
    <cellStyle name="Total 2 8 2 5" xfId="11014" xr:uid="{11871037-7324-4D8B-9744-46BDC5E7CAF6}"/>
    <cellStyle name="Total 2 8 2 5 2" xfId="18343" xr:uid="{10E8B0C7-03DF-4899-9023-EF2C6C8C8C5E}"/>
    <cellStyle name="Total 2 8 2 5 2 2" xfId="31974" xr:uid="{8F3A3C06-BD3E-4E2C-B552-005B3D10217D}"/>
    <cellStyle name="Total 2 8 2 5 2 2 2" xfId="59179" xr:uid="{9BF4DFA7-3C74-4660-8AF0-0706A3CE232B}"/>
    <cellStyle name="Total 2 8 2 5 2 3" xfId="45578" xr:uid="{B55525B9-DF8A-4B3E-AA1E-4EBCE9817053}"/>
    <cellStyle name="Total 2 8 2 5 3" xfId="25207" xr:uid="{5D9298F8-44C2-40EB-B824-99B4E42F7360}"/>
    <cellStyle name="Total 2 8 2 5 3 2" xfId="52412" xr:uid="{9325B5DD-6A2A-4B76-9B27-DE4F5DE73B2C}"/>
    <cellStyle name="Total 2 8 2 5 4" xfId="38811" xr:uid="{DE65C127-55F1-4843-958C-EF04663E2267}"/>
    <cellStyle name="Total 2 8 2 6" xfId="13081" xr:uid="{74A2D421-FE90-46E3-B65A-201452277B9B}"/>
    <cellStyle name="Total 2 8 2 6 2" xfId="26718" xr:uid="{D2A6BFFC-BC9A-4B46-9CF0-6259D3878F73}"/>
    <cellStyle name="Total 2 8 2 6 2 2" xfId="53923" xr:uid="{7A9D02B8-94A8-407B-8D9C-4A6FE04D418D}"/>
    <cellStyle name="Total 2 8 2 6 3" xfId="40322" xr:uid="{DF795177-6E69-4A3F-A21A-82795184E0FE}"/>
    <cellStyle name="Total 2 8 2 7" xfId="19877" xr:uid="{B40B8DD9-6CFD-49CD-BE86-D9EF0ECB9AE1}"/>
    <cellStyle name="Total 2 8 2 7 2" xfId="47082" xr:uid="{CDC0F17D-AFB6-42DB-AA94-A0A3E73D989A}"/>
    <cellStyle name="Total 2 8 2 8" xfId="33481" xr:uid="{F5D2AD7A-3407-4945-BD2A-29A8C0BFBBB7}"/>
    <cellStyle name="Total 2 8 3" xfId="6551" xr:uid="{19562FF1-37CF-4A58-9322-9874EA3F9086}"/>
    <cellStyle name="Total 2 8 3 2" xfId="13942" xr:uid="{A63DB9F0-FA5B-48D9-A15F-859A1C59D2CB}"/>
    <cellStyle name="Total 2 8 3 2 2" xfId="27573" xr:uid="{D481EC3C-7BE6-4EB9-88C6-3ECECDC82FBB}"/>
    <cellStyle name="Total 2 8 3 2 2 2" xfId="54778" xr:uid="{4F8562EE-B00D-4D3D-8C45-21E92CCA33D3}"/>
    <cellStyle name="Total 2 8 3 2 3" xfId="41177" xr:uid="{6433D464-A0C8-4C64-B53B-77B38B1E173D}"/>
    <cellStyle name="Total 2 8 3 3" xfId="20744" xr:uid="{D26F671D-F8ED-4555-9C03-7205B1B76D8A}"/>
    <cellStyle name="Total 2 8 3 3 2" xfId="47949" xr:uid="{BFE6B94E-047F-4DF8-B3DF-643E58D39A75}"/>
    <cellStyle name="Total 2 8 3 4" xfId="34348" xr:uid="{62EC4333-EF4D-4F31-9603-DFBFCF8AE78F}"/>
    <cellStyle name="Total 2 8 4" xfId="7828" xr:uid="{9F7B7F90-20D2-4720-B4B7-4580D73AAA71}"/>
    <cellStyle name="Total 2 8 4 2" xfId="15200" xr:uid="{3FE802F9-9D05-409A-967E-B62E292D5BCD}"/>
    <cellStyle name="Total 2 8 4 2 2" xfId="28831" xr:uid="{46BDEE13-D6CB-4919-A87F-AD253B4BAD53}"/>
    <cellStyle name="Total 2 8 4 2 2 2" xfId="56036" xr:uid="{F705DDD2-21C8-4D5B-B48D-E76D3A6B3374}"/>
    <cellStyle name="Total 2 8 4 2 3" xfId="42435" xr:uid="{E1952B51-9481-4825-8001-65BC6E47B23F}"/>
    <cellStyle name="Total 2 8 4 3" xfId="22021" xr:uid="{5C762CFD-4C72-44A4-ABC8-7C445312004C}"/>
    <cellStyle name="Total 2 8 4 3 2" xfId="49226" xr:uid="{5F446B61-4105-4AAF-A8BA-3B6C5116116B}"/>
    <cellStyle name="Total 2 8 4 4" xfId="35625" xr:uid="{4C82674F-651E-4536-9B93-07EC5B5E36A6}"/>
    <cellStyle name="Total 2 8 5" xfId="9093" xr:uid="{6D46282F-CFC6-4624-9717-656F0ACECB99}"/>
    <cellStyle name="Total 2 8 5 2" xfId="16452" xr:uid="{B4263471-8A19-4B95-8E1B-CACC011536CE}"/>
    <cellStyle name="Total 2 8 5 2 2" xfId="30083" xr:uid="{663E97E9-E279-47E6-835D-47DFBFC6846B}"/>
    <cellStyle name="Total 2 8 5 2 2 2" xfId="57288" xr:uid="{D339536C-A129-4AF7-A3C2-8EBBDCF90A89}"/>
    <cellStyle name="Total 2 8 5 2 3" xfId="43687" xr:uid="{4B91C650-3FC3-4963-84C4-E926417AB225}"/>
    <cellStyle name="Total 2 8 5 3" xfId="23286" xr:uid="{7BD17A42-997B-4108-916F-5E4C54CD06DD}"/>
    <cellStyle name="Total 2 8 5 3 2" xfId="50491" xr:uid="{94E37606-2EFB-4027-A661-127C8D2E1278}"/>
    <cellStyle name="Total 2 8 5 4" xfId="36890" xr:uid="{EB866034-9E19-421A-B991-F8E010278A5F}"/>
    <cellStyle name="Total 2 8 6" xfId="10351" xr:uid="{6AA32613-0711-434D-88D7-0385D70CFCDD}"/>
    <cellStyle name="Total 2 8 6 2" xfId="17696" xr:uid="{0E834417-A10F-4C17-BE9B-0968A89823A0}"/>
    <cellStyle name="Total 2 8 6 2 2" xfId="31327" xr:uid="{7DDE3004-7A48-4361-8311-715759F45915}"/>
    <cellStyle name="Total 2 8 6 2 2 2" xfId="58532" xr:uid="{AB08E0AE-6366-4203-8FD4-371F8F36FEDC}"/>
    <cellStyle name="Total 2 8 6 2 3" xfId="44931" xr:uid="{CDB7AA78-7C2B-4E7B-B83D-5D5B0E8016A0}"/>
    <cellStyle name="Total 2 8 6 3" xfId="24544" xr:uid="{B9D943AA-08F2-4FE0-ADA6-67FCE11A09A8}"/>
    <cellStyle name="Total 2 8 6 3 2" xfId="51749" xr:uid="{026D7820-C831-438C-9775-02A92978D1B7}"/>
    <cellStyle name="Total 2 8 6 4" xfId="38148" xr:uid="{F87D947D-B172-4E5B-AF4E-62C390BB0C19}"/>
    <cellStyle name="Total 2 8 7" xfId="12416" xr:uid="{46008F3D-9837-4A2C-AD8F-7EEC5B0D5504}"/>
    <cellStyle name="Total 2 8 7 2" xfId="26055" xr:uid="{26F7A2E6-3A5F-4C0C-A673-21CA8F81103D}"/>
    <cellStyle name="Total 2 8 7 2 2" xfId="53260" xr:uid="{5CA39B8D-A24D-45BF-9D3A-F3A24E13EF78}"/>
    <cellStyle name="Total 2 8 7 3" xfId="39659" xr:uid="{CDFC14A8-AB70-4C65-8EEB-21E3766C3D2F}"/>
    <cellStyle name="Total 2 8 8" xfId="19200" xr:uid="{E9600DF0-E26B-4C0C-A9E4-EF2B1E744E6A}"/>
    <cellStyle name="Total 2 8 8 2" xfId="46405" xr:uid="{B35A992F-F75F-4F62-8891-F86A67508F65}"/>
    <cellStyle name="Total 2 8 9" xfId="32804" xr:uid="{A512D17F-6D66-4432-8CD2-17FB0C822C41}"/>
    <cellStyle name="Total 2 9" xfId="4754" xr:uid="{1BCB8BB0-25A1-41A4-963F-B86B4FDFAED9}"/>
    <cellStyle name="Total 2 9 2" xfId="5472" xr:uid="{8982592F-09FC-4285-9066-05CE9675E8D4}"/>
    <cellStyle name="Total 2 9 2 2" xfId="7030" xr:uid="{E740B5C4-B0FE-4872-98BF-41BBCE0E9A67}"/>
    <cellStyle name="Total 2 9 2 2 2" xfId="14411" xr:uid="{DF65576A-15EF-4A0D-BA26-8B4EBB27A53F}"/>
    <cellStyle name="Total 2 9 2 2 2 2" xfId="28042" xr:uid="{D6D85806-3309-4F0F-93C3-AFEC6732EEB0}"/>
    <cellStyle name="Total 2 9 2 2 2 2 2" xfId="55247" xr:uid="{B1955F0F-5CEC-48E1-9156-3B51813A3A7A}"/>
    <cellStyle name="Total 2 9 2 2 2 3" xfId="41646" xr:uid="{28889C7F-6738-470E-B997-FAE928D8B5D7}"/>
    <cellStyle name="Total 2 9 2 2 3" xfId="21223" xr:uid="{AB496DF4-1C01-4FF2-BFAC-07D78F87F7AA}"/>
    <cellStyle name="Total 2 9 2 2 3 2" xfId="48428" xr:uid="{84415756-5BB8-4B2C-8AC8-E5B18B1AD810}"/>
    <cellStyle name="Total 2 9 2 2 4" xfId="34827" xr:uid="{1D910254-4923-4E71-8D26-2FD5C1ADCE3A}"/>
    <cellStyle name="Total 2 9 2 3" xfId="8307" xr:uid="{56D7087D-F2C5-4A2F-9B09-B91968A3B471}"/>
    <cellStyle name="Total 2 9 2 3 2" xfId="15673" xr:uid="{48C8E9CC-4415-4F64-8971-C39C9B10A38E}"/>
    <cellStyle name="Total 2 9 2 3 2 2" xfId="29304" xr:uid="{CF9721BD-9D42-4F86-99D9-501EC4F9E9DA}"/>
    <cellStyle name="Total 2 9 2 3 2 2 2" xfId="56509" xr:uid="{781E54A2-E902-4D5D-97FA-DFB77F431553}"/>
    <cellStyle name="Total 2 9 2 3 2 3" xfId="42908" xr:uid="{9AA7CFBA-C259-4775-9CBE-060B8FEEA914}"/>
    <cellStyle name="Total 2 9 2 3 3" xfId="22500" xr:uid="{0D85ABAD-63B8-4DF0-854B-027933705A23}"/>
    <cellStyle name="Total 2 9 2 3 3 2" xfId="49705" xr:uid="{3FC295DC-6E5F-40F1-8621-623FBBE71411}"/>
    <cellStyle name="Total 2 9 2 3 4" xfId="36104" xr:uid="{1E715A8C-8395-4304-9616-25594E62C9A6}"/>
    <cellStyle name="Total 2 9 2 4" xfId="9572" xr:uid="{9E0061A0-B419-4627-BC8E-7D4AFE68A08E}"/>
    <cellStyle name="Total 2 9 2 4 2" xfId="16921" xr:uid="{B9D536CD-881C-4E89-8B11-D8F91F474B10}"/>
    <cellStyle name="Total 2 9 2 4 2 2" xfId="30552" xr:uid="{17DD75EA-9872-4B53-A186-EE57B93CD036}"/>
    <cellStyle name="Total 2 9 2 4 2 2 2" xfId="57757" xr:uid="{6FAC5D7B-14E0-47D2-AF29-D9D840D7AB67}"/>
    <cellStyle name="Total 2 9 2 4 2 3" xfId="44156" xr:uid="{957C49BF-4081-4A87-AE35-0E301844C5DD}"/>
    <cellStyle name="Total 2 9 2 4 3" xfId="23765" xr:uid="{B73D5F03-35AA-47F1-AF2D-D0CE061D5DE6}"/>
    <cellStyle name="Total 2 9 2 4 3 2" xfId="50970" xr:uid="{B42CCA22-8BC8-48C6-88D1-7A699D2606E0}"/>
    <cellStyle name="Total 2 9 2 4 4" xfId="37369" xr:uid="{4BCEAEEF-C458-4FA2-9002-536085F4ADC4}"/>
    <cellStyle name="Total 2 9 2 5" xfId="10830" xr:uid="{A39A03C6-535E-4767-88D6-BFF89D805711}"/>
    <cellStyle name="Total 2 9 2 5 2" xfId="18165" xr:uid="{A09D1C93-F45E-40B1-B482-5D37EBB77760}"/>
    <cellStyle name="Total 2 9 2 5 2 2" xfId="31796" xr:uid="{FF320354-637F-4A97-A86B-6C8D959B50C3}"/>
    <cellStyle name="Total 2 9 2 5 2 2 2" xfId="59001" xr:uid="{4C9E13B2-12A4-4860-83EB-BC5DE6213623}"/>
    <cellStyle name="Total 2 9 2 5 2 3" xfId="45400" xr:uid="{6D4A90A3-9AE1-48B3-B0C4-01E1BCD616B5}"/>
    <cellStyle name="Total 2 9 2 5 3" xfId="25023" xr:uid="{517D0FF0-4324-4AC8-A956-F093D64DDF84}"/>
    <cellStyle name="Total 2 9 2 5 3 2" xfId="52228" xr:uid="{E7224678-0C4C-4350-9ECE-7898F248D1E0}"/>
    <cellStyle name="Total 2 9 2 5 4" xfId="38627" xr:uid="{5FE79F27-4AEB-4538-87DC-BC6B4E3562AF}"/>
    <cellStyle name="Total 2 9 2 6" xfId="12899" xr:uid="{99692C24-7EDD-42A2-A7C1-AF521AD49DC3}"/>
    <cellStyle name="Total 2 9 2 6 2" xfId="26536" xr:uid="{99801CEE-AA33-4FC9-A644-90F69AF06D50}"/>
    <cellStyle name="Total 2 9 2 6 2 2" xfId="53741" xr:uid="{99E655AF-0F36-4883-84A0-9418719553E4}"/>
    <cellStyle name="Total 2 9 2 6 3" xfId="40140" xr:uid="{A639B370-6BA9-4DE9-A572-37FAB8C283BA}"/>
    <cellStyle name="Total 2 9 2 7" xfId="19691" xr:uid="{5F137406-4B6D-444B-8432-AA3A84DC9D85}"/>
    <cellStyle name="Total 2 9 2 7 2" xfId="46896" xr:uid="{776DAA22-D574-45EB-937D-6DFDDDB626F8}"/>
    <cellStyle name="Total 2 9 2 8" xfId="33295" xr:uid="{0AD02191-3EB8-4C8E-A228-C2DF8CCAF73A}"/>
    <cellStyle name="Total 2 9 3" xfId="6366" xr:uid="{B31338B0-3B65-44B3-9CF1-04CE662B2AEF}"/>
    <cellStyle name="Total 2 9 3 2" xfId="13758" xr:uid="{5EBDF508-D5CF-49AB-A5A6-D482DDEB4096}"/>
    <cellStyle name="Total 2 9 3 2 2" xfId="27389" xr:uid="{31B2D751-547A-4D4F-8DAC-3A2EFB7C8DB6}"/>
    <cellStyle name="Total 2 9 3 2 2 2" xfId="54594" xr:uid="{AE71D99E-1779-402A-A54E-4803937551F2}"/>
    <cellStyle name="Total 2 9 3 2 3" xfId="40993" xr:uid="{9E30922E-2CA0-4AB3-8A14-3B38A94FABC4}"/>
    <cellStyle name="Total 2 9 3 3" xfId="20560" xr:uid="{8BC540C0-7800-4609-B32B-C29A8E7504EA}"/>
    <cellStyle name="Total 2 9 3 3 2" xfId="47765" xr:uid="{5DCD94F8-0315-407D-8FC3-CFCC1810FEC2}"/>
    <cellStyle name="Total 2 9 3 4" xfId="34164" xr:uid="{E40AC08E-3570-407E-92AD-7F69AA6B059D}"/>
    <cellStyle name="Total 2 9 4" xfId="7643" xr:uid="{01A56604-3521-4B06-97C3-7200614C0C21}"/>
    <cellStyle name="Total 2 9 4 2" xfId="15020" xr:uid="{F33E9805-75BA-49A1-8B48-0F4F43BCD1D8}"/>
    <cellStyle name="Total 2 9 4 2 2" xfId="28651" xr:uid="{49C32614-9B86-404D-AC04-68C020E9616D}"/>
    <cellStyle name="Total 2 9 4 2 2 2" xfId="55856" xr:uid="{39759FD8-AEFB-44FA-B21D-D118AF0FD330}"/>
    <cellStyle name="Total 2 9 4 2 3" xfId="42255" xr:uid="{21F9070E-D1EE-4077-9428-540DF64FA8CB}"/>
    <cellStyle name="Total 2 9 4 3" xfId="21836" xr:uid="{974632E4-B499-4B66-86CE-7B03A3E603E7}"/>
    <cellStyle name="Total 2 9 4 3 2" xfId="49041" xr:uid="{935128DC-49D2-4E3B-B170-DE2D44F85899}"/>
    <cellStyle name="Total 2 9 4 4" xfId="35440" xr:uid="{644768E8-77CE-49D3-9869-0B7935018FF9}"/>
    <cellStyle name="Total 2 9 5" xfId="8909" xr:uid="{5C7BE620-9295-4D61-BC89-713ABB76E1EB}"/>
    <cellStyle name="Total 2 9 5 2" xfId="16268" xr:uid="{18D566F6-44F1-4F08-A9DD-BC5FD1779148}"/>
    <cellStyle name="Total 2 9 5 2 2" xfId="29899" xr:uid="{D80ED141-B546-4BDC-A74F-0496C5BB2BA8}"/>
    <cellStyle name="Total 2 9 5 2 2 2" xfId="57104" xr:uid="{F3D28341-ACA1-43A4-AC5C-2453847DFB28}"/>
    <cellStyle name="Total 2 9 5 2 3" xfId="43503" xr:uid="{BE9C5C8A-EFDF-44CC-BD01-4A81C2381877}"/>
    <cellStyle name="Total 2 9 5 3" xfId="23102" xr:uid="{9FC60530-4332-4358-B51A-D58C40D90EB7}"/>
    <cellStyle name="Total 2 9 5 3 2" xfId="50307" xr:uid="{F1F1E354-55F5-48D5-8874-A4FFEC3D2907}"/>
    <cellStyle name="Total 2 9 5 4" xfId="36706" xr:uid="{4EE2C1DA-BF77-4ECD-9532-8190137FBED5}"/>
    <cellStyle name="Total 2 9 6" xfId="10173" xr:uid="{748876CC-DA99-4DA1-B5ED-DB744E05A802}"/>
    <cellStyle name="Total 2 9 6 2" xfId="17518" xr:uid="{E8BA83C1-08DA-4F7F-BE18-10177DEB43C6}"/>
    <cellStyle name="Total 2 9 6 2 2" xfId="31149" xr:uid="{77495D35-838A-494A-BAA6-A0DB12F2A902}"/>
    <cellStyle name="Total 2 9 6 2 2 2" xfId="58354" xr:uid="{9CD0BC22-DDC9-4A1C-9E3B-948AEC1E1AE4}"/>
    <cellStyle name="Total 2 9 6 2 3" xfId="44753" xr:uid="{B5F047CB-72E2-43E7-9833-267649412A9F}"/>
    <cellStyle name="Total 2 9 6 3" xfId="24366" xr:uid="{B3001B5A-4AD4-4AEB-A234-359FE816C5F5}"/>
    <cellStyle name="Total 2 9 6 3 2" xfId="51571" xr:uid="{6987A966-D8B9-4EEA-8B8F-86339AD5E358}"/>
    <cellStyle name="Total 2 9 6 4" xfId="37970" xr:uid="{547AC8B2-44D7-4F48-8B8F-9B0300DF0865}"/>
    <cellStyle name="Total 2 9 7" xfId="12219" xr:uid="{6B3643AA-0CC5-4F26-B76C-F05D7C09CC38}"/>
    <cellStyle name="Total 2 9 7 2" xfId="25869" xr:uid="{A454C380-DFE3-4BAE-94A6-DFE02BD3F7E6}"/>
    <cellStyle name="Total 2 9 7 2 2" xfId="53074" xr:uid="{C46D4F6A-DB13-4B66-91CB-0409389A03F4}"/>
    <cellStyle name="Total 2 9 7 3" xfId="39473" xr:uid="{269AC6B6-27D6-4462-8AAF-8901F737F584}"/>
    <cellStyle name="Total 2 9 8" xfId="19014" xr:uid="{8C788F40-97A7-4D58-A751-12F640F3AAEA}"/>
    <cellStyle name="Total 2 9 8 2" xfId="46219" xr:uid="{92230567-C762-4C8A-B26A-3427A96B33FC}"/>
    <cellStyle name="Total 2 9 9" xfId="32618" xr:uid="{8AEBE2A2-D62D-403A-B7A3-EF55E330294B}"/>
    <cellStyle name="Total 3" xfId="1014" xr:uid="{C4D05D27-3DC6-4F1D-87A5-6CABF0283B6D}"/>
    <cellStyle name="Total 3 10" xfId="5009" xr:uid="{F8BD0606-1691-4FE9-9312-C3E4EFB424AC}"/>
    <cellStyle name="Total 3 10 2" xfId="5686" xr:uid="{393898E4-9782-4A73-A65A-CF7322E85DCB}"/>
    <cellStyle name="Total 3 10 2 2" xfId="7241" xr:uid="{6212CDD8-B2DE-4886-B137-A50513D16DFD}"/>
    <cellStyle name="Total 3 10 2 2 2" xfId="14621" xr:uid="{B61080F3-C149-4410-89D8-0D2D117D8809}"/>
    <cellStyle name="Total 3 10 2 2 2 2" xfId="28252" xr:uid="{337D3FCF-19D6-450A-9A4A-7EE751030658}"/>
    <cellStyle name="Total 3 10 2 2 2 2 2" xfId="55457" xr:uid="{4DF65FC0-781A-4FD3-86FC-153B0DFEC983}"/>
    <cellStyle name="Total 3 10 2 2 2 3" xfId="41856" xr:uid="{ABF3A4AB-442A-4F58-A738-1660BCA4A9A9}"/>
    <cellStyle name="Total 3 10 2 2 3" xfId="21434" xr:uid="{6A2D95EC-B2BA-4ADE-9115-5624F381B7C6}"/>
    <cellStyle name="Total 3 10 2 2 3 2" xfId="48639" xr:uid="{5E4FAB74-291F-46FD-A446-36F94813CB00}"/>
    <cellStyle name="Total 3 10 2 2 4" xfId="35038" xr:uid="{7F208471-4965-4322-9516-29352D67F664}"/>
    <cellStyle name="Total 3 10 2 3" xfId="8518" xr:uid="{D4EFB56F-BAE2-49A2-9F9F-E5F0524F0034}"/>
    <cellStyle name="Total 3 10 2 3 2" xfId="15879" xr:uid="{B47D3517-D107-4262-A2D5-585A025293FA}"/>
    <cellStyle name="Total 3 10 2 3 2 2" xfId="29510" xr:uid="{C84D7150-9856-4078-B786-050CC3890A3B}"/>
    <cellStyle name="Total 3 10 2 3 2 2 2" xfId="56715" xr:uid="{A470DE14-E1ED-439C-9F97-9360DF82024F}"/>
    <cellStyle name="Total 3 10 2 3 2 3" xfId="43114" xr:uid="{839B058B-E4EA-46FB-B776-F38C6A62EADE}"/>
    <cellStyle name="Total 3 10 2 3 3" xfId="22711" xr:uid="{7B0D4337-3C56-41DA-8BCA-0813EE215A83}"/>
    <cellStyle name="Total 3 10 2 3 3 2" xfId="49916" xr:uid="{6BE11EB0-6C34-4A19-BB95-D96249C61EEE}"/>
    <cellStyle name="Total 3 10 2 3 4" xfId="36315" xr:uid="{71EC5FE9-4450-4673-BFB5-A676630262C1}"/>
    <cellStyle name="Total 3 10 2 4" xfId="9783" xr:uid="{6DFC6321-590F-4549-A779-1C35F783C9A2}"/>
    <cellStyle name="Total 3 10 2 4 2" xfId="17131" xr:uid="{54215F9A-05BB-40C9-9D2D-17B283679755}"/>
    <cellStyle name="Total 3 10 2 4 2 2" xfId="30762" xr:uid="{7ECED19F-AE8C-4431-9328-AB0D5BCFAB04}"/>
    <cellStyle name="Total 3 10 2 4 2 2 2" xfId="57967" xr:uid="{48C2D15F-BF84-4FC3-91AC-AB0DF1C93AD9}"/>
    <cellStyle name="Total 3 10 2 4 2 3" xfId="44366" xr:uid="{6A2DA090-97A0-43F0-A63D-9B509C0D7690}"/>
    <cellStyle name="Total 3 10 2 4 3" xfId="23976" xr:uid="{CAB86497-4801-4201-AA1C-BF79BC4ABDD1}"/>
    <cellStyle name="Total 3 10 2 4 3 2" xfId="51181" xr:uid="{1CD98AAC-A899-4F9B-AC8B-11E77B5863BD}"/>
    <cellStyle name="Total 3 10 2 4 4" xfId="37580" xr:uid="{F803CE8D-0E99-4FE9-AA67-E14EDF5784CB}"/>
    <cellStyle name="Total 3 10 2 5" xfId="11041" xr:uid="{2C8A166F-42AE-4C4F-A696-4B733A2B778B}"/>
    <cellStyle name="Total 3 10 2 5 2" xfId="18370" xr:uid="{82580DAF-A294-40FA-B0CE-469419E5A7C3}"/>
    <cellStyle name="Total 3 10 2 5 2 2" xfId="32001" xr:uid="{E806A5C9-3349-4E18-8413-2422B8485368}"/>
    <cellStyle name="Total 3 10 2 5 2 2 2" xfId="59206" xr:uid="{1719E9E6-E1B9-4F2D-BC6F-8EB398B58AB0}"/>
    <cellStyle name="Total 3 10 2 5 2 3" xfId="45605" xr:uid="{CBE63A7F-A2A1-4AD6-8D4C-7C04C63639BC}"/>
    <cellStyle name="Total 3 10 2 5 3" xfId="25234" xr:uid="{6A47F732-A138-4864-BC02-DC93377C3E42}"/>
    <cellStyle name="Total 3 10 2 5 3 2" xfId="52439" xr:uid="{2616AB29-A4AE-4C78-8E14-D3813C51295D}"/>
    <cellStyle name="Total 3 10 2 5 4" xfId="38838" xr:uid="{027F8A96-CF17-47F8-8ADB-769BFA869F65}"/>
    <cellStyle name="Total 3 10 2 6" xfId="13109" xr:uid="{C7100BCC-5707-4DA2-8F4D-0494B39E843E}"/>
    <cellStyle name="Total 3 10 2 6 2" xfId="26746" xr:uid="{8238311E-40EC-4CE2-B5E5-99A0383DC05C}"/>
    <cellStyle name="Total 3 10 2 6 2 2" xfId="53951" xr:uid="{E35C983E-F3A2-414F-A30B-363DA2587426}"/>
    <cellStyle name="Total 3 10 2 6 3" xfId="40350" xr:uid="{6AA8B3A2-226F-4A6D-B61D-2C9F013B3B8F}"/>
    <cellStyle name="Total 3 10 2 7" xfId="19905" xr:uid="{6CCA1CCA-A66D-4E41-A976-C2F45F3AA4C6}"/>
    <cellStyle name="Total 3 10 2 7 2" xfId="47110" xr:uid="{77C84782-34C0-4CBF-953A-EB46DC769935}"/>
    <cellStyle name="Total 3 10 2 8" xfId="33509" xr:uid="{43FA520E-86C4-4BA8-A737-1E4A5A590C81}"/>
    <cellStyle name="Total 3 10 3" xfId="6578" xr:uid="{BF14181E-ADB8-4830-9AC6-A83D30CC9F72}"/>
    <cellStyle name="Total 3 10 3 2" xfId="13969" xr:uid="{2F116843-928D-4CFE-9E83-BF130FC64A69}"/>
    <cellStyle name="Total 3 10 3 2 2" xfId="27600" xr:uid="{E06EBF53-532A-4305-8855-B43B04A77473}"/>
    <cellStyle name="Total 3 10 3 2 2 2" xfId="54805" xr:uid="{FFAB66E3-D335-4299-973E-278842190066}"/>
    <cellStyle name="Total 3 10 3 2 3" xfId="41204" xr:uid="{DB4782B6-E692-4AEC-B4A7-DA53262874F8}"/>
    <cellStyle name="Total 3 10 3 3" xfId="20771" xr:uid="{35EC5D5B-7EF1-491C-8102-FDFAD0826780}"/>
    <cellStyle name="Total 3 10 3 3 2" xfId="47976" xr:uid="{F21259D2-AA8B-43B8-8D54-CDB6DEE92E3E}"/>
    <cellStyle name="Total 3 10 3 4" xfId="34375" xr:uid="{0E94D057-FDDF-4C11-AE52-25E277EE87E4}"/>
    <cellStyle name="Total 3 10 4" xfId="7855" xr:uid="{537B8598-0D6B-41C6-9B22-CEF4FC0724B5}"/>
    <cellStyle name="Total 3 10 4 2" xfId="15227" xr:uid="{76295EC7-CA43-4899-9878-B30433ED1983}"/>
    <cellStyle name="Total 3 10 4 2 2" xfId="28858" xr:uid="{3CAD8610-CF02-4648-8372-DA84F78CD9C4}"/>
    <cellStyle name="Total 3 10 4 2 2 2" xfId="56063" xr:uid="{985FBDAC-B373-42AA-8C23-6B32D24DA677}"/>
    <cellStyle name="Total 3 10 4 2 3" xfId="42462" xr:uid="{21195354-833C-4FCB-908F-E636A3D21A05}"/>
    <cellStyle name="Total 3 10 4 3" xfId="22048" xr:uid="{B4DBEFAA-28AE-497F-863A-AA5417B800E8}"/>
    <cellStyle name="Total 3 10 4 3 2" xfId="49253" xr:uid="{1F4632F0-B257-4991-BC80-A19997494F85}"/>
    <cellStyle name="Total 3 10 4 4" xfId="35652" xr:uid="{CEF065A3-8F9E-4276-9E89-C2B1B3938BD7}"/>
    <cellStyle name="Total 3 10 5" xfId="9120" xr:uid="{76260EC2-07EC-45F6-9B9E-BC030EA4CFDA}"/>
    <cellStyle name="Total 3 10 5 2" xfId="16479" xr:uid="{13B8FC37-1BE1-4676-A5BD-9769A6D36DA2}"/>
    <cellStyle name="Total 3 10 5 2 2" xfId="30110" xr:uid="{489804E0-39E1-4DF3-A696-B4C7151B5FFD}"/>
    <cellStyle name="Total 3 10 5 2 2 2" xfId="57315" xr:uid="{19F9AC91-23E5-4FF3-BA4B-E82D9DD83277}"/>
    <cellStyle name="Total 3 10 5 2 3" xfId="43714" xr:uid="{1B54F98B-D85B-4C81-9534-66F2DA09360A}"/>
    <cellStyle name="Total 3 10 5 3" xfId="23313" xr:uid="{9AFCC0CA-9CD3-4B6C-9CCC-6186DCB01D1E}"/>
    <cellStyle name="Total 3 10 5 3 2" xfId="50518" xr:uid="{B41147AF-9953-4127-A2F2-6CF5143976B8}"/>
    <cellStyle name="Total 3 10 5 4" xfId="36917" xr:uid="{4D1769E7-06C1-4E8D-AC2D-94C78387A4FB}"/>
    <cellStyle name="Total 3 10 6" xfId="10378" xr:uid="{D1C69D91-22A7-4E1B-9D89-E8714E4A70E4}"/>
    <cellStyle name="Total 3 10 6 2" xfId="17723" xr:uid="{B5D9BC8B-F9F8-4438-82FA-479C608E9B1F}"/>
    <cellStyle name="Total 3 10 6 2 2" xfId="31354" xr:uid="{8AB040C0-554D-4B4B-8A30-4BE31A48A08B}"/>
    <cellStyle name="Total 3 10 6 2 2 2" xfId="58559" xr:uid="{FA09E187-1FAE-4693-B516-92518A7C8A80}"/>
    <cellStyle name="Total 3 10 6 2 3" xfId="44958" xr:uid="{CED85EC6-55E3-4DC8-BE92-77F1B96129FB}"/>
    <cellStyle name="Total 3 10 6 3" xfId="24571" xr:uid="{D952530D-4166-4BB0-9719-7BAF1F8AF32D}"/>
    <cellStyle name="Total 3 10 6 3 2" xfId="51776" xr:uid="{714A8974-CFD5-43AA-B735-419114A28526}"/>
    <cellStyle name="Total 3 10 6 4" xfId="38175" xr:uid="{BCB2FC6C-575E-46AB-821F-829D78C98A39}"/>
    <cellStyle name="Total 3 10 7" xfId="12446" xr:uid="{526EEBAA-2400-4229-91DD-BCA5B08A6C7C}"/>
    <cellStyle name="Total 3 10 7 2" xfId="26083" xr:uid="{342AC9C4-4442-45E4-A3A2-AE622E0A6265}"/>
    <cellStyle name="Total 3 10 7 2 2" xfId="53288" xr:uid="{FB26A7A2-1DA0-4133-9C71-1823506FB23A}"/>
    <cellStyle name="Total 3 10 7 3" xfId="39687" xr:uid="{9718606D-8B0D-4565-AEA3-BAF0204221B0}"/>
    <cellStyle name="Total 3 10 8" xfId="19228" xr:uid="{8E10A33B-EF05-4B9A-A79F-FC44BB1237CF}"/>
    <cellStyle name="Total 3 10 8 2" xfId="46433" xr:uid="{94FBA210-2AD9-4D14-BEB7-1043547561E0}"/>
    <cellStyle name="Total 3 10 9" xfId="32832" xr:uid="{886C5F34-411B-4766-8B48-D95C7EC93FBE}"/>
    <cellStyle name="Total 3 11" xfId="4225" xr:uid="{0B768F7B-6D99-47D5-88FD-A769DB9DF46A}"/>
    <cellStyle name="Total 3 11 2" xfId="11768" xr:uid="{97C1510B-F654-4AAB-A481-335395957119}"/>
    <cellStyle name="Total 3 11 2 2" xfId="25422" xr:uid="{529BB523-13FE-4905-A3B4-9434357378A4}"/>
    <cellStyle name="Total 3 11 2 2 2" xfId="52627" xr:uid="{119B0AD8-EE75-46D2-A049-9D41B9500ED8}"/>
    <cellStyle name="Total 3 11 2 3" xfId="39026" xr:uid="{5094E303-C8B8-43F8-A164-28E8C39312B5}"/>
    <cellStyle name="Total 3 11 3" xfId="18562" xr:uid="{215BED08-7067-4E1C-AED4-7BC626B302A4}"/>
    <cellStyle name="Total 3 11 3 2" xfId="45767" xr:uid="{2C5F0176-324B-4B94-821C-EE33A6B3A454}"/>
    <cellStyle name="Total 3 11 4" xfId="32166" xr:uid="{63259324-A60D-4371-8667-C53D508E4542}"/>
    <cellStyle name="Total 3 2" xfId="1314" xr:uid="{EB038C88-F351-4E61-B095-5C652350C669}"/>
    <cellStyle name="Total 3 2 2" xfId="4862" xr:uid="{E0561EB2-AA20-4BDA-9847-2D9B356B95A5}"/>
    <cellStyle name="Total 3 2 2 2" xfId="5573" xr:uid="{BFA55BA9-E56C-4FBD-A4AE-7A00A5DD7F98}"/>
    <cellStyle name="Total 3 2 2 2 2" xfId="7129" xr:uid="{AC3D3867-DB8A-4FE1-918D-E3BE3797AAD7}"/>
    <cellStyle name="Total 3 2 2 2 2 2" xfId="14510" xr:uid="{6E9A8EF8-5C68-4F5C-9122-D83CA7A2AD46}"/>
    <cellStyle name="Total 3 2 2 2 2 2 2" xfId="28141" xr:uid="{EAE7C10C-9552-4FE1-88D8-7444D1419B2C}"/>
    <cellStyle name="Total 3 2 2 2 2 2 2 2" xfId="55346" xr:uid="{61CB78FC-2D03-4E97-85FA-B38574324D3C}"/>
    <cellStyle name="Total 3 2 2 2 2 2 3" xfId="41745" xr:uid="{01034C32-B117-404A-85DD-86BF31E820DA}"/>
    <cellStyle name="Total 3 2 2 2 2 3" xfId="21322" xr:uid="{C1720B57-7E96-4538-8D7B-FFD47A828A3D}"/>
    <cellStyle name="Total 3 2 2 2 2 3 2" xfId="48527" xr:uid="{B3FFB0B7-8FAD-4549-9B4E-BFF00E879AE4}"/>
    <cellStyle name="Total 3 2 2 2 2 4" xfId="34926" xr:uid="{3952D337-5E55-4597-ABE9-ECD30F8F669E}"/>
    <cellStyle name="Total 3 2 2 2 3" xfId="8406" xr:uid="{CC3ED786-387A-41F1-9BB7-BB9DB9DB33EE}"/>
    <cellStyle name="Total 3 2 2 2 3 2" xfId="15767" xr:uid="{3EDDFDF7-A447-4FF8-AB70-810C367EE10F}"/>
    <cellStyle name="Total 3 2 2 2 3 2 2" xfId="29398" xr:uid="{BAC634A1-0DEF-4789-8519-48520890E5FA}"/>
    <cellStyle name="Total 3 2 2 2 3 2 2 2" xfId="56603" xr:uid="{B00787C1-A1D2-4B35-A0A4-70AF140DCE7E}"/>
    <cellStyle name="Total 3 2 2 2 3 2 3" xfId="43002" xr:uid="{2893CFAD-F1FC-4F50-B5C0-837AC3EBE993}"/>
    <cellStyle name="Total 3 2 2 2 3 3" xfId="22599" xr:uid="{2A1DA4D6-6A59-483A-B416-1374A4329BCA}"/>
    <cellStyle name="Total 3 2 2 2 3 3 2" xfId="49804" xr:uid="{ECA4AA5B-BA91-4896-8EE8-A1D53EF5D201}"/>
    <cellStyle name="Total 3 2 2 2 3 4" xfId="36203" xr:uid="{A86DBB77-C8FA-4FD5-8021-1F89C8EA97CE}"/>
    <cellStyle name="Total 3 2 2 2 4" xfId="9671" xr:uid="{BB8F3A67-39FF-461D-9BFB-0845E88D054A}"/>
    <cellStyle name="Total 3 2 2 2 4 2" xfId="17020" xr:uid="{0029C5E6-7C1E-49DD-AF24-FFF5D1251644}"/>
    <cellStyle name="Total 3 2 2 2 4 2 2" xfId="30651" xr:uid="{FFA3017F-8BFF-4BCE-89CE-84C0445C930F}"/>
    <cellStyle name="Total 3 2 2 2 4 2 2 2" xfId="57856" xr:uid="{44F65582-3678-483A-B77D-0EDEF0C8C2AA}"/>
    <cellStyle name="Total 3 2 2 2 4 2 3" xfId="44255" xr:uid="{5D716891-9BE6-4896-8CBB-039800EB5451}"/>
    <cellStyle name="Total 3 2 2 2 4 3" xfId="23864" xr:uid="{09047597-12AE-4D99-B702-B307C5A60B11}"/>
    <cellStyle name="Total 3 2 2 2 4 3 2" xfId="51069" xr:uid="{B8CF9CB8-7EEE-4445-9A41-004EB2CE56E0}"/>
    <cellStyle name="Total 3 2 2 2 4 4" xfId="37468" xr:uid="{4BB75FB4-B36C-436F-B911-5B66E72F1D56}"/>
    <cellStyle name="Total 3 2 2 2 5" xfId="10929" xr:uid="{B1DA5DCE-C00A-4A23-8FFC-301A5E00F0CB}"/>
    <cellStyle name="Total 3 2 2 2 5 2" xfId="18259" xr:uid="{2B6D2045-E9F1-41BD-8A24-FA511BCF622C}"/>
    <cellStyle name="Total 3 2 2 2 5 2 2" xfId="31890" xr:uid="{5C5A3A63-C6B6-4C16-BB56-4E1870F3327D}"/>
    <cellStyle name="Total 3 2 2 2 5 2 2 2" xfId="59095" xr:uid="{70FFA961-C478-42B6-AC4F-DA6C8AF9F0FF}"/>
    <cellStyle name="Total 3 2 2 2 5 2 3" xfId="45494" xr:uid="{B9EF2273-B895-4611-91D5-7CDC66727DAD}"/>
    <cellStyle name="Total 3 2 2 2 5 3" xfId="25122" xr:uid="{F659CCB1-9BDF-485C-9B42-BF07C02C5194}"/>
    <cellStyle name="Total 3 2 2 2 5 3 2" xfId="52327" xr:uid="{1895508B-E9A6-4237-B8BD-1F34A860E330}"/>
    <cellStyle name="Total 3 2 2 2 5 4" xfId="38726" xr:uid="{36A5A82B-2155-4198-9D0B-2E677D413668}"/>
    <cellStyle name="Total 3 2 2 2 6" xfId="12997" xr:uid="{0F914822-99C2-4088-96B4-A241A90EEE2F}"/>
    <cellStyle name="Total 3 2 2 2 6 2" xfId="26634" xr:uid="{8FE233B3-9C67-4F4C-A36D-A198DD8000D1}"/>
    <cellStyle name="Total 3 2 2 2 6 2 2" xfId="53839" xr:uid="{B1FAE40A-D1AD-44DB-B85B-826DAE48FDEE}"/>
    <cellStyle name="Total 3 2 2 2 6 3" xfId="40238" xr:uid="{B66C221B-A915-4716-AAE1-D6316C458FA5}"/>
    <cellStyle name="Total 3 2 2 2 7" xfId="19792" xr:uid="{45B985FF-78FD-4D19-BC4D-A6412F1F4308}"/>
    <cellStyle name="Total 3 2 2 2 7 2" xfId="46997" xr:uid="{1BA3CB3D-CD07-4A13-A046-2A6CE99775E0}"/>
    <cellStyle name="Total 3 2 2 2 8" xfId="33396" xr:uid="{A476DE50-7367-49B4-AA05-5821C7A7E7D1}"/>
    <cellStyle name="Total 3 2 2 3" xfId="6465" xr:uid="{8322D13F-6A4B-4874-A2B9-0FCFFD458B13}"/>
    <cellStyle name="Total 3 2 2 3 2" xfId="13857" xr:uid="{CA04EC10-49EB-4BA3-AAF6-10EC33398009}"/>
    <cellStyle name="Total 3 2 2 3 2 2" xfId="27488" xr:uid="{6916F9E6-76FD-4A6E-8CB4-C9307E0F0B29}"/>
    <cellStyle name="Total 3 2 2 3 2 2 2" xfId="54693" xr:uid="{9FACE75C-5923-44F5-BD12-56666136A5BF}"/>
    <cellStyle name="Total 3 2 2 3 2 3" xfId="41092" xr:uid="{AEFD397A-9538-47D1-A4D8-F596E7B1B191}"/>
    <cellStyle name="Total 3 2 2 3 3" xfId="20659" xr:uid="{ABE8BC55-D037-4220-BD87-E9485AE2D932}"/>
    <cellStyle name="Total 3 2 2 3 3 2" xfId="47864" xr:uid="{F9B536B8-1543-4A66-A1EB-937001FD727B}"/>
    <cellStyle name="Total 3 2 2 3 4" xfId="34263" xr:uid="{D7B23B8F-BCB4-42CD-829A-C5C35B0E2184}"/>
    <cellStyle name="Total 3 2 2 4" xfId="7742" xr:uid="{7D91DFF6-82A2-4140-AE25-4BAD7FCF2B90}"/>
    <cellStyle name="Total 3 2 2 4 2" xfId="15114" xr:uid="{F74C5604-A128-48A9-913B-F9FFB86CFF3D}"/>
    <cellStyle name="Total 3 2 2 4 2 2" xfId="28745" xr:uid="{BB9A6453-E8B6-4CC5-B77D-868662F97FFD}"/>
    <cellStyle name="Total 3 2 2 4 2 2 2" xfId="55950" xr:uid="{CB0528B9-6D10-4048-82DD-FDA574E5F5AF}"/>
    <cellStyle name="Total 3 2 2 4 2 3" xfId="42349" xr:uid="{F4B74BBB-C5FA-4951-9A37-D1434476114D}"/>
    <cellStyle name="Total 3 2 2 4 3" xfId="21935" xr:uid="{48F88F12-F248-411D-9946-7AA8AFE97D48}"/>
    <cellStyle name="Total 3 2 2 4 3 2" xfId="49140" xr:uid="{166D3F9C-C543-4679-B4D0-50EEE12319F3}"/>
    <cellStyle name="Total 3 2 2 4 4" xfId="35539" xr:uid="{89299AC3-E7DA-46F7-A29D-B018DE8688F9}"/>
    <cellStyle name="Total 3 2 2 5" xfId="9008" xr:uid="{6BEFBEFA-3601-49A6-B6B6-A0D5B82F77AE}"/>
    <cellStyle name="Total 3 2 2 5 2" xfId="16367" xr:uid="{3E1C591A-674E-4477-9A4B-DDA5949F5CA3}"/>
    <cellStyle name="Total 3 2 2 5 2 2" xfId="29998" xr:uid="{F2B753A8-794F-462B-9062-3DF9C839D878}"/>
    <cellStyle name="Total 3 2 2 5 2 2 2" xfId="57203" xr:uid="{3D95CEB8-3B92-4ECB-8B0C-3287436A637A}"/>
    <cellStyle name="Total 3 2 2 5 2 3" xfId="43602" xr:uid="{6D136405-9D52-49BD-91A6-27C57FBDD8DB}"/>
    <cellStyle name="Total 3 2 2 5 3" xfId="23201" xr:uid="{69AE8A2C-1C35-4607-8C39-2091DA273472}"/>
    <cellStyle name="Total 3 2 2 5 3 2" xfId="50406" xr:uid="{D4E17D73-32BD-46D4-9F31-D5A68B38CFA0}"/>
    <cellStyle name="Total 3 2 2 5 4" xfId="36805" xr:uid="{29AEC627-2E4B-40CD-85C5-454496B07E39}"/>
    <cellStyle name="Total 3 2 2 6" xfId="10267" xr:uid="{ED143575-4A18-47CB-9F19-2CCC504F512C}"/>
    <cellStyle name="Total 3 2 2 6 2" xfId="17612" xr:uid="{CA5BD63E-2598-4A86-B531-82CEB44A67E2}"/>
    <cellStyle name="Total 3 2 2 6 2 2" xfId="31243" xr:uid="{584529F3-2458-4EF3-AB6D-CA5E90A86471}"/>
    <cellStyle name="Total 3 2 2 6 2 2 2" xfId="58448" xr:uid="{41333FC1-4C1E-4E5C-B3BD-34A8FAE01FE6}"/>
    <cellStyle name="Total 3 2 2 6 2 3" xfId="44847" xr:uid="{44631E56-77AF-4722-9FCB-BDB8852F8107}"/>
    <cellStyle name="Total 3 2 2 6 3" xfId="24460" xr:uid="{419E2170-1AA5-491F-9AB8-1D54830B6AEB}"/>
    <cellStyle name="Total 3 2 2 6 3 2" xfId="51665" xr:uid="{BBAF63B7-8252-4554-9F4F-9036339BC361}"/>
    <cellStyle name="Total 3 2 2 6 4" xfId="38064" xr:uid="{B9B383DF-1AF0-4945-83B2-5D6360F9FF84}"/>
    <cellStyle name="Total 3 2 2 7" xfId="12323" xr:uid="{3427D42B-8136-4B38-9664-2EC8BC213E85}"/>
    <cellStyle name="Total 3 2 2 7 2" xfId="25970" xr:uid="{0CF4AADC-8190-4939-9175-022282BE805A}"/>
    <cellStyle name="Total 3 2 2 7 2 2" xfId="53175" xr:uid="{E92AD896-21D4-44D3-A61E-34E630A230EA}"/>
    <cellStyle name="Total 3 2 2 7 3" xfId="39574" xr:uid="{92B6B305-09A2-4E47-BD82-E74DF5699A4D}"/>
    <cellStyle name="Total 3 2 2 8" xfId="19115" xr:uid="{DEF00AE3-C2B0-41EF-A731-91C2FE59E311}"/>
    <cellStyle name="Total 3 2 2 8 2" xfId="46320" xr:uid="{CF1F351C-0892-447B-9007-87CC1A0150F3}"/>
    <cellStyle name="Total 3 2 2 9" xfId="32719" xr:uid="{6E6644B9-4C24-4CA0-AA94-356BCA924212}"/>
    <cellStyle name="Total 3 2 3" xfId="4774" xr:uid="{0B6AADC2-C13E-4605-9AF0-30772B927BE2}"/>
    <cellStyle name="Total 3 2 3 2" xfId="5492" xr:uid="{4FEE7E23-22B3-4864-8A3C-444A6D9DBF78}"/>
    <cellStyle name="Total 3 2 3 2 2" xfId="7049" xr:uid="{029466DF-F7FD-496C-9650-8B6909F800FF}"/>
    <cellStyle name="Total 3 2 3 2 2 2" xfId="14430" xr:uid="{F01813EB-490E-4654-8A0D-46F9BCE0CD98}"/>
    <cellStyle name="Total 3 2 3 2 2 2 2" xfId="28061" xr:uid="{D0F17705-FE56-4E6E-AE87-B096002BFEE9}"/>
    <cellStyle name="Total 3 2 3 2 2 2 2 2" xfId="55266" xr:uid="{EE14EADB-2099-4359-813A-ADBCC7FBDCD8}"/>
    <cellStyle name="Total 3 2 3 2 2 2 3" xfId="41665" xr:uid="{AF08903D-8146-4302-BCF3-EAFFC5973874}"/>
    <cellStyle name="Total 3 2 3 2 2 3" xfId="21242" xr:uid="{66C7F18E-06C0-4D82-815D-476DBCA939ED}"/>
    <cellStyle name="Total 3 2 3 2 2 3 2" xfId="48447" xr:uid="{6B3F2F9B-D37C-4D2B-BBB3-BD513ECD8DD3}"/>
    <cellStyle name="Total 3 2 3 2 2 4" xfId="34846" xr:uid="{038EBFEA-18A0-4054-9EB1-FACBE22C736C}"/>
    <cellStyle name="Total 3 2 3 2 3" xfId="8326" xr:uid="{C28FBBC6-F2BA-4F35-8E5A-5AA668029642}"/>
    <cellStyle name="Total 3 2 3 2 3 2" xfId="15692" xr:uid="{176D8583-A04B-4DB1-9C9D-98647808030B}"/>
    <cellStyle name="Total 3 2 3 2 3 2 2" xfId="29323" xr:uid="{3EB8AD5F-7C21-47E4-92A2-6CEEAD9C332D}"/>
    <cellStyle name="Total 3 2 3 2 3 2 2 2" xfId="56528" xr:uid="{2A5A4B98-2652-4EA1-83DB-AD7ACB4BCEFC}"/>
    <cellStyle name="Total 3 2 3 2 3 2 3" xfId="42927" xr:uid="{0F0A11D7-D5A8-4FFA-A554-817F6A28E19D}"/>
    <cellStyle name="Total 3 2 3 2 3 3" xfId="22519" xr:uid="{270131B1-EED6-489F-9E44-1AE3E3A35F3E}"/>
    <cellStyle name="Total 3 2 3 2 3 3 2" xfId="49724" xr:uid="{C0A33768-1A20-495C-B1EE-244D89963634}"/>
    <cellStyle name="Total 3 2 3 2 3 4" xfId="36123" xr:uid="{BDD86D76-CC63-4CC3-9C72-F1F1228037AC}"/>
    <cellStyle name="Total 3 2 3 2 4" xfId="9591" xr:uid="{B496D443-3C31-4D70-8CAB-26CE77904ABF}"/>
    <cellStyle name="Total 3 2 3 2 4 2" xfId="16940" xr:uid="{E847E6E5-EB4D-42D0-A509-84961E6FDEFD}"/>
    <cellStyle name="Total 3 2 3 2 4 2 2" xfId="30571" xr:uid="{CD340A5A-47B2-43E7-A2A3-1DDA52242F87}"/>
    <cellStyle name="Total 3 2 3 2 4 2 2 2" xfId="57776" xr:uid="{E1272387-A570-459A-B654-AE832EDC9640}"/>
    <cellStyle name="Total 3 2 3 2 4 2 3" xfId="44175" xr:uid="{0F8378EA-EFFF-48F8-9E70-A7A03AF877B3}"/>
    <cellStyle name="Total 3 2 3 2 4 3" xfId="23784" xr:uid="{5ED850A6-A74B-4E59-9AE6-90CA0C05BA0E}"/>
    <cellStyle name="Total 3 2 3 2 4 3 2" xfId="50989" xr:uid="{5F1B009F-DF1E-45A5-B5EB-7894E0F02B26}"/>
    <cellStyle name="Total 3 2 3 2 4 4" xfId="37388" xr:uid="{E1338FD3-A9E8-484E-9DFE-0D894DA05827}"/>
    <cellStyle name="Total 3 2 3 2 5" xfId="10849" xr:uid="{7AF08215-E26D-4677-B4A0-14A7FB6BEB9C}"/>
    <cellStyle name="Total 3 2 3 2 5 2" xfId="18184" xr:uid="{4A4A67E9-1640-4DFF-BF30-F87022CFFEF1}"/>
    <cellStyle name="Total 3 2 3 2 5 2 2" xfId="31815" xr:uid="{2007C0FB-E8D5-48F9-AB29-16E91303DC99}"/>
    <cellStyle name="Total 3 2 3 2 5 2 2 2" xfId="59020" xr:uid="{C2B5A794-2286-46AB-99D8-6E88CA8B09C0}"/>
    <cellStyle name="Total 3 2 3 2 5 2 3" xfId="45419" xr:uid="{DD356A20-2AFB-46BB-B5BB-A4CB4FBA0B73}"/>
    <cellStyle name="Total 3 2 3 2 5 3" xfId="25042" xr:uid="{23773D84-A1F2-40F6-99DC-5AF24A4D2451}"/>
    <cellStyle name="Total 3 2 3 2 5 3 2" xfId="52247" xr:uid="{0AF65E10-22ED-43D6-BA9D-18174F7F4743}"/>
    <cellStyle name="Total 3 2 3 2 5 4" xfId="38646" xr:uid="{380A758A-E8FC-46FA-B048-DFD0CCA1FAEF}"/>
    <cellStyle name="Total 3 2 3 2 6" xfId="12919" xr:uid="{6E7BD2C1-E389-42D1-BDFC-5191B4672C17}"/>
    <cellStyle name="Total 3 2 3 2 6 2" xfId="26556" xr:uid="{6968D6F0-F342-4F4F-B254-647BD187AFA6}"/>
    <cellStyle name="Total 3 2 3 2 6 2 2" xfId="53761" xr:uid="{D0E6B1A6-070C-4B74-82F7-BF01C1DDD9A7}"/>
    <cellStyle name="Total 3 2 3 2 6 3" xfId="40160" xr:uid="{B21728AA-ECB3-4996-96A3-FDEBBFDB4E51}"/>
    <cellStyle name="Total 3 2 3 2 7" xfId="19711" xr:uid="{86649E92-72B0-4033-8A3E-27722F280BAD}"/>
    <cellStyle name="Total 3 2 3 2 7 2" xfId="46916" xr:uid="{08752250-D5DB-48F0-BE10-F872FD52FC0E}"/>
    <cellStyle name="Total 3 2 3 2 8" xfId="33315" xr:uid="{4BBD2FD1-E863-423B-82F3-C788D838E944}"/>
    <cellStyle name="Total 3 2 3 3" xfId="6385" xr:uid="{77D99111-91D0-41D1-987F-C0973C8082EE}"/>
    <cellStyle name="Total 3 2 3 3 2" xfId="13777" xr:uid="{B5D4EC68-774A-4A91-90C5-18130976C3E9}"/>
    <cellStyle name="Total 3 2 3 3 2 2" xfId="27408" xr:uid="{09DADA81-2441-48FD-AAC1-DE0264F10A13}"/>
    <cellStyle name="Total 3 2 3 3 2 2 2" xfId="54613" xr:uid="{E07DD7DB-B75B-4F31-9986-99271E7E3180}"/>
    <cellStyle name="Total 3 2 3 3 2 3" xfId="41012" xr:uid="{CB27F806-1145-4336-9BB3-42D53A2EA756}"/>
    <cellStyle name="Total 3 2 3 3 3" xfId="20579" xr:uid="{0CB77787-68A0-46E0-AF27-720F9C2F2716}"/>
    <cellStyle name="Total 3 2 3 3 3 2" xfId="47784" xr:uid="{33C6CBCD-3BD5-47E5-91B8-B0818D5D266B}"/>
    <cellStyle name="Total 3 2 3 3 4" xfId="34183" xr:uid="{0F2F6573-71DC-41E2-ACF4-F05EB6EA5952}"/>
    <cellStyle name="Total 3 2 3 4" xfId="7662" xr:uid="{859A584D-59CB-48AA-BA71-0EA02A1C35C8}"/>
    <cellStyle name="Total 3 2 3 4 2" xfId="15039" xr:uid="{BFE28D01-AA2B-4DB7-BCB4-F809F456B311}"/>
    <cellStyle name="Total 3 2 3 4 2 2" xfId="28670" xr:uid="{80E0DFCC-C3D4-4FAC-B0C7-996B314952F3}"/>
    <cellStyle name="Total 3 2 3 4 2 2 2" xfId="55875" xr:uid="{058A8DBE-3A8E-4A01-8F05-79CF3B875DCE}"/>
    <cellStyle name="Total 3 2 3 4 2 3" xfId="42274" xr:uid="{5EC11D59-4C47-4C3A-8CA7-81C20A5C9D2B}"/>
    <cellStyle name="Total 3 2 3 4 3" xfId="21855" xr:uid="{00D415F9-84E7-4A33-8F5A-B2738BE89439}"/>
    <cellStyle name="Total 3 2 3 4 3 2" xfId="49060" xr:uid="{AD301743-0E9B-47C4-BB2E-D5212ACB790C}"/>
    <cellStyle name="Total 3 2 3 4 4" xfId="35459" xr:uid="{8DC8299F-61FF-45D9-BAF8-0EBA6C54DF69}"/>
    <cellStyle name="Total 3 2 3 5" xfId="8928" xr:uid="{C425DF42-960A-447E-8507-2DDE8A5352E3}"/>
    <cellStyle name="Total 3 2 3 5 2" xfId="16287" xr:uid="{016E5118-B78E-4C84-8FC3-EF0B1DABD1CE}"/>
    <cellStyle name="Total 3 2 3 5 2 2" xfId="29918" xr:uid="{4598F1C4-47CC-4746-9556-9E1460F82482}"/>
    <cellStyle name="Total 3 2 3 5 2 2 2" xfId="57123" xr:uid="{D4CB8CF4-25A7-4820-9A2F-3CA2FA8BD4B2}"/>
    <cellStyle name="Total 3 2 3 5 2 3" xfId="43522" xr:uid="{501FD584-91C5-43C6-800A-B002D3892E9F}"/>
    <cellStyle name="Total 3 2 3 5 3" xfId="23121" xr:uid="{D70AF181-0CF3-418A-AF81-11E1CE73EBAB}"/>
    <cellStyle name="Total 3 2 3 5 3 2" xfId="50326" xr:uid="{7B845C71-570A-4451-99DC-F2EFBD4B0225}"/>
    <cellStyle name="Total 3 2 3 5 4" xfId="36725" xr:uid="{240A4599-DDE3-4F0A-B53B-6B71677659EB}"/>
    <cellStyle name="Total 3 2 3 6" xfId="10192" xr:uid="{FF3433C3-95B5-4989-8B05-8C5E09AAB1F6}"/>
    <cellStyle name="Total 3 2 3 6 2" xfId="17537" xr:uid="{DE6E6F9C-1045-48C4-A84C-4A476F7CCF5B}"/>
    <cellStyle name="Total 3 2 3 6 2 2" xfId="31168" xr:uid="{62486891-B92B-42F4-A7AD-F9866006761C}"/>
    <cellStyle name="Total 3 2 3 6 2 2 2" xfId="58373" xr:uid="{BA7C07A8-BF50-4F7C-BB87-4B81D0CD0ED0}"/>
    <cellStyle name="Total 3 2 3 6 2 3" xfId="44772" xr:uid="{1FC1799F-91CD-4FB7-9965-9A98972E1008}"/>
    <cellStyle name="Total 3 2 3 6 3" xfId="24385" xr:uid="{8463F6BD-67DD-4110-AB59-D103BC84A0D9}"/>
    <cellStyle name="Total 3 2 3 6 3 2" xfId="51590" xr:uid="{2757C72F-D4FB-455E-A7B1-30678E9F86BF}"/>
    <cellStyle name="Total 3 2 3 6 4" xfId="37989" xr:uid="{17699DC9-713B-4E55-890E-2CA8218462B8}"/>
    <cellStyle name="Total 3 2 3 7" xfId="12239" xr:uid="{5A38EE94-2D0E-4D87-9347-DA26665DFFB8}"/>
    <cellStyle name="Total 3 2 3 7 2" xfId="25889" xr:uid="{39C43780-CFA2-4225-B82C-A429462F331C}"/>
    <cellStyle name="Total 3 2 3 7 2 2" xfId="53094" xr:uid="{3F7E7D3A-F2BF-4A39-9655-75405D671E87}"/>
    <cellStyle name="Total 3 2 3 7 3" xfId="39493" xr:uid="{3A85339C-6BCB-4327-BEF9-DAD30062E524}"/>
    <cellStyle name="Total 3 2 3 8" xfId="19034" xr:uid="{ED9A3F3A-4FC9-4737-9DC4-DB691DED6B51}"/>
    <cellStyle name="Total 3 2 3 8 2" xfId="46239" xr:uid="{F7539F78-2668-4CB7-817C-B2BC8AD37192}"/>
    <cellStyle name="Total 3 2 3 9" xfId="32638" xr:uid="{F263B3B8-3C97-4954-81C9-EA7E898FCD99}"/>
    <cellStyle name="Total 3 2 4" xfId="4930" xr:uid="{89BDEF3A-F1AD-49D9-9D75-BD77EDB5C344}"/>
    <cellStyle name="Total 3 2 4 2" xfId="5623" xr:uid="{36C8C7B0-2233-4F6D-8235-A7709D29991B}"/>
    <cellStyle name="Total 3 2 4 2 2" xfId="7179" xr:uid="{808AF094-F940-425F-BBED-718E0DE5DBE2}"/>
    <cellStyle name="Total 3 2 4 2 2 2" xfId="14559" xr:uid="{749632F5-B72F-42A8-8BF7-7817C32B5564}"/>
    <cellStyle name="Total 3 2 4 2 2 2 2" xfId="28190" xr:uid="{A4A0227F-E7F9-4918-BEAF-4EB3794D8D93}"/>
    <cellStyle name="Total 3 2 4 2 2 2 2 2" xfId="55395" xr:uid="{497EA52C-3CB4-43EF-8157-92ED789E0818}"/>
    <cellStyle name="Total 3 2 4 2 2 2 3" xfId="41794" xr:uid="{EC1B059D-D800-4119-9B2C-E8E7005CDF7B}"/>
    <cellStyle name="Total 3 2 4 2 2 3" xfId="21372" xr:uid="{A49E75D6-82E6-4AEA-AC48-FDEB03A6A088}"/>
    <cellStyle name="Total 3 2 4 2 2 3 2" xfId="48577" xr:uid="{7EA00976-8F4D-4B94-A4FC-0BFA9195DE0B}"/>
    <cellStyle name="Total 3 2 4 2 2 4" xfId="34976" xr:uid="{7024BD27-8BE9-4794-8E2B-35007987AB4D}"/>
    <cellStyle name="Total 3 2 4 2 3" xfId="8456" xr:uid="{82ED7E9A-9AC7-443D-ABC8-12895E87AF80}"/>
    <cellStyle name="Total 3 2 4 2 3 2" xfId="15817" xr:uid="{596C665D-1CA9-4D26-BBAF-843CA9E1A0E9}"/>
    <cellStyle name="Total 3 2 4 2 3 2 2" xfId="29448" xr:uid="{A310FBCD-7324-4742-B84F-C308F3C787F4}"/>
    <cellStyle name="Total 3 2 4 2 3 2 2 2" xfId="56653" xr:uid="{178D2CD6-6FF8-4D6B-83CC-5C5D5EB8C1C3}"/>
    <cellStyle name="Total 3 2 4 2 3 2 3" xfId="43052" xr:uid="{842B1651-CB99-4F8A-BED8-0DFB3B9F412D}"/>
    <cellStyle name="Total 3 2 4 2 3 3" xfId="22649" xr:uid="{CF05BD66-FB8E-4746-B9EA-5975A627BD3F}"/>
    <cellStyle name="Total 3 2 4 2 3 3 2" xfId="49854" xr:uid="{16269AFB-CC6E-4076-8212-9CBEB332D42E}"/>
    <cellStyle name="Total 3 2 4 2 3 4" xfId="36253" xr:uid="{CA6B0E03-8A3D-432F-8F00-B9FB67676199}"/>
    <cellStyle name="Total 3 2 4 2 4" xfId="9721" xr:uid="{0933D856-06F8-405B-9C88-617B01E4288C}"/>
    <cellStyle name="Total 3 2 4 2 4 2" xfId="17069" xr:uid="{07196F69-6153-49AE-94ED-3DBC3602B009}"/>
    <cellStyle name="Total 3 2 4 2 4 2 2" xfId="30700" xr:uid="{AA733CF7-CA80-495E-8D9A-7784C5D6C5C8}"/>
    <cellStyle name="Total 3 2 4 2 4 2 2 2" xfId="57905" xr:uid="{9BD97D4F-E195-4286-8516-F7A37041980F}"/>
    <cellStyle name="Total 3 2 4 2 4 2 3" xfId="44304" xr:uid="{62D09D30-C0B8-47A3-8FDC-138ED83C0DFB}"/>
    <cellStyle name="Total 3 2 4 2 4 3" xfId="23914" xr:uid="{53EB79EB-7F92-4F36-9A47-34AE710A1B3C}"/>
    <cellStyle name="Total 3 2 4 2 4 3 2" xfId="51119" xr:uid="{2797722C-2BB0-4321-9275-4BE1D959BDA0}"/>
    <cellStyle name="Total 3 2 4 2 4 4" xfId="37518" xr:uid="{4EDC4CD5-94BD-4326-86EB-B0CCCDC2B0ED}"/>
    <cellStyle name="Total 3 2 4 2 5" xfId="10979" xr:uid="{EE09F804-F8FC-4E5D-A127-9C210F8FFBA5}"/>
    <cellStyle name="Total 3 2 4 2 5 2" xfId="18308" xr:uid="{6F515EE4-4C31-4951-AB7F-35523C878291}"/>
    <cellStyle name="Total 3 2 4 2 5 2 2" xfId="31939" xr:uid="{8A32ED42-BFEA-4D81-9856-2CCD0300672C}"/>
    <cellStyle name="Total 3 2 4 2 5 2 2 2" xfId="59144" xr:uid="{4D5FE7A9-A018-4F9F-8BB8-7AEEBB70875B}"/>
    <cellStyle name="Total 3 2 4 2 5 2 3" xfId="45543" xr:uid="{8DE7C3DE-A503-4976-AE83-65A2FCED5F17}"/>
    <cellStyle name="Total 3 2 4 2 5 3" xfId="25172" xr:uid="{7A19A9AD-B435-4D00-A568-4EC94CFA5FBF}"/>
    <cellStyle name="Total 3 2 4 2 5 3 2" xfId="52377" xr:uid="{D7DE358F-4127-4DBD-933A-03DCBDEEA229}"/>
    <cellStyle name="Total 3 2 4 2 5 4" xfId="38776" xr:uid="{22AB5EB2-64DA-48E0-B52A-D881643615C3}"/>
    <cellStyle name="Total 3 2 4 2 6" xfId="13046" xr:uid="{E7C03FFA-CE3B-473B-BA72-62A47AD0C678}"/>
    <cellStyle name="Total 3 2 4 2 6 2" xfId="26683" xr:uid="{45E06ED6-921E-4405-B88C-F5D9F1A66CCB}"/>
    <cellStyle name="Total 3 2 4 2 6 2 2" xfId="53888" xr:uid="{972C5431-114D-451E-84D7-549AE58F17FE}"/>
    <cellStyle name="Total 3 2 4 2 6 3" xfId="40287" xr:uid="{74C6446A-45B4-4857-A6DB-7D689B788367}"/>
    <cellStyle name="Total 3 2 4 2 7" xfId="19842" xr:uid="{65A542FF-3D25-4955-8B0A-6824B91CC7D1}"/>
    <cellStyle name="Total 3 2 4 2 7 2" xfId="47047" xr:uid="{13F83CDC-B97F-4A13-B735-378485369D55}"/>
    <cellStyle name="Total 3 2 4 2 8" xfId="33446" xr:uid="{0DEAE9EF-1583-4EF0-ADBB-201FBF931777}"/>
    <cellStyle name="Total 3 2 4 3" xfId="6516" xr:uid="{BBA294BF-57EF-4994-AA92-E6FA74B68ED5}"/>
    <cellStyle name="Total 3 2 4 3 2" xfId="13907" xr:uid="{F62EA21F-FEF1-42EA-9E99-04138A27B041}"/>
    <cellStyle name="Total 3 2 4 3 2 2" xfId="27538" xr:uid="{FD6C30C8-C974-4B4D-8508-8763B5151F48}"/>
    <cellStyle name="Total 3 2 4 3 2 2 2" xfId="54743" xr:uid="{B59CAC3D-E528-49BF-99B4-7C4019720D2E}"/>
    <cellStyle name="Total 3 2 4 3 2 3" xfId="41142" xr:uid="{48C3A7C7-E7BE-4183-A30D-E9323FBC5695}"/>
    <cellStyle name="Total 3 2 4 3 3" xfId="20709" xr:uid="{BFD85803-08A8-4E71-8929-CD65A65BCB89}"/>
    <cellStyle name="Total 3 2 4 3 3 2" xfId="47914" xr:uid="{2A5E9DBF-F61F-452C-8B3E-B7BB5393F50F}"/>
    <cellStyle name="Total 3 2 4 3 4" xfId="34313" xr:uid="{091FA941-FBEB-427D-88AB-F04B65B39C8E}"/>
    <cellStyle name="Total 3 2 4 4" xfId="7793" xr:uid="{010A84FE-AF25-4E1A-8FB0-E7A99936C193}"/>
    <cellStyle name="Total 3 2 4 4 2" xfId="15165" xr:uid="{4C981FF3-0DA8-495A-B2A3-46EE959814F8}"/>
    <cellStyle name="Total 3 2 4 4 2 2" xfId="28796" xr:uid="{E9B24BBB-E972-4F84-8BFA-22E130B95A0E}"/>
    <cellStyle name="Total 3 2 4 4 2 2 2" xfId="56001" xr:uid="{2A36AD92-4B51-407B-B54D-44BA41F0A4A0}"/>
    <cellStyle name="Total 3 2 4 4 2 3" xfId="42400" xr:uid="{389A7897-1A0F-455E-9CB9-83C5EE7D03C4}"/>
    <cellStyle name="Total 3 2 4 4 3" xfId="21986" xr:uid="{4DC6159E-5002-4D7E-B2DE-0D2E0C2C48E2}"/>
    <cellStyle name="Total 3 2 4 4 3 2" xfId="49191" xr:uid="{5E3F1F92-7086-4831-950B-D81100EBEAF8}"/>
    <cellStyle name="Total 3 2 4 4 4" xfId="35590" xr:uid="{145FD30F-C081-446E-A915-6424AA56364C}"/>
    <cellStyle name="Total 3 2 4 5" xfId="9058" xr:uid="{F6E6A611-06B0-431C-8C84-D366520B96D0}"/>
    <cellStyle name="Total 3 2 4 5 2" xfId="16417" xr:uid="{E2AA3A83-3B46-4346-9C43-B6B7C17FC49F}"/>
    <cellStyle name="Total 3 2 4 5 2 2" xfId="30048" xr:uid="{28B0CC91-CAE9-444A-8037-32AFF42FFD24}"/>
    <cellStyle name="Total 3 2 4 5 2 2 2" xfId="57253" xr:uid="{0AEF6469-C1C0-4533-A490-0B3FF6C9E77B}"/>
    <cellStyle name="Total 3 2 4 5 2 3" xfId="43652" xr:uid="{53221E74-F119-41AF-AD71-AF40C4078892}"/>
    <cellStyle name="Total 3 2 4 5 3" xfId="23251" xr:uid="{F5BA62DD-2E72-4FAA-95AC-9CEF130FD546}"/>
    <cellStyle name="Total 3 2 4 5 3 2" xfId="50456" xr:uid="{00D378CE-9E6F-40E5-BE15-6A0D4950FC5E}"/>
    <cellStyle name="Total 3 2 4 5 4" xfId="36855" xr:uid="{E60A3A33-5D14-4B16-A237-87AFE9C82C40}"/>
    <cellStyle name="Total 3 2 4 6" xfId="10316" xr:uid="{B9817308-D6FF-4AC3-88AC-F70FD112EF54}"/>
    <cellStyle name="Total 3 2 4 6 2" xfId="17661" xr:uid="{0239234C-1C25-45E3-993E-C9E2F6151A0B}"/>
    <cellStyle name="Total 3 2 4 6 2 2" xfId="31292" xr:uid="{8D995DFE-B61F-4905-820C-E70332315280}"/>
    <cellStyle name="Total 3 2 4 6 2 2 2" xfId="58497" xr:uid="{16E83A32-5B90-47AE-BE92-36A7D08F71B7}"/>
    <cellStyle name="Total 3 2 4 6 2 3" xfId="44896" xr:uid="{D2549D6D-2A9B-407F-A3FC-C97A9D30AC3D}"/>
    <cellStyle name="Total 3 2 4 6 3" xfId="24509" xr:uid="{EC816DA6-324C-4350-83D4-FF87B5E3E046}"/>
    <cellStyle name="Total 3 2 4 6 3 2" xfId="51714" xr:uid="{36FB3BDF-C3AC-4B9C-9C29-A5A35E0B1BB2}"/>
    <cellStyle name="Total 3 2 4 6 4" xfId="38113" xr:uid="{5A3F9C18-3F59-4862-A1C2-522E527082AC}"/>
    <cellStyle name="Total 3 2 4 7" xfId="12379" xr:uid="{E1C55522-F956-4038-A37B-A7CE69A06621}"/>
    <cellStyle name="Total 3 2 4 7 2" xfId="26020" xr:uid="{550E0642-B7AB-4217-A8E6-4DAABD92ECA0}"/>
    <cellStyle name="Total 3 2 4 7 2 2" xfId="53225" xr:uid="{D7E074B0-D9E1-4158-948A-BE6B36340618}"/>
    <cellStyle name="Total 3 2 4 7 3" xfId="39624" xr:uid="{5276AE42-1FDF-4439-B88B-4C6399DAE9F9}"/>
    <cellStyle name="Total 3 2 4 8" xfId="19165" xr:uid="{2A5FFA7E-1527-429C-9FD4-C4711E6B3600}"/>
    <cellStyle name="Total 3 2 4 8 2" xfId="46370" xr:uid="{4B6D8BDF-C85C-4C2D-8101-141443A74110}"/>
    <cellStyle name="Total 3 2 4 9" xfId="32769" xr:uid="{65E7DB46-5355-4F23-80D9-BA0F8B4740AA}"/>
    <cellStyle name="Total 3 2 5" xfId="4954" xr:uid="{1C6E900D-C70C-45E8-8911-6116045D4AA6}"/>
    <cellStyle name="Total 3 2 5 2" xfId="5643" xr:uid="{DA77EC08-406C-40D0-B8DC-A1F3DA6AD917}"/>
    <cellStyle name="Total 3 2 5 2 2" xfId="7199" xr:uid="{83240BA7-A5E8-4515-A359-2FCAF1CFF280}"/>
    <cellStyle name="Total 3 2 5 2 2 2" xfId="14579" xr:uid="{4023D5E5-5C2C-4F91-91D4-D34A323A1FAE}"/>
    <cellStyle name="Total 3 2 5 2 2 2 2" xfId="28210" xr:uid="{61204C83-29C8-4010-9DAE-98E081855AF9}"/>
    <cellStyle name="Total 3 2 5 2 2 2 2 2" xfId="55415" xr:uid="{9599B10C-9679-4855-BA70-CDA28745A01C}"/>
    <cellStyle name="Total 3 2 5 2 2 2 3" xfId="41814" xr:uid="{8B49ECA0-D7C6-4F67-9D4E-4EB6FECE44F5}"/>
    <cellStyle name="Total 3 2 5 2 2 3" xfId="21392" xr:uid="{B689C108-2271-4C10-A858-50C2A2BC5181}"/>
    <cellStyle name="Total 3 2 5 2 2 3 2" xfId="48597" xr:uid="{969EF1A9-61C6-4D25-822A-5BC341277661}"/>
    <cellStyle name="Total 3 2 5 2 2 4" xfId="34996" xr:uid="{92337436-F1D7-4DE4-A944-3DBC17F74666}"/>
    <cellStyle name="Total 3 2 5 2 3" xfId="8476" xr:uid="{CBC42D33-3A51-4135-ABD6-4431BA976851}"/>
    <cellStyle name="Total 3 2 5 2 3 2" xfId="15837" xr:uid="{ECA228DA-B455-4DB1-9822-568AEE786994}"/>
    <cellStyle name="Total 3 2 5 2 3 2 2" xfId="29468" xr:uid="{0FDDFDAB-7B9A-4A59-B035-1D4A35E70ADE}"/>
    <cellStyle name="Total 3 2 5 2 3 2 2 2" xfId="56673" xr:uid="{8581A6B9-ADA8-4AAC-80FB-7DFE1E203E62}"/>
    <cellStyle name="Total 3 2 5 2 3 2 3" xfId="43072" xr:uid="{2C64F89F-6F40-4899-8359-D1FFF0873BC5}"/>
    <cellStyle name="Total 3 2 5 2 3 3" xfId="22669" xr:uid="{CD899B9A-62D6-44B2-B7C5-017AD6EC98C3}"/>
    <cellStyle name="Total 3 2 5 2 3 3 2" xfId="49874" xr:uid="{4A28C473-71BF-4E29-ABA3-49484E056BF8}"/>
    <cellStyle name="Total 3 2 5 2 3 4" xfId="36273" xr:uid="{25B5C753-7518-42CA-893C-75C6BE0E9C08}"/>
    <cellStyle name="Total 3 2 5 2 4" xfId="9741" xr:uid="{20966348-BF20-4605-8F67-51AE4E11D29C}"/>
    <cellStyle name="Total 3 2 5 2 4 2" xfId="17089" xr:uid="{45D82169-0C5D-4CD5-B3C0-195A28C825FC}"/>
    <cellStyle name="Total 3 2 5 2 4 2 2" xfId="30720" xr:uid="{E01594F2-95B3-4930-B4B4-95302A80E7C7}"/>
    <cellStyle name="Total 3 2 5 2 4 2 2 2" xfId="57925" xr:uid="{7A1AAFF2-803A-4FAC-91CC-D743C4B188AC}"/>
    <cellStyle name="Total 3 2 5 2 4 2 3" xfId="44324" xr:uid="{47AFE721-9E41-416F-9646-377480E56D2E}"/>
    <cellStyle name="Total 3 2 5 2 4 3" xfId="23934" xr:uid="{C88956FA-0D5C-4F44-8EED-08319F7EA43E}"/>
    <cellStyle name="Total 3 2 5 2 4 3 2" xfId="51139" xr:uid="{B03CF6D8-46F8-4B0B-9261-251E0B7A4243}"/>
    <cellStyle name="Total 3 2 5 2 4 4" xfId="37538" xr:uid="{C97A3226-525B-4269-9113-E33D0E829C67}"/>
    <cellStyle name="Total 3 2 5 2 5" xfId="10999" xr:uid="{D92CDA59-B391-403C-AE34-14157C01C914}"/>
    <cellStyle name="Total 3 2 5 2 5 2" xfId="18328" xr:uid="{F0221010-F315-4522-9018-6282D65A3745}"/>
    <cellStyle name="Total 3 2 5 2 5 2 2" xfId="31959" xr:uid="{72CABA8F-AC7C-48AF-A27A-AB4D8E258090}"/>
    <cellStyle name="Total 3 2 5 2 5 2 2 2" xfId="59164" xr:uid="{A8071E91-3692-4DF0-912D-7586513EE39B}"/>
    <cellStyle name="Total 3 2 5 2 5 2 3" xfId="45563" xr:uid="{19ADA5FE-2DD2-46A1-90CE-10C827398677}"/>
    <cellStyle name="Total 3 2 5 2 5 3" xfId="25192" xr:uid="{9A01481A-9B26-43EF-8CC2-A327887A3649}"/>
    <cellStyle name="Total 3 2 5 2 5 3 2" xfId="52397" xr:uid="{842B126D-3D38-452C-B3D1-D0B7BCAD304D}"/>
    <cellStyle name="Total 3 2 5 2 5 4" xfId="38796" xr:uid="{537C9442-3E17-4912-88BD-74822A7438E0}"/>
    <cellStyle name="Total 3 2 5 2 6" xfId="13066" xr:uid="{CD0D04E3-763C-421A-9548-B76830372405}"/>
    <cellStyle name="Total 3 2 5 2 6 2" xfId="26703" xr:uid="{0B67DD4A-7FA2-4D2A-B64C-39DADCF3BDFD}"/>
    <cellStyle name="Total 3 2 5 2 6 2 2" xfId="53908" xr:uid="{8057148C-0D23-45BB-812A-CAECC37CD330}"/>
    <cellStyle name="Total 3 2 5 2 6 3" xfId="40307" xr:uid="{69021FA2-85D6-48C0-82AE-A72A9E685A46}"/>
    <cellStyle name="Total 3 2 5 2 7" xfId="19862" xr:uid="{2BAAE1EC-D0B3-4CC6-8A39-0C60A45EACF9}"/>
    <cellStyle name="Total 3 2 5 2 7 2" xfId="47067" xr:uid="{5B224447-F3EA-4409-B1B0-7563C303F27D}"/>
    <cellStyle name="Total 3 2 5 2 8" xfId="33466" xr:uid="{1756B5EF-787C-4C8E-97BD-98C73FF47947}"/>
    <cellStyle name="Total 3 2 5 3" xfId="6536" xr:uid="{349FDDFE-C090-4C6A-B627-68769BE8276E}"/>
    <cellStyle name="Total 3 2 5 3 2" xfId="13927" xr:uid="{FABA91BF-7795-418B-BAB6-3066F4ACAC0C}"/>
    <cellStyle name="Total 3 2 5 3 2 2" xfId="27558" xr:uid="{6D7EECD1-5241-4E10-BA42-7F070570CDC5}"/>
    <cellStyle name="Total 3 2 5 3 2 2 2" xfId="54763" xr:uid="{0D6B7240-3F37-460F-9D9A-A5810CEA1250}"/>
    <cellStyle name="Total 3 2 5 3 2 3" xfId="41162" xr:uid="{37A02F4F-8FD5-41A7-BB6F-4CE2B2BE29EA}"/>
    <cellStyle name="Total 3 2 5 3 3" xfId="20729" xr:uid="{8697F592-A099-4E5F-81F2-085FE246DB65}"/>
    <cellStyle name="Total 3 2 5 3 3 2" xfId="47934" xr:uid="{AB6A5D29-6AC5-49D5-8050-14CB1AB12ECC}"/>
    <cellStyle name="Total 3 2 5 3 4" xfId="34333" xr:uid="{E4F5282D-25C4-452B-8908-164685EC9098}"/>
    <cellStyle name="Total 3 2 5 4" xfId="7813" xr:uid="{B59E561C-BC17-44F9-84D3-EC5A654AE01C}"/>
    <cellStyle name="Total 3 2 5 4 2" xfId="15185" xr:uid="{B2B50686-BA3D-4614-9909-606D1245AAAA}"/>
    <cellStyle name="Total 3 2 5 4 2 2" xfId="28816" xr:uid="{0DF3BD48-6895-4E66-BBEF-7D53075FA74B}"/>
    <cellStyle name="Total 3 2 5 4 2 2 2" xfId="56021" xr:uid="{5433B286-A138-405F-8964-ECF9F5F761EE}"/>
    <cellStyle name="Total 3 2 5 4 2 3" xfId="42420" xr:uid="{3D3FCCD5-CAA7-4F27-87E2-D8EA64EA5208}"/>
    <cellStyle name="Total 3 2 5 4 3" xfId="22006" xr:uid="{7A11F817-7689-4F15-8E49-0D16A327E137}"/>
    <cellStyle name="Total 3 2 5 4 3 2" xfId="49211" xr:uid="{D88088A2-172A-4BC3-9534-262C49E07147}"/>
    <cellStyle name="Total 3 2 5 4 4" xfId="35610" xr:uid="{A413DBBA-6F84-409F-A1CD-FDA3760AB3CD}"/>
    <cellStyle name="Total 3 2 5 5" xfId="9078" xr:uid="{6797CBE7-08D7-418D-9743-03D5120861FB}"/>
    <cellStyle name="Total 3 2 5 5 2" xfId="16437" xr:uid="{4592BCD0-B575-4759-A503-780D7ED6AF72}"/>
    <cellStyle name="Total 3 2 5 5 2 2" xfId="30068" xr:uid="{6B43928D-BB4D-4B71-964E-9F98DA50D2BC}"/>
    <cellStyle name="Total 3 2 5 5 2 2 2" xfId="57273" xr:uid="{4A7C8F17-642C-44C2-9FC0-C3BBB93FB78C}"/>
    <cellStyle name="Total 3 2 5 5 2 3" xfId="43672" xr:uid="{5D262FCC-5772-466B-9E9D-60935CA6DFCA}"/>
    <cellStyle name="Total 3 2 5 5 3" xfId="23271" xr:uid="{679BEF28-0496-4640-8C7E-2DDDD8D31D3E}"/>
    <cellStyle name="Total 3 2 5 5 3 2" xfId="50476" xr:uid="{71BB9894-054F-464A-8B6D-AF90C2CFD941}"/>
    <cellStyle name="Total 3 2 5 5 4" xfId="36875" xr:uid="{D46B0DDE-E89D-4110-B4CA-55DA6E0131F1}"/>
    <cellStyle name="Total 3 2 5 6" xfId="10336" xr:uid="{AF9978D6-9ED9-4926-8CEF-A23903B2C47F}"/>
    <cellStyle name="Total 3 2 5 6 2" xfId="17681" xr:uid="{BE3B162E-FEB2-4F4B-8D5D-1140186AD4EA}"/>
    <cellStyle name="Total 3 2 5 6 2 2" xfId="31312" xr:uid="{36EF8411-A81A-4CDE-8F21-83A8C3D139BD}"/>
    <cellStyle name="Total 3 2 5 6 2 2 2" xfId="58517" xr:uid="{11DDAE61-61A3-47ED-B6A4-E4E5BD85D31D}"/>
    <cellStyle name="Total 3 2 5 6 2 3" xfId="44916" xr:uid="{11C92AEC-43E1-4C66-80F1-9DFF6D34C9C3}"/>
    <cellStyle name="Total 3 2 5 6 3" xfId="24529" xr:uid="{A0430B62-1731-49ED-BE0E-E246C70CB0C5}"/>
    <cellStyle name="Total 3 2 5 6 3 2" xfId="51734" xr:uid="{8856C225-C6C9-49FC-86F6-7E9478047DF3}"/>
    <cellStyle name="Total 3 2 5 6 4" xfId="38133" xr:uid="{178C8445-5360-4DB3-8970-D6953C33A472}"/>
    <cellStyle name="Total 3 2 5 7" xfId="12400" xr:uid="{76504B5D-FF94-4DF9-A173-2D3D8ED5D2F9}"/>
    <cellStyle name="Total 3 2 5 7 2" xfId="26040" xr:uid="{362E1508-254A-4DFF-91F2-F3D03D604070}"/>
    <cellStyle name="Total 3 2 5 7 2 2" xfId="53245" xr:uid="{F53EBF00-F9C3-4787-9444-E7D03C95AFB5}"/>
    <cellStyle name="Total 3 2 5 7 3" xfId="39644" xr:uid="{E844729B-4DA0-4F5F-B52E-E60EFD139CD4}"/>
    <cellStyle name="Total 3 2 5 8" xfId="19185" xr:uid="{9A1343B8-2AF1-4BFC-AEE6-A5E520EC1BBC}"/>
    <cellStyle name="Total 3 2 5 8 2" xfId="46390" xr:uid="{3C3CFD4F-CA69-4BA2-941F-203846A855DA}"/>
    <cellStyle name="Total 3 2 5 9" xfId="32789" xr:uid="{323FE487-43DD-4905-892F-1BEAF9091563}"/>
    <cellStyle name="Total 3 2 6" xfId="4977" xr:uid="{520DC5C6-94AC-4E36-B783-148419B81FA5}"/>
    <cellStyle name="Total 3 2 6 2" xfId="5662" xr:uid="{4601175D-A2F8-4711-BA43-883E6B87D19C}"/>
    <cellStyle name="Total 3 2 6 2 2" xfId="7218" xr:uid="{2143C001-4A8A-44D4-906A-EB23A292FC0D}"/>
    <cellStyle name="Total 3 2 6 2 2 2" xfId="14598" xr:uid="{4A683A8A-CE68-4A50-B963-5C7503D046A1}"/>
    <cellStyle name="Total 3 2 6 2 2 2 2" xfId="28229" xr:uid="{9F572884-ECAE-4460-9216-6D9A563B97A1}"/>
    <cellStyle name="Total 3 2 6 2 2 2 2 2" xfId="55434" xr:uid="{B5C39BD5-943F-4028-B132-0101BDA04ADD}"/>
    <cellStyle name="Total 3 2 6 2 2 2 3" xfId="41833" xr:uid="{49E29600-0B71-4959-B346-A93927DDEF24}"/>
    <cellStyle name="Total 3 2 6 2 2 3" xfId="21411" xr:uid="{B1D84390-6D37-48F6-B231-61DC3F4611CC}"/>
    <cellStyle name="Total 3 2 6 2 2 3 2" xfId="48616" xr:uid="{E10CB25F-46F4-453B-8059-1C77F5B4F6ED}"/>
    <cellStyle name="Total 3 2 6 2 2 4" xfId="35015" xr:uid="{6C949583-B0A5-41FA-B1EC-2EEB5AB3F8CE}"/>
    <cellStyle name="Total 3 2 6 2 3" xfId="8495" xr:uid="{516A7B74-942F-4407-BA08-2A91E61527C9}"/>
    <cellStyle name="Total 3 2 6 2 3 2" xfId="15856" xr:uid="{D03A6F01-E795-4550-9FFC-51A2422A1607}"/>
    <cellStyle name="Total 3 2 6 2 3 2 2" xfId="29487" xr:uid="{166D18DA-1D39-4E5C-A0B5-EA71FD348489}"/>
    <cellStyle name="Total 3 2 6 2 3 2 2 2" xfId="56692" xr:uid="{4956F911-285D-4885-BA73-BFD5F8B9B83B}"/>
    <cellStyle name="Total 3 2 6 2 3 2 3" xfId="43091" xr:uid="{265136D5-449F-44C6-961C-F017E9B961CE}"/>
    <cellStyle name="Total 3 2 6 2 3 3" xfId="22688" xr:uid="{5C04929E-43CD-4362-A25C-16D4B39C7ACB}"/>
    <cellStyle name="Total 3 2 6 2 3 3 2" xfId="49893" xr:uid="{5F31F2E6-2BC0-4222-A65A-B66263DE83CA}"/>
    <cellStyle name="Total 3 2 6 2 3 4" xfId="36292" xr:uid="{97916048-6872-467A-8C41-BE0562B4C79E}"/>
    <cellStyle name="Total 3 2 6 2 4" xfId="9760" xr:uid="{9EFC61A3-48D2-4FD6-AB4C-A6B39446EF3A}"/>
    <cellStyle name="Total 3 2 6 2 4 2" xfId="17108" xr:uid="{4FDAE5EC-9C71-42FB-9DBD-E98C7585AF3A}"/>
    <cellStyle name="Total 3 2 6 2 4 2 2" xfId="30739" xr:uid="{40522666-996D-48D5-ABB8-3A3E551025E8}"/>
    <cellStyle name="Total 3 2 6 2 4 2 2 2" xfId="57944" xr:uid="{7D1293A9-5897-42B3-A0E4-713333DBF654}"/>
    <cellStyle name="Total 3 2 6 2 4 2 3" xfId="44343" xr:uid="{9AB3CB47-8A79-47F6-A7FE-FC25BF7AA8A8}"/>
    <cellStyle name="Total 3 2 6 2 4 3" xfId="23953" xr:uid="{FBE7A95F-602E-4C4E-9A91-97F882DF4B57}"/>
    <cellStyle name="Total 3 2 6 2 4 3 2" xfId="51158" xr:uid="{4DFE0970-3C5B-447B-842F-69723D171BD0}"/>
    <cellStyle name="Total 3 2 6 2 4 4" xfId="37557" xr:uid="{C150DDB9-CB61-4769-A232-DE57E7B51B06}"/>
    <cellStyle name="Total 3 2 6 2 5" xfId="11018" xr:uid="{A03FDCA0-2E3D-44C2-B161-7ACD237FDC69}"/>
    <cellStyle name="Total 3 2 6 2 5 2" xfId="18347" xr:uid="{7F3AC759-58DF-486B-A893-EEA91AD0E068}"/>
    <cellStyle name="Total 3 2 6 2 5 2 2" xfId="31978" xr:uid="{EE715995-880A-46F0-A701-367AAED81800}"/>
    <cellStyle name="Total 3 2 6 2 5 2 2 2" xfId="59183" xr:uid="{247C5710-30E3-4CEF-85FB-0A3A4C430185}"/>
    <cellStyle name="Total 3 2 6 2 5 2 3" xfId="45582" xr:uid="{BC3A0F96-0843-4CBE-8D3A-543B50F4DEED}"/>
    <cellStyle name="Total 3 2 6 2 5 3" xfId="25211" xr:uid="{7CA49A76-B9E7-43E8-817F-562853A81325}"/>
    <cellStyle name="Total 3 2 6 2 5 3 2" xfId="52416" xr:uid="{3A81BD74-724C-4CAB-9C9D-0BFE42CD0621}"/>
    <cellStyle name="Total 3 2 6 2 5 4" xfId="38815" xr:uid="{E6262DBC-3634-4F0C-A4EF-8062F47401DC}"/>
    <cellStyle name="Total 3 2 6 2 6" xfId="13085" xr:uid="{9BFF5300-E7F8-474D-AFC0-655031C172F8}"/>
    <cellStyle name="Total 3 2 6 2 6 2" xfId="26722" xr:uid="{CB2989AC-C17E-4E7A-B23A-F8CBBEF22796}"/>
    <cellStyle name="Total 3 2 6 2 6 2 2" xfId="53927" xr:uid="{E8F894FC-7C30-44CF-842E-5E804FAA22B1}"/>
    <cellStyle name="Total 3 2 6 2 6 3" xfId="40326" xr:uid="{9247C3C5-C107-4A8B-A94D-87F01B47F1E5}"/>
    <cellStyle name="Total 3 2 6 2 7" xfId="19881" xr:uid="{F809B934-E39F-4B01-B505-99BC01130ED8}"/>
    <cellStyle name="Total 3 2 6 2 7 2" xfId="47086" xr:uid="{966CB654-B6BA-4C64-A2A7-F1006AB7A52A}"/>
    <cellStyle name="Total 3 2 6 2 8" xfId="33485" xr:uid="{C774A260-0B7F-4F4A-8075-9DC443382113}"/>
    <cellStyle name="Total 3 2 6 3" xfId="6555" xr:uid="{9D9992D9-D24F-45AD-9FFA-04AE31435FEA}"/>
    <cellStyle name="Total 3 2 6 3 2" xfId="13946" xr:uid="{53D90F16-D29D-4A96-9B39-A86FDAAA3042}"/>
    <cellStyle name="Total 3 2 6 3 2 2" xfId="27577" xr:uid="{62FF1EC7-F19D-41AD-BFF1-E0057B622E59}"/>
    <cellStyle name="Total 3 2 6 3 2 2 2" xfId="54782" xr:uid="{B3D99E2E-4646-40AF-8BB2-60193241D0B6}"/>
    <cellStyle name="Total 3 2 6 3 2 3" xfId="41181" xr:uid="{6B3F6835-BA78-4BAF-A23C-8AD549270C3D}"/>
    <cellStyle name="Total 3 2 6 3 3" xfId="20748" xr:uid="{079B8991-4C2E-4F91-B716-BDFE6BFBBD80}"/>
    <cellStyle name="Total 3 2 6 3 3 2" xfId="47953" xr:uid="{1A3C06FC-CF64-4108-B7D7-17C296347766}"/>
    <cellStyle name="Total 3 2 6 3 4" xfId="34352" xr:uid="{ACDD3D18-879D-4157-A032-1661760ABD19}"/>
    <cellStyle name="Total 3 2 6 4" xfId="7832" xr:uid="{C086E879-7BD0-48D5-9780-61F0E8E101F4}"/>
    <cellStyle name="Total 3 2 6 4 2" xfId="15204" xr:uid="{9FA123C9-D475-459B-8542-280CF0E97A45}"/>
    <cellStyle name="Total 3 2 6 4 2 2" xfId="28835" xr:uid="{1EC6A602-C174-4173-BEC4-56EA0196DA1F}"/>
    <cellStyle name="Total 3 2 6 4 2 2 2" xfId="56040" xr:uid="{468346FC-F11D-475A-A1D4-A7D3DC7CA8B6}"/>
    <cellStyle name="Total 3 2 6 4 2 3" xfId="42439" xr:uid="{017C2D36-FA98-4822-8157-DE53689E9B24}"/>
    <cellStyle name="Total 3 2 6 4 3" xfId="22025" xr:uid="{B42AB89F-4019-49E7-B421-FDB6905B6DD9}"/>
    <cellStyle name="Total 3 2 6 4 3 2" xfId="49230" xr:uid="{53FCCC15-A45D-48AF-8DEF-7108FEA00631}"/>
    <cellStyle name="Total 3 2 6 4 4" xfId="35629" xr:uid="{48E23BF8-9A0C-46DF-BD49-B0833292B870}"/>
    <cellStyle name="Total 3 2 6 5" xfId="9097" xr:uid="{B4AF3BA9-6B35-41BC-A238-37AD05D33049}"/>
    <cellStyle name="Total 3 2 6 5 2" xfId="16456" xr:uid="{085603BF-EE36-4220-91CC-3BFF4693E536}"/>
    <cellStyle name="Total 3 2 6 5 2 2" xfId="30087" xr:uid="{C07AC604-B594-439A-A480-87D995D0C1EF}"/>
    <cellStyle name="Total 3 2 6 5 2 2 2" xfId="57292" xr:uid="{CDDBDBC8-049F-4432-B6DF-BFF3772FAFFA}"/>
    <cellStyle name="Total 3 2 6 5 2 3" xfId="43691" xr:uid="{8A2AC347-86F3-4BB7-B23E-E816F58F8384}"/>
    <cellStyle name="Total 3 2 6 5 3" xfId="23290" xr:uid="{1FF99F1D-20DB-44F7-9912-2C152F8BD023}"/>
    <cellStyle name="Total 3 2 6 5 3 2" xfId="50495" xr:uid="{FAFD9746-42E9-4A58-B417-EBE27B2B10E1}"/>
    <cellStyle name="Total 3 2 6 5 4" xfId="36894" xr:uid="{07C242A7-63B5-40BA-8028-C1430C172CB3}"/>
    <cellStyle name="Total 3 2 6 6" xfId="10355" xr:uid="{D14EBEEE-B14C-4AD7-8E1C-117290B3F7DB}"/>
    <cellStyle name="Total 3 2 6 6 2" xfId="17700" xr:uid="{4583D142-7BEB-4003-8849-F94CB75D0E96}"/>
    <cellStyle name="Total 3 2 6 6 2 2" xfId="31331" xr:uid="{294A2412-4854-48E0-80CB-B63CF6339AB0}"/>
    <cellStyle name="Total 3 2 6 6 2 2 2" xfId="58536" xr:uid="{BF845CF6-25E1-46B8-90F9-7E08494F0E6F}"/>
    <cellStyle name="Total 3 2 6 6 2 3" xfId="44935" xr:uid="{71DE6C06-95E8-4F08-A77C-229F146BF1C7}"/>
    <cellStyle name="Total 3 2 6 6 3" xfId="24548" xr:uid="{741930FA-9502-4972-A095-DEBB6BD36C48}"/>
    <cellStyle name="Total 3 2 6 6 3 2" xfId="51753" xr:uid="{767D271B-FA29-47D0-820A-3AD97687B5DA}"/>
    <cellStyle name="Total 3 2 6 6 4" xfId="38152" xr:uid="{28E106E4-3E6D-4541-93E3-ECE4CF0EE934}"/>
    <cellStyle name="Total 3 2 6 7" xfId="12420" xr:uid="{9A675D39-E793-4FCB-B45C-2715D96C5593}"/>
    <cellStyle name="Total 3 2 6 7 2" xfId="26059" xr:uid="{2862F95B-616D-4199-B841-CD5F83B9BBF7}"/>
    <cellStyle name="Total 3 2 6 7 2 2" xfId="53264" xr:uid="{0C4F37E9-AE77-47FA-AC34-2F78E7C32A3C}"/>
    <cellStyle name="Total 3 2 6 7 3" xfId="39663" xr:uid="{81BF7B11-CC4F-4D45-95F1-B402EC7EA70F}"/>
    <cellStyle name="Total 3 2 6 8" xfId="19204" xr:uid="{F5833B15-19F2-4680-9865-FC4D599E15B7}"/>
    <cellStyle name="Total 3 2 6 8 2" xfId="46409" xr:uid="{CE0B9E8F-8A16-4E01-9434-8E0B89DC4D7E}"/>
    <cellStyle name="Total 3 2 6 9" xfId="32808" xr:uid="{0C1F70C2-540E-4767-BD20-46A9FC67C75A}"/>
    <cellStyle name="Total 3 2 7" xfId="4760" xr:uid="{0C1F1725-BE5F-4FFD-A87D-CCABE7424212}"/>
    <cellStyle name="Total 3 2 7 2" xfId="5478" xr:uid="{B2B98439-9EBE-4C03-BC88-0E5F5D562433}"/>
    <cellStyle name="Total 3 2 7 2 2" xfId="7036" xr:uid="{0479D783-01A9-43C8-851F-202C4D1CC335}"/>
    <cellStyle name="Total 3 2 7 2 2 2" xfId="14417" xr:uid="{D8FE25B7-8724-4F8F-A399-E7C49A29147C}"/>
    <cellStyle name="Total 3 2 7 2 2 2 2" xfId="28048" xr:uid="{EFBFA999-0956-4C05-8F0F-57B2FB766663}"/>
    <cellStyle name="Total 3 2 7 2 2 2 2 2" xfId="55253" xr:uid="{3B4C8B09-9A5F-435E-8447-CDEE06E64490}"/>
    <cellStyle name="Total 3 2 7 2 2 2 3" xfId="41652" xr:uid="{0C7329BA-80CE-4816-B9A3-7E3C3045553D}"/>
    <cellStyle name="Total 3 2 7 2 2 3" xfId="21229" xr:uid="{5DEAC4E9-C3B7-4C09-BC5F-D9BE48A12AE6}"/>
    <cellStyle name="Total 3 2 7 2 2 3 2" xfId="48434" xr:uid="{113444F4-E2F9-4218-8AE2-D5F4D2303007}"/>
    <cellStyle name="Total 3 2 7 2 2 4" xfId="34833" xr:uid="{CC9AB98A-CC0B-42E1-9160-A6502A58CF6D}"/>
    <cellStyle name="Total 3 2 7 2 3" xfId="8313" xr:uid="{190C5208-5BC6-4EDA-BE1E-9F5C45E115E7}"/>
    <cellStyle name="Total 3 2 7 2 3 2" xfId="15679" xr:uid="{29390044-4902-4535-989E-5ED965A9D1F7}"/>
    <cellStyle name="Total 3 2 7 2 3 2 2" xfId="29310" xr:uid="{CE0B7AD8-F9CB-4D8E-BA7E-66A7A66FABFF}"/>
    <cellStyle name="Total 3 2 7 2 3 2 2 2" xfId="56515" xr:uid="{E87D5C75-B4D3-40A3-8D83-96FC76B4FDAE}"/>
    <cellStyle name="Total 3 2 7 2 3 2 3" xfId="42914" xr:uid="{50DFCD1A-4169-4677-BAA4-00BD9DE79A11}"/>
    <cellStyle name="Total 3 2 7 2 3 3" xfId="22506" xr:uid="{A21D19DA-D0D2-4958-B46C-F0ED75C9ADEA}"/>
    <cellStyle name="Total 3 2 7 2 3 3 2" xfId="49711" xr:uid="{D698F1DB-4241-495E-8CE3-B216F11C4122}"/>
    <cellStyle name="Total 3 2 7 2 3 4" xfId="36110" xr:uid="{1203CD87-B4A6-46E0-B137-E0D34ECD4F65}"/>
    <cellStyle name="Total 3 2 7 2 4" xfId="9578" xr:uid="{416D26D3-3521-45B5-9990-E2250438A66C}"/>
    <cellStyle name="Total 3 2 7 2 4 2" xfId="16927" xr:uid="{13405271-6969-46E4-8176-29212565B14C}"/>
    <cellStyle name="Total 3 2 7 2 4 2 2" xfId="30558" xr:uid="{FFD56232-AF6F-40C3-8C5F-6DC1A35F0846}"/>
    <cellStyle name="Total 3 2 7 2 4 2 2 2" xfId="57763" xr:uid="{5EE86458-DE95-4C09-B26F-21BBD0B01B58}"/>
    <cellStyle name="Total 3 2 7 2 4 2 3" xfId="44162" xr:uid="{364C3426-DC1B-4987-B28C-F9F26A475C33}"/>
    <cellStyle name="Total 3 2 7 2 4 3" xfId="23771" xr:uid="{A0742BFD-5652-45E6-912F-42FBA2640A0E}"/>
    <cellStyle name="Total 3 2 7 2 4 3 2" xfId="50976" xr:uid="{DB3AFD06-85E3-4DED-826B-2A190CB3FC4D}"/>
    <cellStyle name="Total 3 2 7 2 4 4" xfId="37375" xr:uid="{DA97A2BF-5433-4897-8DCE-05E5E4346D21}"/>
    <cellStyle name="Total 3 2 7 2 5" xfId="10836" xr:uid="{BD48075B-8765-44DC-AC0F-6E836CC6918C}"/>
    <cellStyle name="Total 3 2 7 2 5 2" xfId="18171" xr:uid="{B456DA6E-B2B2-4775-A0D9-6D565986EA36}"/>
    <cellStyle name="Total 3 2 7 2 5 2 2" xfId="31802" xr:uid="{A9886C6E-EA57-4D0F-B9A7-F7E721E5E78B}"/>
    <cellStyle name="Total 3 2 7 2 5 2 2 2" xfId="59007" xr:uid="{E6415861-F5FD-4A18-A2A0-E69C88B036C9}"/>
    <cellStyle name="Total 3 2 7 2 5 2 3" xfId="45406" xr:uid="{7A6B32CE-D021-4BB3-A128-284DDAE52112}"/>
    <cellStyle name="Total 3 2 7 2 5 3" xfId="25029" xr:uid="{B13CB41D-D466-4430-96CE-ECB3C7A6CD82}"/>
    <cellStyle name="Total 3 2 7 2 5 3 2" xfId="52234" xr:uid="{C23CCE93-51AB-4C16-9D17-74A3A1B761E4}"/>
    <cellStyle name="Total 3 2 7 2 5 4" xfId="38633" xr:uid="{4D27D8C9-66BC-4C8B-8FF3-A7E533FBC27C}"/>
    <cellStyle name="Total 3 2 7 2 6" xfId="12905" xr:uid="{2DA61B54-37C5-4D31-A299-4C615EE08929}"/>
    <cellStyle name="Total 3 2 7 2 6 2" xfId="26542" xr:uid="{3185AE9B-34B8-490A-82FE-0F518FC953F1}"/>
    <cellStyle name="Total 3 2 7 2 6 2 2" xfId="53747" xr:uid="{9993F481-D7FD-490A-99D8-2C59F5912F53}"/>
    <cellStyle name="Total 3 2 7 2 6 3" xfId="40146" xr:uid="{CB73C65E-9A5F-4DF0-8D4C-72DBA33813C6}"/>
    <cellStyle name="Total 3 2 7 2 7" xfId="19697" xr:uid="{D9E0607D-01DE-4B74-91D7-21814A621035}"/>
    <cellStyle name="Total 3 2 7 2 7 2" xfId="46902" xr:uid="{14620BEE-E406-4830-BEE5-6F5E7DC3F53D}"/>
    <cellStyle name="Total 3 2 7 2 8" xfId="33301" xr:uid="{D9DCDB4D-FC15-40D1-98F4-BB0226CAA32E}"/>
    <cellStyle name="Total 3 2 7 3" xfId="6372" xr:uid="{294899F4-8705-4CDE-9AFC-D7CA37D7BF2F}"/>
    <cellStyle name="Total 3 2 7 3 2" xfId="13764" xr:uid="{9AD67F9B-CF09-477D-B059-ACBFA3620B7C}"/>
    <cellStyle name="Total 3 2 7 3 2 2" xfId="27395" xr:uid="{F7A4633C-05E9-4E03-A865-47763B859AD0}"/>
    <cellStyle name="Total 3 2 7 3 2 2 2" xfId="54600" xr:uid="{22DAFE3B-BFB2-4193-A728-90515F7AB9D5}"/>
    <cellStyle name="Total 3 2 7 3 2 3" xfId="40999" xr:uid="{B8951F84-1BDD-4605-973A-BB70F816EDEF}"/>
    <cellStyle name="Total 3 2 7 3 3" xfId="20566" xr:uid="{E64750F6-A0F9-4B9D-998F-548F7703A0C6}"/>
    <cellStyle name="Total 3 2 7 3 3 2" xfId="47771" xr:uid="{7939392E-3B09-46AF-BC1E-7FF1A25B6F53}"/>
    <cellStyle name="Total 3 2 7 3 4" xfId="34170" xr:uid="{918CC5B9-CC9A-4CD7-B4F1-888211269343}"/>
    <cellStyle name="Total 3 2 7 4" xfId="7649" xr:uid="{53E58595-9CF2-4336-AFFB-CBE99DC13E3A}"/>
    <cellStyle name="Total 3 2 7 4 2" xfId="15026" xr:uid="{6A023038-5C22-4D82-982F-DAA7C8C39306}"/>
    <cellStyle name="Total 3 2 7 4 2 2" xfId="28657" xr:uid="{D266550B-1A64-4CAF-AC0B-CA3A6A8F239A}"/>
    <cellStyle name="Total 3 2 7 4 2 2 2" xfId="55862" xr:uid="{8B46E509-E798-4D1D-BB17-7C452FE06E4D}"/>
    <cellStyle name="Total 3 2 7 4 2 3" xfId="42261" xr:uid="{9BE30A6B-FF61-4EA5-BC29-9B2A4934665A}"/>
    <cellStyle name="Total 3 2 7 4 3" xfId="21842" xr:uid="{54C97EF4-D4B3-4E3C-8A06-D003E3FB546B}"/>
    <cellStyle name="Total 3 2 7 4 3 2" xfId="49047" xr:uid="{FF1AAF57-92EA-40A4-9C21-BAD9D596702B}"/>
    <cellStyle name="Total 3 2 7 4 4" xfId="35446" xr:uid="{2DCF73A4-F31A-4C0A-97AF-7926B3F23353}"/>
    <cellStyle name="Total 3 2 7 5" xfId="8915" xr:uid="{6C341951-B15D-4738-9DEF-DF0B5CAC502D}"/>
    <cellStyle name="Total 3 2 7 5 2" xfId="16274" xr:uid="{3FCA8261-4DEF-41EE-BDE9-D2D9E9B98045}"/>
    <cellStyle name="Total 3 2 7 5 2 2" xfId="29905" xr:uid="{09FE08F7-3DD8-413D-8859-0E74D10EA70B}"/>
    <cellStyle name="Total 3 2 7 5 2 2 2" xfId="57110" xr:uid="{84D09C6B-19D5-4E21-8358-04791251EDD2}"/>
    <cellStyle name="Total 3 2 7 5 2 3" xfId="43509" xr:uid="{A7990A42-C601-4619-AE65-2D30F7FCDEDF}"/>
    <cellStyle name="Total 3 2 7 5 3" xfId="23108" xr:uid="{61FCDCC2-4E3F-4D29-ABB6-4666F46F7020}"/>
    <cellStyle name="Total 3 2 7 5 3 2" xfId="50313" xr:uid="{85FBA6A4-6D6B-4861-B68F-4C1C64266954}"/>
    <cellStyle name="Total 3 2 7 5 4" xfId="36712" xr:uid="{DEE55CA6-EECB-461A-ADB9-5F8369894418}"/>
    <cellStyle name="Total 3 2 7 6" xfId="10179" xr:uid="{4A8D8505-1A57-4F00-8697-51015282A8D4}"/>
    <cellStyle name="Total 3 2 7 6 2" xfId="17524" xr:uid="{ACFF72EA-A44E-469F-9262-B80FF9674682}"/>
    <cellStyle name="Total 3 2 7 6 2 2" xfId="31155" xr:uid="{B3E2DA13-249C-4BFA-B898-352BAA53F66E}"/>
    <cellStyle name="Total 3 2 7 6 2 2 2" xfId="58360" xr:uid="{FC1C6D39-BB20-471E-A573-3CA6F65CD27C}"/>
    <cellStyle name="Total 3 2 7 6 2 3" xfId="44759" xr:uid="{A524FFAA-F751-4E7A-93F1-DC2C0614B61A}"/>
    <cellStyle name="Total 3 2 7 6 3" xfId="24372" xr:uid="{2745D2FA-2D0A-4748-B2FF-1EDEA9574695}"/>
    <cellStyle name="Total 3 2 7 6 3 2" xfId="51577" xr:uid="{CCEB6F77-E1E0-42EC-A06D-E89DD2567D2A}"/>
    <cellStyle name="Total 3 2 7 6 4" xfId="37976" xr:uid="{6D5DE038-F08E-4ADE-B6C6-134ABADBF535}"/>
    <cellStyle name="Total 3 2 7 7" xfId="12225" xr:uid="{39469C05-655E-431A-9E79-242E48E04BE0}"/>
    <cellStyle name="Total 3 2 7 7 2" xfId="25875" xr:uid="{05C82D5E-1FD7-4BBC-9631-35423FCFBA0C}"/>
    <cellStyle name="Total 3 2 7 7 2 2" xfId="53080" xr:uid="{1F7A6AF2-8F8E-472D-B9B9-3894AA272C24}"/>
    <cellStyle name="Total 3 2 7 7 3" xfId="39479" xr:uid="{CB1C1EAE-1161-49FE-9969-B18802720DC5}"/>
    <cellStyle name="Total 3 2 7 8" xfId="19020" xr:uid="{CA192360-824C-45AE-B860-A293ED397111}"/>
    <cellStyle name="Total 3 2 7 8 2" xfId="46225" xr:uid="{097E1265-0FAF-44F0-9A90-F798005E3844}"/>
    <cellStyle name="Total 3 2 7 9" xfId="32624" xr:uid="{EDE4978E-606B-4BCE-9604-215C17C3D114}"/>
    <cellStyle name="Total 3 2 8" xfId="5010" xr:uid="{A337CBB9-8590-42F5-AED4-9EE6D48D45E1}"/>
    <cellStyle name="Total 3 2 8 2" xfId="5687" xr:uid="{846AB94E-F2AD-4299-8524-68CF80306EC3}"/>
    <cellStyle name="Total 3 2 8 2 2" xfId="7242" xr:uid="{F3B4826E-2039-4EF8-8424-0C63A3E9866E}"/>
    <cellStyle name="Total 3 2 8 2 2 2" xfId="14622" xr:uid="{00A7D8E8-7300-4E6B-8118-F865EA0859EA}"/>
    <cellStyle name="Total 3 2 8 2 2 2 2" xfId="28253" xr:uid="{F10379B6-1BEF-4500-B65C-669A1AD6748F}"/>
    <cellStyle name="Total 3 2 8 2 2 2 2 2" xfId="55458" xr:uid="{E5530931-1594-4A82-BA7C-AD307FB3EDBB}"/>
    <cellStyle name="Total 3 2 8 2 2 2 3" xfId="41857" xr:uid="{C688585D-59A3-4DE8-9612-0C3D808F78A7}"/>
    <cellStyle name="Total 3 2 8 2 2 3" xfId="21435" xr:uid="{CCE74E1D-5EE5-49CC-A1BF-53AF415BF863}"/>
    <cellStyle name="Total 3 2 8 2 2 3 2" xfId="48640" xr:uid="{8EA4E239-7ACD-4C81-A067-AE43A84C546F}"/>
    <cellStyle name="Total 3 2 8 2 2 4" xfId="35039" xr:uid="{C248FBBE-9DB4-4426-8853-8D44F5843988}"/>
    <cellStyle name="Total 3 2 8 2 3" xfId="8519" xr:uid="{3BA04506-A1A8-439D-823E-59D0153537C1}"/>
    <cellStyle name="Total 3 2 8 2 3 2" xfId="15880" xr:uid="{07FEAD72-2E2F-4A30-8DDE-4793493C7902}"/>
    <cellStyle name="Total 3 2 8 2 3 2 2" xfId="29511" xr:uid="{091DF157-E9DD-4132-A50B-27FFFAF5EB9A}"/>
    <cellStyle name="Total 3 2 8 2 3 2 2 2" xfId="56716" xr:uid="{4690D404-DBE0-4A58-B4BC-0A73AF256595}"/>
    <cellStyle name="Total 3 2 8 2 3 2 3" xfId="43115" xr:uid="{DF843C93-FD83-48C7-9367-CB00FE26EBCC}"/>
    <cellStyle name="Total 3 2 8 2 3 3" xfId="22712" xr:uid="{451AE38E-87AB-4DC2-9774-6E6DC16191FA}"/>
    <cellStyle name="Total 3 2 8 2 3 3 2" xfId="49917" xr:uid="{BC9B0CED-244B-41D2-927C-6F61BE53DF51}"/>
    <cellStyle name="Total 3 2 8 2 3 4" xfId="36316" xr:uid="{8791C6EE-999F-4326-9642-6514CFE95FA3}"/>
    <cellStyle name="Total 3 2 8 2 4" xfId="9784" xr:uid="{26443501-2EA3-4384-B5AC-133F03A0BE5E}"/>
    <cellStyle name="Total 3 2 8 2 4 2" xfId="17132" xr:uid="{99D2D44D-8D05-4861-83BF-19C944C579BC}"/>
    <cellStyle name="Total 3 2 8 2 4 2 2" xfId="30763" xr:uid="{B5BFEAA5-B646-4566-B105-7F2981AB188D}"/>
    <cellStyle name="Total 3 2 8 2 4 2 2 2" xfId="57968" xr:uid="{6D4DAC74-0A74-44CC-98C5-70944F3DF7D0}"/>
    <cellStyle name="Total 3 2 8 2 4 2 3" xfId="44367" xr:uid="{19C0F7D7-9111-407B-8860-6F0CD76CC6BC}"/>
    <cellStyle name="Total 3 2 8 2 4 3" xfId="23977" xr:uid="{90177E1B-A378-4F60-B370-17D47A6D22E1}"/>
    <cellStyle name="Total 3 2 8 2 4 3 2" xfId="51182" xr:uid="{D2D85F41-0EC8-46D7-92EF-3DF2DF92121C}"/>
    <cellStyle name="Total 3 2 8 2 4 4" xfId="37581" xr:uid="{11C154E9-B20A-4293-B85F-E40A3F1788D9}"/>
    <cellStyle name="Total 3 2 8 2 5" xfId="11042" xr:uid="{74A596FC-C6DC-44F6-91E5-657172720DB7}"/>
    <cellStyle name="Total 3 2 8 2 5 2" xfId="18371" xr:uid="{CE1144A5-BBA2-4740-B577-E751FA6B8944}"/>
    <cellStyle name="Total 3 2 8 2 5 2 2" xfId="32002" xr:uid="{C4DE8C39-703B-4EB8-B5E0-B92084CD5A7E}"/>
    <cellStyle name="Total 3 2 8 2 5 2 2 2" xfId="59207" xr:uid="{3138F087-BD15-4DE3-85D1-27D5A949FD47}"/>
    <cellStyle name="Total 3 2 8 2 5 2 3" xfId="45606" xr:uid="{59DC55B5-DA07-419B-A359-32CC39869445}"/>
    <cellStyle name="Total 3 2 8 2 5 3" xfId="25235" xr:uid="{68416F4F-5542-4C79-B3A8-A15B3A42B285}"/>
    <cellStyle name="Total 3 2 8 2 5 3 2" xfId="52440" xr:uid="{65646BD3-41F4-4897-A660-6B9318B05091}"/>
    <cellStyle name="Total 3 2 8 2 5 4" xfId="38839" xr:uid="{B5234211-B508-476B-9A5A-9A18924F3E14}"/>
    <cellStyle name="Total 3 2 8 2 6" xfId="13110" xr:uid="{3D7760F0-7C19-47DB-BD0D-3EB51F506F8E}"/>
    <cellStyle name="Total 3 2 8 2 6 2" xfId="26747" xr:uid="{B8CED33F-A7BC-446E-B3A3-214AC64779D0}"/>
    <cellStyle name="Total 3 2 8 2 6 2 2" xfId="53952" xr:uid="{0D7F2B17-3A59-4F2E-A33C-136F601C0670}"/>
    <cellStyle name="Total 3 2 8 2 6 3" xfId="40351" xr:uid="{51C33B8D-E300-4FD9-BB46-46FFA2A9DFAC}"/>
    <cellStyle name="Total 3 2 8 2 7" xfId="19906" xr:uid="{F12600BF-9324-45BD-B8EA-9170F49B73E9}"/>
    <cellStyle name="Total 3 2 8 2 7 2" xfId="47111" xr:uid="{DFD84488-A52A-4C72-A655-E2B831AB9F77}"/>
    <cellStyle name="Total 3 2 8 2 8" xfId="33510" xr:uid="{8BC3EC4A-7AE1-4334-A7C4-07B79E55D6E6}"/>
    <cellStyle name="Total 3 2 8 3" xfId="6579" xr:uid="{505A337C-F9F4-4C74-AFC7-2CE16CEC3ECA}"/>
    <cellStyle name="Total 3 2 8 3 2" xfId="13970" xr:uid="{01A1ABA1-03F7-442F-8BE4-9D44C664A42F}"/>
    <cellStyle name="Total 3 2 8 3 2 2" xfId="27601" xr:uid="{CA147B25-9E59-43FA-ADDA-87F65379D56F}"/>
    <cellStyle name="Total 3 2 8 3 2 2 2" xfId="54806" xr:uid="{1C393870-D4BF-4B9A-97D4-80D907982B55}"/>
    <cellStyle name="Total 3 2 8 3 2 3" xfId="41205" xr:uid="{CC7ED1B9-BA2F-43B1-A458-BAED067075FF}"/>
    <cellStyle name="Total 3 2 8 3 3" xfId="20772" xr:uid="{B985E728-F004-48D4-A2AD-262C07CFBCBF}"/>
    <cellStyle name="Total 3 2 8 3 3 2" xfId="47977" xr:uid="{B22DAD3A-447E-410A-A03C-B605E7E0665A}"/>
    <cellStyle name="Total 3 2 8 3 4" xfId="34376" xr:uid="{17C1F32E-ECEC-4B38-8AE2-D9471A8D278B}"/>
    <cellStyle name="Total 3 2 8 4" xfId="7856" xr:uid="{C01C59A6-185A-44A6-9CFE-F37BFECFBA4D}"/>
    <cellStyle name="Total 3 2 8 4 2" xfId="15228" xr:uid="{2C270109-4D72-4FD9-ADE1-1FF61AE6E7C5}"/>
    <cellStyle name="Total 3 2 8 4 2 2" xfId="28859" xr:uid="{63D6A9F6-FC58-4DB2-BF82-BED8A9611595}"/>
    <cellStyle name="Total 3 2 8 4 2 2 2" xfId="56064" xr:uid="{6F850DD0-D184-45F9-ABED-B779DE2D92F4}"/>
    <cellStyle name="Total 3 2 8 4 2 3" xfId="42463" xr:uid="{9A411AE4-E4B5-49D4-95FF-28402D17D4F7}"/>
    <cellStyle name="Total 3 2 8 4 3" xfId="22049" xr:uid="{6090CEBC-34E4-4DE6-A0D0-ECB04219E0F6}"/>
    <cellStyle name="Total 3 2 8 4 3 2" xfId="49254" xr:uid="{582604E1-98E2-41EC-9AC0-EC2320C2596F}"/>
    <cellStyle name="Total 3 2 8 4 4" xfId="35653" xr:uid="{122C6AD2-5370-4FE9-8B33-4B7EDB57D33C}"/>
    <cellStyle name="Total 3 2 8 5" xfId="9121" xr:uid="{BEB14106-528B-4F0A-95CC-47D471712F50}"/>
    <cellStyle name="Total 3 2 8 5 2" xfId="16480" xr:uid="{B2390AE5-8CEC-4D00-93AF-DA2C4303EA2B}"/>
    <cellStyle name="Total 3 2 8 5 2 2" xfId="30111" xr:uid="{AB036C97-6921-4306-B432-64548A4BF63D}"/>
    <cellStyle name="Total 3 2 8 5 2 2 2" xfId="57316" xr:uid="{12742290-16D1-4B16-8E50-B15B829661EE}"/>
    <cellStyle name="Total 3 2 8 5 2 3" xfId="43715" xr:uid="{E5F5D70B-D5E7-4F8B-830F-50F742DA0978}"/>
    <cellStyle name="Total 3 2 8 5 3" xfId="23314" xr:uid="{CF2F0D3C-0470-4015-8BCC-54C434B4B292}"/>
    <cellStyle name="Total 3 2 8 5 3 2" xfId="50519" xr:uid="{B42E20D4-7E85-4FB5-A483-2822D78D9EC0}"/>
    <cellStyle name="Total 3 2 8 5 4" xfId="36918" xr:uid="{86AE5309-358C-41DE-9075-EB93DABE898B}"/>
    <cellStyle name="Total 3 2 8 6" xfId="10379" xr:uid="{1C9A191C-E49A-43A4-818F-4DA7DD046797}"/>
    <cellStyle name="Total 3 2 8 6 2" xfId="17724" xr:uid="{A947D249-5523-4395-84B7-1ECE39252533}"/>
    <cellStyle name="Total 3 2 8 6 2 2" xfId="31355" xr:uid="{AAC3D998-66A5-43CF-BAD6-3C9556971B84}"/>
    <cellStyle name="Total 3 2 8 6 2 2 2" xfId="58560" xr:uid="{C80643B3-76D0-471B-A39D-80F1CCF56814}"/>
    <cellStyle name="Total 3 2 8 6 2 3" xfId="44959" xr:uid="{3B54ABD8-2585-40EF-820E-1B31ECFE35A1}"/>
    <cellStyle name="Total 3 2 8 6 3" xfId="24572" xr:uid="{8DB5D267-01BA-4F91-BBC5-A3C6AC85A162}"/>
    <cellStyle name="Total 3 2 8 6 3 2" xfId="51777" xr:uid="{34CEC000-C7E3-4C93-8D68-29370CAD684F}"/>
    <cellStyle name="Total 3 2 8 6 4" xfId="38176" xr:uid="{FCAF58C3-4788-472F-908E-81001415155B}"/>
    <cellStyle name="Total 3 2 8 7" xfId="12447" xr:uid="{6C99529A-9A73-4E65-9B05-081017A73003}"/>
    <cellStyle name="Total 3 2 8 7 2" xfId="26084" xr:uid="{58EDCB59-6807-49BB-9CD2-47DE19DB67C2}"/>
    <cellStyle name="Total 3 2 8 7 2 2" xfId="53289" xr:uid="{ECB43726-CF44-40EC-A113-65D0024DA618}"/>
    <cellStyle name="Total 3 2 8 7 3" xfId="39688" xr:uid="{58FB4383-A477-4FDD-929F-21DED8BA71CD}"/>
    <cellStyle name="Total 3 2 8 8" xfId="19229" xr:uid="{6C323A0D-74E9-44CD-B67B-E8C2C7BBBCC6}"/>
    <cellStyle name="Total 3 2 8 8 2" xfId="46434" xr:uid="{333769B5-3405-4995-93FC-728B8FA2C609}"/>
    <cellStyle name="Total 3 2 8 9" xfId="32833" xr:uid="{6EA42D82-EF1D-4034-AE9B-978B55ED3007}"/>
    <cellStyle name="Total 3 2 9" xfId="4226" xr:uid="{B4B31605-3E2A-49A5-813D-8A52FDAFD62E}"/>
    <cellStyle name="Total 3 2 9 2" xfId="11769" xr:uid="{6CB99CDF-CF92-46F8-BE6A-51BB4ECCC335}"/>
    <cellStyle name="Total 3 2 9 2 2" xfId="25423" xr:uid="{C82C5AC7-18AD-4043-960B-660AC52A3AC5}"/>
    <cellStyle name="Total 3 2 9 2 2 2" xfId="52628" xr:uid="{54ED9D45-7A27-4C33-B4C7-E9B53A3ECAE0}"/>
    <cellStyle name="Total 3 2 9 2 3" xfId="39027" xr:uid="{B3B9212E-3C6E-4DBD-9821-6F6D19A15778}"/>
    <cellStyle name="Total 3 2 9 3" xfId="18563" xr:uid="{2EEB19A2-DE15-4E32-802B-498C6D698F36}"/>
    <cellStyle name="Total 3 2 9 3 2" xfId="45768" xr:uid="{98B4F13A-F53C-4927-AEAA-72F96BBECAC7}"/>
    <cellStyle name="Total 3 2 9 4" xfId="32167" xr:uid="{80042F1E-A1D2-4668-9C52-9DE1E9E8688D}"/>
    <cellStyle name="Total 3 3" xfId="4227" xr:uid="{366F5A7C-B8C0-47F5-B7B2-534F31CD65D0}"/>
    <cellStyle name="Total 3 3 2" xfId="4863" xr:uid="{86E3D210-29C9-45B1-A7C6-FF4BAD2EA689}"/>
    <cellStyle name="Total 3 3 2 2" xfId="5574" xr:uid="{DD5C5B5D-9109-45CB-84AF-7DC21A664E5A}"/>
    <cellStyle name="Total 3 3 2 2 2" xfId="7130" xr:uid="{0EFD6230-B256-4884-BDBE-BCA9C5C79375}"/>
    <cellStyle name="Total 3 3 2 2 2 2" xfId="14511" xr:uid="{C90B62AB-8BFC-494B-BCE8-24586F97F993}"/>
    <cellStyle name="Total 3 3 2 2 2 2 2" xfId="28142" xr:uid="{9BD264E7-C8EE-4B42-B4A1-5F15D102CD57}"/>
    <cellStyle name="Total 3 3 2 2 2 2 2 2" xfId="55347" xr:uid="{8647DEA0-3BD4-4859-8D5D-97DA768C1FFA}"/>
    <cellStyle name="Total 3 3 2 2 2 2 3" xfId="41746" xr:uid="{CEEBBBFB-C641-4477-84EB-AF2499846EBB}"/>
    <cellStyle name="Total 3 3 2 2 2 3" xfId="21323" xr:uid="{354B979A-30C1-4202-AA9D-0809D52B294C}"/>
    <cellStyle name="Total 3 3 2 2 2 3 2" xfId="48528" xr:uid="{E59148E6-8210-44F4-B1ED-4171FC36AB31}"/>
    <cellStyle name="Total 3 3 2 2 2 4" xfId="34927" xr:uid="{A4DA7A1F-1FCF-4383-9DB9-F9EF84281A55}"/>
    <cellStyle name="Total 3 3 2 2 3" xfId="8407" xr:uid="{85010F0D-95EF-4080-A444-FA9730FBE32F}"/>
    <cellStyle name="Total 3 3 2 2 3 2" xfId="15768" xr:uid="{8C83EDF9-B2AC-4057-97D8-61842BAC7042}"/>
    <cellStyle name="Total 3 3 2 2 3 2 2" xfId="29399" xr:uid="{94D78A67-D7C5-45D0-9028-B1EB693D1843}"/>
    <cellStyle name="Total 3 3 2 2 3 2 2 2" xfId="56604" xr:uid="{7F38F7DB-BF46-42BF-9A35-D2455F3B447A}"/>
    <cellStyle name="Total 3 3 2 2 3 2 3" xfId="43003" xr:uid="{D0EBF25A-E7F4-4D33-BDC5-CF61EB86EB12}"/>
    <cellStyle name="Total 3 3 2 2 3 3" xfId="22600" xr:uid="{C730DE38-CBEA-4BC9-8C26-675A323FE519}"/>
    <cellStyle name="Total 3 3 2 2 3 3 2" xfId="49805" xr:uid="{41CE3FB9-1C3D-4600-BF06-F166814A5C5D}"/>
    <cellStyle name="Total 3 3 2 2 3 4" xfId="36204" xr:uid="{DAB84C98-278A-4894-AA29-7F941E322165}"/>
    <cellStyle name="Total 3 3 2 2 4" xfId="9672" xr:uid="{A02D9119-CAC3-4B01-9E17-B071CE6372ED}"/>
    <cellStyle name="Total 3 3 2 2 4 2" xfId="17021" xr:uid="{8C490C01-06E2-4097-9CB0-42F093A7C8A3}"/>
    <cellStyle name="Total 3 3 2 2 4 2 2" xfId="30652" xr:uid="{C5F4BF7B-E281-486D-BABD-3E3FC9090FB5}"/>
    <cellStyle name="Total 3 3 2 2 4 2 2 2" xfId="57857" xr:uid="{21DEF0FB-4A73-4805-B9CE-C17CF8103AAB}"/>
    <cellStyle name="Total 3 3 2 2 4 2 3" xfId="44256" xr:uid="{FC540723-9CC2-4F6D-849A-2AE285806FB1}"/>
    <cellStyle name="Total 3 3 2 2 4 3" xfId="23865" xr:uid="{CB8AE61F-7F6C-4415-BEA1-7BD1583A84EA}"/>
    <cellStyle name="Total 3 3 2 2 4 3 2" xfId="51070" xr:uid="{0675E6B6-32B0-4688-8F88-77AE2D6CA042}"/>
    <cellStyle name="Total 3 3 2 2 4 4" xfId="37469" xr:uid="{6FA5D300-4DCA-4927-AC94-4813D4FC4D76}"/>
    <cellStyle name="Total 3 3 2 2 5" xfId="10930" xr:uid="{ED3B8275-7DFC-45D8-931B-545D4CE7AEA1}"/>
    <cellStyle name="Total 3 3 2 2 5 2" xfId="18260" xr:uid="{CEC215BC-7B52-44CE-92D4-5A7E19900957}"/>
    <cellStyle name="Total 3 3 2 2 5 2 2" xfId="31891" xr:uid="{D0CE93D6-80CB-41B7-8087-386C83045638}"/>
    <cellStyle name="Total 3 3 2 2 5 2 2 2" xfId="59096" xr:uid="{9FE95E16-DC5E-47F2-9D53-635F6B497C94}"/>
    <cellStyle name="Total 3 3 2 2 5 2 3" xfId="45495" xr:uid="{946CDBE8-5E17-4546-ABC8-EADB5DA6325B}"/>
    <cellStyle name="Total 3 3 2 2 5 3" xfId="25123" xr:uid="{07709FD2-8B37-4709-A11E-CD14C6151BC2}"/>
    <cellStyle name="Total 3 3 2 2 5 3 2" xfId="52328" xr:uid="{AE8A3782-79F4-44F1-94A8-7E4950A5335B}"/>
    <cellStyle name="Total 3 3 2 2 5 4" xfId="38727" xr:uid="{147B19BD-6855-4075-AD27-5E7548C5E295}"/>
    <cellStyle name="Total 3 3 2 2 6" xfId="12998" xr:uid="{3E89919E-0F0D-4DB0-9A2E-F37CF9062E72}"/>
    <cellStyle name="Total 3 3 2 2 6 2" xfId="26635" xr:uid="{2FF62644-B19A-4936-A0B7-45AFF8AC7631}"/>
    <cellStyle name="Total 3 3 2 2 6 2 2" xfId="53840" xr:uid="{0C658B71-DD44-4CFC-83FF-D3F0C1ECC211}"/>
    <cellStyle name="Total 3 3 2 2 6 3" xfId="40239" xr:uid="{E796FD13-D239-431C-ACA3-5F5F4F66AE9E}"/>
    <cellStyle name="Total 3 3 2 2 7" xfId="19793" xr:uid="{91B78BFE-2641-48D4-BEA7-CDD2DAFD4A9A}"/>
    <cellStyle name="Total 3 3 2 2 7 2" xfId="46998" xr:uid="{9D66BA55-2C78-4F9F-9634-A7D5FE6B1AFC}"/>
    <cellStyle name="Total 3 3 2 2 8" xfId="33397" xr:uid="{1AFCD8A9-0655-49A0-961A-E1C696CA8082}"/>
    <cellStyle name="Total 3 3 2 3" xfId="6466" xr:uid="{50EE139C-E512-4E9D-A6AB-812B5111E335}"/>
    <cellStyle name="Total 3 3 2 3 2" xfId="13858" xr:uid="{9E68A8EA-8C32-4B3D-AB0B-CBA81B90F0D4}"/>
    <cellStyle name="Total 3 3 2 3 2 2" xfId="27489" xr:uid="{F51B9C56-E299-4779-A4B3-5B16E0D16BB1}"/>
    <cellStyle name="Total 3 3 2 3 2 2 2" xfId="54694" xr:uid="{37B31DD4-0DF1-498C-849C-659DF09F932C}"/>
    <cellStyle name="Total 3 3 2 3 2 3" xfId="41093" xr:uid="{D47830F1-1990-4586-A760-8F31319C7794}"/>
    <cellStyle name="Total 3 3 2 3 3" xfId="20660" xr:uid="{AB051310-7844-4684-BC6B-71CADEC3B858}"/>
    <cellStyle name="Total 3 3 2 3 3 2" xfId="47865" xr:uid="{BDE94867-4282-4E4D-BCCD-A757398E44F4}"/>
    <cellStyle name="Total 3 3 2 3 4" xfId="34264" xr:uid="{B6A19BDB-463A-4B61-88F9-0110E41BCA84}"/>
    <cellStyle name="Total 3 3 2 4" xfId="7743" xr:uid="{4AD16123-7C4C-4214-BAEA-4F80419EC43E}"/>
    <cellStyle name="Total 3 3 2 4 2" xfId="15115" xr:uid="{41A72765-B079-4E56-9456-A677062C46F5}"/>
    <cellStyle name="Total 3 3 2 4 2 2" xfId="28746" xr:uid="{D5A3F7E1-6CAB-4C9A-B108-FE3DF85F4C35}"/>
    <cellStyle name="Total 3 3 2 4 2 2 2" xfId="55951" xr:uid="{19011B10-F42B-466B-9B27-56EEB5449164}"/>
    <cellStyle name="Total 3 3 2 4 2 3" xfId="42350" xr:uid="{CF773F76-BDDA-498B-BA9E-7B9C4B73F533}"/>
    <cellStyle name="Total 3 3 2 4 3" xfId="21936" xr:uid="{6B69832F-87CB-45AC-9B3A-61FC7F4F161B}"/>
    <cellStyle name="Total 3 3 2 4 3 2" xfId="49141" xr:uid="{A477F1ED-574B-4704-A86C-30253870B4FF}"/>
    <cellStyle name="Total 3 3 2 4 4" xfId="35540" xr:uid="{ACAA490C-885C-4992-B085-5D183A22F42E}"/>
    <cellStyle name="Total 3 3 2 5" xfId="9009" xr:uid="{47C55FDB-D0D3-42FC-A5E6-B2BF418E145C}"/>
    <cellStyle name="Total 3 3 2 5 2" xfId="16368" xr:uid="{E3E8F181-328E-48AD-87C4-4BEB978A2492}"/>
    <cellStyle name="Total 3 3 2 5 2 2" xfId="29999" xr:uid="{1BD59500-538F-426F-BE56-2F02A7E47ED6}"/>
    <cellStyle name="Total 3 3 2 5 2 2 2" xfId="57204" xr:uid="{9F7D68DF-A746-4306-8E7B-22EA96A1C89E}"/>
    <cellStyle name="Total 3 3 2 5 2 3" xfId="43603" xr:uid="{833DD5E5-3C30-483C-8CDF-724E9C0E866F}"/>
    <cellStyle name="Total 3 3 2 5 3" xfId="23202" xr:uid="{EDBCF39A-1700-4220-B037-F48DAE3F2E51}"/>
    <cellStyle name="Total 3 3 2 5 3 2" xfId="50407" xr:uid="{AAF063B8-A1BA-4064-955D-36D8E5DFBDAF}"/>
    <cellStyle name="Total 3 3 2 5 4" xfId="36806" xr:uid="{091AF7CE-ED66-40FE-9617-D6FC4E6EF553}"/>
    <cellStyle name="Total 3 3 2 6" xfId="10268" xr:uid="{8CCAA718-78B0-4D46-AD1A-7A8A7AFBF471}"/>
    <cellStyle name="Total 3 3 2 6 2" xfId="17613" xr:uid="{168453EA-0E25-4498-AED9-B596DE5EA038}"/>
    <cellStyle name="Total 3 3 2 6 2 2" xfId="31244" xr:uid="{1A15484B-C181-4AB5-B3D3-7F645772B310}"/>
    <cellStyle name="Total 3 3 2 6 2 2 2" xfId="58449" xr:uid="{572879C0-D14A-4224-B823-6FB34EEB2B5A}"/>
    <cellStyle name="Total 3 3 2 6 2 3" xfId="44848" xr:uid="{13F4784D-E2AD-4CD8-9602-EA027618AE54}"/>
    <cellStyle name="Total 3 3 2 6 3" xfId="24461" xr:uid="{83027754-2DF5-4178-8A50-63F4A70401D5}"/>
    <cellStyle name="Total 3 3 2 6 3 2" xfId="51666" xr:uid="{25CBCCF9-9F24-482F-ADDE-6830BE329B3B}"/>
    <cellStyle name="Total 3 3 2 6 4" xfId="38065" xr:uid="{E73EBA08-EDA1-4B8C-A36B-2F7EA14309BD}"/>
    <cellStyle name="Total 3 3 2 7" xfId="12324" xr:uid="{4C883FE1-3160-4565-B7A7-50C3839F59F0}"/>
    <cellStyle name="Total 3 3 2 7 2" xfId="25971" xr:uid="{E58952C7-FA62-4947-B77D-36BCFB1E5E36}"/>
    <cellStyle name="Total 3 3 2 7 2 2" xfId="53176" xr:uid="{C6E375C3-DE3E-46FE-934C-BA75E07D836C}"/>
    <cellStyle name="Total 3 3 2 7 3" xfId="39575" xr:uid="{46853181-E2FB-4532-BACB-D88FF49D5180}"/>
    <cellStyle name="Total 3 3 2 8" xfId="19116" xr:uid="{A8324B40-7D34-4776-9279-D632C85C27C9}"/>
    <cellStyle name="Total 3 3 2 8 2" xfId="46321" xr:uid="{F408952C-4786-4404-A102-3C7D0F81A6CA}"/>
    <cellStyle name="Total 3 3 2 9" xfId="32720" xr:uid="{247B60BB-2343-46BD-8A52-7EAA84BF00F5}"/>
    <cellStyle name="Total 3 3 3" xfId="4775" xr:uid="{7F028799-65F2-46C9-9568-A23DF5BC132F}"/>
    <cellStyle name="Total 3 3 3 2" xfId="5493" xr:uid="{101DD838-A802-484F-A485-B07DC2DA4797}"/>
    <cellStyle name="Total 3 3 3 2 2" xfId="7050" xr:uid="{84D757C3-7162-4604-95D7-DB2C57FE2765}"/>
    <cellStyle name="Total 3 3 3 2 2 2" xfId="14431" xr:uid="{B6B1F3E7-2AFB-4DEA-8B75-9BD870A3CDFC}"/>
    <cellStyle name="Total 3 3 3 2 2 2 2" xfId="28062" xr:uid="{4F7564BF-2F82-4CAC-8A62-DE0C9CE850A7}"/>
    <cellStyle name="Total 3 3 3 2 2 2 2 2" xfId="55267" xr:uid="{4513DB79-5CC2-4347-85FE-6DC7FDDC8572}"/>
    <cellStyle name="Total 3 3 3 2 2 2 3" xfId="41666" xr:uid="{05F86E43-30A7-4E54-B6C0-A157E461AACA}"/>
    <cellStyle name="Total 3 3 3 2 2 3" xfId="21243" xr:uid="{B6D5F46D-2565-40A2-8D0E-F5FC8D601694}"/>
    <cellStyle name="Total 3 3 3 2 2 3 2" xfId="48448" xr:uid="{D970F584-E83C-402D-B028-E3402594E850}"/>
    <cellStyle name="Total 3 3 3 2 2 4" xfId="34847" xr:uid="{C33B1E4B-291C-46A7-9872-1D4B36C61C7D}"/>
    <cellStyle name="Total 3 3 3 2 3" xfId="8327" xr:uid="{DB9D65EA-E1C8-4D68-A56F-B2A34A6C83D7}"/>
    <cellStyle name="Total 3 3 3 2 3 2" xfId="15693" xr:uid="{D493D8E3-5711-4C7E-865B-EBBF0514DD33}"/>
    <cellStyle name="Total 3 3 3 2 3 2 2" xfId="29324" xr:uid="{93289944-33DE-4795-91CF-02D949B56E0C}"/>
    <cellStyle name="Total 3 3 3 2 3 2 2 2" xfId="56529" xr:uid="{6858A504-93B3-47AE-AD5A-80CC8F8B11D3}"/>
    <cellStyle name="Total 3 3 3 2 3 2 3" xfId="42928" xr:uid="{77FDCA78-6C5E-4893-B779-92FBD296B178}"/>
    <cellStyle name="Total 3 3 3 2 3 3" xfId="22520" xr:uid="{5CA80410-1944-4B7E-9AA7-A044A4A9617D}"/>
    <cellStyle name="Total 3 3 3 2 3 3 2" xfId="49725" xr:uid="{40F9F750-2FAA-4CF0-A75B-EE155605C60D}"/>
    <cellStyle name="Total 3 3 3 2 3 4" xfId="36124" xr:uid="{C5087B4B-4ED1-4B86-855E-7BCB36D29F74}"/>
    <cellStyle name="Total 3 3 3 2 4" xfId="9592" xr:uid="{3341007C-022D-4F0D-AF16-E6585C3F35A5}"/>
    <cellStyle name="Total 3 3 3 2 4 2" xfId="16941" xr:uid="{EB05627E-A083-4022-B567-0F37CBF97A78}"/>
    <cellStyle name="Total 3 3 3 2 4 2 2" xfId="30572" xr:uid="{558BDDE4-1C9F-4105-92BD-94EAD0E94F84}"/>
    <cellStyle name="Total 3 3 3 2 4 2 2 2" xfId="57777" xr:uid="{EA570DBA-8A13-44C7-BE6F-D73FBF18B206}"/>
    <cellStyle name="Total 3 3 3 2 4 2 3" xfId="44176" xr:uid="{ADD05342-AA07-4759-962F-3A05A648C40D}"/>
    <cellStyle name="Total 3 3 3 2 4 3" xfId="23785" xr:uid="{D432F9F2-F5BC-4FF6-8709-3EDB1F3D0B73}"/>
    <cellStyle name="Total 3 3 3 2 4 3 2" xfId="50990" xr:uid="{0CBD8AE7-F811-4A83-B822-BD75A16A11AF}"/>
    <cellStyle name="Total 3 3 3 2 4 4" xfId="37389" xr:uid="{18E44592-EB5E-4975-8985-0ADE8FF5AE1F}"/>
    <cellStyle name="Total 3 3 3 2 5" xfId="10850" xr:uid="{9B3C4EDC-4CF7-4613-97CD-5824EE23CF2D}"/>
    <cellStyle name="Total 3 3 3 2 5 2" xfId="18185" xr:uid="{1A7BD085-F4D0-4B4C-963E-6C8FE39F1A90}"/>
    <cellStyle name="Total 3 3 3 2 5 2 2" xfId="31816" xr:uid="{177D5E9D-8BDE-4DCD-A27A-9384EDF1EF61}"/>
    <cellStyle name="Total 3 3 3 2 5 2 2 2" xfId="59021" xr:uid="{11AFBD24-031E-40CD-892C-CA5773675C8D}"/>
    <cellStyle name="Total 3 3 3 2 5 2 3" xfId="45420" xr:uid="{CC8E3A98-0E64-4E7A-B3EE-54779C884A24}"/>
    <cellStyle name="Total 3 3 3 2 5 3" xfId="25043" xr:uid="{2B092A9B-D345-4DE7-98B5-B3EEFF91B569}"/>
    <cellStyle name="Total 3 3 3 2 5 3 2" xfId="52248" xr:uid="{FC8DCBA4-2D26-4310-81D6-A46EA2386BBF}"/>
    <cellStyle name="Total 3 3 3 2 5 4" xfId="38647" xr:uid="{3B158BD5-5707-47FC-98F4-EEB3AEAA0A2A}"/>
    <cellStyle name="Total 3 3 3 2 6" xfId="12920" xr:uid="{F7CF1007-2610-481A-9E51-6BAF2DEFB804}"/>
    <cellStyle name="Total 3 3 3 2 6 2" xfId="26557" xr:uid="{EE6ED0A4-1E15-4B0C-8FBB-32C8EB827EFC}"/>
    <cellStyle name="Total 3 3 3 2 6 2 2" xfId="53762" xr:uid="{C7880C02-569E-436F-9E47-94EAA7B9FFBB}"/>
    <cellStyle name="Total 3 3 3 2 6 3" xfId="40161" xr:uid="{D50922B1-78AF-45B3-835D-B04C17392661}"/>
    <cellStyle name="Total 3 3 3 2 7" xfId="19712" xr:uid="{E6873E10-C440-45D3-90F4-D7352D7902B2}"/>
    <cellStyle name="Total 3 3 3 2 7 2" xfId="46917" xr:uid="{2ACB2231-E548-4B7E-9DD4-08DAB1B04508}"/>
    <cellStyle name="Total 3 3 3 2 8" xfId="33316" xr:uid="{BE6FF2B9-9A05-4673-B6DE-514F894A7250}"/>
    <cellStyle name="Total 3 3 3 3" xfId="6386" xr:uid="{2CDCC9CB-34FE-4684-AEFF-428CF8FB3A5D}"/>
    <cellStyle name="Total 3 3 3 3 2" xfId="13778" xr:uid="{BC5E3544-E291-4069-98D1-A59E329E1EB7}"/>
    <cellStyle name="Total 3 3 3 3 2 2" xfId="27409" xr:uid="{3ADC8265-5503-443C-9F09-A925A364D58A}"/>
    <cellStyle name="Total 3 3 3 3 2 2 2" xfId="54614" xr:uid="{4A4DB1F6-4DB9-4376-B178-0A44FD469FCF}"/>
    <cellStyle name="Total 3 3 3 3 2 3" xfId="41013" xr:uid="{6C44A6A9-AED7-4DDB-A07D-A68290487802}"/>
    <cellStyle name="Total 3 3 3 3 3" xfId="20580" xr:uid="{57E3F29B-9E0F-4BCE-9081-7B0B26EFBC50}"/>
    <cellStyle name="Total 3 3 3 3 3 2" xfId="47785" xr:uid="{D3E00881-977A-4810-831D-95447F821927}"/>
    <cellStyle name="Total 3 3 3 3 4" xfId="34184" xr:uid="{4D117B02-88E4-48B1-B1F1-1BE3ACC71F1F}"/>
    <cellStyle name="Total 3 3 3 4" xfId="7663" xr:uid="{00D28E49-A9DE-46A1-BE24-2EFAE5C8A40E}"/>
    <cellStyle name="Total 3 3 3 4 2" xfId="15040" xr:uid="{3DB78C41-FBDA-4D0C-80F9-17A75E6514C1}"/>
    <cellStyle name="Total 3 3 3 4 2 2" xfId="28671" xr:uid="{5DB2B962-C5FC-4B3B-9DC0-19DB1D0771C7}"/>
    <cellStyle name="Total 3 3 3 4 2 2 2" xfId="55876" xr:uid="{F03E9200-F8C3-46CE-A4CA-C8A9C7A5E8B9}"/>
    <cellStyle name="Total 3 3 3 4 2 3" xfId="42275" xr:uid="{6C92B8F7-2B3C-4064-9F3C-4A81D758AE54}"/>
    <cellStyle name="Total 3 3 3 4 3" xfId="21856" xr:uid="{D7B28119-575B-4FF9-8D1C-4714157C4328}"/>
    <cellStyle name="Total 3 3 3 4 3 2" xfId="49061" xr:uid="{8128168E-D207-4127-B154-EC29D9103C66}"/>
    <cellStyle name="Total 3 3 3 4 4" xfId="35460" xr:uid="{178AEF74-E69E-4009-9A41-54770DD6E314}"/>
    <cellStyle name="Total 3 3 3 5" xfId="8929" xr:uid="{182B667B-8DD3-45E9-9DE4-6C025B764287}"/>
    <cellStyle name="Total 3 3 3 5 2" xfId="16288" xr:uid="{7BBC31C1-077C-4FD3-B91E-C376002E6B84}"/>
    <cellStyle name="Total 3 3 3 5 2 2" xfId="29919" xr:uid="{B585BF47-0877-4E67-8B55-4412666C8CCE}"/>
    <cellStyle name="Total 3 3 3 5 2 2 2" xfId="57124" xr:uid="{829ABBBA-8C3B-4E42-8281-80738F3216C5}"/>
    <cellStyle name="Total 3 3 3 5 2 3" xfId="43523" xr:uid="{A74550A8-1305-4379-AD46-7326565780B4}"/>
    <cellStyle name="Total 3 3 3 5 3" xfId="23122" xr:uid="{36E29D98-B092-4DDD-BC01-22D5E141C27E}"/>
    <cellStyle name="Total 3 3 3 5 3 2" xfId="50327" xr:uid="{C51267BA-FBE3-4298-AFEA-D1EF69D7DF8D}"/>
    <cellStyle name="Total 3 3 3 5 4" xfId="36726" xr:uid="{F4BC6807-CC1E-4887-B0A3-E7E9DBB8AFE4}"/>
    <cellStyle name="Total 3 3 3 6" xfId="10193" xr:uid="{3E70D6CA-D2F0-482B-94F8-1FA8964EE1B2}"/>
    <cellStyle name="Total 3 3 3 6 2" xfId="17538" xr:uid="{92C68E51-34F9-4F7C-8491-50FDD9C670E0}"/>
    <cellStyle name="Total 3 3 3 6 2 2" xfId="31169" xr:uid="{AE1D3740-EC92-4DAD-AB8B-F671BA42573F}"/>
    <cellStyle name="Total 3 3 3 6 2 2 2" xfId="58374" xr:uid="{287D1978-117F-4B78-A127-C0C243FDBFE4}"/>
    <cellStyle name="Total 3 3 3 6 2 3" xfId="44773" xr:uid="{A3C392B7-77CA-4235-BCED-CF22549E0D9F}"/>
    <cellStyle name="Total 3 3 3 6 3" xfId="24386" xr:uid="{936CCD50-B151-4491-9859-3CBA11E7B7E9}"/>
    <cellStyle name="Total 3 3 3 6 3 2" xfId="51591" xr:uid="{637C8B99-70FD-4C14-91AE-1D4376985EE9}"/>
    <cellStyle name="Total 3 3 3 6 4" xfId="37990" xr:uid="{34199872-1092-4F65-900A-CEA7C9E7B806}"/>
    <cellStyle name="Total 3 3 3 7" xfId="12240" xr:uid="{7A26FD23-FD28-4D6F-AFF3-A03812AC630B}"/>
    <cellStyle name="Total 3 3 3 7 2" xfId="25890" xr:uid="{234D496A-A8F5-435B-A0B8-C39EFFEF2AB3}"/>
    <cellStyle name="Total 3 3 3 7 2 2" xfId="53095" xr:uid="{FF5C820F-5F1F-4A99-9EF6-CE5F2F24DD2C}"/>
    <cellStyle name="Total 3 3 3 7 3" xfId="39494" xr:uid="{6E3665A4-0620-460D-96F1-8B5DAB9F1933}"/>
    <cellStyle name="Total 3 3 3 8" xfId="19035" xr:uid="{F5EFC28A-60E0-4F0E-B599-FD5AC88D6558}"/>
    <cellStyle name="Total 3 3 3 8 2" xfId="46240" xr:uid="{88F80ED4-900D-47CE-B24D-8A3BB4CADE8A}"/>
    <cellStyle name="Total 3 3 3 9" xfId="32639" xr:uid="{C0E69B1F-3908-4FEA-93B8-A42B1362DE5B}"/>
    <cellStyle name="Total 3 3 4" xfId="4931" xr:uid="{40CDC3E9-46E2-487F-9205-972814915680}"/>
    <cellStyle name="Total 3 3 4 2" xfId="5624" xr:uid="{F038B675-A30E-4CE6-9715-F1B98D6F644D}"/>
    <cellStyle name="Total 3 3 4 2 2" xfId="7180" xr:uid="{A96C4905-A1A6-4CE5-B439-12FD6D7F3163}"/>
    <cellStyle name="Total 3 3 4 2 2 2" xfId="14560" xr:uid="{5C0DC5C1-ACE3-4447-A343-CF665619D135}"/>
    <cellStyle name="Total 3 3 4 2 2 2 2" xfId="28191" xr:uid="{CDE31ACF-45F1-47B4-BCC0-3F4866408AC2}"/>
    <cellStyle name="Total 3 3 4 2 2 2 2 2" xfId="55396" xr:uid="{3E767511-2121-4247-8BDC-D29C269EE30E}"/>
    <cellStyle name="Total 3 3 4 2 2 2 3" xfId="41795" xr:uid="{930B6723-BAEE-4276-8054-D026CD05C7E4}"/>
    <cellStyle name="Total 3 3 4 2 2 3" xfId="21373" xr:uid="{1B82014A-02B0-4DD4-97BE-67045182674F}"/>
    <cellStyle name="Total 3 3 4 2 2 3 2" xfId="48578" xr:uid="{5D5872EE-3F58-4FF3-A568-1FC3F11BDBBE}"/>
    <cellStyle name="Total 3 3 4 2 2 4" xfId="34977" xr:uid="{60BC3ACF-5381-4081-8C2D-76658E92B0A0}"/>
    <cellStyle name="Total 3 3 4 2 3" xfId="8457" xr:uid="{32E7CF60-F1D0-4D50-9C45-80A655377FD2}"/>
    <cellStyle name="Total 3 3 4 2 3 2" xfId="15818" xr:uid="{1C44D3C9-6D6A-467A-A841-3407B42A4E08}"/>
    <cellStyle name="Total 3 3 4 2 3 2 2" xfId="29449" xr:uid="{218AF43E-61B9-4A37-88CE-BC5B9C024E0C}"/>
    <cellStyle name="Total 3 3 4 2 3 2 2 2" xfId="56654" xr:uid="{D9AAA77D-286F-401E-B900-733600DC3888}"/>
    <cellStyle name="Total 3 3 4 2 3 2 3" xfId="43053" xr:uid="{9808808D-763B-4CE7-8F30-E45002473253}"/>
    <cellStyle name="Total 3 3 4 2 3 3" xfId="22650" xr:uid="{75730A3F-3A23-4430-A001-E3C6D89BCFB6}"/>
    <cellStyle name="Total 3 3 4 2 3 3 2" xfId="49855" xr:uid="{D0CEA676-96EB-41B2-8A91-C4EA7061AF06}"/>
    <cellStyle name="Total 3 3 4 2 3 4" xfId="36254" xr:uid="{0E64DFE5-50C7-44DD-9659-AE701037F6E7}"/>
    <cellStyle name="Total 3 3 4 2 4" xfId="9722" xr:uid="{B76151F8-20C8-4E86-83F1-117EB448AD97}"/>
    <cellStyle name="Total 3 3 4 2 4 2" xfId="17070" xr:uid="{E0D80325-5050-4EAE-8B52-1205B0FF6017}"/>
    <cellStyle name="Total 3 3 4 2 4 2 2" xfId="30701" xr:uid="{8D11C509-80FC-41D8-8150-3EC11381E133}"/>
    <cellStyle name="Total 3 3 4 2 4 2 2 2" xfId="57906" xr:uid="{B5F4AB74-B373-4403-99F4-0935F3FF59B6}"/>
    <cellStyle name="Total 3 3 4 2 4 2 3" xfId="44305" xr:uid="{33BFD735-0E98-4A2B-AFC1-67B355E0A32F}"/>
    <cellStyle name="Total 3 3 4 2 4 3" xfId="23915" xr:uid="{A94AE8BF-4979-4735-A84A-0046560C4D62}"/>
    <cellStyle name="Total 3 3 4 2 4 3 2" xfId="51120" xr:uid="{A7E3FDB5-ACB9-4E5C-9BD3-91E5EFEB7CEE}"/>
    <cellStyle name="Total 3 3 4 2 4 4" xfId="37519" xr:uid="{E1D18F13-5118-4DBD-AA8A-DAE4BC305854}"/>
    <cellStyle name="Total 3 3 4 2 5" xfId="10980" xr:uid="{5E3CDC2E-38C1-43B5-815C-47A258392BDD}"/>
    <cellStyle name="Total 3 3 4 2 5 2" xfId="18309" xr:uid="{265FD0ED-EA10-462C-A8B0-C07C9F8D42DA}"/>
    <cellStyle name="Total 3 3 4 2 5 2 2" xfId="31940" xr:uid="{34E07982-CDF6-4F21-9119-B7379CB45DDA}"/>
    <cellStyle name="Total 3 3 4 2 5 2 2 2" xfId="59145" xr:uid="{50289E02-562A-4DEE-812A-3FE56C89871E}"/>
    <cellStyle name="Total 3 3 4 2 5 2 3" xfId="45544" xr:uid="{1EABDE5A-3D60-43AC-A83E-D5D3BEC46B87}"/>
    <cellStyle name="Total 3 3 4 2 5 3" xfId="25173" xr:uid="{E33A770F-E6B1-4E88-AAC0-F1933DF615B9}"/>
    <cellStyle name="Total 3 3 4 2 5 3 2" xfId="52378" xr:uid="{C0AA4D6E-8CFF-48E7-872E-ADF68CC89C3B}"/>
    <cellStyle name="Total 3 3 4 2 5 4" xfId="38777" xr:uid="{50D6F7DA-4A91-4355-BADD-27B15C533421}"/>
    <cellStyle name="Total 3 3 4 2 6" xfId="13047" xr:uid="{7085909B-AAA9-4966-8DAB-87AD3710BA15}"/>
    <cellStyle name="Total 3 3 4 2 6 2" xfId="26684" xr:uid="{783519E8-3471-49A6-95A3-49573E2F0EA5}"/>
    <cellStyle name="Total 3 3 4 2 6 2 2" xfId="53889" xr:uid="{E182715B-6427-4EE6-AC1C-5ED3EF126BA2}"/>
    <cellStyle name="Total 3 3 4 2 6 3" xfId="40288" xr:uid="{628FA4B8-E080-49E0-B7DF-39E8883B24B0}"/>
    <cellStyle name="Total 3 3 4 2 7" xfId="19843" xr:uid="{20C3C138-44DE-4889-A8B4-0B548D274594}"/>
    <cellStyle name="Total 3 3 4 2 7 2" xfId="47048" xr:uid="{72C055FC-E190-4FB1-8505-CDBA356AB27E}"/>
    <cellStyle name="Total 3 3 4 2 8" xfId="33447" xr:uid="{186AE5ED-F4BC-447E-931C-4FD0A4479620}"/>
    <cellStyle name="Total 3 3 4 3" xfId="6517" xr:uid="{2114EFA6-E30D-4F29-8CF8-3B3B95C4B7AD}"/>
    <cellStyle name="Total 3 3 4 3 2" xfId="13908" xr:uid="{8996A803-0E49-445A-8994-68AA4CE399DD}"/>
    <cellStyle name="Total 3 3 4 3 2 2" xfId="27539" xr:uid="{21D19DD7-12E2-4E7F-8310-58E5226289FF}"/>
    <cellStyle name="Total 3 3 4 3 2 2 2" xfId="54744" xr:uid="{E5DE165A-9991-49B3-BB2A-D34B0D7BB34F}"/>
    <cellStyle name="Total 3 3 4 3 2 3" xfId="41143" xr:uid="{53B7BA0A-83A8-425C-A73C-53E6340FDEA0}"/>
    <cellStyle name="Total 3 3 4 3 3" xfId="20710" xr:uid="{99DCC977-5793-4998-9B12-E5171555EBEE}"/>
    <cellStyle name="Total 3 3 4 3 3 2" xfId="47915" xr:uid="{D972CB37-E683-4667-BB92-A33E42D607ED}"/>
    <cellStyle name="Total 3 3 4 3 4" xfId="34314" xr:uid="{23816BD6-E21A-4E92-8ABD-090C303077A6}"/>
    <cellStyle name="Total 3 3 4 4" xfId="7794" xr:uid="{417E7B06-EBB2-4B37-91E1-BAE7B4DD3940}"/>
    <cellStyle name="Total 3 3 4 4 2" xfId="15166" xr:uid="{B2BE7286-8D7C-4F3B-A1E0-B522F1DFA480}"/>
    <cellStyle name="Total 3 3 4 4 2 2" xfId="28797" xr:uid="{041E8B8C-8473-4A19-8DD3-6FE10EAC7DF6}"/>
    <cellStyle name="Total 3 3 4 4 2 2 2" xfId="56002" xr:uid="{C2D6672D-8DAD-4595-A344-5F71FDCB4852}"/>
    <cellStyle name="Total 3 3 4 4 2 3" xfId="42401" xr:uid="{6D3D20A9-DA44-4F04-BB6D-575CC80DEFFD}"/>
    <cellStyle name="Total 3 3 4 4 3" xfId="21987" xr:uid="{90AE07FA-1DA4-4EA6-95C6-2249BE481C4C}"/>
    <cellStyle name="Total 3 3 4 4 3 2" xfId="49192" xr:uid="{F6070B26-8BC1-4266-A6A4-B11816BEDBBC}"/>
    <cellStyle name="Total 3 3 4 4 4" xfId="35591" xr:uid="{A40949E1-9C92-4F8B-9A8A-FA31E5907B81}"/>
    <cellStyle name="Total 3 3 4 5" xfId="9059" xr:uid="{F67C787A-1E2D-4F5E-94C0-9C34DBAD2C32}"/>
    <cellStyle name="Total 3 3 4 5 2" xfId="16418" xr:uid="{1CED0BDD-8133-42F0-87F0-BC842248CE5B}"/>
    <cellStyle name="Total 3 3 4 5 2 2" xfId="30049" xr:uid="{19991BF1-3947-47BE-9228-5EE940E2843B}"/>
    <cellStyle name="Total 3 3 4 5 2 2 2" xfId="57254" xr:uid="{659378C3-A0B7-45A2-AFA0-52FE4B7077E1}"/>
    <cellStyle name="Total 3 3 4 5 2 3" xfId="43653" xr:uid="{80A17549-D641-4B7F-B204-E10A94D159B6}"/>
    <cellStyle name="Total 3 3 4 5 3" xfId="23252" xr:uid="{1D86639F-1274-4E4B-BD18-A188709CC822}"/>
    <cellStyle name="Total 3 3 4 5 3 2" xfId="50457" xr:uid="{660A6DFC-F04D-4740-9473-6FC697D4ABC8}"/>
    <cellStyle name="Total 3 3 4 5 4" xfId="36856" xr:uid="{785AA0F7-624E-4AF4-80C8-95219A09551E}"/>
    <cellStyle name="Total 3 3 4 6" xfId="10317" xr:uid="{FF02DDA8-45A1-4156-A9D8-C3CFA9C9C791}"/>
    <cellStyle name="Total 3 3 4 6 2" xfId="17662" xr:uid="{0880EA01-5A9C-4926-A024-814CD9A4E5D3}"/>
    <cellStyle name="Total 3 3 4 6 2 2" xfId="31293" xr:uid="{BA4ECEE2-4053-4F4F-B442-94850A384DDB}"/>
    <cellStyle name="Total 3 3 4 6 2 2 2" xfId="58498" xr:uid="{F3D28362-D155-473F-9C64-D7E6187E9135}"/>
    <cellStyle name="Total 3 3 4 6 2 3" xfId="44897" xr:uid="{3639014C-88F5-43B6-AAC8-0572764EF5C0}"/>
    <cellStyle name="Total 3 3 4 6 3" xfId="24510" xr:uid="{55B76C71-4F85-4BE2-8B56-CE963F66C37D}"/>
    <cellStyle name="Total 3 3 4 6 3 2" xfId="51715" xr:uid="{28C5EB11-6EEC-4E6E-A3CC-56F5B08E7E85}"/>
    <cellStyle name="Total 3 3 4 6 4" xfId="38114" xr:uid="{68207635-CD3C-4726-B75C-5C300E685EAD}"/>
    <cellStyle name="Total 3 3 4 7" xfId="12380" xr:uid="{F924B167-D8F8-490F-827C-1F7A0C62C6AD}"/>
    <cellStyle name="Total 3 3 4 7 2" xfId="26021" xr:uid="{1E39605A-A142-47AB-9CEB-47ED4E482772}"/>
    <cellStyle name="Total 3 3 4 7 2 2" xfId="53226" xr:uid="{10676CB8-0C66-4CB9-AF53-B799EFDF8752}"/>
    <cellStyle name="Total 3 3 4 7 3" xfId="39625" xr:uid="{B69408AE-DDBB-48F5-95C9-7965FB35259D}"/>
    <cellStyle name="Total 3 3 4 8" xfId="19166" xr:uid="{215F2E21-8914-4EBE-B6E0-A9B855076106}"/>
    <cellStyle name="Total 3 3 4 8 2" xfId="46371" xr:uid="{4C3EF0E8-DE42-4933-8405-14850E921D4D}"/>
    <cellStyle name="Total 3 3 4 9" xfId="32770" xr:uid="{07055B7F-912C-4AE8-A9E8-4A7FFFDE1676}"/>
    <cellStyle name="Total 3 3 5" xfId="4955" xr:uid="{8BE63EC7-4073-4F7F-8855-9167341CB483}"/>
    <cellStyle name="Total 3 3 5 2" xfId="5644" xr:uid="{A7DFA5D1-38E2-4C8D-B738-68DB76B974F3}"/>
    <cellStyle name="Total 3 3 5 2 2" xfId="7200" xr:uid="{54B63695-89EA-4746-A06D-0F0C03157042}"/>
    <cellStyle name="Total 3 3 5 2 2 2" xfId="14580" xr:uid="{E1E12744-203C-44C9-B661-645DA18E15F1}"/>
    <cellStyle name="Total 3 3 5 2 2 2 2" xfId="28211" xr:uid="{9C70F208-0645-4A34-86DC-EC7529A642BD}"/>
    <cellStyle name="Total 3 3 5 2 2 2 2 2" xfId="55416" xr:uid="{6A6696B4-97DC-4960-A89F-70BF759341E1}"/>
    <cellStyle name="Total 3 3 5 2 2 2 3" xfId="41815" xr:uid="{1939E86A-626F-4857-A48F-FEAF1D11FCE3}"/>
    <cellStyle name="Total 3 3 5 2 2 3" xfId="21393" xr:uid="{CF37F797-74C7-490F-8C0C-40C91C301A1D}"/>
    <cellStyle name="Total 3 3 5 2 2 3 2" xfId="48598" xr:uid="{F41B7339-2367-4BCC-A86F-456A61C6D66A}"/>
    <cellStyle name="Total 3 3 5 2 2 4" xfId="34997" xr:uid="{664D77C9-7949-4E0C-8131-1109371CC7D4}"/>
    <cellStyle name="Total 3 3 5 2 3" xfId="8477" xr:uid="{85E52502-D7CE-40F4-AA31-F8EDD62B6866}"/>
    <cellStyle name="Total 3 3 5 2 3 2" xfId="15838" xr:uid="{860F058B-0BB4-4EE0-9D21-924E117D87B3}"/>
    <cellStyle name="Total 3 3 5 2 3 2 2" xfId="29469" xr:uid="{805C453B-85FC-460A-BC9B-D22804F91C0A}"/>
    <cellStyle name="Total 3 3 5 2 3 2 2 2" xfId="56674" xr:uid="{EC5CF94D-AF77-415E-B402-A668579FFFEB}"/>
    <cellStyle name="Total 3 3 5 2 3 2 3" xfId="43073" xr:uid="{4A15090C-6A67-40B0-ADBF-25FF22977E27}"/>
    <cellStyle name="Total 3 3 5 2 3 3" xfId="22670" xr:uid="{B63EAB77-3DD6-400D-99E6-0AC69F7C6085}"/>
    <cellStyle name="Total 3 3 5 2 3 3 2" xfId="49875" xr:uid="{8095C769-9CF1-47C6-BCEE-8C6B424E2321}"/>
    <cellStyle name="Total 3 3 5 2 3 4" xfId="36274" xr:uid="{154A7EDC-D5CC-4A09-BDD3-1A7AD08AFF17}"/>
    <cellStyle name="Total 3 3 5 2 4" xfId="9742" xr:uid="{D2E92932-49D7-4124-80DB-AF49493CBE64}"/>
    <cellStyle name="Total 3 3 5 2 4 2" xfId="17090" xr:uid="{3C46BB94-E41E-4C6E-A626-BF2FB8030646}"/>
    <cellStyle name="Total 3 3 5 2 4 2 2" xfId="30721" xr:uid="{95557B1A-AF95-478F-86EF-69371C45D5A3}"/>
    <cellStyle name="Total 3 3 5 2 4 2 2 2" xfId="57926" xr:uid="{9C45E312-7144-44A2-BA1D-03E67AEBED99}"/>
    <cellStyle name="Total 3 3 5 2 4 2 3" xfId="44325" xr:uid="{435A0D41-9244-4976-9FA2-99C8B33F5E5A}"/>
    <cellStyle name="Total 3 3 5 2 4 3" xfId="23935" xr:uid="{999FFA90-7166-4E37-9C8A-457340BCE232}"/>
    <cellStyle name="Total 3 3 5 2 4 3 2" xfId="51140" xr:uid="{90106F8F-478E-42A3-B8C8-86930131FD2E}"/>
    <cellStyle name="Total 3 3 5 2 4 4" xfId="37539" xr:uid="{B5101F0C-3A41-42C5-A4CC-995F0BE8348D}"/>
    <cellStyle name="Total 3 3 5 2 5" xfId="11000" xr:uid="{EA3328C9-6835-444D-83EE-6F46A6E05576}"/>
    <cellStyle name="Total 3 3 5 2 5 2" xfId="18329" xr:uid="{6FFFDF6E-9785-4A3E-8B8B-8974AAFBA41C}"/>
    <cellStyle name="Total 3 3 5 2 5 2 2" xfId="31960" xr:uid="{832443E3-FFB0-4C3C-B660-CA1DB2135764}"/>
    <cellStyle name="Total 3 3 5 2 5 2 2 2" xfId="59165" xr:uid="{936AAAFD-BF5E-4534-9E0F-4B8442F5A0F9}"/>
    <cellStyle name="Total 3 3 5 2 5 2 3" xfId="45564" xr:uid="{22195591-3266-4C2F-B6C0-5C8A43914C01}"/>
    <cellStyle name="Total 3 3 5 2 5 3" xfId="25193" xr:uid="{93311640-7DA4-452D-AF01-7213E3FFD656}"/>
    <cellStyle name="Total 3 3 5 2 5 3 2" xfId="52398" xr:uid="{7B09A376-C208-4DC7-924B-86B277E506AC}"/>
    <cellStyle name="Total 3 3 5 2 5 4" xfId="38797" xr:uid="{1DD68DF2-2757-4427-9FB4-3A139F1176BD}"/>
    <cellStyle name="Total 3 3 5 2 6" xfId="13067" xr:uid="{D803308F-2F6E-4DCF-A206-69E7516ECC1E}"/>
    <cellStyle name="Total 3 3 5 2 6 2" xfId="26704" xr:uid="{6FC39260-3F83-4D27-83DC-A1F0FAC901A4}"/>
    <cellStyle name="Total 3 3 5 2 6 2 2" xfId="53909" xr:uid="{AB5E5EB9-AD53-4A62-9527-05D3E8CD0160}"/>
    <cellStyle name="Total 3 3 5 2 6 3" xfId="40308" xr:uid="{ABBE54B8-01B4-4C65-BD14-A062F49FD798}"/>
    <cellStyle name="Total 3 3 5 2 7" xfId="19863" xr:uid="{8BD4619F-F2CB-4E8D-AEEC-861404440303}"/>
    <cellStyle name="Total 3 3 5 2 7 2" xfId="47068" xr:uid="{B692EAAF-FAA6-46AA-A781-7A97E3F6BD36}"/>
    <cellStyle name="Total 3 3 5 2 8" xfId="33467" xr:uid="{2360F830-F135-4123-B586-8E658E6DC9CD}"/>
    <cellStyle name="Total 3 3 5 3" xfId="6537" xr:uid="{BB4930E7-6D22-409A-9B75-7D8F43896163}"/>
    <cellStyle name="Total 3 3 5 3 2" xfId="13928" xr:uid="{EF251C4D-B982-4898-AE45-9E4869412753}"/>
    <cellStyle name="Total 3 3 5 3 2 2" xfId="27559" xr:uid="{30E657F6-CE71-49BE-9718-C0ACDB7CCB31}"/>
    <cellStyle name="Total 3 3 5 3 2 2 2" xfId="54764" xr:uid="{0D299AAF-93F2-425D-A650-27AA389819BA}"/>
    <cellStyle name="Total 3 3 5 3 2 3" xfId="41163" xr:uid="{C471E608-29C9-4145-93AD-80BD500CA815}"/>
    <cellStyle name="Total 3 3 5 3 3" xfId="20730" xr:uid="{F5B3D632-4675-469E-A850-97525E379E8A}"/>
    <cellStyle name="Total 3 3 5 3 3 2" xfId="47935" xr:uid="{3DE3FEC6-79AC-49C7-BDCB-8B21AD375103}"/>
    <cellStyle name="Total 3 3 5 3 4" xfId="34334" xr:uid="{F2C7DD93-9052-4F71-A4BE-6D7D358AE84B}"/>
    <cellStyle name="Total 3 3 5 4" xfId="7814" xr:uid="{D829FAD9-E451-474C-B380-28DAC0D490C2}"/>
    <cellStyle name="Total 3 3 5 4 2" xfId="15186" xr:uid="{9B23E1E9-3D78-4E4F-9202-259814672D30}"/>
    <cellStyle name="Total 3 3 5 4 2 2" xfId="28817" xr:uid="{88796A9C-DEF2-46F0-AE9E-ADF29261882C}"/>
    <cellStyle name="Total 3 3 5 4 2 2 2" xfId="56022" xr:uid="{B1002772-7BEF-4685-98FC-51CB991F30E8}"/>
    <cellStyle name="Total 3 3 5 4 2 3" xfId="42421" xr:uid="{1BCE30E2-E435-4ECB-A37D-B50CF69248D4}"/>
    <cellStyle name="Total 3 3 5 4 3" xfId="22007" xr:uid="{6071B0A9-CB46-4F0C-BD91-DCC002A68EDB}"/>
    <cellStyle name="Total 3 3 5 4 3 2" xfId="49212" xr:uid="{B288B05F-B41A-4FE2-905E-07305D161887}"/>
    <cellStyle name="Total 3 3 5 4 4" xfId="35611" xr:uid="{79EA0886-BBC0-4198-9D5E-C1424B1AB9CF}"/>
    <cellStyle name="Total 3 3 5 5" xfId="9079" xr:uid="{A43C41AD-291D-4054-B077-72545A4687CB}"/>
    <cellStyle name="Total 3 3 5 5 2" xfId="16438" xr:uid="{40BCE185-A5D1-4BEA-B90A-ED52A2D1B64C}"/>
    <cellStyle name="Total 3 3 5 5 2 2" xfId="30069" xr:uid="{31029D1A-B234-443A-836E-3BE5ADBB8135}"/>
    <cellStyle name="Total 3 3 5 5 2 2 2" xfId="57274" xr:uid="{8E8EDAAC-A3F8-4B7E-B821-7D735DF0DFE3}"/>
    <cellStyle name="Total 3 3 5 5 2 3" xfId="43673" xr:uid="{C73D8E99-5C16-4348-8CF7-96A6C2EE3401}"/>
    <cellStyle name="Total 3 3 5 5 3" xfId="23272" xr:uid="{35E7E3D8-8640-4D36-8D8F-5FCBBBE12541}"/>
    <cellStyle name="Total 3 3 5 5 3 2" xfId="50477" xr:uid="{270842BE-A174-4EE7-B9F1-FCF41975C11A}"/>
    <cellStyle name="Total 3 3 5 5 4" xfId="36876" xr:uid="{4D793E9F-B4B0-4467-BF98-34E6EA584ECC}"/>
    <cellStyle name="Total 3 3 5 6" xfId="10337" xr:uid="{B91E8E1A-B085-44F0-8A04-DD236CBC5ADE}"/>
    <cellStyle name="Total 3 3 5 6 2" xfId="17682" xr:uid="{DFE7CF4B-846A-4835-8B21-3C6DB7B72040}"/>
    <cellStyle name="Total 3 3 5 6 2 2" xfId="31313" xr:uid="{6121F969-8D3A-40EF-BA6A-B43F5D54A7E1}"/>
    <cellStyle name="Total 3 3 5 6 2 2 2" xfId="58518" xr:uid="{7547FD99-5CE6-4D4D-BACB-20A875002C44}"/>
    <cellStyle name="Total 3 3 5 6 2 3" xfId="44917" xr:uid="{DC863816-7773-47A7-9D04-039529F8D670}"/>
    <cellStyle name="Total 3 3 5 6 3" xfId="24530" xr:uid="{D64A8EC4-CD1C-4FEE-B034-4A2CD0B1454D}"/>
    <cellStyle name="Total 3 3 5 6 3 2" xfId="51735" xr:uid="{BAC4DF6B-3ABD-40A7-B0E9-420137537D47}"/>
    <cellStyle name="Total 3 3 5 6 4" xfId="38134" xr:uid="{7813B623-6806-4E65-9F3B-E2CBB650C46A}"/>
    <cellStyle name="Total 3 3 5 7" xfId="12401" xr:uid="{AF476D08-A410-48A8-B60C-0B6F5761D538}"/>
    <cellStyle name="Total 3 3 5 7 2" xfId="26041" xr:uid="{5B6BF877-12D7-4160-A4F7-A04FDA85882F}"/>
    <cellStyle name="Total 3 3 5 7 2 2" xfId="53246" xr:uid="{B8F8074A-7738-4746-AA6B-820320FA3D11}"/>
    <cellStyle name="Total 3 3 5 7 3" xfId="39645" xr:uid="{251B757E-6C6C-43F0-9A60-A6C04DE8D1CA}"/>
    <cellStyle name="Total 3 3 5 8" xfId="19186" xr:uid="{79AB3E86-CF78-411E-9820-9D3441527112}"/>
    <cellStyle name="Total 3 3 5 8 2" xfId="46391" xr:uid="{6518D0BE-EF7B-44BE-BF37-8A0E33E3106C}"/>
    <cellStyle name="Total 3 3 5 9" xfId="32790" xr:uid="{906E16D7-71E9-48A2-9A07-9DE77FB6D383}"/>
    <cellStyle name="Total 3 3 6" xfId="4978" xr:uid="{C7628C58-586B-45C8-8B47-4BA0158C6E34}"/>
    <cellStyle name="Total 3 3 6 2" xfId="5663" xr:uid="{207CDE77-DA25-42C2-9E8C-D7C10C7DCD7F}"/>
    <cellStyle name="Total 3 3 6 2 2" xfId="7219" xr:uid="{85D7FEC9-D2B2-40ED-B5E7-E7ED4B88C816}"/>
    <cellStyle name="Total 3 3 6 2 2 2" xfId="14599" xr:uid="{C9C5DE96-44CB-4467-84E0-E3625C724FD6}"/>
    <cellStyle name="Total 3 3 6 2 2 2 2" xfId="28230" xr:uid="{6F426D35-8C3B-426E-9358-D5A7A902D5C9}"/>
    <cellStyle name="Total 3 3 6 2 2 2 2 2" xfId="55435" xr:uid="{B6316D6F-A191-4627-BC22-C5431F3E530F}"/>
    <cellStyle name="Total 3 3 6 2 2 2 3" xfId="41834" xr:uid="{5261D1B7-C7A1-49C2-8DD6-9FB15F140976}"/>
    <cellStyle name="Total 3 3 6 2 2 3" xfId="21412" xr:uid="{D0709F39-F991-432D-A888-E9B32A9073F0}"/>
    <cellStyle name="Total 3 3 6 2 2 3 2" xfId="48617" xr:uid="{70380C43-84E6-4B4E-8BE1-A383E4AC9192}"/>
    <cellStyle name="Total 3 3 6 2 2 4" xfId="35016" xr:uid="{331DDC40-AEE6-4261-964E-6C91963C903D}"/>
    <cellStyle name="Total 3 3 6 2 3" xfId="8496" xr:uid="{29C0F418-4578-415B-87FC-0A9D12E0FE0B}"/>
    <cellStyle name="Total 3 3 6 2 3 2" xfId="15857" xr:uid="{9860EA3E-2CCC-4ABA-A1A2-47F20D189BAA}"/>
    <cellStyle name="Total 3 3 6 2 3 2 2" xfId="29488" xr:uid="{5AAD648D-0541-4F53-BF50-E8E8DA4946E0}"/>
    <cellStyle name="Total 3 3 6 2 3 2 2 2" xfId="56693" xr:uid="{7288CD4F-3142-4903-9BC7-2C118E0B6494}"/>
    <cellStyle name="Total 3 3 6 2 3 2 3" xfId="43092" xr:uid="{CE4B19F5-85CA-44A8-B1E9-F8E17A2D54B6}"/>
    <cellStyle name="Total 3 3 6 2 3 3" xfId="22689" xr:uid="{291500D4-D44D-4A48-BCD9-AE358577F148}"/>
    <cellStyle name="Total 3 3 6 2 3 3 2" xfId="49894" xr:uid="{3A670D16-4B12-4834-A207-46C68BDB5EE7}"/>
    <cellStyle name="Total 3 3 6 2 3 4" xfId="36293" xr:uid="{738AA004-A2D2-4F25-BB61-4B7F3B796626}"/>
    <cellStyle name="Total 3 3 6 2 4" xfId="9761" xr:uid="{D8F956E0-1144-42D6-8A00-A71C8ED6C76B}"/>
    <cellStyle name="Total 3 3 6 2 4 2" xfId="17109" xr:uid="{A41A6308-3C24-45AF-8F20-39D19048F5E0}"/>
    <cellStyle name="Total 3 3 6 2 4 2 2" xfId="30740" xr:uid="{94940CD3-67A3-4E0E-9056-A7585AA4D22B}"/>
    <cellStyle name="Total 3 3 6 2 4 2 2 2" xfId="57945" xr:uid="{7CF53401-579F-4893-8B0B-B0CCF5FD3E83}"/>
    <cellStyle name="Total 3 3 6 2 4 2 3" xfId="44344" xr:uid="{6AD793DC-3946-40DC-AE6A-92B3A4604205}"/>
    <cellStyle name="Total 3 3 6 2 4 3" xfId="23954" xr:uid="{A2C0FC13-EBC9-4254-81C6-074015B86F74}"/>
    <cellStyle name="Total 3 3 6 2 4 3 2" xfId="51159" xr:uid="{1B0CB5D9-B339-4A56-8C51-23C0D0530A05}"/>
    <cellStyle name="Total 3 3 6 2 4 4" xfId="37558" xr:uid="{89B1E022-A4D4-4CE5-BDE5-620099F78050}"/>
    <cellStyle name="Total 3 3 6 2 5" xfId="11019" xr:uid="{8211969D-545D-4999-9A2D-1FB9BDBF30CE}"/>
    <cellStyle name="Total 3 3 6 2 5 2" xfId="18348" xr:uid="{67064BCB-6AC1-46F4-86AE-82AB634527AC}"/>
    <cellStyle name="Total 3 3 6 2 5 2 2" xfId="31979" xr:uid="{3A6FBE3C-CF5A-4911-B8CD-A6B9B013F2DB}"/>
    <cellStyle name="Total 3 3 6 2 5 2 2 2" xfId="59184" xr:uid="{EE13A070-8D03-4561-B43C-AFDF249E5742}"/>
    <cellStyle name="Total 3 3 6 2 5 2 3" xfId="45583" xr:uid="{357B0C0D-AC43-48F2-B23A-147F4957FD35}"/>
    <cellStyle name="Total 3 3 6 2 5 3" xfId="25212" xr:uid="{4AEC6C06-0832-4385-813D-5484C1545165}"/>
    <cellStyle name="Total 3 3 6 2 5 3 2" xfId="52417" xr:uid="{0D6CCB85-D2DE-4AAF-A359-F34018C0354B}"/>
    <cellStyle name="Total 3 3 6 2 5 4" xfId="38816" xr:uid="{5EF72E1D-6554-465D-AC96-70114DB67C16}"/>
    <cellStyle name="Total 3 3 6 2 6" xfId="13086" xr:uid="{F1A6F86B-0CC1-461F-8260-200330FDA7EF}"/>
    <cellStyle name="Total 3 3 6 2 6 2" xfId="26723" xr:uid="{5F9EEE54-CF62-46C8-9C7C-C8FCEBF7B8AC}"/>
    <cellStyle name="Total 3 3 6 2 6 2 2" xfId="53928" xr:uid="{C387A6CE-FF6F-4763-BF60-DA35B188334C}"/>
    <cellStyle name="Total 3 3 6 2 6 3" xfId="40327" xr:uid="{CD74ED23-85BB-45D6-9943-EA850DA85AF9}"/>
    <cellStyle name="Total 3 3 6 2 7" xfId="19882" xr:uid="{4F5140A3-44D4-4D6B-9960-AFB686EF108A}"/>
    <cellStyle name="Total 3 3 6 2 7 2" xfId="47087" xr:uid="{49056C37-E87B-4779-9B0C-B7DC59C26DAA}"/>
    <cellStyle name="Total 3 3 6 2 8" xfId="33486" xr:uid="{3CF53C0B-ED8D-4B18-A7FE-9C37686896BA}"/>
    <cellStyle name="Total 3 3 6 3" xfId="6556" xr:uid="{22E0BFE7-B3E3-4B34-8DA6-7C70F0E7E154}"/>
    <cellStyle name="Total 3 3 6 3 2" xfId="13947" xr:uid="{B138ADD5-ED61-4F22-BAA1-A0A59292E02D}"/>
    <cellStyle name="Total 3 3 6 3 2 2" xfId="27578" xr:uid="{B0F4FE65-A1E2-4353-921D-549AD690FC35}"/>
    <cellStyle name="Total 3 3 6 3 2 2 2" xfId="54783" xr:uid="{DE5976F2-FC6A-4967-AFC4-491B576C51FA}"/>
    <cellStyle name="Total 3 3 6 3 2 3" xfId="41182" xr:uid="{8AF1A221-488A-481B-B731-50187ECFE783}"/>
    <cellStyle name="Total 3 3 6 3 3" xfId="20749" xr:uid="{952835F3-7782-4301-B921-E0D7716B2B88}"/>
    <cellStyle name="Total 3 3 6 3 3 2" xfId="47954" xr:uid="{74B022CD-0FC5-4FDA-B068-D8050E065E21}"/>
    <cellStyle name="Total 3 3 6 3 4" xfId="34353" xr:uid="{4577BED2-15EA-4506-A685-5F35EE9B857C}"/>
    <cellStyle name="Total 3 3 6 4" xfId="7833" xr:uid="{47A06CE8-B505-46C4-B379-201A1ED06CF0}"/>
    <cellStyle name="Total 3 3 6 4 2" xfId="15205" xr:uid="{4DA1A7EA-6EAA-4C62-BBE8-5AA6131E212D}"/>
    <cellStyle name="Total 3 3 6 4 2 2" xfId="28836" xr:uid="{5D74D38C-60AB-4E76-9C2B-54723AE3C12B}"/>
    <cellStyle name="Total 3 3 6 4 2 2 2" xfId="56041" xr:uid="{92689160-2415-4D40-8635-E02AC849A586}"/>
    <cellStyle name="Total 3 3 6 4 2 3" xfId="42440" xr:uid="{24B44D08-8BCC-403A-8138-CC9DA074B364}"/>
    <cellStyle name="Total 3 3 6 4 3" xfId="22026" xr:uid="{C0790277-47EF-457D-86F7-2740D3A2B2ED}"/>
    <cellStyle name="Total 3 3 6 4 3 2" xfId="49231" xr:uid="{623C8AE3-6A8B-4D32-AE13-3568608F7FA9}"/>
    <cellStyle name="Total 3 3 6 4 4" xfId="35630" xr:uid="{02E447EA-05F3-40E9-BDAE-75B461A0528A}"/>
    <cellStyle name="Total 3 3 6 5" xfId="9098" xr:uid="{F38B04E4-1780-4194-8B90-7C8BE56EFD01}"/>
    <cellStyle name="Total 3 3 6 5 2" xfId="16457" xr:uid="{3875027D-94CB-496E-8EEA-C0A616686EF9}"/>
    <cellStyle name="Total 3 3 6 5 2 2" xfId="30088" xr:uid="{66A2081E-3804-471E-B0BF-011930E30A0D}"/>
    <cellStyle name="Total 3 3 6 5 2 2 2" xfId="57293" xr:uid="{0487F2CC-1944-4171-BA53-27A03FDF982E}"/>
    <cellStyle name="Total 3 3 6 5 2 3" xfId="43692" xr:uid="{36BD374D-6B37-4F27-BDB3-CC1A05C134B3}"/>
    <cellStyle name="Total 3 3 6 5 3" xfId="23291" xr:uid="{4848A892-BF03-4C4C-8A25-F81D3D51A596}"/>
    <cellStyle name="Total 3 3 6 5 3 2" xfId="50496" xr:uid="{078D9C32-0930-4E3A-9E34-547D03103C36}"/>
    <cellStyle name="Total 3 3 6 5 4" xfId="36895" xr:uid="{26C700C5-07E9-46A6-9E62-018AEED674E9}"/>
    <cellStyle name="Total 3 3 6 6" xfId="10356" xr:uid="{6A132599-27C0-44BE-9F81-392697A42EF4}"/>
    <cellStyle name="Total 3 3 6 6 2" xfId="17701" xr:uid="{36B0BBFF-1792-4A9F-8D27-EEEA2AEDD2E7}"/>
    <cellStyle name="Total 3 3 6 6 2 2" xfId="31332" xr:uid="{8E9D275C-4E0C-465E-A876-4140F5893BA4}"/>
    <cellStyle name="Total 3 3 6 6 2 2 2" xfId="58537" xr:uid="{00B9E97A-17F7-4C2B-ADD8-A1DB35686823}"/>
    <cellStyle name="Total 3 3 6 6 2 3" xfId="44936" xr:uid="{0479557E-D5FF-4166-8DD4-9777FA267FB2}"/>
    <cellStyle name="Total 3 3 6 6 3" xfId="24549" xr:uid="{261DE46D-0C88-4470-BBAC-0BFB2F5ACC87}"/>
    <cellStyle name="Total 3 3 6 6 3 2" xfId="51754" xr:uid="{72528268-4167-4C0E-82D9-232B0AB24620}"/>
    <cellStyle name="Total 3 3 6 6 4" xfId="38153" xr:uid="{AF18128C-08A6-4633-BE5D-4F3D8B31D1BB}"/>
    <cellStyle name="Total 3 3 6 7" xfId="12421" xr:uid="{5DAE01A1-654A-4881-898C-3ED8E477F6E0}"/>
    <cellStyle name="Total 3 3 6 7 2" xfId="26060" xr:uid="{C97AAC74-053C-4E6F-B9B8-9702E8430BA0}"/>
    <cellStyle name="Total 3 3 6 7 2 2" xfId="53265" xr:uid="{36565AC8-CD9C-4309-B5B6-E26753FEA5D3}"/>
    <cellStyle name="Total 3 3 6 7 3" xfId="39664" xr:uid="{B00CEF51-AF8C-4363-8578-1D27548CA41E}"/>
    <cellStyle name="Total 3 3 6 8" xfId="19205" xr:uid="{43F13D74-0FF0-4DB5-82FF-D0BD90C0D8BA}"/>
    <cellStyle name="Total 3 3 6 8 2" xfId="46410" xr:uid="{2DC75E49-37B7-4306-84C0-B27F79007FB0}"/>
    <cellStyle name="Total 3 3 6 9" xfId="32809" xr:uid="{CAD803CE-2B8D-4854-90B6-47720308FF9D}"/>
    <cellStyle name="Total 3 3 7" xfId="4761" xr:uid="{189E9D12-3BC7-42A9-8881-1D841A710E01}"/>
    <cellStyle name="Total 3 3 7 2" xfId="5479" xr:uid="{2D91A75A-4E36-4AD9-8828-9E5CD2E9DB87}"/>
    <cellStyle name="Total 3 3 7 2 2" xfId="7037" xr:uid="{58E8A3F2-34F1-49F1-917A-A7326F3BDE0F}"/>
    <cellStyle name="Total 3 3 7 2 2 2" xfId="14418" xr:uid="{586522E9-BB40-40FC-8FC2-B5E0FD8327BC}"/>
    <cellStyle name="Total 3 3 7 2 2 2 2" xfId="28049" xr:uid="{A6DEA0AD-7996-466E-98FA-89873C9C64D7}"/>
    <cellStyle name="Total 3 3 7 2 2 2 2 2" xfId="55254" xr:uid="{1D5AAD69-65C3-4A71-87B8-1AA443C4730D}"/>
    <cellStyle name="Total 3 3 7 2 2 2 3" xfId="41653" xr:uid="{7AB1AF2C-2A0A-4DBF-9A1F-7F5355149C8E}"/>
    <cellStyle name="Total 3 3 7 2 2 3" xfId="21230" xr:uid="{F4C8B838-63BB-48FC-9145-FE39C8F1B777}"/>
    <cellStyle name="Total 3 3 7 2 2 3 2" xfId="48435" xr:uid="{343C0B1C-54EB-4FF3-91C4-395A67A3A5A5}"/>
    <cellStyle name="Total 3 3 7 2 2 4" xfId="34834" xr:uid="{8E510BFF-AB36-4C1A-AB29-BE9F9FF74897}"/>
    <cellStyle name="Total 3 3 7 2 3" xfId="8314" xr:uid="{ED85F6F3-E678-4248-8650-4BC186B6DE80}"/>
    <cellStyle name="Total 3 3 7 2 3 2" xfId="15680" xr:uid="{427AE67B-6543-49FE-8DEE-819940FBABD8}"/>
    <cellStyle name="Total 3 3 7 2 3 2 2" xfId="29311" xr:uid="{7DC98083-869E-47A9-842C-4637E001F336}"/>
    <cellStyle name="Total 3 3 7 2 3 2 2 2" xfId="56516" xr:uid="{00685997-44B7-4D9E-B681-CE2ED38DA6C7}"/>
    <cellStyle name="Total 3 3 7 2 3 2 3" xfId="42915" xr:uid="{6569BB8E-71A2-4474-BC6E-E6718A5EF8DD}"/>
    <cellStyle name="Total 3 3 7 2 3 3" xfId="22507" xr:uid="{A7EB9EBD-5D1A-49C8-8166-F30B51E597E5}"/>
    <cellStyle name="Total 3 3 7 2 3 3 2" xfId="49712" xr:uid="{5D5BBE47-DC12-4F5A-9CB5-A7B24441B1AA}"/>
    <cellStyle name="Total 3 3 7 2 3 4" xfId="36111" xr:uid="{2BBEDB77-AB26-49F2-8B92-5E462211D3B4}"/>
    <cellStyle name="Total 3 3 7 2 4" xfId="9579" xr:uid="{CE29952C-3531-47D9-9028-830B7E9CEEF5}"/>
    <cellStyle name="Total 3 3 7 2 4 2" xfId="16928" xr:uid="{78C5D8C9-807D-4463-B8A5-55E0CE73C2AE}"/>
    <cellStyle name="Total 3 3 7 2 4 2 2" xfId="30559" xr:uid="{9A882A9D-AA9C-453E-B8D8-B5AB61781A95}"/>
    <cellStyle name="Total 3 3 7 2 4 2 2 2" xfId="57764" xr:uid="{DBFDB5F7-50B3-4679-BC4B-5314623F8199}"/>
    <cellStyle name="Total 3 3 7 2 4 2 3" xfId="44163" xr:uid="{DC63424D-9728-4424-A976-F0311CC9DC1E}"/>
    <cellStyle name="Total 3 3 7 2 4 3" xfId="23772" xr:uid="{0E0A7A70-A0AE-49DE-AFB2-16A4049D02BD}"/>
    <cellStyle name="Total 3 3 7 2 4 3 2" xfId="50977" xr:uid="{F0C810F1-79F7-4F13-80C2-18B4E53ECD93}"/>
    <cellStyle name="Total 3 3 7 2 4 4" xfId="37376" xr:uid="{DA8827DB-2015-4124-8CC9-4AC0D13F9A20}"/>
    <cellStyle name="Total 3 3 7 2 5" xfId="10837" xr:uid="{CE145B8F-5935-4CBC-ABAF-2696B90B5539}"/>
    <cellStyle name="Total 3 3 7 2 5 2" xfId="18172" xr:uid="{285AF69E-DD9F-47B1-BD4E-9879C5AFF0C7}"/>
    <cellStyle name="Total 3 3 7 2 5 2 2" xfId="31803" xr:uid="{8892AB2D-DBE3-4ED0-A012-812E11F83F63}"/>
    <cellStyle name="Total 3 3 7 2 5 2 2 2" xfId="59008" xr:uid="{5B3B4985-B8AA-4660-916D-B2BF348CA21E}"/>
    <cellStyle name="Total 3 3 7 2 5 2 3" xfId="45407" xr:uid="{C798EE18-69C7-4C09-948C-60587E21E533}"/>
    <cellStyle name="Total 3 3 7 2 5 3" xfId="25030" xr:uid="{48167983-0CB6-40A6-B59D-50450D41982D}"/>
    <cellStyle name="Total 3 3 7 2 5 3 2" xfId="52235" xr:uid="{86896303-C673-4BA3-BC28-0FFED38BEC52}"/>
    <cellStyle name="Total 3 3 7 2 5 4" xfId="38634" xr:uid="{E8B677CE-113B-4906-B9CC-EAC960CCF704}"/>
    <cellStyle name="Total 3 3 7 2 6" xfId="12906" xr:uid="{F8F2E093-3514-4558-876E-EDE789D3B6D1}"/>
    <cellStyle name="Total 3 3 7 2 6 2" xfId="26543" xr:uid="{3F5A2474-9906-4EF4-B762-DB4951DA9781}"/>
    <cellStyle name="Total 3 3 7 2 6 2 2" xfId="53748" xr:uid="{0220F3F0-E2F5-4A15-9A7B-240536743053}"/>
    <cellStyle name="Total 3 3 7 2 6 3" xfId="40147" xr:uid="{6A36F5E0-7119-4ADB-842A-B757AF2B282A}"/>
    <cellStyle name="Total 3 3 7 2 7" xfId="19698" xr:uid="{94945E5F-78EF-4E68-905B-B469834C651B}"/>
    <cellStyle name="Total 3 3 7 2 7 2" xfId="46903" xr:uid="{B2FFDE73-1307-4EC4-83ED-84E4663309E9}"/>
    <cellStyle name="Total 3 3 7 2 8" xfId="33302" xr:uid="{4D0666D7-DC81-4C55-9C9A-30DDEA119814}"/>
    <cellStyle name="Total 3 3 7 3" xfId="6373" xr:uid="{0D9DF0A7-D1C0-4D0E-8B6C-306A13E7750D}"/>
    <cellStyle name="Total 3 3 7 3 2" xfId="13765" xr:uid="{D756AFA5-0D91-487E-9472-73435DCCEB99}"/>
    <cellStyle name="Total 3 3 7 3 2 2" xfId="27396" xr:uid="{6DED6594-67ED-433D-977A-3EC42EC31502}"/>
    <cellStyle name="Total 3 3 7 3 2 2 2" xfId="54601" xr:uid="{37D9F2E1-B87D-464E-92EE-087538DD1B55}"/>
    <cellStyle name="Total 3 3 7 3 2 3" xfId="41000" xr:uid="{680940DF-07BC-4B6F-AE67-F49121A69E22}"/>
    <cellStyle name="Total 3 3 7 3 3" xfId="20567" xr:uid="{FBB8F03F-C11A-440C-84F7-DA03EF8B7173}"/>
    <cellStyle name="Total 3 3 7 3 3 2" xfId="47772" xr:uid="{E9655634-D669-455B-9CCC-C8C79DE0A4AB}"/>
    <cellStyle name="Total 3 3 7 3 4" xfId="34171" xr:uid="{3680681A-0733-4B3D-84C7-6DEBC9863B61}"/>
    <cellStyle name="Total 3 3 7 4" xfId="7650" xr:uid="{69BB32A2-F511-4E51-89D8-FC42C0F016BA}"/>
    <cellStyle name="Total 3 3 7 4 2" xfId="15027" xr:uid="{35C3337E-9E8E-4F92-A0AC-5DEE87FFB530}"/>
    <cellStyle name="Total 3 3 7 4 2 2" xfId="28658" xr:uid="{4858679D-BC8B-418E-969A-1EAD84CD5BFF}"/>
    <cellStyle name="Total 3 3 7 4 2 2 2" xfId="55863" xr:uid="{4C911B57-92E9-4438-B407-26740DFF2BC2}"/>
    <cellStyle name="Total 3 3 7 4 2 3" xfId="42262" xr:uid="{30EC35F0-68E5-4786-B4C6-DDAB14CC6774}"/>
    <cellStyle name="Total 3 3 7 4 3" xfId="21843" xr:uid="{87E02762-CC68-45F0-96AD-AFD6187F1B67}"/>
    <cellStyle name="Total 3 3 7 4 3 2" xfId="49048" xr:uid="{6EACFF94-259C-44E6-8387-45C75AA0BE11}"/>
    <cellStyle name="Total 3 3 7 4 4" xfId="35447" xr:uid="{E4EAA0B5-808F-4931-93CD-4BD39470F077}"/>
    <cellStyle name="Total 3 3 7 5" xfId="8916" xr:uid="{3ADAD029-EA06-4A5C-A8AD-E02C998FF3C9}"/>
    <cellStyle name="Total 3 3 7 5 2" xfId="16275" xr:uid="{F7A1CB74-65C9-4473-A551-795A2655D7AF}"/>
    <cellStyle name="Total 3 3 7 5 2 2" xfId="29906" xr:uid="{8327D529-D37A-4F7D-AF22-E000F71FF19C}"/>
    <cellStyle name="Total 3 3 7 5 2 2 2" xfId="57111" xr:uid="{6D178A89-74A4-4A35-9106-5E4085D14301}"/>
    <cellStyle name="Total 3 3 7 5 2 3" xfId="43510" xr:uid="{DBF43055-BB68-4C27-A262-C2B05CCE08B7}"/>
    <cellStyle name="Total 3 3 7 5 3" xfId="23109" xr:uid="{52E7C0C7-6186-4771-BD8B-10779B082E8F}"/>
    <cellStyle name="Total 3 3 7 5 3 2" xfId="50314" xr:uid="{C9DD530F-7CE6-4060-BB7D-ED840DB63E03}"/>
    <cellStyle name="Total 3 3 7 5 4" xfId="36713" xr:uid="{168C827B-6AD8-41E0-AFB8-71D2D15F6477}"/>
    <cellStyle name="Total 3 3 7 6" xfId="10180" xr:uid="{B8E67046-9DDC-4217-9BF2-4C22AC953BFE}"/>
    <cellStyle name="Total 3 3 7 6 2" xfId="17525" xr:uid="{8FCF4E56-7D18-4554-8969-D322D5278475}"/>
    <cellStyle name="Total 3 3 7 6 2 2" xfId="31156" xr:uid="{EBA08599-C884-48DC-88D6-3E3E040280A7}"/>
    <cellStyle name="Total 3 3 7 6 2 2 2" xfId="58361" xr:uid="{F99F0320-57AA-4845-83B2-340F9CF5B94D}"/>
    <cellStyle name="Total 3 3 7 6 2 3" xfId="44760" xr:uid="{279C912C-5976-4EB6-AF81-0E490C7138DF}"/>
    <cellStyle name="Total 3 3 7 6 3" xfId="24373" xr:uid="{B810367D-7E6C-42AF-967F-4A6B2C9FE6CE}"/>
    <cellStyle name="Total 3 3 7 6 3 2" xfId="51578" xr:uid="{91ABE300-D523-4BE0-9FD9-16F3C9590CE8}"/>
    <cellStyle name="Total 3 3 7 6 4" xfId="37977" xr:uid="{72061424-0D2E-4239-8355-76F6B3B04B90}"/>
    <cellStyle name="Total 3 3 7 7" xfId="12226" xr:uid="{55F545EF-7851-4517-9139-2DC2D1014A83}"/>
    <cellStyle name="Total 3 3 7 7 2" xfId="25876" xr:uid="{BADE9C28-52B3-4611-8298-3586FC4379A0}"/>
    <cellStyle name="Total 3 3 7 7 2 2" xfId="53081" xr:uid="{DBD17917-09B1-4277-8DE6-8D3D98C22A36}"/>
    <cellStyle name="Total 3 3 7 7 3" xfId="39480" xr:uid="{0AC3240F-B1CD-4953-9BA8-62D59A62505D}"/>
    <cellStyle name="Total 3 3 7 8" xfId="19021" xr:uid="{C14E7EEE-02E2-456F-8CFD-D389219B542C}"/>
    <cellStyle name="Total 3 3 7 8 2" xfId="46226" xr:uid="{21787D8C-CBB6-464B-9761-3EC925805CD0}"/>
    <cellStyle name="Total 3 3 7 9" xfId="32625" xr:uid="{EAB6C8C1-BA17-4CFB-8DE1-5D72DCF45D25}"/>
    <cellStyle name="Total 3 3 8" xfId="5011" xr:uid="{AADF8E40-AE7C-4A4E-87B6-5F84F624AE05}"/>
    <cellStyle name="Total 3 3 8 2" xfId="5688" xr:uid="{363D64E0-22A3-49F1-BC03-17B3E89F8E76}"/>
    <cellStyle name="Total 3 3 8 2 2" xfId="7243" xr:uid="{FBC4874B-3A89-4D89-8548-2F0DA3B81925}"/>
    <cellStyle name="Total 3 3 8 2 2 2" xfId="14623" xr:uid="{4FCCA0D7-9D2A-4CC1-9D2C-2FE5686685A6}"/>
    <cellStyle name="Total 3 3 8 2 2 2 2" xfId="28254" xr:uid="{41656953-AB7C-4CE6-90EF-4185B80E9A5F}"/>
    <cellStyle name="Total 3 3 8 2 2 2 2 2" xfId="55459" xr:uid="{6EAA05E6-D9EA-40D2-AD05-BAC1D653130D}"/>
    <cellStyle name="Total 3 3 8 2 2 2 3" xfId="41858" xr:uid="{F1BC0FDE-8CF8-4732-94A6-88D8A4FDBDF7}"/>
    <cellStyle name="Total 3 3 8 2 2 3" xfId="21436" xr:uid="{EAF111D7-2711-4952-AB10-9BF8425429F2}"/>
    <cellStyle name="Total 3 3 8 2 2 3 2" xfId="48641" xr:uid="{63E31EFD-7D55-4310-BEB1-AF7F7FFFDDFA}"/>
    <cellStyle name="Total 3 3 8 2 2 4" xfId="35040" xr:uid="{CE9174D5-AF3B-48BE-9E26-76C73E27DF94}"/>
    <cellStyle name="Total 3 3 8 2 3" xfId="8520" xr:uid="{D7E743B1-A107-429C-A845-E3CEBA43F325}"/>
    <cellStyle name="Total 3 3 8 2 3 2" xfId="15881" xr:uid="{02BBADF2-93DF-4756-9836-665EF82294CD}"/>
    <cellStyle name="Total 3 3 8 2 3 2 2" xfId="29512" xr:uid="{4B7DF911-9B37-402B-A07E-28090297DB1F}"/>
    <cellStyle name="Total 3 3 8 2 3 2 2 2" xfId="56717" xr:uid="{5749FEB1-435E-4652-95B3-C0C26901B5AA}"/>
    <cellStyle name="Total 3 3 8 2 3 2 3" xfId="43116" xr:uid="{1F4B3006-4011-4FD0-97B5-728AF2E358C0}"/>
    <cellStyle name="Total 3 3 8 2 3 3" xfId="22713" xr:uid="{654C2692-05E6-4323-8D51-09607000BBA7}"/>
    <cellStyle name="Total 3 3 8 2 3 3 2" xfId="49918" xr:uid="{2BCC057F-5648-4C6A-80E5-4324B9AAED69}"/>
    <cellStyle name="Total 3 3 8 2 3 4" xfId="36317" xr:uid="{5400A52F-80C3-4736-B5FA-B4B644A84A94}"/>
    <cellStyle name="Total 3 3 8 2 4" xfId="9785" xr:uid="{707F11CA-9FE2-4755-AD3B-0824EB79C8F5}"/>
    <cellStyle name="Total 3 3 8 2 4 2" xfId="17133" xr:uid="{F4DE53B5-3CF9-4503-8CA7-5614FCBD6FE6}"/>
    <cellStyle name="Total 3 3 8 2 4 2 2" xfId="30764" xr:uid="{FF20EE8D-CF5F-4965-AD36-EB39A8ED27DC}"/>
    <cellStyle name="Total 3 3 8 2 4 2 2 2" xfId="57969" xr:uid="{0450A754-94CB-40C5-A513-A11D7936CE09}"/>
    <cellStyle name="Total 3 3 8 2 4 2 3" xfId="44368" xr:uid="{F426CE14-5499-4A21-98D6-8747032B4E8A}"/>
    <cellStyle name="Total 3 3 8 2 4 3" xfId="23978" xr:uid="{ED6C162B-4530-41C4-8C49-F0C36A2E69E1}"/>
    <cellStyle name="Total 3 3 8 2 4 3 2" xfId="51183" xr:uid="{A9DA9919-9791-4E6E-9FE2-AA872DF87FE6}"/>
    <cellStyle name="Total 3 3 8 2 4 4" xfId="37582" xr:uid="{06484874-AC9D-467B-80D7-5347383DD38C}"/>
    <cellStyle name="Total 3 3 8 2 5" xfId="11043" xr:uid="{774A24D7-CAF6-47FA-9FC1-F343D7817E37}"/>
    <cellStyle name="Total 3 3 8 2 5 2" xfId="18372" xr:uid="{76086D0D-5A49-4F76-A4AE-F15F47022419}"/>
    <cellStyle name="Total 3 3 8 2 5 2 2" xfId="32003" xr:uid="{89AD4A0A-2E29-4EF1-9397-EB601A2AC556}"/>
    <cellStyle name="Total 3 3 8 2 5 2 2 2" xfId="59208" xr:uid="{61E3C909-8AD9-422C-BBE0-052AD8BE8A32}"/>
    <cellStyle name="Total 3 3 8 2 5 2 3" xfId="45607" xr:uid="{47953541-D260-4809-836C-6481C0EA0F06}"/>
    <cellStyle name="Total 3 3 8 2 5 3" xfId="25236" xr:uid="{6D186336-6689-40EC-9236-2FB274BE2F20}"/>
    <cellStyle name="Total 3 3 8 2 5 3 2" xfId="52441" xr:uid="{458BF41E-8BC4-42D3-B18A-4DDBFCA5EB62}"/>
    <cellStyle name="Total 3 3 8 2 5 4" xfId="38840" xr:uid="{14634A0A-2D6A-4E39-885F-FE368DEA7F39}"/>
    <cellStyle name="Total 3 3 8 2 6" xfId="13111" xr:uid="{88F9453B-23B0-4024-976B-67B2417D5BCF}"/>
    <cellStyle name="Total 3 3 8 2 6 2" xfId="26748" xr:uid="{C2B75ACE-F431-41E1-A0D1-2B04CC74FB25}"/>
    <cellStyle name="Total 3 3 8 2 6 2 2" xfId="53953" xr:uid="{6713D530-2325-42A6-A48B-FB836E1E8739}"/>
    <cellStyle name="Total 3 3 8 2 6 3" xfId="40352" xr:uid="{B2C9E3E9-7CAD-4454-9685-C4E97039B7DE}"/>
    <cellStyle name="Total 3 3 8 2 7" xfId="19907" xr:uid="{868021DE-A0E5-4572-A5DD-23077CEB13F3}"/>
    <cellStyle name="Total 3 3 8 2 7 2" xfId="47112" xr:uid="{79B77421-DCE9-4EB3-B4C5-702A54655463}"/>
    <cellStyle name="Total 3 3 8 2 8" xfId="33511" xr:uid="{26A35378-3123-4A31-B9F0-33A38D9D86D4}"/>
    <cellStyle name="Total 3 3 8 3" xfId="6580" xr:uid="{6304E1F9-2520-4773-8F18-2A25B0E5C875}"/>
    <cellStyle name="Total 3 3 8 3 2" xfId="13971" xr:uid="{5A9D1D5E-B83D-4672-946E-D0AABFC5F6AB}"/>
    <cellStyle name="Total 3 3 8 3 2 2" xfId="27602" xr:uid="{26F3FBA9-677A-4C43-A650-D36D93B300DC}"/>
    <cellStyle name="Total 3 3 8 3 2 2 2" xfId="54807" xr:uid="{54565A10-46A1-4B0F-8B01-53FA294C0371}"/>
    <cellStyle name="Total 3 3 8 3 2 3" xfId="41206" xr:uid="{98F39923-B04A-418E-AAB5-135B3009E0ED}"/>
    <cellStyle name="Total 3 3 8 3 3" xfId="20773" xr:uid="{DBB05D68-E7FE-4DBA-9AEC-0B829A8F6063}"/>
    <cellStyle name="Total 3 3 8 3 3 2" xfId="47978" xr:uid="{63B2DE29-1936-4A9C-B5EC-C8E82A043237}"/>
    <cellStyle name="Total 3 3 8 3 4" xfId="34377" xr:uid="{0708F05A-6EC7-438D-AAA1-73BBB1BCD3D4}"/>
    <cellStyle name="Total 3 3 8 4" xfId="7857" xr:uid="{1103CA21-0B58-4AD1-A5F3-FA20279B712E}"/>
    <cellStyle name="Total 3 3 8 4 2" xfId="15229" xr:uid="{EA12EEC9-6F67-46FB-9AB5-E73E564D3C85}"/>
    <cellStyle name="Total 3 3 8 4 2 2" xfId="28860" xr:uid="{0B27B894-E087-4899-8ACE-7042E8843D22}"/>
    <cellStyle name="Total 3 3 8 4 2 2 2" xfId="56065" xr:uid="{F9311764-E675-408F-B40A-FD26640650B2}"/>
    <cellStyle name="Total 3 3 8 4 2 3" xfId="42464" xr:uid="{AC984485-7CB9-4DBC-8933-CFDF553425D4}"/>
    <cellStyle name="Total 3 3 8 4 3" xfId="22050" xr:uid="{4E499F15-852D-47F9-B13A-64F896CFA58E}"/>
    <cellStyle name="Total 3 3 8 4 3 2" xfId="49255" xr:uid="{9E24438A-90EE-4127-81CB-838EEC040643}"/>
    <cellStyle name="Total 3 3 8 4 4" xfId="35654" xr:uid="{9DA5E5AF-0AE0-4947-8EAC-8201C1DF040B}"/>
    <cellStyle name="Total 3 3 8 5" xfId="9122" xr:uid="{2018B735-1454-49C2-9B93-15B8C534A768}"/>
    <cellStyle name="Total 3 3 8 5 2" xfId="16481" xr:uid="{86119FE5-B8E1-45C7-9282-FAB23E0CD37C}"/>
    <cellStyle name="Total 3 3 8 5 2 2" xfId="30112" xr:uid="{021B260E-5238-4A30-AD64-A9A9EE28555A}"/>
    <cellStyle name="Total 3 3 8 5 2 2 2" xfId="57317" xr:uid="{B7056F9D-64AE-445A-808A-134CA5ED9D00}"/>
    <cellStyle name="Total 3 3 8 5 2 3" xfId="43716" xr:uid="{D5E6DDCB-B303-4D6D-94AF-A897F171C512}"/>
    <cellStyle name="Total 3 3 8 5 3" xfId="23315" xr:uid="{C13DE1E6-4824-4575-91FD-5A9D0265F457}"/>
    <cellStyle name="Total 3 3 8 5 3 2" xfId="50520" xr:uid="{36A8B59D-FBA3-43A5-918A-BC2F2CCF2FB0}"/>
    <cellStyle name="Total 3 3 8 5 4" xfId="36919" xr:uid="{411799E2-2CB5-4D1D-A156-2CF30CA06FAA}"/>
    <cellStyle name="Total 3 3 8 6" xfId="10380" xr:uid="{C12A6807-960D-4097-8292-DAB70DBD8A0F}"/>
    <cellStyle name="Total 3 3 8 6 2" xfId="17725" xr:uid="{B6850C9B-5447-4933-B3AE-233FD41B0D0F}"/>
    <cellStyle name="Total 3 3 8 6 2 2" xfId="31356" xr:uid="{2C78BA06-4B4E-4152-8B4F-D8AD71A9C1F9}"/>
    <cellStyle name="Total 3 3 8 6 2 2 2" xfId="58561" xr:uid="{43A90C89-B1F3-41EE-A73F-099DF68AC835}"/>
    <cellStyle name="Total 3 3 8 6 2 3" xfId="44960" xr:uid="{E82FF38D-249A-4A8C-964B-16037DDD1418}"/>
    <cellStyle name="Total 3 3 8 6 3" xfId="24573" xr:uid="{28921F69-3299-4C2F-BD21-4FE5D5059A23}"/>
    <cellStyle name="Total 3 3 8 6 3 2" xfId="51778" xr:uid="{5F3AE2A0-3774-4D10-A89D-2764F5396F99}"/>
    <cellStyle name="Total 3 3 8 6 4" xfId="38177" xr:uid="{432DAAE5-4F4B-47E2-9ABF-043CA54DF7B4}"/>
    <cellStyle name="Total 3 3 8 7" xfId="12448" xr:uid="{682B16CA-76F0-42D3-8BE4-479F8ADF79B9}"/>
    <cellStyle name="Total 3 3 8 7 2" xfId="26085" xr:uid="{3D145062-EDAB-4365-835C-15358D8BA671}"/>
    <cellStyle name="Total 3 3 8 7 2 2" xfId="53290" xr:uid="{D78EBD0E-7B56-46A8-8347-18E66F9375F3}"/>
    <cellStyle name="Total 3 3 8 7 3" xfId="39689" xr:uid="{3A610B0A-5BD4-4328-B17D-2C8478CB9CAA}"/>
    <cellStyle name="Total 3 3 8 8" xfId="19230" xr:uid="{A9E91A50-7CFE-40FC-8533-959F3049B11F}"/>
    <cellStyle name="Total 3 3 8 8 2" xfId="46435" xr:uid="{27C53A55-3F67-4832-926B-D04462E78C21}"/>
    <cellStyle name="Total 3 3 8 9" xfId="32834" xr:uid="{808D2170-3EAA-4A1C-9425-14E37005D00B}"/>
    <cellStyle name="Total 3 4" xfId="4861" xr:uid="{D4A88C10-7C83-4DA3-ABED-8EA8A069AA74}"/>
    <cellStyle name="Total 3 4 2" xfId="5572" xr:uid="{938F04D9-50D3-46DD-8F3A-F2494CFDC9E2}"/>
    <cellStyle name="Total 3 4 2 2" xfId="7128" xr:uid="{88C00CBD-F91C-45FB-903D-EB559AADFC1F}"/>
    <cellStyle name="Total 3 4 2 2 2" xfId="14509" xr:uid="{071DA5D5-90E1-448E-AEAA-4E36616F97DE}"/>
    <cellStyle name="Total 3 4 2 2 2 2" xfId="28140" xr:uid="{AEF92243-1E08-43C5-951C-0BCFE0667146}"/>
    <cellStyle name="Total 3 4 2 2 2 2 2" xfId="55345" xr:uid="{44E35068-8511-4EB7-91D5-45C87C2F55B8}"/>
    <cellStyle name="Total 3 4 2 2 2 3" xfId="41744" xr:uid="{59C67F41-496C-47FF-A980-6F7EDC63FF3C}"/>
    <cellStyle name="Total 3 4 2 2 3" xfId="21321" xr:uid="{4A6E77C7-EAE6-4B53-9B31-4A4B21B5BC10}"/>
    <cellStyle name="Total 3 4 2 2 3 2" xfId="48526" xr:uid="{720E0C0E-D826-49C7-8473-55F773FC3E5C}"/>
    <cellStyle name="Total 3 4 2 2 4" xfId="34925" xr:uid="{5546FA25-7498-43DD-B8C2-1528CDC6A7BE}"/>
    <cellStyle name="Total 3 4 2 3" xfId="8405" xr:uid="{49A3D029-AFC4-47FD-B5BA-2374C663C70A}"/>
    <cellStyle name="Total 3 4 2 3 2" xfId="15766" xr:uid="{21F1EB75-43D2-486F-8119-E9CF7BB1BE09}"/>
    <cellStyle name="Total 3 4 2 3 2 2" xfId="29397" xr:uid="{BB235CB8-A240-4A20-AC6C-B4249F71068D}"/>
    <cellStyle name="Total 3 4 2 3 2 2 2" xfId="56602" xr:uid="{E65C566B-9F73-4D9A-9587-9B1303929F9C}"/>
    <cellStyle name="Total 3 4 2 3 2 3" xfId="43001" xr:uid="{EE7C948C-1C25-4C8A-8E0C-B83F828B22C2}"/>
    <cellStyle name="Total 3 4 2 3 3" xfId="22598" xr:uid="{EE646554-6041-4814-88B9-C7F4F2E8FEE6}"/>
    <cellStyle name="Total 3 4 2 3 3 2" xfId="49803" xr:uid="{E4B64407-BB79-4E19-9E6E-2FB0FB64A241}"/>
    <cellStyle name="Total 3 4 2 3 4" xfId="36202" xr:uid="{C86EA92F-BDE6-469D-82DC-D786656428A0}"/>
    <cellStyle name="Total 3 4 2 4" xfId="9670" xr:uid="{00BDD55C-E8F1-4338-A40F-EEEF404E0ABB}"/>
    <cellStyle name="Total 3 4 2 4 2" xfId="17019" xr:uid="{9A654DDA-E5FC-46D1-889D-D9151EC63367}"/>
    <cellStyle name="Total 3 4 2 4 2 2" xfId="30650" xr:uid="{BFC24006-896B-4D2F-B223-39CA07CFCE67}"/>
    <cellStyle name="Total 3 4 2 4 2 2 2" xfId="57855" xr:uid="{E314958D-C943-4CF4-9164-0B9E66CE83B8}"/>
    <cellStyle name="Total 3 4 2 4 2 3" xfId="44254" xr:uid="{6B3617A7-2C13-431F-85D5-4DAB7E844D23}"/>
    <cellStyle name="Total 3 4 2 4 3" xfId="23863" xr:uid="{EA2B79B4-C837-46EF-B3E6-6B6609477E10}"/>
    <cellStyle name="Total 3 4 2 4 3 2" xfId="51068" xr:uid="{22CA62BC-BF4F-4BFA-86CD-65A14F3FF1BE}"/>
    <cellStyle name="Total 3 4 2 4 4" xfId="37467" xr:uid="{0DF73747-3B3D-4F35-8D82-A6ADD2943A2D}"/>
    <cellStyle name="Total 3 4 2 5" xfId="10928" xr:uid="{A8355630-43A9-4726-99A3-7703DD9C6052}"/>
    <cellStyle name="Total 3 4 2 5 2" xfId="18258" xr:uid="{D66E4D3A-2D42-4512-B85E-5352DBD6BE49}"/>
    <cellStyle name="Total 3 4 2 5 2 2" xfId="31889" xr:uid="{982583E0-AE94-408E-B91B-4000F31ED882}"/>
    <cellStyle name="Total 3 4 2 5 2 2 2" xfId="59094" xr:uid="{D095ADB9-CF77-4D28-9B47-ECA898CFEE5F}"/>
    <cellStyle name="Total 3 4 2 5 2 3" xfId="45493" xr:uid="{AB5FDBB2-3C04-4D1A-B464-3F890BE31017}"/>
    <cellStyle name="Total 3 4 2 5 3" xfId="25121" xr:uid="{38E62508-1AAE-4D46-B58F-49B2293E24D0}"/>
    <cellStyle name="Total 3 4 2 5 3 2" xfId="52326" xr:uid="{788D5574-84E0-4D3B-88F0-47097FADA77D}"/>
    <cellStyle name="Total 3 4 2 5 4" xfId="38725" xr:uid="{FDA570F8-9B97-46A7-8F27-6E3180690614}"/>
    <cellStyle name="Total 3 4 2 6" xfId="12996" xr:uid="{32F7BB66-E16D-4058-8824-B300CD63C612}"/>
    <cellStyle name="Total 3 4 2 6 2" xfId="26633" xr:uid="{298C7F14-772B-4EA3-B8A2-2916CE4AE7B1}"/>
    <cellStyle name="Total 3 4 2 6 2 2" xfId="53838" xr:uid="{F2C84059-92C1-4955-8E0C-4DB125397975}"/>
    <cellStyle name="Total 3 4 2 6 3" xfId="40237" xr:uid="{21506F2C-EFBD-43DC-A63D-6C8D0182CD69}"/>
    <cellStyle name="Total 3 4 2 7" xfId="19791" xr:uid="{464B3C5B-837E-482C-94A8-D91E7C257DDB}"/>
    <cellStyle name="Total 3 4 2 7 2" xfId="46996" xr:uid="{29D2AEA1-8977-46E9-958B-F05AE3C5A0F3}"/>
    <cellStyle name="Total 3 4 2 8" xfId="33395" xr:uid="{ECC027EE-A99F-4A2F-A938-6092AABCA0E1}"/>
    <cellStyle name="Total 3 4 3" xfId="6464" xr:uid="{0AD3139A-07AD-4832-967C-0D73C942E9B3}"/>
    <cellStyle name="Total 3 4 3 2" xfId="13856" xr:uid="{646D5449-D68F-43F1-A57E-A7BAC1EF057D}"/>
    <cellStyle name="Total 3 4 3 2 2" xfId="27487" xr:uid="{3C1D1239-AEF1-40B3-A771-C3A971CA024D}"/>
    <cellStyle name="Total 3 4 3 2 2 2" xfId="54692" xr:uid="{4D4B1B54-C940-4AE1-98DD-2EBD2AA8B947}"/>
    <cellStyle name="Total 3 4 3 2 3" xfId="41091" xr:uid="{EF35F35D-8FB4-4529-9FF4-25B0BC43E662}"/>
    <cellStyle name="Total 3 4 3 3" xfId="20658" xr:uid="{ED085222-B504-4C45-A340-0CCBA862B803}"/>
    <cellStyle name="Total 3 4 3 3 2" xfId="47863" xr:uid="{4068E77F-281E-4459-BF7C-B4B12678AB92}"/>
    <cellStyle name="Total 3 4 3 4" xfId="34262" xr:uid="{782EEB01-3D12-4AC8-ADB2-1ED19DD0DDBD}"/>
    <cellStyle name="Total 3 4 4" xfId="7741" xr:uid="{C85137BD-6702-4CD6-A34B-D0A466444ED9}"/>
    <cellStyle name="Total 3 4 4 2" xfId="15113" xr:uid="{633E76FC-E385-481C-83AA-ACD848704B2F}"/>
    <cellStyle name="Total 3 4 4 2 2" xfId="28744" xr:uid="{99011D98-27BB-4C0E-A8F0-F9D51993AFE3}"/>
    <cellStyle name="Total 3 4 4 2 2 2" xfId="55949" xr:uid="{59E37A70-DD3D-43EA-BDB6-E7FB9DB90A92}"/>
    <cellStyle name="Total 3 4 4 2 3" xfId="42348" xr:uid="{4D22A011-7142-4EDF-983D-6248DD723BBF}"/>
    <cellStyle name="Total 3 4 4 3" xfId="21934" xr:uid="{185C1BA8-9B2C-415A-87B1-76D96B22180F}"/>
    <cellStyle name="Total 3 4 4 3 2" xfId="49139" xr:uid="{BAD70FED-C7F3-4B2F-AA08-96FDE2AF82C9}"/>
    <cellStyle name="Total 3 4 4 4" xfId="35538" xr:uid="{5A4EBE69-1A7A-4317-ACCF-21B7EA1F56B1}"/>
    <cellStyle name="Total 3 4 5" xfId="9007" xr:uid="{EAA25E69-4CB4-484C-A2FA-7BCD7C6368E8}"/>
    <cellStyle name="Total 3 4 5 2" xfId="16366" xr:uid="{20062569-891B-4B28-BCFD-F44B46A70F97}"/>
    <cellStyle name="Total 3 4 5 2 2" xfId="29997" xr:uid="{C1967C42-A0B0-44C1-8D32-8027095AFC53}"/>
    <cellStyle name="Total 3 4 5 2 2 2" xfId="57202" xr:uid="{5029C079-4897-4CFB-AC30-FC5815041249}"/>
    <cellStyle name="Total 3 4 5 2 3" xfId="43601" xr:uid="{726438D4-E3D7-443B-8955-9E619EF2EF61}"/>
    <cellStyle name="Total 3 4 5 3" xfId="23200" xr:uid="{D69C253A-907C-4FB3-94DF-6ECDFB58DE02}"/>
    <cellStyle name="Total 3 4 5 3 2" xfId="50405" xr:uid="{40EEFFBC-6A0E-4BA8-B55F-225615C0BB3B}"/>
    <cellStyle name="Total 3 4 5 4" xfId="36804" xr:uid="{8085D9AA-29AD-4D53-8432-25E1DC78AD03}"/>
    <cellStyle name="Total 3 4 6" xfId="10266" xr:uid="{C0118F92-EFC2-400E-8977-2D30F5A05E02}"/>
    <cellStyle name="Total 3 4 6 2" xfId="17611" xr:uid="{83F91EC1-9F66-491B-BED2-FA5C3D957921}"/>
    <cellStyle name="Total 3 4 6 2 2" xfId="31242" xr:uid="{69A4CFF2-F87D-4B19-A093-727134E7A9ED}"/>
    <cellStyle name="Total 3 4 6 2 2 2" xfId="58447" xr:uid="{72FA76BD-6AAF-4DFA-B8DA-B7F0591E4211}"/>
    <cellStyle name="Total 3 4 6 2 3" xfId="44846" xr:uid="{B264D58D-4863-485F-A53F-97AE4EFE9E6A}"/>
    <cellStyle name="Total 3 4 6 3" xfId="24459" xr:uid="{DFA75DC2-92C7-423D-A7BE-A99D0FA7DF70}"/>
    <cellStyle name="Total 3 4 6 3 2" xfId="51664" xr:uid="{9B2030EA-4CF1-4C34-B3B2-6DB356D48C18}"/>
    <cellStyle name="Total 3 4 6 4" xfId="38063" xr:uid="{4CE3F735-AD24-46F3-AAE0-15EDCAA1251B}"/>
    <cellStyle name="Total 3 4 7" xfId="12322" xr:uid="{17FA69A9-02D0-4525-B97A-C8D1E98D5338}"/>
    <cellStyle name="Total 3 4 7 2" xfId="25969" xr:uid="{96BE2E8E-1E0A-4A67-ADBE-958186D7E68F}"/>
    <cellStyle name="Total 3 4 7 2 2" xfId="53174" xr:uid="{8977990D-E266-44C7-861D-04F7CBE1D3E9}"/>
    <cellStyle name="Total 3 4 7 3" xfId="39573" xr:uid="{95F25ADE-8012-4CC4-B7FA-1F57A67B02B6}"/>
    <cellStyle name="Total 3 4 8" xfId="19114" xr:uid="{7468944C-391A-4B67-88A7-95622B29BF13}"/>
    <cellStyle name="Total 3 4 8 2" xfId="46319" xr:uid="{3ECFC116-8BC3-4C7F-A971-62E39453DD10}"/>
    <cellStyle name="Total 3 4 9" xfId="32718" xr:uid="{D2E929AF-B2B7-407C-BA62-4533FFBCC0CA}"/>
    <cellStyle name="Total 3 5" xfId="4305" xr:uid="{134549E8-0E5F-4E78-AAD3-746F604D9C41}"/>
    <cellStyle name="Total 3 5 2" xfId="5026" xr:uid="{C061CE89-4A9C-424D-8370-38C2FD21871C}"/>
    <cellStyle name="Total 3 5 2 2" xfId="6595" xr:uid="{A47973F4-EF34-441D-AC2E-6829B8563049}"/>
    <cellStyle name="Total 3 5 2 2 2" xfId="13983" xr:uid="{C8F4D672-719D-45E6-87B2-703FB393B8E8}"/>
    <cellStyle name="Total 3 5 2 2 2 2" xfId="27614" xr:uid="{8393252F-D966-4539-97A1-52A3B6E64A14}"/>
    <cellStyle name="Total 3 5 2 2 2 2 2" xfId="54819" xr:uid="{A595653D-0FEB-4E14-866B-B896E364FF53}"/>
    <cellStyle name="Total 3 5 2 2 2 3" xfId="41218" xr:uid="{AFFE97AC-9226-4D69-9B1E-16B7362948F9}"/>
    <cellStyle name="Total 3 5 2 2 3" xfId="20788" xr:uid="{8228F2C1-2278-4E18-95D1-D092C681641A}"/>
    <cellStyle name="Total 3 5 2 2 3 2" xfId="47993" xr:uid="{1FE04BDB-36EA-49C3-A7AA-673D0F4A0C34}"/>
    <cellStyle name="Total 3 5 2 2 4" xfId="34392" xr:uid="{34885471-8139-4835-A57A-0CA729989F63}"/>
    <cellStyle name="Total 3 5 2 3" xfId="7872" xr:uid="{DA8AB380-7A62-4614-A630-5E5C7B9E1FFA}"/>
    <cellStyle name="Total 3 5 2 3 2" xfId="15241" xr:uid="{D01907E1-CC2B-4A12-9640-535D29B52124}"/>
    <cellStyle name="Total 3 5 2 3 2 2" xfId="28872" xr:uid="{F02452CC-EE21-4470-84DF-4024FDEAB464}"/>
    <cellStyle name="Total 3 5 2 3 2 2 2" xfId="56077" xr:uid="{1B1D754E-99DA-4DD5-AFB7-B2DA149E9DF7}"/>
    <cellStyle name="Total 3 5 2 3 2 3" xfId="42476" xr:uid="{ECF9043C-B605-4D26-9FD7-B1DB373E4DF3}"/>
    <cellStyle name="Total 3 5 2 3 3" xfId="22065" xr:uid="{AC230607-1C1A-4AE4-80DC-6604261CA495}"/>
    <cellStyle name="Total 3 5 2 3 3 2" xfId="49270" xr:uid="{375E240B-CAA3-4E9E-BD17-AAA6CC9FFE3D}"/>
    <cellStyle name="Total 3 5 2 3 4" xfId="35669" xr:uid="{DCC6429B-D62F-433C-9741-C45A8258E5EA}"/>
    <cellStyle name="Total 3 5 2 4" xfId="9137" xr:uid="{3C263E8F-D209-4B8D-A405-4303BBF93039}"/>
    <cellStyle name="Total 3 5 2 4 2" xfId="16493" xr:uid="{C25E12CE-D836-435D-A221-E7779BF7A33F}"/>
    <cellStyle name="Total 3 5 2 4 2 2" xfId="30124" xr:uid="{AEECE049-438C-45AC-A703-BDBCE22D0D36}"/>
    <cellStyle name="Total 3 5 2 4 2 2 2" xfId="57329" xr:uid="{A0262D29-2FE0-43AD-83A2-F1EC3531F5C6}"/>
    <cellStyle name="Total 3 5 2 4 2 3" xfId="43728" xr:uid="{B00A27AA-FF9C-4858-8220-55692952C3E1}"/>
    <cellStyle name="Total 3 5 2 4 3" xfId="23330" xr:uid="{E145FFCB-7604-45D0-8EF7-BAAD68C15E81}"/>
    <cellStyle name="Total 3 5 2 4 3 2" xfId="50535" xr:uid="{DFC80C21-9A1A-473F-84C5-39F65890DE80}"/>
    <cellStyle name="Total 3 5 2 4 4" xfId="36934" xr:uid="{93C7F5E4-4064-4D0A-B3EE-E374EA2F4180}"/>
    <cellStyle name="Total 3 5 2 5" xfId="10395" xr:uid="{CA1DEA30-EC61-4E25-91C5-2C0716286026}"/>
    <cellStyle name="Total 3 5 2 5 2" xfId="17737" xr:uid="{4C9C17F9-D4AA-4D40-B0EB-90ABFC27D308}"/>
    <cellStyle name="Total 3 5 2 5 2 2" xfId="31368" xr:uid="{07E2C6E5-E20F-4A83-8280-BB032F2315AB}"/>
    <cellStyle name="Total 3 5 2 5 2 2 2" xfId="58573" xr:uid="{10D6B8B7-627F-4D13-A915-3031DF192BEE}"/>
    <cellStyle name="Total 3 5 2 5 2 3" xfId="44972" xr:uid="{2BF11340-35F6-4EF7-8A2E-CD98F5AA5BFB}"/>
    <cellStyle name="Total 3 5 2 5 3" xfId="24588" xr:uid="{79A4B44E-1027-4894-B5C7-CDE1787940C4}"/>
    <cellStyle name="Total 3 5 2 5 3 2" xfId="51793" xr:uid="{615C4007-E0E0-4183-918E-92FF5B5A9F26}"/>
    <cellStyle name="Total 3 5 2 5 4" xfId="38192" xr:uid="{CA6ACB9B-284E-4123-8C24-E8CCDF99AD11}"/>
    <cellStyle name="Total 3 5 2 6" xfId="12460" xr:uid="{D159ECB4-0DD6-4D8F-8F8C-9D9B0BC6D4A9}"/>
    <cellStyle name="Total 3 5 2 6 2" xfId="26097" xr:uid="{7D9F148A-2CF2-4991-B9C2-A157CBC2EC46}"/>
    <cellStyle name="Total 3 5 2 6 2 2" xfId="53302" xr:uid="{96EC793F-73C6-4AA3-AF5C-BB86CF780C62}"/>
    <cellStyle name="Total 3 5 2 6 3" xfId="39701" xr:uid="{CF20F1D5-7687-4518-95B5-DF82C1DDCD32}"/>
    <cellStyle name="Total 3 5 2 7" xfId="19245" xr:uid="{A10F2C1F-96F6-49DC-95F0-3CCE3139A1C9}"/>
    <cellStyle name="Total 3 5 2 7 2" xfId="46450" xr:uid="{93DA632E-6DCF-441A-9566-656677C56B9C}"/>
    <cellStyle name="Total 3 5 2 8" xfId="32849" xr:uid="{5640B79A-2AA8-4621-A24A-7484DAEEEA0C}"/>
    <cellStyle name="Total 3 5 3" xfId="5929" xr:uid="{A49327E1-A401-4E26-B7BB-2F7CDC7BC796}"/>
    <cellStyle name="Total 3 5 3 2" xfId="13326" xr:uid="{15EB5EBE-571E-4E79-A2F6-965745AAA4E2}"/>
    <cellStyle name="Total 3 5 3 2 2" xfId="26957" xr:uid="{4494AAAA-9154-4D37-A99F-33D5D04B9B9E}"/>
    <cellStyle name="Total 3 5 3 2 2 2" xfId="54162" xr:uid="{1180E8B6-7BC1-4B8E-BA3E-10748F91EC97}"/>
    <cellStyle name="Total 3 5 3 2 3" xfId="40561" xr:uid="{E54E9645-5975-41F2-AC39-8FDE330F7857}"/>
    <cellStyle name="Total 3 5 3 3" xfId="20126" xr:uid="{EA04A367-906E-4EBF-97B4-DA3A25BB5DDD}"/>
    <cellStyle name="Total 3 5 3 3 2" xfId="47331" xr:uid="{D85AF57C-950B-49E8-8AD8-4DE16121F3A6}"/>
    <cellStyle name="Total 3 5 3 4" xfId="33730" xr:uid="{DA3F055A-A06F-4854-9047-859C78D76D93}"/>
    <cellStyle name="Total 3 5 4" xfId="5767" xr:uid="{C7714FC8-6131-4BAF-BA6E-1977D81441CB}"/>
    <cellStyle name="Total 3 5 4 2" xfId="13185" xr:uid="{66CFA019-3542-4DF8-A9B4-32127AF9FCBE}"/>
    <cellStyle name="Total 3 5 4 2 2" xfId="26822" xr:uid="{FD4A3A6D-0681-4EF7-8666-37AA2F42F8F7}"/>
    <cellStyle name="Total 3 5 4 2 2 2" xfId="54027" xr:uid="{5FEF994A-6D0F-4C03-97A1-6EE10583B5DB}"/>
    <cellStyle name="Total 3 5 4 2 3" xfId="40426" xr:uid="{95CD700D-8DC1-4DA9-9592-FD26071FBDA3}"/>
    <cellStyle name="Total 3 5 4 3" xfId="19982" xr:uid="{CE1DE6B7-B727-4C73-8C20-B45B39AF603E}"/>
    <cellStyle name="Total 3 5 4 3 2" xfId="47187" xr:uid="{0A0A8DBE-6A23-425D-8822-8F99EEBA6640}"/>
    <cellStyle name="Total 3 5 4 4" xfId="33586" xr:uid="{D792D51C-DA55-492D-9B9C-61E734606774}"/>
    <cellStyle name="Total 3 5 5" xfId="5863" xr:uid="{CF395AF3-8106-4B8E-B5F3-362AC19C081D}"/>
    <cellStyle name="Total 3 5 5 2" xfId="13264" xr:uid="{3D31BB3C-29B7-4306-BF91-98DED4F99274}"/>
    <cellStyle name="Total 3 5 5 2 2" xfId="26897" xr:uid="{12FD346E-EBF2-41A4-A5BA-BB97C5A8D62F}"/>
    <cellStyle name="Total 3 5 5 2 2 2" xfId="54102" xr:uid="{B7F07526-336D-46DE-A1FD-B4FCB2CFA3C2}"/>
    <cellStyle name="Total 3 5 5 2 3" xfId="40501" xr:uid="{EC7D8653-05D2-4068-A546-0FEE906CA7BC}"/>
    <cellStyle name="Total 3 5 5 3" xfId="20066" xr:uid="{2AB0C99C-5B7A-4355-82F4-B93BD5350577}"/>
    <cellStyle name="Total 3 5 5 3 2" xfId="47271" xr:uid="{D41FA580-0C42-43DA-8F43-6D3BA3EE32B0}"/>
    <cellStyle name="Total 3 5 5 4" xfId="33670" xr:uid="{C8AE0046-0EDD-4C5C-B49F-45769DC0D342}"/>
    <cellStyle name="Total 3 5 6" xfId="5833" xr:uid="{5B9751EE-0ACB-448F-82E2-571D859D909C}"/>
    <cellStyle name="Total 3 5 6 2" xfId="13248" xr:uid="{467FB527-40EC-4EB3-A52F-56EB009D8976}"/>
    <cellStyle name="Total 3 5 6 2 2" xfId="26883" xr:uid="{F7FF9DC8-67BB-4330-83FC-217891ED6549}"/>
    <cellStyle name="Total 3 5 6 2 2 2" xfId="54088" xr:uid="{19ABC28B-4DB5-40B5-9543-92D28B3B8223}"/>
    <cellStyle name="Total 3 5 6 2 3" xfId="40487" xr:uid="{187083CA-F400-48F9-B857-574C3D134C07}"/>
    <cellStyle name="Total 3 5 6 3" xfId="20043" xr:uid="{48E7B614-D28A-4C73-90B2-2AE0D347FE96}"/>
    <cellStyle name="Total 3 5 6 3 2" xfId="47248" xr:uid="{0093B656-3AF2-4270-ACF7-709F9D6C0D01}"/>
    <cellStyle name="Total 3 5 6 4" xfId="33647" xr:uid="{84C03F53-1D50-4E35-9ABF-0431C5C6D8B5}"/>
    <cellStyle name="Total 3 5 7" xfId="11778" xr:uid="{F0112914-E5DD-42B1-8EBF-FEC3E0FB68B8}"/>
    <cellStyle name="Total 3 5 7 2" xfId="25429" xr:uid="{A337FB3B-E36B-44BE-90E9-744674364ACD}"/>
    <cellStyle name="Total 3 5 7 2 2" xfId="52634" xr:uid="{13896996-4B6C-4BD0-AD99-730184228711}"/>
    <cellStyle name="Total 3 5 7 3" xfId="39033" xr:uid="{32CDD35E-B318-47A3-B5F6-8CFE3722DBEB}"/>
    <cellStyle name="Total 3 5 8" xfId="18569" xr:uid="{074F9982-1BEC-43C6-8CFE-991F1100EA68}"/>
    <cellStyle name="Total 3 5 8 2" xfId="45774" xr:uid="{1A2242AA-ED56-40FB-B9F7-BA4E38F97221}"/>
    <cellStyle name="Total 3 5 9" xfId="32173" xr:uid="{676F310D-AD2A-45D4-B0B7-9E9B8BC564AA}"/>
    <cellStyle name="Total 3 6" xfId="4929" xr:uid="{F95D45A6-6653-47DE-82DE-5E8F1A0FA479}"/>
    <cellStyle name="Total 3 6 2" xfId="5622" xr:uid="{B3A2A77D-8E54-439A-88B2-8E42512FFF3F}"/>
    <cellStyle name="Total 3 6 2 2" xfId="7178" xr:uid="{6109465D-3687-4B9A-90B7-38B4487264E5}"/>
    <cellStyle name="Total 3 6 2 2 2" xfId="14558" xr:uid="{2F724C65-A9D7-4688-8854-09182C323FDF}"/>
    <cellStyle name="Total 3 6 2 2 2 2" xfId="28189" xr:uid="{C9F74B33-60A7-424B-B30C-384BC417657B}"/>
    <cellStyle name="Total 3 6 2 2 2 2 2" xfId="55394" xr:uid="{0C718F50-DD9A-4B9D-9174-6E900F8141A1}"/>
    <cellStyle name="Total 3 6 2 2 2 3" xfId="41793" xr:uid="{C48DE8C8-62DB-41A0-BFE5-870421B68EFC}"/>
    <cellStyle name="Total 3 6 2 2 3" xfId="21371" xr:uid="{347E23AD-8379-41EB-B966-A64EB57EF906}"/>
    <cellStyle name="Total 3 6 2 2 3 2" xfId="48576" xr:uid="{0B262A79-F75A-45C6-8680-273EE3DBC19A}"/>
    <cellStyle name="Total 3 6 2 2 4" xfId="34975" xr:uid="{724650F6-12A8-4345-9973-72C52489B5C0}"/>
    <cellStyle name="Total 3 6 2 3" xfId="8455" xr:uid="{DE5DB2AA-53DC-4DD7-BD08-FC046CEDFC83}"/>
    <cellStyle name="Total 3 6 2 3 2" xfId="15816" xr:uid="{F266E729-2FEE-4F5B-95AB-BBAD936A7FEB}"/>
    <cellStyle name="Total 3 6 2 3 2 2" xfId="29447" xr:uid="{73740306-B2B4-46B5-8185-32EB6B7BF0D4}"/>
    <cellStyle name="Total 3 6 2 3 2 2 2" xfId="56652" xr:uid="{3E25D706-A08D-4533-9FEB-1CD76D13242A}"/>
    <cellStyle name="Total 3 6 2 3 2 3" xfId="43051" xr:uid="{42448402-C6B7-4CE0-9C0E-3309AEEE7606}"/>
    <cellStyle name="Total 3 6 2 3 3" xfId="22648" xr:uid="{03FCF22D-D483-4787-93D9-8109EDE799A2}"/>
    <cellStyle name="Total 3 6 2 3 3 2" xfId="49853" xr:uid="{04A74E04-E3DE-42C2-AFBF-6A8150F2DB01}"/>
    <cellStyle name="Total 3 6 2 3 4" xfId="36252" xr:uid="{BC7DE0AB-1A0B-4FFC-B3C0-9ABC8752A8F4}"/>
    <cellStyle name="Total 3 6 2 4" xfId="9720" xr:uid="{0E5CBAE1-4605-406E-883D-F631734B1F89}"/>
    <cellStyle name="Total 3 6 2 4 2" xfId="17068" xr:uid="{D053D1C2-1A53-41BB-8BFA-1853B54ADD83}"/>
    <cellStyle name="Total 3 6 2 4 2 2" xfId="30699" xr:uid="{A6C6C401-ABF9-4834-8789-6386A2278FEC}"/>
    <cellStyle name="Total 3 6 2 4 2 2 2" xfId="57904" xr:uid="{595AFD8D-808E-416D-91DC-9053DDE4A60E}"/>
    <cellStyle name="Total 3 6 2 4 2 3" xfId="44303" xr:uid="{CEA5530E-0CD0-482F-8E56-5C6618E1AD6A}"/>
    <cellStyle name="Total 3 6 2 4 3" xfId="23913" xr:uid="{5052EAE8-4756-4A86-95FA-3C423C300812}"/>
    <cellStyle name="Total 3 6 2 4 3 2" xfId="51118" xr:uid="{A2FE5BAF-0893-4B5A-ABA8-7FDC1547691B}"/>
    <cellStyle name="Total 3 6 2 4 4" xfId="37517" xr:uid="{9ED441EA-DBEE-46D1-821B-04CF1E60FA4C}"/>
    <cellStyle name="Total 3 6 2 5" xfId="10978" xr:uid="{E2A4428F-D1BD-40CD-A3CA-5C3720CFF3ED}"/>
    <cellStyle name="Total 3 6 2 5 2" xfId="18307" xr:uid="{38B8F1A4-6051-4061-A544-D4279CEF32C3}"/>
    <cellStyle name="Total 3 6 2 5 2 2" xfId="31938" xr:uid="{610AD6B0-80E0-4BB3-A3C7-B1F191827E66}"/>
    <cellStyle name="Total 3 6 2 5 2 2 2" xfId="59143" xr:uid="{2646D9C5-05B2-4289-9AFE-9486AB8428DD}"/>
    <cellStyle name="Total 3 6 2 5 2 3" xfId="45542" xr:uid="{2F9D7C54-D710-4B11-B6E0-424CEF8C5348}"/>
    <cellStyle name="Total 3 6 2 5 3" xfId="25171" xr:uid="{EC6DC995-8C85-4BF3-B7F7-35247B9CEAB7}"/>
    <cellStyle name="Total 3 6 2 5 3 2" xfId="52376" xr:uid="{02AA9A08-4F03-432E-B2D3-A7DCBC1E16B3}"/>
    <cellStyle name="Total 3 6 2 5 4" xfId="38775" xr:uid="{A00E3E02-80D7-4AA4-8D61-0A3F6930D147}"/>
    <cellStyle name="Total 3 6 2 6" xfId="13045" xr:uid="{7A0F213C-9130-47E1-883A-C8CB081131C9}"/>
    <cellStyle name="Total 3 6 2 6 2" xfId="26682" xr:uid="{D7C1B1D5-1FEE-4C1B-B08F-D0314C9DECE6}"/>
    <cellStyle name="Total 3 6 2 6 2 2" xfId="53887" xr:uid="{71329DB7-1E0D-4B17-A087-507A5F2CFAEE}"/>
    <cellStyle name="Total 3 6 2 6 3" xfId="40286" xr:uid="{82E327E0-05AB-46EE-975E-422031BD53A1}"/>
    <cellStyle name="Total 3 6 2 7" xfId="19841" xr:uid="{BDD100B8-18FA-4EBA-917E-E735773890E9}"/>
    <cellStyle name="Total 3 6 2 7 2" xfId="47046" xr:uid="{0A97392B-89AF-4989-B9E1-B9437818D201}"/>
    <cellStyle name="Total 3 6 2 8" xfId="33445" xr:uid="{97664DD4-83E0-4A57-962D-1694A4142691}"/>
    <cellStyle name="Total 3 6 3" xfId="6515" xr:uid="{30632616-A2FD-4A8B-9B6B-55813EF7E080}"/>
    <cellStyle name="Total 3 6 3 2" xfId="13906" xr:uid="{5844B6AB-D333-4F1D-8B78-CA887F2ADED5}"/>
    <cellStyle name="Total 3 6 3 2 2" xfId="27537" xr:uid="{DDA243D3-2A16-404A-B8C6-C2789DDCFFD5}"/>
    <cellStyle name="Total 3 6 3 2 2 2" xfId="54742" xr:uid="{E02FCE67-C4AA-4AE7-A558-ADEBC0712E07}"/>
    <cellStyle name="Total 3 6 3 2 3" xfId="41141" xr:uid="{072E4EDF-ED80-4343-AE71-C3CF9E6FD08D}"/>
    <cellStyle name="Total 3 6 3 3" xfId="20708" xr:uid="{DDD0304C-EC37-4BD7-99CF-BD63CE66C194}"/>
    <cellStyle name="Total 3 6 3 3 2" xfId="47913" xr:uid="{D0D678F7-9131-4090-8400-980A8332315B}"/>
    <cellStyle name="Total 3 6 3 4" xfId="34312" xr:uid="{F6040147-CD4C-4400-9F9C-85AADE8EC5A5}"/>
    <cellStyle name="Total 3 6 4" xfId="7792" xr:uid="{9659E519-134A-4E48-BFF0-467DE9BD1B2C}"/>
    <cellStyle name="Total 3 6 4 2" xfId="15164" xr:uid="{63B07150-97CE-42B3-90A9-4C6875FC16C8}"/>
    <cellStyle name="Total 3 6 4 2 2" xfId="28795" xr:uid="{839848B9-971D-4E39-A33E-DB4C08410DB7}"/>
    <cellStyle name="Total 3 6 4 2 2 2" xfId="56000" xr:uid="{45CF6843-B39C-47B0-8A72-C5E73135339E}"/>
    <cellStyle name="Total 3 6 4 2 3" xfId="42399" xr:uid="{11988B35-F47D-4AA1-A789-E1D82ACEB3D2}"/>
    <cellStyle name="Total 3 6 4 3" xfId="21985" xr:uid="{90C06759-D9A1-4A95-B7A0-557CE8D6FFFA}"/>
    <cellStyle name="Total 3 6 4 3 2" xfId="49190" xr:uid="{F23614FF-1EC2-4337-BF1F-6C851BD03D99}"/>
    <cellStyle name="Total 3 6 4 4" xfId="35589" xr:uid="{451BEE5A-A6A1-4049-8BFF-D476B5E08276}"/>
    <cellStyle name="Total 3 6 5" xfId="9057" xr:uid="{80487273-BD83-4FB8-9A11-698B0326D357}"/>
    <cellStyle name="Total 3 6 5 2" xfId="16416" xr:uid="{E1B4595A-D516-4911-8869-D8D00E234AE1}"/>
    <cellStyle name="Total 3 6 5 2 2" xfId="30047" xr:uid="{5E23997C-5271-4C60-B3C6-9167DB7B6CB2}"/>
    <cellStyle name="Total 3 6 5 2 2 2" xfId="57252" xr:uid="{CB6E5DBF-DE0E-4BE9-8683-A987F720CAC7}"/>
    <cellStyle name="Total 3 6 5 2 3" xfId="43651" xr:uid="{6B88AFD1-251D-45C3-990A-2B3B3C978E6D}"/>
    <cellStyle name="Total 3 6 5 3" xfId="23250" xr:uid="{090BC904-D3B9-4CAF-A132-C3000EE04DF7}"/>
    <cellStyle name="Total 3 6 5 3 2" xfId="50455" xr:uid="{601C87CF-D77D-4E6C-ADFC-238569EC1E9F}"/>
    <cellStyle name="Total 3 6 5 4" xfId="36854" xr:uid="{6BD26D78-1A10-4585-AA22-BC16E81C7580}"/>
    <cellStyle name="Total 3 6 6" xfId="10315" xr:uid="{CE0B1AD4-AA82-4966-AC3C-2D684CD4A75A}"/>
    <cellStyle name="Total 3 6 6 2" xfId="17660" xr:uid="{5D07848A-7BA1-4AA4-8DD2-E65BE8E14A78}"/>
    <cellStyle name="Total 3 6 6 2 2" xfId="31291" xr:uid="{158CB470-A311-4550-BAF1-BE0B0252E8A8}"/>
    <cellStyle name="Total 3 6 6 2 2 2" xfId="58496" xr:uid="{DD41DCEC-25F7-4A15-8904-7017D7B65BA5}"/>
    <cellStyle name="Total 3 6 6 2 3" xfId="44895" xr:uid="{A8779EF4-40EC-4EF2-B233-F68551BDEE9C}"/>
    <cellStyle name="Total 3 6 6 3" xfId="24508" xr:uid="{5D8F4FA7-A435-4277-BB86-16C86C0233BF}"/>
    <cellStyle name="Total 3 6 6 3 2" xfId="51713" xr:uid="{6AF2D138-285A-41D2-9680-C9D6967B8F8F}"/>
    <cellStyle name="Total 3 6 6 4" xfId="38112" xr:uid="{BD50C778-58B2-42CB-A6D5-1EA8A53BA645}"/>
    <cellStyle name="Total 3 6 7" xfId="12378" xr:uid="{7C56DD1F-8A9F-463E-A9A1-DCBBE0FD81A3}"/>
    <cellStyle name="Total 3 6 7 2" xfId="26019" xr:uid="{A77501A4-71C0-4530-B477-864AA01F5A3C}"/>
    <cellStyle name="Total 3 6 7 2 2" xfId="53224" xr:uid="{B6141885-9E82-4D36-B534-848712DC15A9}"/>
    <cellStyle name="Total 3 6 7 3" xfId="39623" xr:uid="{2D0609A1-E27C-40EF-AA1F-ACA1DA0413C9}"/>
    <cellStyle name="Total 3 6 8" xfId="19164" xr:uid="{CEA7DC1A-F1DD-49AA-9C66-F2CF0621AA2D}"/>
    <cellStyle name="Total 3 6 8 2" xfId="46369" xr:uid="{4B26181E-4298-4183-A9D6-5FA8BF9F2011}"/>
    <cellStyle name="Total 3 6 9" xfId="32768" xr:uid="{F59C059A-782D-4DE3-98A4-AC5C889BF47E}"/>
    <cellStyle name="Total 3 7" xfId="4953" xr:uid="{0796E8AC-E543-4BAA-BCF8-3E1AA8386751}"/>
    <cellStyle name="Total 3 7 2" xfId="5642" xr:uid="{D907849B-6923-4901-9527-6CF8AF9B0FC8}"/>
    <cellStyle name="Total 3 7 2 2" xfId="7198" xr:uid="{96F78E57-60C1-4FD3-9D56-A8947A7FB128}"/>
    <cellStyle name="Total 3 7 2 2 2" xfId="14578" xr:uid="{AC2455FF-CE0C-409A-8E03-01E2CCBB71A7}"/>
    <cellStyle name="Total 3 7 2 2 2 2" xfId="28209" xr:uid="{9AB3C9CE-37F1-44BE-A0B3-FBE46D1E7EBD}"/>
    <cellStyle name="Total 3 7 2 2 2 2 2" xfId="55414" xr:uid="{20FBEB9A-F220-4FB1-BA9D-6ED70C635283}"/>
    <cellStyle name="Total 3 7 2 2 2 3" xfId="41813" xr:uid="{503F288E-F704-4564-B730-76ED15BA62FF}"/>
    <cellStyle name="Total 3 7 2 2 3" xfId="21391" xr:uid="{299579FD-9E62-46C2-A444-F1388D8F280E}"/>
    <cellStyle name="Total 3 7 2 2 3 2" xfId="48596" xr:uid="{6873C87A-32A5-4984-8EF1-7EF5B2B14A30}"/>
    <cellStyle name="Total 3 7 2 2 4" xfId="34995" xr:uid="{77A46876-6E7E-46C6-A075-B8B3BF987855}"/>
    <cellStyle name="Total 3 7 2 3" xfId="8475" xr:uid="{C5C4A45D-4487-49BD-80F1-19E892D04337}"/>
    <cellStyle name="Total 3 7 2 3 2" xfId="15836" xr:uid="{4C727F7E-BF0D-432A-BF42-B01B036BB8DC}"/>
    <cellStyle name="Total 3 7 2 3 2 2" xfId="29467" xr:uid="{D020BCF5-CE1D-4B9B-A356-1876378D6DB8}"/>
    <cellStyle name="Total 3 7 2 3 2 2 2" xfId="56672" xr:uid="{85CF64AE-C5BB-4CCA-AF0C-ECE3448F02AD}"/>
    <cellStyle name="Total 3 7 2 3 2 3" xfId="43071" xr:uid="{DE40D492-AE8F-4D18-B882-AF3CB6460CAC}"/>
    <cellStyle name="Total 3 7 2 3 3" xfId="22668" xr:uid="{58D1E0E4-C177-4B7E-AC3C-281178CCE7FE}"/>
    <cellStyle name="Total 3 7 2 3 3 2" xfId="49873" xr:uid="{4BFE40AA-1151-4FE5-B168-91941402FA35}"/>
    <cellStyle name="Total 3 7 2 3 4" xfId="36272" xr:uid="{1AFCEACB-5373-4030-8974-D26ACFE08334}"/>
    <cellStyle name="Total 3 7 2 4" xfId="9740" xr:uid="{40FF92F6-B3D0-41B5-85D2-1F1F47B34704}"/>
    <cellStyle name="Total 3 7 2 4 2" xfId="17088" xr:uid="{FCAC440B-AEE9-44F5-B26C-D5A718B69635}"/>
    <cellStyle name="Total 3 7 2 4 2 2" xfId="30719" xr:uid="{E9F48C20-5CBD-45A5-8A0A-91AC99CD93CA}"/>
    <cellStyle name="Total 3 7 2 4 2 2 2" xfId="57924" xr:uid="{8A7B058B-B86A-426B-BA3A-71EEB5E162F7}"/>
    <cellStyle name="Total 3 7 2 4 2 3" xfId="44323" xr:uid="{DF274E3A-75C4-474F-88C8-216026B3EBF2}"/>
    <cellStyle name="Total 3 7 2 4 3" xfId="23933" xr:uid="{487566F4-F80E-4E65-84F0-990D6246C37D}"/>
    <cellStyle name="Total 3 7 2 4 3 2" xfId="51138" xr:uid="{3E588BB6-8009-4451-B8BE-E86D9D63E947}"/>
    <cellStyle name="Total 3 7 2 4 4" xfId="37537" xr:uid="{6AC69E76-DA6F-44B5-8632-468639909592}"/>
    <cellStyle name="Total 3 7 2 5" xfId="10998" xr:uid="{AA55D503-45A5-4A43-AA87-AB560E59F7BE}"/>
    <cellStyle name="Total 3 7 2 5 2" xfId="18327" xr:uid="{138F56D6-A6F5-43DF-926A-9A2BA09E7181}"/>
    <cellStyle name="Total 3 7 2 5 2 2" xfId="31958" xr:uid="{8C03DC38-142E-4099-A439-265191B53A51}"/>
    <cellStyle name="Total 3 7 2 5 2 2 2" xfId="59163" xr:uid="{BF563D8F-CD30-4D49-A131-05D9B8105298}"/>
    <cellStyle name="Total 3 7 2 5 2 3" xfId="45562" xr:uid="{BBF3F18F-1894-4FDC-8EC1-DA1F665A1053}"/>
    <cellStyle name="Total 3 7 2 5 3" xfId="25191" xr:uid="{747A9E3E-0D4B-4882-A6CA-6FB29915A30E}"/>
    <cellStyle name="Total 3 7 2 5 3 2" xfId="52396" xr:uid="{16F3CAEA-5585-4DEC-A817-2C0C0564B534}"/>
    <cellStyle name="Total 3 7 2 5 4" xfId="38795" xr:uid="{3ECAF4CB-B4D5-4876-9B8F-F7F3B8588008}"/>
    <cellStyle name="Total 3 7 2 6" xfId="13065" xr:uid="{E4D2A37D-C861-4A2A-A060-90858FF2F383}"/>
    <cellStyle name="Total 3 7 2 6 2" xfId="26702" xr:uid="{321CCBDF-513D-491C-9F11-FC52907CE112}"/>
    <cellStyle name="Total 3 7 2 6 2 2" xfId="53907" xr:uid="{32EDE017-7052-481F-B2EA-E44284C1B298}"/>
    <cellStyle name="Total 3 7 2 6 3" xfId="40306" xr:uid="{ECF9C67F-F991-4022-9914-EFD118BCD454}"/>
    <cellStyle name="Total 3 7 2 7" xfId="19861" xr:uid="{B4FF6F4E-C429-42C6-9223-2C5C160652FF}"/>
    <cellStyle name="Total 3 7 2 7 2" xfId="47066" xr:uid="{15711E27-A8A7-437C-B0C8-4C5F1141DCF5}"/>
    <cellStyle name="Total 3 7 2 8" xfId="33465" xr:uid="{62F1FD3A-A747-4035-8BCE-6FB03625D508}"/>
    <cellStyle name="Total 3 7 3" xfId="6535" xr:uid="{5353D764-4AB3-4956-8ADE-399A5524DD84}"/>
    <cellStyle name="Total 3 7 3 2" xfId="13926" xr:uid="{14FA75D2-DE2A-4928-BAEC-85E3CDE80111}"/>
    <cellStyle name="Total 3 7 3 2 2" xfId="27557" xr:uid="{C3DF085C-2D24-4DEB-A0F2-1E9AC4581D07}"/>
    <cellStyle name="Total 3 7 3 2 2 2" xfId="54762" xr:uid="{CD5A6DE2-2B71-412B-B3C5-990922AC7ECE}"/>
    <cellStyle name="Total 3 7 3 2 3" xfId="41161" xr:uid="{A672C9D9-3148-49B4-8A54-6E1A27F7CE62}"/>
    <cellStyle name="Total 3 7 3 3" xfId="20728" xr:uid="{69D7642D-5607-44E0-9737-6914C0F55F2B}"/>
    <cellStyle name="Total 3 7 3 3 2" xfId="47933" xr:uid="{BABB4BD1-AF51-479A-A1B1-5481136C6B1C}"/>
    <cellStyle name="Total 3 7 3 4" xfId="34332" xr:uid="{EA86E920-E21D-4268-8788-F71B4F342510}"/>
    <cellStyle name="Total 3 7 4" xfId="7812" xr:uid="{F8DBCD0C-6818-46C8-985E-0F93E82BE2C2}"/>
    <cellStyle name="Total 3 7 4 2" xfId="15184" xr:uid="{B9333158-7A27-4978-BE21-8FE1AAAE54B8}"/>
    <cellStyle name="Total 3 7 4 2 2" xfId="28815" xr:uid="{7631EB80-15A2-4DD3-880D-B024BC3E56F9}"/>
    <cellStyle name="Total 3 7 4 2 2 2" xfId="56020" xr:uid="{37458FE5-F0DE-48C1-A39B-65EF09496B34}"/>
    <cellStyle name="Total 3 7 4 2 3" xfId="42419" xr:uid="{9D059259-C424-457D-A84A-A631E1541967}"/>
    <cellStyle name="Total 3 7 4 3" xfId="22005" xr:uid="{0B35543B-CAD1-4A58-AE17-86398BD67C1E}"/>
    <cellStyle name="Total 3 7 4 3 2" xfId="49210" xr:uid="{08F2600F-EE7C-4DC3-8FE2-8ECF12A841A5}"/>
    <cellStyle name="Total 3 7 4 4" xfId="35609" xr:uid="{90B8A1BD-C1F6-4FD8-BCB9-66EDD6EC906D}"/>
    <cellStyle name="Total 3 7 5" xfId="9077" xr:uid="{F858F8EC-6FC4-40D3-AE43-4D2B88FEDC9D}"/>
    <cellStyle name="Total 3 7 5 2" xfId="16436" xr:uid="{421937C4-DC1E-4133-B354-EBE5B5E652CF}"/>
    <cellStyle name="Total 3 7 5 2 2" xfId="30067" xr:uid="{FDAC1D95-0A7A-47F2-A6B4-A189880C47B6}"/>
    <cellStyle name="Total 3 7 5 2 2 2" xfId="57272" xr:uid="{4E302856-0506-48D0-9DA8-2EBC45A9BFAA}"/>
    <cellStyle name="Total 3 7 5 2 3" xfId="43671" xr:uid="{93B13D50-FC04-4616-AD8E-B2F90596E868}"/>
    <cellStyle name="Total 3 7 5 3" xfId="23270" xr:uid="{57387D79-1C9D-41BF-B08E-FB9058848835}"/>
    <cellStyle name="Total 3 7 5 3 2" xfId="50475" xr:uid="{2D1A3074-39B8-4770-82A6-67A9BF227EC2}"/>
    <cellStyle name="Total 3 7 5 4" xfId="36874" xr:uid="{FB4D242A-4E5B-447E-AA56-749EF03DB01E}"/>
    <cellStyle name="Total 3 7 6" xfId="10335" xr:uid="{569D1329-2890-4903-B03F-1747CA4FCFBF}"/>
    <cellStyle name="Total 3 7 6 2" xfId="17680" xr:uid="{3CC44C44-15E6-48D3-8143-0B18918450BC}"/>
    <cellStyle name="Total 3 7 6 2 2" xfId="31311" xr:uid="{F7C8CDCC-2FF2-4648-8C45-27E8B951612F}"/>
    <cellStyle name="Total 3 7 6 2 2 2" xfId="58516" xr:uid="{C0963A61-7E25-4705-9753-6B421A69698C}"/>
    <cellStyle name="Total 3 7 6 2 3" xfId="44915" xr:uid="{26FC8EF2-2A7C-44A6-9D91-7CC2F08FE7F4}"/>
    <cellStyle name="Total 3 7 6 3" xfId="24528" xr:uid="{91907F17-6E1C-4A04-9FCB-5DEA3F5FC169}"/>
    <cellStyle name="Total 3 7 6 3 2" xfId="51733" xr:uid="{74BD3AC9-D5C0-421B-95BA-78852ED80917}"/>
    <cellStyle name="Total 3 7 6 4" xfId="38132" xr:uid="{0EA1FFD6-ED43-42C2-9A03-C37196BAE3AA}"/>
    <cellStyle name="Total 3 7 7" xfId="12399" xr:uid="{4389421A-2B35-40D3-A186-5B44B0F83017}"/>
    <cellStyle name="Total 3 7 7 2" xfId="26039" xr:uid="{E48EADD3-E059-4E34-A71B-7EB0C0306CF3}"/>
    <cellStyle name="Total 3 7 7 2 2" xfId="53244" xr:uid="{E34A6149-9CD1-4706-A6E8-A8AD8BC6C976}"/>
    <cellStyle name="Total 3 7 7 3" xfId="39643" xr:uid="{22C05729-FA7E-4307-A4A9-FC79CC527B70}"/>
    <cellStyle name="Total 3 7 8" xfId="19184" xr:uid="{2B3DA53C-A3A4-4EBE-ACFA-4396B575379B}"/>
    <cellStyle name="Total 3 7 8 2" xfId="46389" xr:uid="{9F8754C6-8798-4EF7-9364-A85F3C2DCFE8}"/>
    <cellStyle name="Total 3 7 9" xfId="32788" xr:uid="{ED38E030-12B1-4720-822F-B095087CBB47}"/>
    <cellStyle name="Total 3 8" xfId="4976" xr:uid="{1D526916-14C6-48C2-926D-F0A10296E2E3}"/>
    <cellStyle name="Total 3 8 2" xfId="5661" xr:uid="{2F847555-FB54-4F6D-8490-D6584C837E7C}"/>
    <cellStyle name="Total 3 8 2 2" xfId="7217" xr:uid="{C5C251AB-AE39-4217-BFFA-14DF7D41A297}"/>
    <cellStyle name="Total 3 8 2 2 2" xfId="14597" xr:uid="{DB67BC2B-BF15-41BB-8C38-85D6AE70A9BD}"/>
    <cellStyle name="Total 3 8 2 2 2 2" xfId="28228" xr:uid="{3F640C0A-873A-4B49-92DA-D88869FF20EA}"/>
    <cellStyle name="Total 3 8 2 2 2 2 2" xfId="55433" xr:uid="{057EBE90-134C-47DE-A877-AC428D738A65}"/>
    <cellStyle name="Total 3 8 2 2 2 3" xfId="41832" xr:uid="{407BA22B-CDC3-4F2A-AEFC-660BB4719B4F}"/>
    <cellStyle name="Total 3 8 2 2 3" xfId="21410" xr:uid="{05F0AC0B-91A9-4CB0-8136-E24CF96C687B}"/>
    <cellStyle name="Total 3 8 2 2 3 2" xfId="48615" xr:uid="{5E641E9D-2181-46F7-B70D-1D8D646B642E}"/>
    <cellStyle name="Total 3 8 2 2 4" xfId="35014" xr:uid="{2A3BC1A3-1CF8-421C-BC51-97E908542024}"/>
    <cellStyle name="Total 3 8 2 3" xfId="8494" xr:uid="{1BD7C49B-55E1-4ABB-BDA8-39134A90B056}"/>
    <cellStyle name="Total 3 8 2 3 2" xfId="15855" xr:uid="{EC6FD328-5F27-47FF-B315-C2563AF5B9F6}"/>
    <cellStyle name="Total 3 8 2 3 2 2" xfId="29486" xr:uid="{56827261-953D-49F6-8639-FD73F33124A7}"/>
    <cellStyle name="Total 3 8 2 3 2 2 2" xfId="56691" xr:uid="{28E14486-A0B9-443E-BE3F-C846525F021F}"/>
    <cellStyle name="Total 3 8 2 3 2 3" xfId="43090" xr:uid="{2FA78899-5666-4B17-B20F-225D55F14547}"/>
    <cellStyle name="Total 3 8 2 3 3" xfId="22687" xr:uid="{958A57C9-411E-4FBB-80B9-54A340AEC1E4}"/>
    <cellStyle name="Total 3 8 2 3 3 2" xfId="49892" xr:uid="{B0975601-F998-42FB-8E19-5D811CD18421}"/>
    <cellStyle name="Total 3 8 2 3 4" xfId="36291" xr:uid="{C4D2DC0A-E4FF-4029-A171-4D0903C5ACFA}"/>
    <cellStyle name="Total 3 8 2 4" xfId="9759" xr:uid="{3EA91F30-79C1-441F-AD2F-F2A0E6EDAA6C}"/>
    <cellStyle name="Total 3 8 2 4 2" xfId="17107" xr:uid="{3E7F43A7-5ED8-4554-9B1D-7BF806FB0A0C}"/>
    <cellStyle name="Total 3 8 2 4 2 2" xfId="30738" xr:uid="{FF9C0D0F-4492-4F5D-AA25-B3B23E3CD099}"/>
    <cellStyle name="Total 3 8 2 4 2 2 2" xfId="57943" xr:uid="{FC313207-4A8D-4600-ACAC-0005C67D3C70}"/>
    <cellStyle name="Total 3 8 2 4 2 3" xfId="44342" xr:uid="{2390D301-2645-4812-A29E-0CC6391A34E2}"/>
    <cellStyle name="Total 3 8 2 4 3" xfId="23952" xr:uid="{C9E6FE95-B790-4A29-BBE9-51A499B17B59}"/>
    <cellStyle name="Total 3 8 2 4 3 2" xfId="51157" xr:uid="{AEB51359-FB30-4DC3-8846-D870568B8DCC}"/>
    <cellStyle name="Total 3 8 2 4 4" xfId="37556" xr:uid="{F79ACDA7-0CD0-4F58-837A-F8C7B6CA8644}"/>
    <cellStyle name="Total 3 8 2 5" xfId="11017" xr:uid="{8BF32925-40B2-4EA9-B65C-71866649A7AB}"/>
    <cellStyle name="Total 3 8 2 5 2" xfId="18346" xr:uid="{88C0B347-1A2C-4338-B859-47656F1A010C}"/>
    <cellStyle name="Total 3 8 2 5 2 2" xfId="31977" xr:uid="{5FE2C5DA-BC87-4888-AD74-A266A5820276}"/>
    <cellStyle name="Total 3 8 2 5 2 2 2" xfId="59182" xr:uid="{42C5D801-37B1-4597-A6AC-58BFABB42D6F}"/>
    <cellStyle name="Total 3 8 2 5 2 3" xfId="45581" xr:uid="{CD46E31F-5E37-4832-99B2-A092BEA00881}"/>
    <cellStyle name="Total 3 8 2 5 3" xfId="25210" xr:uid="{6481BE10-B1C2-4C63-A14F-AEE999A5E315}"/>
    <cellStyle name="Total 3 8 2 5 3 2" xfId="52415" xr:uid="{2F4E414C-8180-4FA7-B6E8-43BFAE22DD9F}"/>
    <cellStyle name="Total 3 8 2 5 4" xfId="38814" xr:uid="{930E6F03-32BC-4849-858C-53C92A431133}"/>
    <cellStyle name="Total 3 8 2 6" xfId="13084" xr:uid="{F0F97E9B-E443-46FD-A7D4-4235F4519405}"/>
    <cellStyle name="Total 3 8 2 6 2" xfId="26721" xr:uid="{E2722A89-BF93-43CA-852C-9548D817D8E8}"/>
    <cellStyle name="Total 3 8 2 6 2 2" xfId="53926" xr:uid="{65C84C84-9D40-4281-BB8D-D07CF63C0D82}"/>
    <cellStyle name="Total 3 8 2 6 3" xfId="40325" xr:uid="{0B36D72B-F7E5-44FF-892A-73F572640C45}"/>
    <cellStyle name="Total 3 8 2 7" xfId="19880" xr:uid="{8B2B0EE9-906C-441D-8D58-83D8D46C65A4}"/>
    <cellStyle name="Total 3 8 2 7 2" xfId="47085" xr:uid="{F9548037-4DE2-4160-ADDC-0790A516436A}"/>
    <cellStyle name="Total 3 8 2 8" xfId="33484" xr:uid="{DA4F6B23-41F0-4B07-B828-5C0D74E72F1E}"/>
    <cellStyle name="Total 3 8 3" xfId="6554" xr:uid="{9EEFFCE4-A8D0-4CDF-B4E4-2F3BD30B96AC}"/>
    <cellStyle name="Total 3 8 3 2" xfId="13945" xr:uid="{62BF58D7-281C-4A48-A0EE-07FE9CC960AF}"/>
    <cellStyle name="Total 3 8 3 2 2" xfId="27576" xr:uid="{38684941-7AA8-409B-863E-1EBA89EE187F}"/>
    <cellStyle name="Total 3 8 3 2 2 2" xfId="54781" xr:uid="{FDC4C1D5-5BF0-4A14-B1FF-0404CA9C44D1}"/>
    <cellStyle name="Total 3 8 3 2 3" xfId="41180" xr:uid="{F4479C28-CAF8-4A7D-80BE-11D538C2C851}"/>
    <cellStyle name="Total 3 8 3 3" xfId="20747" xr:uid="{A444B4CB-7A77-46B7-AD76-5BFA151F3FEB}"/>
    <cellStyle name="Total 3 8 3 3 2" xfId="47952" xr:uid="{568701E1-EFFD-4987-BC9B-C7099984C884}"/>
    <cellStyle name="Total 3 8 3 4" xfId="34351" xr:uid="{CB0B7842-081B-4CF6-8CF7-8CA6ECAB3F8D}"/>
    <cellStyle name="Total 3 8 4" xfId="7831" xr:uid="{93EB39BB-CC79-4331-8E73-501330A0975A}"/>
    <cellStyle name="Total 3 8 4 2" xfId="15203" xr:uid="{70A8C325-1D64-4C62-ACCD-3E88F4531D25}"/>
    <cellStyle name="Total 3 8 4 2 2" xfId="28834" xr:uid="{61EDFEAC-BF67-403C-857C-80D50A19C964}"/>
    <cellStyle name="Total 3 8 4 2 2 2" xfId="56039" xr:uid="{621A5125-CA9E-4DF3-9C85-5CBE1BAA6307}"/>
    <cellStyle name="Total 3 8 4 2 3" xfId="42438" xr:uid="{787353E5-C7BE-4466-9958-08A3844B7785}"/>
    <cellStyle name="Total 3 8 4 3" xfId="22024" xr:uid="{56612275-2082-4C3B-85DE-FA96E65AEA11}"/>
    <cellStyle name="Total 3 8 4 3 2" xfId="49229" xr:uid="{7E5ACF88-26F2-43AF-A55F-8B619C8BEAAC}"/>
    <cellStyle name="Total 3 8 4 4" xfId="35628" xr:uid="{9E257140-1FD9-4D38-90DD-AD08828F8435}"/>
    <cellStyle name="Total 3 8 5" xfId="9096" xr:uid="{1D8DF4F4-ACBE-4BEB-A617-34FD37689373}"/>
    <cellStyle name="Total 3 8 5 2" xfId="16455" xr:uid="{8CC62210-A8BE-4BA2-94C2-005AF9D5670B}"/>
    <cellStyle name="Total 3 8 5 2 2" xfId="30086" xr:uid="{DC442B81-A6FF-4AB8-AC66-03DAF440CAA2}"/>
    <cellStyle name="Total 3 8 5 2 2 2" xfId="57291" xr:uid="{20E0B36E-8D98-4C6E-B719-91BDF0892D7E}"/>
    <cellStyle name="Total 3 8 5 2 3" xfId="43690" xr:uid="{02BCEDFC-AF8D-4A39-9995-7FB4E45AB13A}"/>
    <cellStyle name="Total 3 8 5 3" xfId="23289" xr:uid="{E154121C-3BC8-4109-A8EF-4C647C25B00C}"/>
    <cellStyle name="Total 3 8 5 3 2" xfId="50494" xr:uid="{15048DCA-C365-4AFB-AFEC-CA97473F5649}"/>
    <cellStyle name="Total 3 8 5 4" xfId="36893" xr:uid="{BCC06347-8C2D-4EB4-B78E-6572EA0A83D8}"/>
    <cellStyle name="Total 3 8 6" xfId="10354" xr:uid="{6F73661E-7D1B-414C-A336-C570A364D908}"/>
    <cellStyle name="Total 3 8 6 2" xfId="17699" xr:uid="{97ED2918-007A-4BC3-9A91-798EC2889D70}"/>
    <cellStyle name="Total 3 8 6 2 2" xfId="31330" xr:uid="{93BE0FEE-92C0-4A6D-A7A2-7033D4B0BF8E}"/>
    <cellStyle name="Total 3 8 6 2 2 2" xfId="58535" xr:uid="{FF0FD0F3-F116-407E-9872-1D87FBE232F3}"/>
    <cellStyle name="Total 3 8 6 2 3" xfId="44934" xr:uid="{31E9FA25-59E3-4E1A-994D-96AB669D6330}"/>
    <cellStyle name="Total 3 8 6 3" xfId="24547" xr:uid="{3FAA30A9-48A6-48A2-9C88-E75991CC9FA6}"/>
    <cellStyle name="Total 3 8 6 3 2" xfId="51752" xr:uid="{5895DECF-A6CB-4C72-8F1C-8235505CAD86}"/>
    <cellStyle name="Total 3 8 6 4" xfId="38151" xr:uid="{5EBEF1B1-814C-4C58-85AE-B68DBDE49D44}"/>
    <cellStyle name="Total 3 8 7" xfId="12419" xr:uid="{2E2165EA-4ADD-4266-B33E-B778AA7F6C59}"/>
    <cellStyle name="Total 3 8 7 2" xfId="26058" xr:uid="{16A1C03C-48F0-4514-9A43-9B4EEB39B337}"/>
    <cellStyle name="Total 3 8 7 2 2" xfId="53263" xr:uid="{3C56BB66-18B1-440C-9137-1258EB5BE362}"/>
    <cellStyle name="Total 3 8 7 3" xfId="39662" xr:uid="{67008659-1EDA-4B53-B6A2-9769B9018996}"/>
    <cellStyle name="Total 3 8 8" xfId="19203" xr:uid="{63C9E9E3-6B25-4124-8A68-F9C5EDEB2913}"/>
    <cellStyle name="Total 3 8 8 2" xfId="46408" xr:uid="{FF54F686-C9E1-43B6-929C-7C05F470A06E}"/>
    <cellStyle name="Total 3 8 9" xfId="32807" xr:uid="{F1EEE632-A7F4-4074-9956-3952A0E25A16}"/>
    <cellStyle name="Total 3 9" xfId="4757" xr:uid="{6F1A4B86-5468-42AF-83E0-69243B2B7F7E}"/>
    <cellStyle name="Total 3 9 2" xfId="5475" xr:uid="{3B775FB6-678C-43AC-A527-F23063C69818}"/>
    <cellStyle name="Total 3 9 2 2" xfId="7033" xr:uid="{3F2E8558-78C0-47AE-AF0B-5700BA99AC3D}"/>
    <cellStyle name="Total 3 9 2 2 2" xfId="14414" xr:uid="{2EDA3B02-7119-436F-AC9D-53D6C0256009}"/>
    <cellStyle name="Total 3 9 2 2 2 2" xfId="28045" xr:uid="{F6C0BB8A-23D9-4E6C-AC77-E804AAA92279}"/>
    <cellStyle name="Total 3 9 2 2 2 2 2" xfId="55250" xr:uid="{472424B5-D337-4E35-B0E8-BAC3D6E87C54}"/>
    <cellStyle name="Total 3 9 2 2 2 3" xfId="41649" xr:uid="{5304C091-9C73-4EBD-AFF2-9E77F604CF3C}"/>
    <cellStyle name="Total 3 9 2 2 3" xfId="21226" xr:uid="{81D32006-D22F-4114-BE8F-9D949C89ECAE}"/>
    <cellStyle name="Total 3 9 2 2 3 2" xfId="48431" xr:uid="{1B19B833-1FD3-4B6A-A192-22C7CD23B2FC}"/>
    <cellStyle name="Total 3 9 2 2 4" xfId="34830" xr:uid="{73FB6629-C1C7-414B-B645-A8258CF680C1}"/>
    <cellStyle name="Total 3 9 2 3" xfId="8310" xr:uid="{CD2F8F5B-E587-4553-9491-D74EA61B995F}"/>
    <cellStyle name="Total 3 9 2 3 2" xfId="15676" xr:uid="{993E426C-1352-491B-9030-D4B165E76EAC}"/>
    <cellStyle name="Total 3 9 2 3 2 2" xfId="29307" xr:uid="{752AD4F1-D714-44C6-B58D-C4AA34E6074E}"/>
    <cellStyle name="Total 3 9 2 3 2 2 2" xfId="56512" xr:uid="{EE0EBB16-5F81-4912-886A-970880105F36}"/>
    <cellStyle name="Total 3 9 2 3 2 3" xfId="42911" xr:uid="{2783E8D2-0FE9-4939-8949-9B516E834E6F}"/>
    <cellStyle name="Total 3 9 2 3 3" xfId="22503" xr:uid="{30E7E232-486C-4C25-8933-F0332518E58C}"/>
    <cellStyle name="Total 3 9 2 3 3 2" xfId="49708" xr:uid="{E284C915-A94A-4868-AF19-AB5B448C8AD4}"/>
    <cellStyle name="Total 3 9 2 3 4" xfId="36107" xr:uid="{6E084DDF-4460-4CEE-8317-92E5400D69A4}"/>
    <cellStyle name="Total 3 9 2 4" xfId="9575" xr:uid="{6273A43D-2C6A-4FEA-BFD4-2E8A7F7A8462}"/>
    <cellStyle name="Total 3 9 2 4 2" xfId="16924" xr:uid="{05826497-E4C6-44D1-B9FB-52106B02D102}"/>
    <cellStyle name="Total 3 9 2 4 2 2" xfId="30555" xr:uid="{AF6F0D2F-6FD4-470E-A263-1E95CAD5CFD2}"/>
    <cellStyle name="Total 3 9 2 4 2 2 2" xfId="57760" xr:uid="{6CD6AEDC-4A54-4A09-BEE3-66748F7D0DAE}"/>
    <cellStyle name="Total 3 9 2 4 2 3" xfId="44159" xr:uid="{533A38AF-8F4E-4B85-9C41-7039CF263179}"/>
    <cellStyle name="Total 3 9 2 4 3" xfId="23768" xr:uid="{0A8924FA-00CE-4EA6-AAD0-7DA98C1FEE80}"/>
    <cellStyle name="Total 3 9 2 4 3 2" xfId="50973" xr:uid="{D5429CC8-E9D8-48A2-8768-28BCF8BC1338}"/>
    <cellStyle name="Total 3 9 2 4 4" xfId="37372" xr:uid="{085BC87E-F313-499C-A01B-05A3DD13EBC5}"/>
    <cellStyle name="Total 3 9 2 5" xfId="10833" xr:uid="{5A882BA6-C0D0-4E6B-AFF6-1CA835601FDA}"/>
    <cellStyle name="Total 3 9 2 5 2" xfId="18168" xr:uid="{019C9BA4-222C-4563-AC01-381BCBE68665}"/>
    <cellStyle name="Total 3 9 2 5 2 2" xfId="31799" xr:uid="{57030F98-DFD7-4DE5-A9E0-B2742132DC95}"/>
    <cellStyle name="Total 3 9 2 5 2 2 2" xfId="59004" xr:uid="{115192D9-0F24-4EF6-AE7A-453226A0D7B1}"/>
    <cellStyle name="Total 3 9 2 5 2 3" xfId="45403" xr:uid="{C27341E2-F570-40E7-9638-94F4E269459C}"/>
    <cellStyle name="Total 3 9 2 5 3" xfId="25026" xr:uid="{2D9A0D7A-B288-4D59-8FBE-E23AF34D7088}"/>
    <cellStyle name="Total 3 9 2 5 3 2" xfId="52231" xr:uid="{13C4692C-7C7C-4591-8121-DFFAA9CA1853}"/>
    <cellStyle name="Total 3 9 2 5 4" xfId="38630" xr:uid="{BBC9F350-441D-4D22-AD24-9CA1FBDA41A8}"/>
    <cellStyle name="Total 3 9 2 6" xfId="12902" xr:uid="{EB2AB7CA-1CD7-465C-8424-BDEEF37DFB7F}"/>
    <cellStyle name="Total 3 9 2 6 2" xfId="26539" xr:uid="{EB3C34DB-47CE-4A19-8475-33E68B74AE19}"/>
    <cellStyle name="Total 3 9 2 6 2 2" xfId="53744" xr:uid="{01D03329-632F-4036-9539-89829AC4CA49}"/>
    <cellStyle name="Total 3 9 2 6 3" xfId="40143" xr:uid="{715CA490-8A0D-44E9-9861-F0C902B006F9}"/>
    <cellStyle name="Total 3 9 2 7" xfId="19694" xr:uid="{30F7A5A8-DE9A-4255-9852-15CF56CC734C}"/>
    <cellStyle name="Total 3 9 2 7 2" xfId="46899" xr:uid="{0E396F6D-813C-4B5E-B0F9-35287D062BA2}"/>
    <cellStyle name="Total 3 9 2 8" xfId="33298" xr:uid="{FD864221-9120-403C-908E-3356563EED42}"/>
    <cellStyle name="Total 3 9 3" xfId="6369" xr:uid="{3C842FE7-9A03-4390-BDD0-11DEF2946638}"/>
    <cellStyle name="Total 3 9 3 2" xfId="13761" xr:uid="{DBE153BE-440C-45D8-8CE0-2D1EECC215CD}"/>
    <cellStyle name="Total 3 9 3 2 2" xfId="27392" xr:uid="{809201ED-58B0-42BA-BA34-7BF027DEB534}"/>
    <cellStyle name="Total 3 9 3 2 2 2" xfId="54597" xr:uid="{D8ADA8F1-073A-4942-9840-ED04A5AAE9A7}"/>
    <cellStyle name="Total 3 9 3 2 3" xfId="40996" xr:uid="{B5ED0E6C-B045-4EE1-8274-9FEC497F5189}"/>
    <cellStyle name="Total 3 9 3 3" xfId="20563" xr:uid="{600B54EA-AEF0-4D14-8BFF-E437CB3A0FD7}"/>
    <cellStyle name="Total 3 9 3 3 2" xfId="47768" xr:uid="{565C48EB-A366-4609-92E8-0CAD79D098B5}"/>
    <cellStyle name="Total 3 9 3 4" xfId="34167" xr:uid="{7AE73652-6D94-4F17-9657-3D37D395BF0A}"/>
    <cellStyle name="Total 3 9 4" xfId="7646" xr:uid="{8F7BC8CC-9AA0-4920-AC30-CDFFA69A5761}"/>
    <cellStyle name="Total 3 9 4 2" xfId="15023" xr:uid="{7BC9E894-A008-4F38-BF56-B17F226EFB7F}"/>
    <cellStyle name="Total 3 9 4 2 2" xfId="28654" xr:uid="{0B48FA3C-8A75-49AB-9E6C-B9689520E6CA}"/>
    <cellStyle name="Total 3 9 4 2 2 2" xfId="55859" xr:uid="{81F867B1-715D-4FF8-AD3F-E9D80AF0757A}"/>
    <cellStyle name="Total 3 9 4 2 3" xfId="42258" xr:uid="{F989EC75-5379-4C62-A4D0-3E870A995DAA}"/>
    <cellStyle name="Total 3 9 4 3" xfId="21839" xr:uid="{1CA9638C-4549-4261-8703-5F68C4B3714F}"/>
    <cellStyle name="Total 3 9 4 3 2" xfId="49044" xr:uid="{38F4A71B-E4D8-4E08-9F11-9F8134A6181C}"/>
    <cellStyle name="Total 3 9 4 4" xfId="35443" xr:uid="{C6D4DFE0-FE00-43FF-A440-8D7CD6402BC2}"/>
    <cellStyle name="Total 3 9 5" xfId="8912" xr:uid="{ACD3C1FD-F93B-44E0-B96E-3931D3A6ED6B}"/>
    <cellStyle name="Total 3 9 5 2" xfId="16271" xr:uid="{FECBCF81-A2F8-4989-8CE1-FF17247FDD02}"/>
    <cellStyle name="Total 3 9 5 2 2" xfId="29902" xr:uid="{B0BA8D58-FCE7-4DA3-9F68-C69409A97D79}"/>
    <cellStyle name="Total 3 9 5 2 2 2" xfId="57107" xr:uid="{4F2D874D-99C7-4F3E-8171-01122054A9CF}"/>
    <cellStyle name="Total 3 9 5 2 3" xfId="43506" xr:uid="{0F080985-570D-4156-8684-E84CB48B6FC0}"/>
    <cellStyle name="Total 3 9 5 3" xfId="23105" xr:uid="{00690697-E171-4C54-A232-C37E23D314AA}"/>
    <cellStyle name="Total 3 9 5 3 2" xfId="50310" xr:uid="{0881032E-1830-4EB0-8E7D-7D6ACB0C6864}"/>
    <cellStyle name="Total 3 9 5 4" xfId="36709" xr:uid="{1DF5AE7C-4200-494F-AC5A-6CB4784AE2C6}"/>
    <cellStyle name="Total 3 9 6" xfId="10176" xr:uid="{59C3B1AA-1BC9-4D1E-8E54-18CF58D4EF7C}"/>
    <cellStyle name="Total 3 9 6 2" xfId="17521" xr:uid="{77D8F034-42D0-41D7-93AF-FA089259B594}"/>
    <cellStyle name="Total 3 9 6 2 2" xfId="31152" xr:uid="{BE6AFF13-F840-453E-AE6A-588896944C1C}"/>
    <cellStyle name="Total 3 9 6 2 2 2" xfId="58357" xr:uid="{674A80F8-4315-4886-9849-517D8E4A42B1}"/>
    <cellStyle name="Total 3 9 6 2 3" xfId="44756" xr:uid="{7B7EBFB1-0397-48C0-BC74-4B50B9249CD4}"/>
    <cellStyle name="Total 3 9 6 3" xfId="24369" xr:uid="{DF9295C3-8519-4D11-A702-DCEAD362CEB8}"/>
    <cellStyle name="Total 3 9 6 3 2" xfId="51574" xr:uid="{8A1C08D0-D2A2-4376-B740-3820A338C38F}"/>
    <cellStyle name="Total 3 9 6 4" xfId="37973" xr:uid="{85D6E3E7-8EEA-4161-BF1F-1D8651A29C36}"/>
    <cellStyle name="Total 3 9 7" xfId="12222" xr:uid="{E514547B-1BA5-47E0-8138-75D77B75D77F}"/>
    <cellStyle name="Total 3 9 7 2" xfId="25872" xr:uid="{08133488-8C55-4227-B99D-5FE3E542115C}"/>
    <cellStyle name="Total 3 9 7 2 2" xfId="53077" xr:uid="{62572B51-0BE5-4BC5-944D-BEEB52C60702}"/>
    <cellStyle name="Total 3 9 7 3" xfId="39476" xr:uid="{752B8A27-853F-45C1-97A0-25ABAFCE493B}"/>
    <cellStyle name="Total 3 9 8" xfId="19017" xr:uid="{5E009002-68A6-468E-B793-47D4467852F3}"/>
    <cellStyle name="Total 3 9 8 2" xfId="46222" xr:uid="{22EC2B4C-9365-4512-9836-D6D2D79A0A66}"/>
    <cellStyle name="Total 3 9 9" xfId="32621" xr:uid="{9B23B177-C25A-423C-BEA6-C18AD3E3478D}"/>
    <cellStyle name="Total 4" xfId="4228" xr:uid="{9284A00A-D008-4C2A-BC10-91268754CD94}"/>
    <cellStyle name="Total 4 2" xfId="4864" xr:uid="{526467C3-F1AC-4080-B205-FFD98E59D87E}"/>
    <cellStyle name="Total 4 2 2" xfId="5575" xr:uid="{A16AA298-8C5D-4D38-A0E4-A219C25BE137}"/>
    <cellStyle name="Total 4 2 2 2" xfId="7131" xr:uid="{276D7E79-C9B8-42BD-9049-ECCCB0C6DD4C}"/>
    <cellStyle name="Total 4 2 2 2 2" xfId="14512" xr:uid="{52FC0277-0384-4312-A0C8-687478C74169}"/>
    <cellStyle name="Total 4 2 2 2 2 2" xfId="28143" xr:uid="{D6B980F6-F440-4CED-910D-8DFE55B11C8C}"/>
    <cellStyle name="Total 4 2 2 2 2 2 2" xfId="55348" xr:uid="{9D3839E8-1DD7-4578-8705-C0E2FA38E4CF}"/>
    <cellStyle name="Total 4 2 2 2 2 3" xfId="41747" xr:uid="{641417FA-1F84-4562-8126-AFF25C80A29D}"/>
    <cellStyle name="Total 4 2 2 2 3" xfId="21324" xr:uid="{886C7E0E-C109-4E16-A214-B8C16BEDA56C}"/>
    <cellStyle name="Total 4 2 2 2 3 2" xfId="48529" xr:uid="{731108B3-D54F-4EFA-8F1E-6E8FE698683E}"/>
    <cellStyle name="Total 4 2 2 2 4" xfId="34928" xr:uid="{C748D319-2420-483C-BB4B-D47500164317}"/>
    <cellStyle name="Total 4 2 2 3" xfId="8408" xr:uid="{C0B4D5D1-027B-4BFB-9B82-9F6BDBF8D920}"/>
    <cellStyle name="Total 4 2 2 3 2" xfId="15769" xr:uid="{E6453AD8-6FB0-4F54-A3D9-B21FE3786652}"/>
    <cellStyle name="Total 4 2 2 3 2 2" xfId="29400" xr:uid="{231F5410-D160-44F1-8144-D7265177158F}"/>
    <cellStyle name="Total 4 2 2 3 2 2 2" xfId="56605" xr:uid="{0B8B73C9-5133-4CD6-8D07-C7BCB96ECEAA}"/>
    <cellStyle name="Total 4 2 2 3 2 3" xfId="43004" xr:uid="{6F334B99-5427-47B5-B94B-56838F6EFB4B}"/>
    <cellStyle name="Total 4 2 2 3 3" xfId="22601" xr:uid="{29E00F01-18D7-4CBD-B6F5-CBC0F3ACBCA6}"/>
    <cellStyle name="Total 4 2 2 3 3 2" xfId="49806" xr:uid="{8E9B8C48-459B-431B-9000-B9287A381DAB}"/>
    <cellStyle name="Total 4 2 2 3 4" xfId="36205" xr:uid="{7B81CE09-A404-43C2-BE32-4F1485BB04F9}"/>
    <cellStyle name="Total 4 2 2 4" xfId="9673" xr:uid="{6BCB36D5-A145-42A2-97E7-AE364BD56331}"/>
    <cellStyle name="Total 4 2 2 4 2" xfId="17022" xr:uid="{3AA5424B-0A6D-402D-B16F-69EF46B12870}"/>
    <cellStyle name="Total 4 2 2 4 2 2" xfId="30653" xr:uid="{C6F45755-E4FA-42E6-AC1D-BA1AC40B894E}"/>
    <cellStyle name="Total 4 2 2 4 2 2 2" xfId="57858" xr:uid="{E6F3EA22-549A-428B-AF8C-3BA2C04283D3}"/>
    <cellStyle name="Total 4 2 2 4 2 3" xfId="44257" xr:uid="{C71F37BA-77B7-4C2C-9C1B-3B4E2AC98E11}"/>
    <cellStyle name="Total 4 2 2 4 3" xfId="23866" xr:uid="{A31643B8-8F89-4BC1-BFAB-801D253E8D57}"/>
    <cellStyle name="Total 4 2 2 4 3 2" xfId="51071" xr:uid="{87954BE0-A56A-4897-938D-4B14AC26EA22}"/>
    <cellStyle name="Total 4 2 2 4 4" xfId="37470" xr:uid="{7FA8422F-06B5-4D53-AAD4-A935BDEDABA6}"/>
    <cellStyle name="Total 4 2 2 5" xfId="10931" xr:uid="{638C3F0D-04CE-4D3F-8773-16A6E7528BB4}"/>
    <cellStyle name="Total 4 2 2 5 2" xfId="18261" xr:uid="{8756079B-FC84-4648-A715-257F7F385293}"/>
    <cellStyle name="Total 4 2 2 5 2 2" xfId="31892" xr:uid="{21BDAA73-D23C-40E7-B209-666F35C0C009}"/>
    <cellStyle name="Total 4 2 2 5 2 2 2" xfId="59097" xr:uid="{72BD3E28-0F04-4950-99CA-09084AB1D1A3}"/>
    <cellStyle name="Total 4 2 2 5 2 3" xfId="45496" xr:uid="{16AC63F0-9F75-4960-80A9-3B96D452795E}"/>
    <cellStyle name="Total 4 2 2 5 3" xfId="25124" xr:uid="{CCC9BD2A-4C87-4837-A4D5-BE01647E2696}"/>
    <cellStyle name="Total 4 2 2 5 3 2" xfId="52329" xr:uid="{4D308B02-B184-4C06-B8A4-FD2CA90987FE}"/>
    <cellStyle name="Total 4 2 2 5 4" xfId="38728" xr:uid="{1C570310-F5CF-437F-B457-1997ECB81B5A}"/>
    <cellStyle name="Total 4 2 2 6" xfId="12999" xr:uid="{80E08F53-6A5F-4235-99DD-AC301EEBE241}"/>
    <cellStyle name="Total 4 2 2 6 2" xfId="26636" xr:uid="{C9210E7B-7FAF-4291-AB9E-683171EC39B8}"/>
    <cellStyle name="Total 4 2 2 6 2 2" xfId="53841" xr:uid="{CA0A41E5-4DB5-4884-B163-9D3408E4038E}"/>
    <cellStyle name="Total 4 2 2 6 3" xfId="40240" xr:uid="{34D8D361-881B-4CED-9921-536054984B47}"/>
    <cellStyle name="Total 4 2 2 7" xfId="19794" xr:uid="{78A9A9B2-04BC-4691-B848-E0F36437A12C}"/>
    <cellStyle name="Total 4 2 2 7 2" xfId="46999" xr:uid="{5D15DA01-5225-4515-AE58-29CFDD237B7F}"/>
    <cellStyle name="Total 4 2 2 8" xfId="33398" xr:uid="{EAFCB567-1ADF-4CCA-ADC1-8F14D7596BD6}"/>
    <cellStyle name="Total 4 2 3" xfId="6467" xr:uid="{05A5E213-A5C9-4DB7-87A4-D82986326E6B}"/>
    <cellStyle name="Total 4 2 3 2" xfId="13859" xr:uid="{3BA0579F-C8B8-4D36-8D2F-891B8A554010}"/>
    <cellStyle name="Total 4 2 3 2 2" xfId="27490" xr:uid="{36C6B7DA-8EA5-49AF-8E29-5514AEB78ECD}"/>
    <cellStyle name="Total 4 2 3 2 2 2" xfId="54695" xr:uid="{29339D03-4DF1-451E-A2B4-98BD4924730D}"/>
    <cellStyle name="Total 4 2 3 2 3" xfId="41094" xr:uid="{B4581239-EFF8-4498-994D-7E6075B18837}"/>
    <cellStyle name="Total 4 2 3 3" xfId="20661" xr:uid="{231D5512-FCBB-4A4C-B54A-19868D1A4500}"/>
    <cellStyle name="Total 4 2 3 3 2" xfId="47866" xr:uid="{D9942123-9CFD-4B01-8A3C-583C21E4174A}"/>
    <cellStyle name="Total 4 2 3 4" xfId="34265" xr:uid="{FC48F924-5C53-4E78-8425-B3D3D607CC1B}"/>
    <cellStyle name="Total 4 2 4" xfId="7744" xr:uid="{1F769F95-7F2E-4335-84EA-15F78A0A4100}"/>
    <cellStyle name="Total 4 2 4 2" xfId="15116" xr:uid="{C8625346-6A04-4C40-BD8A-420AAC4A537C}"/>
    <cellStyle name="Total 4 2 4 2 2" xfId="28747" xr:uid="{5AA7D4DD-87F4-4B45-B4AE-629153CA558B}"/>
    <cellStyle name="Total 4 2 4 2 2 2" xfId="55952" xr:uid="{6ED16469-9354-4C6F-9549-97E05EE77E0F}"/>
    <cellStyle name="Total 4 2 4 2 3" xfId="42351" xr:uid="{24566406-C95A-4313-B4FD-8312B85BE422}"/>
    <cellStyle name="Total 4 2 4 3" xfId="21937" xr:uid="{1342AC18-A11F-4326-BB1D-A02BF6051076}"/>
    <cellStyle name="Total 4 2 4 3 2" xfId="49142" xr:uid="{FF013C4B-6917-43D1-B8DD-68B617350491}"/>
    <cellStyle name="Total 4 2 4 4" xfId="35541" xr:uid="{DE561EBE-0AB8-4CC4-B5F5-6D142A6ADF9C}"/>
    <cellStyle name="Total 4 2 5" xfId="9010" xr:uid="{6F6868E6-9642-4595-B130-2B9A15CA8F70}"/>
    <cellStyle name="Total 4 2 5 2" xfId="16369" xr:uid="{3838FCF7-70CE-4364-ACAC-0842CC1B678A}"/>
    <cellStyle name="Total 4 2 5 2 2" xfId="30000" xr:uid="{D49C5793-CD5C-474D-A327-C3803356A6C0}"/>
    <cellStyle name="Total 4 2 5 2 2 2" xfId="57205" xr:uid="{B7C2E430-960F-4F3B-B876-BA64CB3E54AB}"/>
    <cellStyle name="Total 4 2 5 2 3" xfId="43604" xr:uid="{C03FF93C-738E-48D7-BB9A-400F0A99F06A}"/>
    <cellStyle name="Total 4 2 5 3" xfId="23203" xr:uid="{9B9A565F-6A42-4DB8-957A-0A1AA2666EF4}"/>
    <cellStyle name="Total 4 2 5 3 2" xfId="50408" xr:uid="{DA0EEE24-CE8E-41E6-8C99-87BE9894D2CA}"/>
    <cellStyle name="Total 4 2 5 4" xfId="36807" xr:uid="{3A64278A-B0EB-400C-B2A0-F8C10F71B423}"/>
    <cellStyle name="Total 4 2 6" xfId="10269" xr:uid="{3C4D9EAA-6123-4CFA-9A94-300BDB273887}"/>
    <cellStyle name="Total 4 2 6 2" xfId="17614" xr:uid="{0FE20F00-2B2B-4C45-9235-1FF8224A95E0}"/>
    <cellStyle name="Total 4 2 6 2 2" xfId="31245" xr:uid="{BB63DBF0-7CCA-4250-89B0-0BE297F1FF32}"/>
    <cellStyle name="Total 4 2 6 2 2 2" xfId="58450" xr:uid="{DF4F3D09-32C9-423D-A096-2290F7F9C698}"/>
    <cellStyle name="Total 4 2 6 2 3" xfId="44849" xr:uid="{DB4595F1-22E4-4B3A-AE2B-9C4256261531}"/>
    <cellStyle name="Total 4 2 6 3" xfId="24462" xr:uid="{687D9B74-9C77-42CF-9CAE-9C9438B74076}"/>
    <cellStyle name="Total 4 2 6 3 2" xfId="51667" xr:uid="{656F4D20-DD25-48C0-AFF1-25326420CEBD}"/>
    <cellStyle name="Total 4 2 6 4" xfId="38066" xr:uid="{6A8DC85B-8160-4425-B11B-820389771B3C}"/>
    <cellStyle name="Total 4 2 7" xfId="12325" xr:uid="{FE44844B-E602-49A2-9B35-FB1C535E0E09}"/>
    <cellStyle name="Total 4 2 7 2" xfId="25972" xr:uid="{BBFF6F10-64DD-4BE2-884F-C1EC5A3675EE}"/>
    <cellStyle name="Total 4 2 7 2 2" xfId="53177" xr:uid="{9CDA6E38-ABC3-4A4E-80A0-B219DDE649B1}"/>
    <cellStyle name="Total 4 2 7 3" xfId="39576" xr:uid="{37021F70-46FF-4470-A236-280BA8790713}"/>
    <cellStyle name="Total 4 2 8" xfId="19117" xr:uid="{C4767B26-6B4E-4ECA-BC1A-EF39E3B855B2}"/>
    <cellStyle name="Total 4 2 8 2" xfId="46322" xr:uid="{3BB04151-22A5-4BF0-B482-FE0641734920}"/>
    <cellStyle name="Total 4 2 9" xfId="32721" xr:uid="{93BAEA84-778D-45E7-8A1A-21BC49D76218}"/>
    <cellStyle name="Total 4 3" xfId="4776" xr:uid="{50E64DDB-F97D-4CC1-8B59-108BBBF8B849}"/>
    <cellStyle name="Total 4 3 2" xfId="5494" xr:uid="{189EB5AA-4AF5-43B6-AF25-802BC26692D7}"/>
    <cellStyle name="Total 4 3 2 2" xfId="7051" xr:uid="{347BB2FB-73F8-4986-8326-60B11D75668F}"/>
    <cellStyle name="Total 4 3 2 2 2" xfId="14432" xr:uid="{37CC47EC-DEDD-458F-AAD3-F6D85193E6B7}"/>
    <cellStyle name="Total 4 3 2 2 2 2" xfId="28063" xr:uid="{93514BAF-54F0-4901-A730-7C61B44CFF89}"/>
    <cellStyle name="Total 4 3 2 2 2 2 2" xfId="55268" xr:uid="{B17DD21F-751E-44C7-8825-67189887A371}"/>
    <cellStyle name="Total 4 3 2 2 2 3" xfId="41667" xr:uid="{46132EEC-69EB-4653-BD37-86C56519AE7F}"/>
    <cellStyle name="Total 4 3 2 2 3" xfId="21244" xr:uid="{23F202AF-523C-40BE-A5AB-C4F4CB93EEB2}"/>
    <cellStyle name="Total 4 3 2 2 3 2" xfId="48449" xr:uid="{EC1C5A2B-6DA0-4C7B-8A09-209FE4BCE988}"/>
    <cellStyle name="Total 4 3 2 2 4" xfId="34848" xr:uid="{14B14D0C-E359-4B09-9D75-DF3D43A2FDE4}"/>
    <cellStyle name="Total 4 3 2 3" xfId="8328" xr:uid="{10DBB14C-7B0B-467F-A8E0-BE6902DF2E19}"/>
    <cellStyle name="Total 4 3 2 3 2" xfId="15694" xr:uid="{B5D1D3E7-3FD7-47B6-BC79-8DCE61648E12}"/>
    <cellStyle name="Total 4 3 2 3 2 2" xfId="29325" xr:uid="{4F468031-C56D-43C9-842E-FD1168D2E1DF}"/>
    <cellStyle name="Total 4 3 2 3 2 2 2" xfId="56530" xr:uid="{1A5BD479-C820-47F1-BC61-341C3246C5FE}"/>
    <cellStyle name="Total 4 3 2 3 2 3" xfId="42929" xr:uid="{A3D88C7D-C38D-42DD-BB8B-4979DC83710B}"/>
    <cellStyle name="Total 4 3 2 3 3" xfId="22521" xr:uid="{647A468E-02D4-43C4-9795-7F53A0CF4A61}"/>
    <cellStyle name="Total 4 3 2 3 3 2" xfId="49726" xr:uid="{3E3EFA62-AB26-4BA0-BC7C-A8A56EB60233}"/>
    <cellStyle name="Total 4 3 2 3 4" xfId="36125" xr:uid="{7A1E93EC-591B-4FA3-9759-429F6BC58FF6}"/>
    <cellStyle name="Total 4 3 2 4" xfId="9593" xr:uid="{6B6FDA65-F422-44EC-ADFC-5CFF9D02CEB6}"/>
    <cellStyle name="Total 4 3 2 4 2" xfId="16942" xr:uid="{58F6DE8F-FA11-44A9-A7AA-F6478BF5BE8D}"/>
    <cellStyle name="Total 4 3 2 4 2 2" xfId="30573" xr:uid="{E05F6C6A-81BE-43C7-92E3-EFB63CE1D8C0}"/>
    <cellStyle name="Total 4 3 2 4 2 2 2" xfId="57778" xr:uid="{62E68D87-A1E9-430B-BB32-4BA0293BDAA2}"/>
    <cellStyle name="Total 4 3 2 4 2 3" xfId="44177" xr:uid="{AD58969C-7A17-4680-80EC-CC36DE6C6725}"/>
    <cellStyle name="Total 4 3 2 4 3" xfId="23786" xr:uid="{B4342283-3D5E-4456-B34B-A5CF229BCD38}"/>
    <cellStyle name="Total 4 3 2 4 3 2" xfId="50991" xr:uid="{70120D19-3DDC-4017-9B37-E9FF2844BC10}"/>
    <cellStyle name="Total 4 3 2 4 4" xfId="37390" xr:uid="{540FC896-49A6-4A3A-B8B2-86B712A53C07}"/>
    <cellStyle name="Total 4 3 2 5" xfId="10851" xr:uid="{D429ECE3-FEB2-4B14-B18F-75F1F5026410}"/>
    <cellStyle name="Total 4 3 2 5 2" xfId="18186" xr:uid="{3CF43977-91B6-44FE-B54F-3E8D079A6B3A}"/>
    <cellStyle name="Total 4 3 2 5 2 2" xfId="31817" xr:uid="{2E51089A-3B0A-4B52-BF8C-B3A147F52FDA}"/>
    <cellStyle name="Total 4 3 2 5 2 2 2" xfId="59022" xr:uid="{0B654263-AF9A-4ABC-AA91-BBFECD5F3002}"/>
    <cellStyle name="Total 4 3 2 5 2 3" xfId="45421" xr:uid="{FEB1ACDE-38CC-4788-ABB0-C93E7DD5E862}"/>
    <cellStyle name="Total 4 3 2 5 3" xfId="25044" xr:uid="{EF6467E1-A9BE-4B79-B745-C721BD8AC31D}"/>
    <cellStyle name="Total 4 3 2 5 3 2" xfId="52249" xr:uid="{B0151A01-8562-4308-807F-6F2E24860435}"/>
    <cellStyle name="Total 4 3 2 5 4" xfId="38648" xr:uid="{1FF3ED38-9C2F-4028-8B70-BF1BD31BBF8D}"/>
    <cellStyle name="Total 4 3 2 6" xfId="12921" xr:uid="{1B9C1D46-7CE1-445F-A6B2-BCFAD1FB81D5}"/>
    <cellStyle name="Total 4 3 2 6 2" xfId="26558" xr:uid="{69045A47-61BB-495B-8276-8F2E5718CAEC}"/>
    <cellStyle name="Total 4 3 2 6 2 2" xfId="53763" xr:uid="{A841AC8B-97DE-4033-A0DB-67411B2F86E4}"/>
    <cellStyle name="Total 4 3 2 6 3" xfId="40162" xr:uid="{6EE50A08-0828-4D4A-A7F7-3167A2756CF7}"/>
    <cellStyle name="Total 4 3 2 7" xfId="19713" xr:uid="{5E72B949-8F1A-4856-9EE1-C35E1ED57CC2}"/>
    <cellStyle name="Total 4 3 2 7 2" xfId="46918" xr:uid="{F5E578BF-B192-4DE7-9D30-0F9043408E90}"/>
    <cellStyle name="Total 4 3 2 8" xfId="33317" xr:uid="{79515F72-A615-4EF4-99DF-E6A817E51E00}"/>
    <cellStyle name="Total 4 3 3" xfId="6387" xr:uid="{28DB1909-0D2E-4A5F-9E9A-D6E135C1BD3E}"/>
    <cellStyle name="Total 4 3 3 2" xfId="13779" xr:uid="{8A2692F3-8FE8-4CAE-9A60-7571FDA8EEC8}"/>
    <cellStyle name="Total 4 3 3 2 2" xfId="27410" xr:uid="{AF2CD64A-6C4F-454B-AB6E-3F77B865B070}"/>
    <cellStyle name="Total 4 3 3 2 2 2" xfId="54615" xr:uid="{8DC59E10-30FA-43D0-A4EA-FA76A76D2C45}"/>
    <cellStyle name="Total 4 3 3 2 3" xfId="41014" xr:uid="{5BD59455-32ED-42AB-8B85-020A32961507}"/>
    <cellStyle name="Total 4 3 3 3" xfId="20581" xr:uid="{68F1BE66-EDA0-4E8E-8097-889E60616F84}"/>
    <cellStyle name="Total 4 3 3 3 2" xfId="47786" xr:uid="{E848DF04-19B4-409D-AE29-7A49EF38D837}"/>
    <cellStyle name="Total 4 3 3 4" xfId="34185" xr:uid="{36CA77C1-EF38-448D-8199-5538ADBC7DCC}"/>
    <cellStyle name="Total 4 3 4" xfId="7664" xr:uid="{035F8767-363D-4210-8939-A5D6FE50ADD2}"/>
    <cellStyle name="Total 4 3 4 2" xfId="15041" xr:uid="{2586C285-CB54-494B-8148-87BFA54EBB00}"/>
    <cellStyle name="Total 4 3 4 2 2" xfId="28672" xr:uid="{5DE1E020-8B55-446D-9BDC-79D062D3C9F3}"/>
    <cellStyle name="Total 4 3 4 2 2 2" xfId="55877" xr:uid="{BDCF3230-FBD3-4F2E-8359-607135700253}"/>
    <cellStyle name="Total 4 3 4 2 3" xfId="42276" xr:uid="{FA71FA4F-F0FF-4691-BD02-C32F9D391B65}"/>
    <cellStyle name="Total 4 3 4 3" xfId="21857" xr:uid="{AEA772DB-3906-4514-98BB-C9A68F5389B2}"/>
    <cellStyle name="Total 4 3 4 3 2" xfId="49062" xr:uid="{04CCA50A-2DFC-4C76-A9B1-A90CF2122EBC}"/>
    <cellStyle name="Total 4 3 4 4" xfId="35461" xr:uid="{C788095F-E6EE-44C3-9DF9-40B862CD89DC}"/>
    <cellStyle name="Total 4 3 5" xfId="8930" xr:uid="{411CEF9D-4D2C-4403-A797-E1B5D1748DE3}"/>
    <cellStyle name="Total 4 3 5 2" xfId="16289" xr:uid="{97B673F1-D5FB-478F-83FD-5FCB60EAAB26}"/>
    <cellStyle name="Total 4 3 5 2 2" xfId="29920" xr:uid="{A706E1FB-BDE7-455E-8FFE-3B52DE222C25}"/>
    <cellStyle name="Total 4 3 5 2 2 2" xfId="57125" xr:uid="{10DFDEE1-E6A7-4142-B63E-328DCEEDD3C6}"/>
    <cellStyle name="Total 4 3 5 2 3" xfId="43524" xr:uid="{BB74E65B-676D-482D-802C-ACF06B11264B}"/>
    <cellStyle name="Total 4 3 5 3" xfId="23123" xr:uid="{0073FE1B-9F95-47EF-AB0B-B9D0D85309B5}"/>
    <cellStyle name="Total 4 3 5 3 2" xfId="50328" xr:uid="{7AD11305-A9C7-44DD-A3EE-86876AF313FF}"/>
    <cellStyle name="Total 4 3 5 4" xfId="36727" xr:uid="{02780F29-2177-4C87-86BC-68C68FBBB711}"/>
    <cellStyle name="Total 4 3 6" xfId="10194" xr:uid="{8969FE2E-03F6-47A6-82C5-E21B07B22699}"/>
    <cellStyle name="Total 4 3 6 2" xfId="17539" xr:uid="{DA880C85-2B21-4D69-8EA2-D54AB859EC0A}"/>
    <cellStyle name="Total 4 3 6 2 2" xfId="31170" xr:uid="{D692C76F-4D41-49DB-B330-82B6F3456022}"/>
    <cellStyle name="Total 4 3 6 2 2 2" xfId="58375" xr:uid="{F75689FF-9C50-4316-89F8-B8578B866A0D}"/>
    <cellStyle name="Total 4 3 6 2 3" xfId="44774" xr:uid="{E5C4BFF0-16E0-45CB-B579-27E31252C13A}"/>
    <cellStyle name="Total 4 3 6 3" xfId="24387" xr:uid="{3E7B5EB4-97CF-4577-A252-7E456715D3BA}"/>
    <cellStyle name="Total 4 3 6 3 2" xfId="51592" xr:uid="{BAD350C7-819F-4399-937F-7D3264A2EF8C}"/>
    <cellStyle name="Total 4 3 6 4" xfId="37991" xr:uid="{3B29D228-4B40-41C2-820D-F27F3917CFD0}"/>
    <cellStyle name="Total 4 3 7" xfId="12241" xr:uid="{95B5EC3F-9DA5-47B5-9544-DC6274ABD186}"/>
    <cellStyle name="Total 4 3 7 2" xfId="25891" xr:uid="{B6D9FBFF-3D48-4B81-B1D4-ABDF8487633C}"/>
    <cellStyle name="Total 4 3 7 2 2" xfId="53096" xr:uid="{7767FBEE-677D-44F8-8BE5-0BA827F9F92A}"/>
    <cellStyle name="Total 4 3 7 3" xfId="39495" xr:uid="{E87720FC-753A-41A3-AA1A-EE8DC9F58A3F}"/>
    <cellStyle name="Total 4 3 8" xfId="19036" xr:uid="{4A2063C9-3C53-42E4-B22D-30DD6619FC17}"/>
    <cellStyle name="Total 4 3 8 2" xfId="46241" xr:uid="{4229B471-8808-414C-A431-D2C21B8C6849}"/>
    <cellStyle name="Total 4 3 9" xfId="32640" xr:uid="{AA33695B-334B-4742-820B-273AD7CAC8F9}"/>
    <cellStyle name="Total 4 4" xfId="4932" xr:uid="{2BBF0BF9-B7EF-449D-902B-AD25E744F906}"/>
    <cellStyle name="Total 4 4 2" xfId="5625" xr:uid="{E66CE4E4-E27B-454F-9F57-9BBE26128407}"/>
    <cellStyle name="Total 4 4 2 2" xfId="7181" xr:uid="{5B34C3FE-47BD-4D6B-A192-57B29E76999B}"/>
    <cellStyle name="Total 4 4 2 2 2" xfId="14561" xr:uid="{1CAE9B16-5EAE-4E6D-8C88-C53B321FC014}"/>
    <cellStyle name="Total 4 4 2 2 2 2" xfId="28192" xr:uid="{70393BBA-8088-4911-A2E5-C21D5A389269}"/>
    <cellStyle name="Total 4 4 2 2 2 2 2" xfId="55397" xr:uid="{D39DC15F-6187-4F8D-BB74-42955005598A}"/>
    <cellStyle name="Total 4 4 2 2 2 3" xfId="41796" xr:uid="{2B951BD8-855C-4CA7-9397-B36D268F9B90}"/>
    <cellStyle name="Total 4 4 2 2 3" xfId="21374" xr:uid="{8E970C01-E4C5-48D3-9500-446B9ECB7F52}"/>
    <cellStyle name="Total 4 4 2 2 3 2" xfId="48579" xr:uid="{4AB39A36-2DAB-4862-B4B2-6345009B6A4D}"/>
    <cellStyle name="Total 4 4 2 2 4" xfId="34978" xr:uid="{FD630C42-33BE-4589-9820-340B075F76ED}"/>
    <cellStyle name="Total 4 4 2 3" xfId="8458" xr:uid="{06E9D5AA-0802-4360-AFD1-F434A0B44502}"/>
    <cellStyle name="Total 4 4 2 3 2" xfId="15819" xr:uid="{5C6EDC60-E800-4825-8D5B-FC7685E41A88}"/>
    <cellStyle name="Total 4 4 2 3 2 2" xfId="29450" xr:uid="{03EE84D5-0404-4B6A-943F-43BAB6921B21}"/>
    <cellStyle name="Total 4 4 2 3 2 2 2" xfId="56655" xr:uid="{4DFA2374-2CA0-455C-949E-189CE0D55142}"/>
    <cellStyle name="Total 4 4 2 3 2 3" xfId="43054" xr:uid="{CD707206-98F7-496A-A658-A2CDE0185F27}"/>
    <cellStyle name="Total 4 4 2 3 3" xfId="22651" xr:uid="{82CD4D81-1739-42CD-AE02-58E2ED62906E}"/>
    <cellStyle name="Total 4 4 2 3 3 2" xfId="49856" xr:uid="{0567FA6D-644D-497B-BC7E-A54A1517B959}"/>
    <cellStyle name="Total 4 4 2 3 4" xfId="36255" xr:uid="{CB970991-508D-4BA2-8A76-5536B1AEFB03}"/>
    <cellStyle name="Total 4 4 2 4" xfId="9723" xr:uid="{2ABA76E0-9CDD-4DC3-A7EF-0C3B8330F806}"/>
    <cellStyle name="Total 4 4 2 4 2" xfId="17071" xr:uid="{1237C247-085E-4CAB-98B6-67CA04A97219}"/>
    <cellStyle name="Total 4 4 2 4 2 2" xfId="30702" xr:uid="{878CA30E-FB96-4BA0-A287-1AEB72678042}"/>
    <cellStyle name="Total 4 4 2 4 2 2 2" xfId="57907" xr:uid="{88C6AEC4-67C2-4A61-A2AB-A058CCCFD391}"/>
    <cellStyle name="Total 4 4 2 4 2 3" xfId="44306" xr:uid="{F25F7D7A-569A-4A5B-B7FA-4D3E4D95F151}"/>
    <cellStyle name="Total 4 4 2 4 3" xfId="23916" xr:uid="{2E6F2936-EFF7-4FE7-B0EA-4AA828BC7F74}"/>
    <cellStyle name="Total 4 4 2 4 3 2" xfId="51121" xr:uid="{0BDD31E3-69CB-4571-BC65-7197FB11BDDF}"/>
    <cellStyle name="Total 4 4 2 4 4" xfId="37520" xr:uid="{CF5D9FD2-8821-4F5A-A430-494F32EEE5E6}"/>
    <cellStyle name="Total 4 4 2 5" xfId="10981" xr:uid="{4C401D2A-9563-4020-B1D1-7561EBC77A91}"/>
    <cellStyle name="Total 4 4 2 5 2" xfId="18310" xr:uid="{894ABA96-97E4-4C29-8E1F-94375F0784F2}"/>
    <cellStyle name="Total 4 4 2 5 2 2" xfId="31941" xr:uid="{C4BCE820-0436-4876-A1E3-E5B5F7FFDA37}"/>
    <cellStyle name="Total 4 4 2 5 2 2 2" xfId="59146" xr:uid="{57C5545A-B61F-46CB-A244-BF7960290D9B}"/>
    <cellStyle name="Total 4 4 2 5 2 3" xfId="45545" xr:uid="{C35C285F-CB33-4AFB-8CA5-0A5394545665}"/>
    <cellStyle name="Total 4 4 2 5 3" xfId="25174" xr:uid="{2070C913-AD4D-45EF-BAFC-F03F03BBFD72}"/>
    <cellStyle name="Total 4 4 2 5 3 2" xfId="52379" xr:uid="{9683DD25-2983-44BA-A870-CB72CB1F93EA}"/>
    <cellStyle name="Total 4 4 2 5 4" xfId="38778" xr:uid="{37695C2C-EB73-4E9B-A18F-D788B9D9695B}"/>
    <cellStyle name="Total 4 4 2 6" xfId="13048" xr:uid="{3CE9B2E5-969A-436D-B8A9-EDD68D09EF9E}"/>
    <cellStyle name="Total 4 4 2 6 2" xfId="26685" xr:uid="{32839C6B-0343-4782-B3BA-C0A925E720D8}"/>
    <cellStyle name="Total 4 4 2 6 2 2" xfId="53890" xr:uid="{6B9628B0-CFDE-42EB-A60C-714B6CAF094D}"/>
    <cellStyle name="Total 4 4 2 6 3" xfId="40289" xr:uid="{D1A5A4E9-22BF-4C22-805B-9F19DF5E69F1}"/>
    <cellStyle name="Total 4 4 2 7" xfId="19844" xr:uid="{99CA864F-CC17-4B94-820E-A7B37E67EDB1}"/>
    <cellStyle name="Total 4 4 2 7 2" xfId="47049" xr:uid="{CE5946A4-FAF6-43D3-A071-43B857C9CBAC}"/>
    <cellStyle name="Total 4 4 2 8" xfId="33448" xr:uid="{9999E70A-1ECA-4F04-8069-66EEF64BE258}"/>
    <cellStyle name="Total 4 4 3" xfId="6518" xr:uid="{206D9ABE-77D0-4246-872A-CBA671BE6F82}"/>
    <cellStyle name="Total 4 4 3 2" xfId="13909" xr:uid="{AE34296B-2357-4BE9-953F-FAE79F0B9BC0}"/>
    <cellStyle name="Total 4 4 3 2 2" xfId="27540" xr:uid="{62975AFA-6906-45D6-B684-86671DBADF3B}"/>
    <cellStyle name="Total 4 4 3 2 2 2" xfId="54745" xr:uid="{5AF0F7F1-3A2E-434A-8B5E-C3B9B776C881}"/>
    <cellStyle name="Total 4 4 3 2 3" xfId="41144" xr:uid="{3853EB4B-732B-4A25-976C-029A2586ADCD}"/>
    <cellStyle name="Total 4 4 3 3" xfId="20711" xr:uid="{24A173EF-FC53-43BE-A993-36A9CD11F54C}"/>
    <cellStyle name="Total 4 4 3 3 2" xfId="47916" xr:uid="{5BCDD157-E987-4237-9897-938DEFA7F14C}"/>
    <cellStyle name="Total 4 4 3 4" xfId="34315" xr:uid="{54580407-2630-45E3-BBAE-58DD60EB13D0}"/>
    <cellStyle name="Total 4 4 4" xfId="7795" xr:uid="{072BD925-A480-474E-9BEE-46B06BCA0BB7}"/>
    <cellStyle name="Total 4 4 4 2" xfId="15167" xr:uid="{EDFE33A0-29D6-4471-9AC3-742C379A43A7}"/>
    <cellStyle name="Total 4 4 4 2 2" xfId="28798" xr:uid="{E1FE60F0-9322-45AD-9042-B381BE64DDF4}"/>
    <cellStyle name="Total 4 4 4 2 2 2" xfId="56003" xr:uid="{FB20B112-D8B8-40AC-8927-855C9005308F}"/>
    <cellStyle name="Total 4 4 4 2 3" xfId="42402" xr:uid="{6613E8C0-1765-432F-B921-8F4F432DF6F0}"/>
    <cellStyle name="Total 4 4 4 3" xfId="21988" xr:uid="{FD3B9D68-C5DF-4344-8719-845F5D83DDED}"/>
    <cellStyle name="Total 4 4 4 3 2" xfId="49193" xr:uid="{AE35E699-64CF-4082-B07A-B76711C67F57}"/>
    <cellStyle name="Total 4 4 4 4" xfId="35592" xr:uid="{D8DCD4B7-74E0-4B2E-AA67-746F83A88B10}"/>
    <cellStyle name="Total 4 4 5" xfId="9060" xr:uid="{9005F2FE-653F-42CA-A889-9823E62AB607}"/>
    <cellStyle name="Total 4 4 5 2" xfId="16419" xr:uid="{6A6EE6E5-B7A7-43DC-8A93-738CC669FDE2}"/>
    <cellStyle name="Total 4 4 5 2 2" xfId="30050" xr:uid="{D8B9A57A-8407-4A36-99F1-D063BDD0757D}"/>
    <cellStyle name="Total 4 4 5 2 2 2" xfId="57255" xr:uid="{2059DDC3-E3B8-4D52-82B0-AD5891558577}"/>
    <cellStyle name="Total 4 4 5 2 3" xfId="43654" xr:uid="{8E7DD16C-AB62-4173-BAD1-7197632930CA}"/>
    <cellStyle name="Total 4 4 5 3" xfId="23253" xr:uid="{FC31391D-991F-49B7-A3B3-1AB1BF84E6A5}"/>
    <cellStyle name="Total 4 4 5 3 2" xfId="50458" xr:uid="{3376699D-062E-4C04-A017-BA2343FAA886}"/>
    <cellStyle name="Total 4 4 5 4" xfId="36857" xr:uid="{98A157FD-3BE5-4A02-B06F-0EBFF3BEF60E}"/>
    <cellStyle name="Total 4 4 6" xfId="10318" xr:uid="{4CF3EF67-C528-4715-B2C7-F491D0B3904E}"/>
    <cellStyle name="Total 4 4 6 2" xfId="17663" xr:uid="{EFD3DF5D-6DBE-4ACA-B2D1-A9CBA7C12591}"/>
    <cellStyle name="Total 4 4 6 2 2" xfId="31294" xr:uid="{3A75059C-135D-4383-910D-4A1C7783DDC8}"/>
    <cellStyle name="Total 4 4 6 2 2 2" xfId="58499" xr:uid="{E71F4D2D-46BC-4564-B792-180AD7A21D99}"/>
    <cellStyle name="Total 4 4 6 2 3" xfId="44898" xr:uid="{44BF97E7-8C63-4C1C-9625-8F69C58BA811}"/>
    <cellStyle name="Total 4 4 6 3" xfId="24511" xr:uid="{D7E5F576-A4C5-4ACB-9B5F-EB6B2768755D}"/>
    <cellStyle name="Total 4 4 6 3 2" xfId="51716" xr:uid="{68579490-BBCF-48AE-A532-02F0C9863584}"/>
    <cellStyle name="Total 4 4 6 4" xfId="38115" xr:uid="{26772E95-BFA5-4BB1-86F9-01E294A6864B}"/>
    <cellStyle name="Total 4 4 7" xfId="12381" xr:uid="{E1146986-CEE4-4182-B71F-2F402BFB45E7}"/>
    <cellStyle name="Total 4 4 7 2" xfId="26022" xr:uid="{FBBD58A9-D3D7-4ACC-8F69-89F72FA2C82C}"/>
    <cellStyle name="Total 4 4 7 2 2" xfId="53227" xr:uid="{7735CE2C-DA22-41AE-AF0E-1508C8ECF73A}"/>
    <cellStyle name="Total 4 4 7 3" xfId="39626" xr:uid="{6DB5523E-17A6-4955-8C75-EF16BD24F3BC}"/>
    <cellStyle name="Total 4 4 8" xfId="19167" xr:uid="{F10EB7BF-D167-412F-BA9C-54B017AD3E54}"/>
    <cellStyle name="Total 4 4 8 2" xfId="46372" xr:uid="{028875D7-6592-4A51-829B-1768E7BA619F}"/>
    <cellStyle name="Total 4 4 9" xfId="32771" xr:uid="{ADC115E3-F04A-4478-B962-8C5BB1FFE9FB}"/>
    <cellStyle name="Total 4 5" xfId="4956" xr:uid="{6832A590-1BDD-4B04-B621-BFBC877C84FA}"/>
    <cellStyle name="Total 4 5 2" xfId="5645" xr:uid="{2CF15569-BD0E-41A6-A7A4-0B90CEC5E9F4}"/>
    <cellStyle name="Total 4 5 2 2" xfId="7201" xr:uid="{7D9B2965-4B94-4B40-88F4-17E63D20EBB4}"/>
    <cellStyle name="Total 4 5 2 2 2" xfId="14581" xr:uid="{2BE7A368-98D2-4F1A-999D-A14716A9B406}"/>
    <cellStyle name="Total 4 5 2 2 2 2" xfId="28212" xr:uid="{F52A5E84-EB48-48AC-9B30-52131E1774C0}"/>
    <cellStyle name="Total 4 5 2 2 2 2 2" xfId="55417" xr:uid="{64AA6FD7-F404-441D-B330-A2DA27B74B76}"/>
    <cellStyle name="Total 4 5 2 2 2 3" xfId="41816" xr:uid="{1042AD9D-65B1-4A9E-86BF-1564BB81F8EE}"/>
    <cellStyle name="Total 4 5 2 2 3" xfId="21394" xr:uid="{1AEF3078-904B-461A-BCB0-3AC5E14CB11D}"/>
    <cellStyle name="Total 4 5 2 2 3 2" xfId="48599" xr:uid="{8268DDC1-670A-42AA-99B0-D2B1F877C69D}"/>
    <cellStyle name="Total 4 5 2 2 4" xfId="34998" xr:uid="{868F5776-CD54-4265-940D-7F7416404084}"/>
    <cellStyle name="Total 4 5 2 3" xfId="8478" xr:uid="{0C46A1C3-D180-444C-8FF7-06A199E1256A}"/>
    <cellStyle name="Total 4 5 2 3 2" xfId="15839" xr:uid="{6B0F9CFF-ACFB-4812-976F-3EC3C0309275}"/>
    <cellStyle name="Total 4 5 2 3 2 2" xfId="29470" xr:uid="{5224CEB4-CA22-4205-A2A4-8F3C1AF1BB21}"/>
    <cellStyle name="Total 4 5 2 3 2 2 2" xfId="56675" xr:uid="{56AF7160-863E-4A2D-8177-389C8BBE80EC}"/>
    <cellStyle name="Total 4 5 2 3 2 3" xfId="43074" xr:uid="{3A55414B-ADB7-478C-B8B2-9923423BE62E}"/>
    <cellStyle name="Total 4 5 2 3 3" xfId="22671" xr:uid="{03ED3FE0-63AC-43AD-B788-669D469D2CD9}"/>
    <cellStyle name="Total 4 5 2 3 3 2" xfId="49876" xr:uid="{10A9DD04-FF0F-4D54-8958-85C1022E825F}"/>
    <cellStyle name="Total 4 5 2 3 4" xfId="36275" xr:uid="{37E75057-0B50-4F42-8683-DEDC0B9B5394}"/>
    <cellStyle name="Total 4 5 2 4" xfId="9743" xr:uid="{B4411F00-EA5A-482C-8C63-661B73046EAA}"/>
    <cellStyle name="Total 4 5 2 4 2" xfId="17091" xr:uid="{0D8265AD-6C14-41AE-A35C-1861E8749343}"/>
    <cellStyle name="Total 4 5 2 4 2 2" xfId="30722" xr:uid="{7C76D8AB-ABE0-4F39-8B19-FAEB7CBB873F}"/>
    <cellStyle name="Total 4 5 2 4 2 2 2" xfId="57927" xr:uid="{614966EF-B7E0-4D89-B991-D217DB824AF5}"/>
    <cellStyle name="Total 4 5 2 4 2 3" xfId="44326" xr:uid="{7DC31F2F-F5C4-41AA-9B54-EFA8CF08BB03}"/>
    <cellStyle name="Total 4 5 2 4 3" xfId="23936" xr:uid="{D6D9D7EA-E2D8-46C4-861A-E1C6E4B77383}"/>
    <cellStyle name="Total 4 5 2 4 3 2" xfId="51141" xr:uid="{E6CC5AB1-BF85-4732-A492-298B32A65D71}"/>
    <cellStyle name="Total 4 5 2 4 4" xfId="37540" xr:uid="{9E3B35BB-373F-4C41-B8FC-2B8CF2D67EF0}"/>
    <cellStyle name="Total 4 5 2 5" xfId="11001" xr:uid="{D06DA286-FF73-4C15-99FE-A010A73875E1}"/>
    <cellStyle name="Total 4 5 2 5 2" xfId="18330" xr:uid="{418E53FD-FB20-4566-A355-C957DC68F741}"/>
    <cellStyle name="Total 4 5 2 5 2 2" xfId="31961" xr:uid="{3DC3E6A7-1483-4DFC-BFAE-2051C52733BB}"/>
    <cellStyle name="Total 4 5 2 5 2 2 2" xfId="59166" xr:uid="{3FA4C063-BBDF-44FA-932F-64DC78CB183A}"/>
    <cellStyle name="Total 4 5 2 5 2 3" xfId="45565" xr:uid="{446D1FB4-E8E1-4402-9E75-2A6792C55F33}"/>
    <cellStyle name="Total 4 5 2 5 3" xfId="25194" xr:uid="{B82C85AD-D746-46E1-A65D-545AF3328FA1}"/>
    <cellStyle name="Total 4 5 2 5 3 2" xfId="52399" xr:uid="{5AF1859A-443E-47BF-8322-31CD13A5ED3D}"/>
    <cellStyle name="Total 4 5 2 5 4" xfId="38798" xr:uid="{11F48929-8B28-4C0A-BB60-3B645F914E62}"/>
    <cellStyle name="Total 4 5 2 6" xfId="13068" xr:uid="{D318AA19-81D4-4575-AEC6-9650E7077F00}"/>
    <cellStyle name="Total 4 5 2 6 2" xfId="26705" xr:uid="{6AC3401F-5592-4DB1-811E-69570E5FA96E}"/>
    <cellStyle name="Total 4 5 2 6 2 2" xfId="53910" xr:uid="{6E192B65-16C7-482F-807A-59CB77FCF47E}"/>
    <cellStyle name="Total 4 5 2 6 3" xfId="40309" xr:uid="{605A4286-AB8D-4011-8B90-04572B36BBDB}"/>
    <cellStyle name="Total 4 5 2 7" xfId="19864" xr:uid="{0F35E9D9-A481-450D-9D53-D6E6FD75D753}"/>
    <cellStyle name="Total 4 5 2 7 2" xfId="47069" xr:uid="{0F1754D2-42D1-4F5A-B691-D7700DD83361}"/>
    <cellStyle name="Total 4 5 2 8" xfId="33468" xr:uid="{06ACB02B-8FE7-41DC-AAD4-4C0FD54852D1}"/>
    <cellStyle name="Total 4 5 3" xfId="6538" xr:uid="{0FC472F0-480E-4C06-BE65-20E1B02738BA}"/>
    <cellStyle name="Total 4 5 3 2" xfId="13929" xr:uid="{6AF5AD4F-34FF-46BC-B459-D4C32DCCD392}"/>
    <cellStyle name="Total 4 5 3 2 2" xfId="27560" xr:uid="{E5811E7F-B4B5-4EBE-AA58-638F23F7DAEA}"/>
    <cellStyle name="Total 4 5 3 2 2 2" xfId="54765" xr:uid="{4F8272CC-B0F9-4677-B465-B386F47AD8DE}"/>
    <cellStyle name="Total 4 5 3 2 3" xfId="41164" xr:uid="{EFCCBE45-CF60-4512-9E73-E235CC2313C4}"/>
    <cellStyle name="Total 4 5 3 3" xfId="20731" xr:uid="{CC50D66E-625D-40CB-8967-8352095662F7}"/>
    <cellStyle name="Total 4 5 3 3 2" xfId="47936" xr:uid="{53E96B52-55CE-4734-922A-AE860AC645DB}"/>
    <cellStyle name="Total 4 5 3 4" xfId="34335" xr:uid="{BFEB7A0F-E7DD-4E83-93AF-8F51638F298F}"/>
    <cellStyle name="Total 4 5 4" xfId="7815" xr:uid="{819D736D-4A65-4D8C-9247-B56EFDD04574}"/>
    <cellStyle name="Total 4 5 4 2" xfId="15187" xr:uid="{124D1C3D-822A-4865-B3E0-2350D7A00D37}"/>
    <cellStyle name="Total 4 5 4 2 2" xfId="28818" xr:uid="{C9BABDB7-D642-4772-9CF5-1AF9BE1DB4E5}"/>
    <cellStyle name="Total 4 5 4 2 2 2" xfId="56023" xr:uid="{5D3C8C07-4D07-4BCA-9CC9-6489EC4BA3E8}"/>
    <cellStyle name="Total 4 5 4 2 3" xfId="42422" xr:uid="{44466497-1D7D-4447-875F-5929D440F8E0}"/>
    <cellStyle name="Total 4 5 4 3" xfId="22008" xr:uid="{05FEDBC7-24FF-4818-B648-B3FCD77E2414}"/>
    <cellStyle name="Total 4 5 4 3 2" xfId="49213" xr:uid="{B4B92873-B543-4961-8500-7F817CE64863}"/>
    <cellStyle name="Total 4 5 4 4" xfId="35612" xr:uid="{0D10CA62-DE43-46E3-9ADF-A07BFB705870}"/>
    <cellStyle name="Total 4 5 5" xfId="9080" xr:uid="{CCB90DC2-67B5-4210-9B47-57F8DA1E4FE8}"/>
    <cellStyle name="Total 4 5 5 2" xfId="16439" xr:uid="{CB6ED58C-1BDF-4CA2-9506-34D65A65C61A}"/>
    <cellStyle name="Total 4 5 5 2 2" xfId="30070" xr:uid="{A9C32CC7-E115-4C2F-8993-C62225267436}"/>
    <cellStyle name="Total 4 5 5 2 2 2" xfId="57275" xr:uid="{93E0810D-9478-433E-AAF3-0E2F2DDBE896}"/>
    <cellStyle name="Total 4 5 5 2 3" xfId="43674" xr:uid="{D9F53804-8033-4F08-B2C2-9096DEBA5865}"/>
    <cellStyle name="Total 4 5 5 3" xfId="23273" xr:uid="{BD2A8C1A-4FC0-4181-A53D-2FF0C48FA090}"/>
    <cellStyle name="Total 4 5 5 3 2" xfId="50478" xr:uid="{1B490636-7802-43B0-9450-34039A0C1AA9}"/>
    <cellStyle name="Total 4 5 5 4" xfId="36877" xr:uid="{B1A6D9AD-7A0E-4FB8-8B71-B5BFE2F08730}"/>
    <cellStyle name="Total 4 5 6" xfId="10338" xr:uid="{7F55871D-4DF1-46C6-8678-39BAE0239B2F}"/>
    <cellStyle name="Total 4 5 6 2" xfId="17683" xr:uid="{313AC061-2684-4E13-A3EE-582D25F59209}"/>
    <cellStyle name="Total 4 5 6 2 2" xfId="31314" xr:uid="{8D15BEB3-0530-4016-A282-B638176911B3}"/>
    <cellStyle name="Total 4 5 6 2 2 2" xfId="58519" xr:uid="{AB7911B5-CCED-4673-876C-54578290E360}"/>
    <cellStyle name="Total 4 5 6 2 3" xfId="44918" xr:uid="{48995EA8-31D8-42D5-88AE-8B67196286B4}"/>
    <cellStyle name="Total 4 5 6 3" xfId="24531" xr:uid="{61C59243-8B4F-4EDA-9338-D08DFE538615}"/>
    <cellStyle name="Total 4 5 6 3 2" xfId="51736" xr:uid="{36E0C00F-5564-4119-976F-45F331C110FC}"/>
    <cellStyle name="Total 4 5 6 4" xfId="38135" xr:uid="{23D9D887-BB23-4BB1-B807-7643EA2DD784}"/>
    <cellStyle name="Total 4 5 7" xfId="12402" xr:uid="{05B02A85-A02F-43DD-95C6-72CEBC782426}"/>
    <cellStyle name="Total 4 5 7 2" xfId="26042" xr:uid="{EFE9CF9D-B08B-4D76-8904-D0D8EB576EA9}"/>
    <cellStyle name="Total 4 5 7 2 2" xfId="53247" xr:uid="{3A0C458A-BB1E-4177-8435-DD488F7D0BB0}"/>
    <cellStyle name="Total 4 5 7 3" xfId="39646" xr:uid="{C6CDC433-665D-4073-87B7-4B8A41BD1BE3}"/>
    <cellStyle name="Total 4 5 8" xfId="19187" xr:uid="{17D31165-C9FA-4EB3-9439-58B981C520A6}"/>
    <cellStyle name="Total 4 5 8 2" xfId="46392" xr:uid="{41B66012-19BD-41C8-BA40-603DA92CF052}"/>
    <cellStyle name="Total 4 5 9" xfId="32791" xr:uid="{9C3FCC5C-B174-4AF5-91D0-A4FF0EDC132D}"/>
    <cellStyle name="Total 4 6" xfId="4979" xr:uid="{2BE9F017-9743-4091-9DE1-AE4D14775A70}"/>
    <cellStyle name="Total 4 6 2" xfId="5664" xr:uid="{A1C7D040-DBF4-44AE-8507-4C9418D0DA0E}"/>
    <cellStyle name="Total 4 6 2 2" xfId="7220" xr:uid="{0CEEFF8E-0A2F-44AA-B50A-645F2FDE7149}"/>
    <cellStyle name="Total 4 6 2 2 2" xfId="14600" xr:uid="{308CB5E7-F18D-45D3-9FCC-E7B149CD0445}"/>
    <cellStyle name="Total 4 6 2 2 2 2" xfId="28231" xr:uid="{7A483DD3-AB59-45A6-96FF-4F80E7820AB6}"/>
    <cellStyle name="Total 4 6 2 2 2 2 2" xfId="55436" xr:uid="{01AAB43C-2D7A-4540-8E6B-E64C628ED0BF}"/>
    <cellStyle name="Total 4 6 2 2 2 3" xfId="41835" xr:uid="{735DE378-3159-4B9E-8656-20ED24DF8438}"/>
    <cellStyle name="Total 4 6 2 2 3" xfId="21413" xr:uid="{5D9BF417-D1FF-43F1-926E-F112633AE9EB}"/>
    <cellStyle name="Total 4 6 2 2 3 2" xfId="48618" xr:uid="{7790F923-7D68-4CF4-9592-F5AB9FA1D0EC}"/>
    <cellStyle name="Total 4 6 2 2 4" xfId="35017" xr:uid="{C1F6821B-2280-4332-BAE2-6A788E797EDE}"/>
    <cellStyle name="Total 4 6 2 3" xfId="8497" xr:uid="{F0BA2E8C-EC00-49F0-A028-2442A009BB84}"/>
    <cellStyle name="Total 4 6 2 3 2" xfId="15858" xr:uid="{D045931C-666E-4445-82B3-776A576F0643}"/>
    <cellStyle name="Total 4 6 2 3 2 2" xfId="29489" xr:uid="{86D9AF64-9CC0-4C8C-A125-C6D11346D0EA}"/>
    <cellStyle name="Total 4 6 2 3 2 2 2" xfId="56694" xr:uid="{9DC1C76C-C7BE-44C6-B064-E469E46EA519}"/>
    <cellStyle name="Total 4 6 2 3 2 3" xfId="43093" xr:uid="{53D21ECE-D6F4-4FD3-9268-0672322A8115}"/>
    <cellStyle name="Total 4 6 2 3 3" xfId="22690" xr:uid="{A4C55C77-E27F-4FA7-AB43-F3544A80820A}"/>
    <cellStyle name="Total 4 6 2 3 3 2" xfId="49895" xr:uid="{359DB732-C1E4-4E71-960B-6EA9B1B2D79E}"/>
    <cellStyle name="Total 4 6 2 3 4" xfId="36294" xr:uid="{2699EA24-CD24-4074-AC28-B516C0F8DE88}"/>
    <cellStyle name="Total 4 6 2 4" xfId="9762" xr:uid="{7F7E9D4E-297C-40F0-9F4F-6A6D50B166C2}"/>
    <cellStyle name="Total 4 6 2 4 2" xfId="17110" xr:uid="{F11DBBAE-EB7D-4E1D-9575-E224E9F54DBE}"/>
    <cellStyle name="Total 4 6 2 4 2 2" xfId="30741" xr:uid="{F5D4D68A-4F3E-4AEF-AFCF-C5AEA7725DCE}"/>
    <cellStyle name="Total 4 6 2 4 2 2 2" xfId="57946" xr:uid="{E1CCAF3F-7410-4426-9145-951D12A93F7A}"/>
    <cellStyle name="Total 4 6 2 4 2 3" xfId="44345" xr:uid="{C949E151-7E7F-44AF-B5D9-1D2B1DB6C4EE}"/>
    <cellStyle name="Total 4 6 2 4 3" xfId="23955" xr:uid="{544284FC-225B-40DE-8D7C-B03B9B4DF015}"/>
    <cellStyle name="Total 4 6 2 4 3 2" xfId="51160" xr:uid="{CDDC64D0-A357-44B4-AA29-3F611D611B05}"/>
    <cellStyle name="Total 4 6 2 4 4" xfId="37559" xr:uid="{0E020571-390C-45A3-8C34-ABF92A1A8FB5}"/>
    <cellStyle name="Total 4 6 2 5" xfId="11020" xr:uid="{74B824E4-3111-4848-8CF7-A1347F017355}"/>
    <cellStyle name="Total 4 6 2 5 2" xfId="18349" xr:uid="{CC7D8C0F-2B8D-4FD7-8B72-BE9A132F4573}"/>
    <cellStyle name="Total 4 6 2 5 2 2" xfId="31980" xr:uid="{BDE6FE2D-8E5F-4465-A1BC-844AF8DC60F0}"/>
    <cellStyle name="Total 4 6 2 5 2 2 2" xfId="59185" xr:uid="{55F1A982-B90D-4DBE-9D0E-A597D446C188}"/>
    <cellStyle name="Total 4 6 2 5 2 3" xfId="45584" xr:uid="{B7B2FB28-E19A-417F-A65F-2B0A42A92B72}"/>
    <cellStyle name="Total 4 6 2 5 3" xfId="25213" xr:uid="{3DF44425-155A-45C3-8604-6A870F855234}"/>
    <cellStyle name="Total 4 6 2 5 3 2" xfId="52418" xr:uid="{F264085F-F088-46C0-89F9-6437984D23ED}"/>
    <cellStyle name="Total 4 6 2 5 4" xfId="38817" xr:uid="{71E1619F-5A26-4FFC-92FB-47714324F9F7}"/>
    <cellStyle name="Total 4 6 2 6" xfId="13087" xr:uid="{45F00073-8AD1-4667-B30E-7EC0D01D4DB7}"/>
    <cellStyle name="Total 4 6 2 6 2" xfId="26724" xr:uid="{899103E6-96B0-4628-A70D-AB2FC044981B}"/>
    <cellStyle name="Total 4 6 2 6 2 2" xfId="53929" xr:uid="{F8DE9269-3045-43C5-B9FF-63CCA3A62E28}"/>
    <cellStyle name="Total 4 6 2 6 3" xfId="40328" xr:uid="{6F9B1009-729D-4E61-BBF9-65A1E1D25450}"/>
    <cellStyle name="Total 4 6 2 7" xfId="19883" xr:uid="{0E67FAE3-6F89-42BA-A103-9385385DF7BD}"/>
    <cellStyle name="Total 4 6 2 7 2" xfId="47088" xr:uid="{76FFF930-F8E4-4321-85EB-D0B4B875E1C8}"/>
    <cellStyle name="Total 4 6 2 8" xfId="33487" xr:uid="{C726346D-AAAB-4309-AC27-53E9F86CC87E}"/>
    <cellStyle name="Total 4 6 3" xfId="6557" xr:uid="{1EFC9BA7-083E-4EC3-AFF4-E3FC9C734152}"/>
    <cellStyle name="Total 4 6 3 2" xfId="13948" xr:uid="{774AD91E-BD08-43B5-9E71-4A93E44614C5}"/>
    <cellStyle name="Total 4 6 3 2 2" xfId="27579" xr:uid="{D7C5965F-A11A-449C-B739-231827C5B433}"/>
    <cellStyle name="Total 4 6 3 2 2 2" xfId="54784" xr:uid="{C997CC3A-562E-4AA6-955C-02613F9B2D35}"/>
    <cellStyle name="Total 4 6 3 2 3" xfId="41183" xr:uid="{46A7FA3E-FA67-4BD6-906C-90F5850309AD}"/>
    <cellStyle name="Total 4 6 3 3" xfId="20750" xr:uid="{F58A1F23-9C35-4723-8D56-D2FC86F6D194}"/>
    <cellStyle name="Total 4 6 3 3 2" xfId="47955" xr:uid="{8E2DE848-4A99-496E-96D5-E405DFC16372}"/>
    <cellStyle name="Total 4 6 3 4" xfId="34354" xr:uid="{473852F1-80AB-4ADB-AB84-DC5C1CD1AAF3}"/>
    <cellStyle name="Total 4 6 4" xfId="7834" xr:uid="{F837E5CD-7C74-494F-A3BB-05F722604C3A}"/>
    <cellStyle name="Total 4 6 4 2" xfId="15206" xr:uid="{2DFFE814-9D6F-41B3-9525-BAD9087F2332}"/>
    <cellStyle name="Total 4 6 4 2 2" xfId="28837" xr:uid="{E6CCB34E-3FE2-4613-B44A-878B8435A58C}"/>
    <cellStyle name="Total 4 6 4 2 2 2" xfId="56042" xr:uid="{1D12B8FB-AD51-40AD-B181-453FEF78D47B}"/>
    <cellStyle name="Total 4 6 4 2 3" xfId="42441" xr:uid="{A3C91073-6C28-425F-91CA-1785501F9842}"/>
    <cellStyle name="Total 4 6 4 3" xfId="22027" xr:uid="{0D7780D9-A0B0-45B3-BF55-D6D4A884853B}"/>
    <cellStyle name="Total 4 6 4 3 2" xfId="49232" xr:uid="{EE70B014-B22D-4299-9C9F-485E144D2917}"/>
    <cellStyle name="Total 4 6 4 4" xfId="35631" xr:uid="{036DD173-008B-4686-85C3-AD85D8568411}"/>
    <cellStyle name="Total 4 6 5" xfId="9099" xr:uid="{35B122F7-68AF-453F-8A30-3F1B89E5C21C}"/>
    <cellStyle name="Total 4 6 5 2" xfId="16458" xr:uid="{307FC81E-CEFE-426A-AAC4-6F8BB40DA460}"/>
    <cellStyle name="Total 4 6 5 2 2" xfId="30089" xr:uid="{A06D5F03-88EC-4290-80CB-48DF948207F0}"/>
    <cellStyle name="Total 4 6 5 2 2 2" xfId="57294" xr:uid="{B91BBD96-EEE8-4F3C-A44C-BB39D90543C2}"/>
    <cellStyle name="Total 4 6 5 2 3" xfId="43693" xr:uid="{5102C1D0-9D45-40CA-ADA4-79A57D764FB1}"/>
    <cellStyle name="Total 4 6 5 3" xfId="23292" xr:uid="{D8259EE7-4B9F-4140-9AB1-0F9F39ED119B}"/>
    <cellStyle name="Total 4 6 5 3 2" xfId="50497" xr:uid="{8CB6807D-CC29-4DF0-9D9B-BF7D105DE574}"/>
    <cellStyle name="Total 4 6 5 4" xfId="36896" xr:uid="{66521DE2-4867-4D95-9296-34363C2B6487}"/>
    <cellStyle name="Total 4 6 6" xfId="10357" xr:uid="{F6730C5A-5EBA-4B37-9D06-7166DF3902C4}"/>
    <cellStyle name="Total 4 6 6 2" xfId="17702" xr:uid="{9BBF71FD-FCB6-43EC-AD08-099A4A394E1F}"/>
    <cellStyle name="Total 4 6 6 2 2" xfId="31333" xr:uid="{5D8355B4-5608-45A0-92DA-A0C7084E3D98}"/>
    <cellStyle name="Total 4 6 6 2 2 2" xfId="58538" xr:uid="{43ED8C6A-BEAB-4844-B0DD-4DB18F820A3D}"/>
    <cellStyle name="Total 4 6 6 2 3" xfId="44937" xr:uid="{24E5EF1B-7D4F-4996-85C3-1AF9DEA142E7}"/>
    <cellStyle name="Total 4 6 6 3" xfId="24550" xr:uid="{1408474F-C5AB-4D9F-A3F6-EE727D17B36F}"/>
    <cellStyle name="Total 4 6 6 3 2" xfId="51755" xr:uid="{75127FB9-FB41-4AC9-A445-BCAB8C8C49C3}"/>
    <cellStyle name="Total 4 6 6 4" xfId="38154" xr:uid="{0BFB1E4A-1DC5-498F-9B87-7AE77B7B3FCC}"/>
    <cellStyle name="Total 4 6 7" xfId="12422" xr:uid="{2E0C0727-59D5-487E-96E4-44E260FB894C}"/>
    <cellStyle name="Total 4 6 7 2" xfId="26061" xr:uid="{8AF48C52-3479-4D6C-A114-5F712A8B355C}"/>
    <cellStyle name="Total 4 6 7 2 2" xfId="53266" xr:uid="{08EED75D-3678-4B99-9D4A-1B880307640B}"/>
    <cellStyle name="Total 4 6 7 3" xfId="39665" xr:uid="{FA2EA5A7-B809-457B-A062-00E82B2E7CBF}"/>
    <cellStyle name="Total 4 6 8" xfId="19206" xr:uid="{0487A2D9-7273-48D4-B847-22D23D985877}"/>
    <cellStyle name="Total 4 6 8 2" xfId="46411" xr:uid="{CEC85B01-132D-4939-846E-ADDDA43A0839}"/>
    <cellStyle name="Total 4 6 9" xfId="32810" xr:uid="{D572E153-B563-423A-A8A9-CF6A4EB2DCB5}"/>
    <cellStyle name="Total 4 7" xfId="4762" xr:uid="{5D09CA38-437B-4DCE-99CF-1E6794D8DD46}"/>
    <cellStyle name="Total 4 7 2" xfId="5480" xr:uid="{10BC6E5B-41C2-4557-A253-FF47E20C304B}"/>
    <cellStyle name="Total 4 7 2 2" xfId="7038" xr:uid="{BC590203-9A30-4635-BB0E-5EAF08E80C45}"/>
    <cellStyle name="Total 4 7 2 2 2" xfId="14419" xr:uid="{84C463E3-E92D-4166-AA10-5973BAE77735}"/>
    <cellStyle name="Total 4 7 2 2 2 2" xfId="28050" xr:uid="{C6D806AA-40A0-4DBA-B44D-B37914375868}"/>
    <cellStyle name="Total 4 7 2 2 2 2 2" xfId="55255" xr:uid="{98F660EE-9A4E-49CF-8113-5B108A21002A}"/>
    <cellStyle name="Total 4 7 2 2 2 3" xfId="41654" xr:uid="{C852CA03-6196-441F-969A-D92B1EC1B0E9}"/>
    <cellStyle name="Total 4 7 2 2 3" xfId="21231" xr:uid="{E32E2ECC-74A0-4CC7-9FB5-49261A926A95}"/>
    <cellStyle name="Total 4 7 2 2 3 2" xfId="48436" xr:uid="{591766BB-3F84-489C-930B-8D3C38EFB8B5}"/>
    <cellStyle name="Total 4 7 2 2 4" xfId="34835" xr:uid="{496BBED5-DF58-4C9A-962B-97CD7EDBB884}"/>
    <cellStyle name="Total 4 7 2 3" xfId="8315" xr:uid="{36160149-A279-495F-85B7-A001A57DCA5C}"/>
    <cellStyle name="Total 4 7 2 3 2" xfId="15681" xr:uid="{C7239DDA-DD9A-4441-9934-237125606035}"/>
    <cellStyle name="Total 4 7 2 3 2 2" xfId="29312" xr:uid="{03557EEB-4761-4FF7-B27F-1F1F3B6B1334}"/>
    <cellStyle name="Total 4 7 2 3 2 2 2" xfId="56517" xr:uid="{17A6D864-9F21-41DD-B351-7FD38AE20C7F}"/>
    <cellStyle name="Total 4 7 2 3 2 3" xfId="42916" xr:uid="{19950FD8-7E42-4706-89C0-385AC02A96AE}"/>
    <cellStyle name="Total 4 7 2 3 3" xfId="22508" xr:uid="{A14530BC-01A6-437C-89BF-F05EB0F65F55}"/>
    <cellStyle name="Total 4 7 2 3 3 2" xfId="49713" xr:uid="{B33386BA-F9A8-4AFC-87CC-1BEB95B27E29}"/>
    <cellStyle name="Total 4 7 2 3 4" xfId="36112" xr:uid="{0381652C-9B6A-4FA9-A609-8541A8A32ABB}"/>
    <cellStyle name="Total 4 7 2 4" xfId="9580" xr:uid="{4BC11E4F-8FC2-434C-92B4-FD83E8BF9F60}"/>
    <cellStyle name="Total 4 7 2 4 2" xfId="16929" xr:uid="{084BAE02-E06E-46EF-9444-AA338BF4F6AD}"/>
    <cellStyle name="Total 4 7 2 4 2 2" xfId="30560" xr:uid="{CC41338D-7E0D-4854-BFCC-7AA598BE3210}"/>
    <cellStyle name="Total 4 7 2 4 2 2 2" xfId="57765" xr:uid="{EBF06236-2830-496F-921F-86D3E578C8EA}"/>
    <cellStyle name="Total 4 7 2 4 2 3" xfId="44164" xr:uid="{3A492BA1-92D9-472C-81EA-E98790F6DBDF}"/>
    <cellStyle name="Total 4 7 2 4 3" xfId="23773" xr:uid="{A6292F9B-22EF-413E-9279-5D828562E01E}"/>
    <cellStyle name="Total 4 7 2 4 3 2" xfId="50978" xr:uid="{AAFB8B55-686F-4F50-9673-F201007BCC33}"/>
    <cellStyle name="Total 4 7 2 4 4" xfId="37377" xr:uid="{EB940C03-46C6-4B5F-B22E-C343BEA9506F}"/>
    <cellStyle name="Total 4 7 2 5" xfId="10838" xr:uid="{691DF327-6C70-48FD-A6C9-EBC24CA0E5BA}"/>
    <cellStyle name="Total 4 7 2 5 2" xfId="18173" xr:uid="{2A99CD1D-466F-47B1-943F-1F41151C09D5}"/>
    <cellStyle name="Total 4 7 2 5 2 2" xfId="31804" xr:uid="{CEB99244-5F43-4523-9F21-B66DA9E0E7F3}"/>
    <cellStyle name="Total 4 7 2 5 2 2 2" xfId="59009" xr:uid="{37C9AA49-36F4-43E0-BF77-A2E0843CC8DA}"/>
    <cellStyle name="Total 4 7 2 5 2 3" xfId="45408" xr:uid="{DF6C988A-E2FD-48C9-8536-6C2AAC673EF2}"/>
    <cellStyle name="Total 4 7 2 5 3" xfId="25031" xr:uid="{B691E56F-9148-4127-BA3A-348B26DDD0F6}"/>
    <cellStyle name="Total 4 7 2 5 3 2" xfId="52236" xr:uid="{FAD70CE4-C886-4A6B-A2E1-748CAB11A9EC}"/>
    <cellStyle name="Total 4 7 2 5 4" xfId="38635" xr:uid="{532F3286-B9EC-4557-BE98-88143EDB1B48}"/>
    <cellStyle name="Total 4 7 2 6" xfId="12907" xr:uid="{77547745-2611-46F8-9512-F307867CA118}"/>
    <cellStyle name="Total 4 7 2 6 2" xfId="26544" xr:uid="{9AFF65D5-D40D-43BD-AD93-F15DAF4729E7}"/>
    <cellStyle name="Total 4 7 2 6 2 2" xfId="53749" xr:uid="{245754BA-B3CD-4745-B7D2-8B2EA5E3C84F}"/>
    <cellStyle name="Total 4 7 2 6 3" xfId="40148" xr:uid="{B8F9B057-41FD-41F5-8BC2-FD9081F4C45D}"/>
    <cellStyle name="Total 4 7 2 7" xfId="19699" xr:uid="{A8A0E8BB-6961-466B-A0B1-318F2A35DAB5}"/>
    <cellStyle name="Total 4 7 2 7 2" xfId="46904" xr:uid="{E951A1BD-CD17-4C80-B908-0DDB23F25619}"/>
    <cellStyle name="Total 4 7 2 8" xfId="33303" xr:uid="{8143E16C-412D-4F86-AA4D-AC40B323EE20}"/>
    <cellStyle name="Total 4 7 3" xfId="6374" xr:uid="{B99EE36D-AE14-4FF8-8C4E-AAD10FEF1602}"/>
    <cellStyle name="Total 4 7 3 2" xfId="13766" xr:uid="{F2036996-FCBD-4D8D-A246-D143AA1795F8}"/>
    <cellStyle name="Total 4 7 3 2 2" xfId="27397" xr:uid="{417723E1-256F-47E1-9A4D-6BF894553124}"/>
    <cellStyle name="Total 4 7 3 2 2 2" xfId="54602" xr:uid="{BA6B8500-CC26-4FA2-810C-DD1529C0AF38}"/>
    <cellStyle name="Total 4 7 3 2 3" xfId="41001" xr:uid="{88AABAB3-C0C8-4F4E-9E54-E95EF111DC37}"/>
    <cellStyle name="Total 4 7 3 3" xfId="20568" xr:uid="{EB53DDB5-0158-4894-AB86-2A914DA649A6}"/>
    <cellStyle name="Total 4 7 3 3 2" xfId="47773" xr:uid="{864DBADC-5AF9-42FC-B1C0-BA6240B3C1A5}"/>
    <cellStyle name="Total 4 7 3 4" xfId="34172" xr:uid="{04C873FA-50E5-4B24-86A6-00333EC082C2}"/>
    <cellStyle name="Total 4 7 4" xfId="7651" xr:uid="{A869BBC7-FB20-413B-966D-7C40C7FBA57B}"/>
    <cellStyle name="Total 4 7 4 2" xfId="15028" xr:uid="{94DF6193-CD4A-41D2-94D0-ED8879E550A8}"/>
    <cellStyle name="Total 4 7 4 2 2" xfId="28659" xr:uid="{C3881D39-A268-4E2C-BB0B-7B4FB7314738}"/>
    <cellStyle name="Total 4 7 4 2 2 2" xfId="55864" xr:uid="{E146038D-88F2-408E-B86C-C605BDBF2FA1}"/>
    <cellStyle name="Total 4 7 4 2 3" xfId="42263" xr:uid="{B4C10437-3D0C-4767-8EF7-6D1ECF2A423B}"/>
    <cellStyle name="Total 4 7 4 3" xfId="21844" xr:uid="{B9AD2DBC-DAB3-42C5-A89E-CB26B00BE468}"/>
    <cellStyle name="Total 4 7 4 3 2" xfId="49049" xr:uid="{9150DBE5-CF3C-412C-AB78-9FA6EF5E23B8}"/>
    <cellStyle name="Total 4 7 4 4" xfId="35448" xr:uid="{505A0A8B-F901-4BDE-8C88-3F28A9C38B70}"/>
    <cellStyle name="Total 4 7 5" xfId="8917" xr:uid="{24B991DB-4ED5-4546-8B5A-E8307797182D}"/>
    <cellStyle name="Total 4 7 5 2" xfId="16276" xr:uid="{61D36AD4-1B0A-491E-85B0-F2ADFE9FAF69}"/>
    <cellStyle name="Total 4 7 5 2 2" xfId="29907" xr:uid="{C8412A81-F7D7-4BF5-9B20-0A7991AFF1C3}"/>
    <cellStyle name="Total 4 7 5 2 2 2" xfId="57112" xr:uid="{78D5BB13-266B-47D3-9B62-E646080AAF36}"/>
    <cellStyle name="Total 4 7 5 2 3" xfId="43511" xr:uid="{EACE29AD-52EB-4246-8772-40572C57911B}"/>
    <cellStyle name="Total 4 7 5 3" xfId="23110" xr:uid="{13572708-0680-47B3-8C7E-BA303102A954}"/>
    <cellStyle name="Total 4 7 5 3 2" xfId="50315" xr:uid="{94D4CFF4-7074-4BB9-B5FF-4967C02E9946}"/>
    <cellStyle name="Total 4 7 5 4" xfId="36714" xr:uid="{BAAF7DC8-0DAB-4CD7-88F1-7D9381355DE3}"/>
    <cellStyle name="Total 4 7 6" xfId="10181" xr:uid="{E20FA783-C626-4EE1-8F30-928A17F9B18C}"/>
    <cellStyle name="Total 4 7 6 2" xfId="17526" xr:uid="{F054D256-4FFE-4C63-A05B-939C54EBC56F}"/>
    <cellStyle name="Total 4 7 6 2 2" xfId="31157" xr:uid="{DF15EB80-3B48-4722-99C8-5CE60C9405AE}"/>
    <cellStyle name="Total 4 7 6 2 2 2" xfId="58362" xr:uid="{6CE8CD4D-BD95-4F66-B2DA-B1C97F640575}"/>
    <cellStyle name="Total 4 7 6 2 3" xfId="44761" xr:uid="{364388F9-6B05-42F9-94DA-FC0B5E26BE37}"/>
    <cellStyle name="Total 4 7 6 3" xfId="24374" xr:uid="{BF4A4112-4351-4340-95CC-FB36C0EA2567}"/>
    <cellStyle name="Total 4 7 6 3 2" xfId="51579" xr:uid="{D06D450A-4C79-4F79-A5B3-053C03E90813}"/>
    <cellStyle name="Total 4 7 6 4" xfId="37978" xr:uid="{E11F997B-968F-4057-9692-EE5A50D7B0CD}"/>
    <cellStyle name="Total 4 7 7" xfId="12227" xr:uid="{27C64703-2F52-434A-8620-F9AE8112B4F2}"/>
    <cellStyle name="Total 4 7 7 2" xfId="25877" xr:uid="{52BAB36B-6E0E-45F0-801E-C29DEBF06241}"/>
    <cellStyle name="Total 4 7 7 2 2" xfId="53082" xr:uid="{6E25960B-218C-4627-9920-2572AFF377CA}"/>
    <cellStyle name="Total 4 7 7 3" xfId="39481" xr:uid="{358EC955-4867-4CEA-BBB7-EF5EDF156C56}"/>
    <cellStyle name="Total 4 7 8" xfId="19022" xr:uid="{507DC462-7BE7-4388-A8A1-2C03311C85C2}"/>
    <cellStyle name="Total 4 7 8 2" xfId="46227" xr:uid="{9EB17F06-51CB-4BE3-97BB-7FB12ACF7416}"/>
    <cellStyle name="Total 4 7 9" xfId="32626" xr:uid="{27C5924A-322E-42C3-A8DE-829F38890133}"/>
    <cellStyle name="Total 4 8" xfId="5012" xr:uid="{6D7D03B2-8C81-4090-B0B6-44C15AA16F36}"/>
    <cellStyle name="Total 4 8 2" xfId="5689" xr:uid="{09521905-E6CB-45DE-9F63-D973E8E9171B}"/>
    <cellStyle name="Total 4 8 2 2" xfId="7244" xr:uid="{B10E2806-0E5A-4E81-A465-11C1D3589865}"/>
    <cellStyle name="Total 4 8 2 2 2" xfId="14624" xr:uid="{594FEC5E-29E6-417F-A51C-EA9A13DEEADD}"/>
    <cellStyle name="Total 4 8 2 2 2 2" xfId="28255" xr:uid="{3A3DAA34-18FF-4640-B952-1F480769E09F}"/>
    <cellStyle name="Total 4 8 2 2 2 2 2" xfId="55460" xr:uid="{E1CAA9DD-16DF-4DFD-ACA5-65CB5B6D37F9}"/>
    <cellStyle name="Total 4 8 2 2 2 3" xfId="41859" xr:uid="{5F57307D-A9F5-44A7-85AA-23B90EA6F308}"/>
    <cellStyle name="Total 4 8 2 2 3" xfId="21437" xr:uid="{513292ED-FFFC-4977-AAE8-7F43E496F61E}"/>
    <cellStyle name="Total 4 8 2 2 3 2" xfId="48642" xr:uid="{8BA8997E-5654-4167-8EBA-4309790696C2}"/>
    <cellStyle name="Total 4 8 2 2 4" xfId="35041" xr:uid="{F8E25D06-F487-4A6B-9CDD-F2DBB35DB6AF}"/>
    <cellStyle name="Total 4 8 2 3" xfId="8521" xr:uid="{624562EE-0308-4CBA-8EA3-E76424B9A846}"/>
    <cellStyle name="Total 4 8 2 3 2" xfId="15882" xr:uid="{C6A36FC3-9459-4F93-BD62-62D0E5288F0A}"/>
    <cellStyle name="Total 4 8 2 3 2 2" xfId="29513" xr:uid="{9F47D996-23C3-4F62-976F-AC0772D83163}"/>
    <cellStyle name="Total 4 8 2 3 2 2 2" xfId="56718" xr:uid="{2D9D646C-18C7-435A-AFF8-0C78076313A1}"/>
    <cellStyle name="Total 4 8 2 3 2 3" xfId="43117" xr:uid="{6120B938-7286-4757-B87B-1AD3FDE66598}"/>
    <cellStyle name="Total 4 8 2 3 3" xfId="22714" xr:uid="{960A2FEE-7666-4BFD-AA83-C15AD33557C2}"/>
    <cellStyle name="Total 4 8 2 3 3 2" xfId="49919" xr:uid="{62222008-64EE-470A-834C-E919F2277244}"/>
    <cellStyle name="Total 4 8 2 3 4" xfId="36318" xr:uid="{7B6F859A-9D9F-47B5-9C18-4F76C9F9134F}"/>
    <cellStyle name="Total 4 8 2 4" xfId="9786" xr:uid="{38FE5FCD-47D4-4C32-BF9D-8A49F7D9CA79}"/>
    <cellStyle name="Total 4 8 2 4 2" xfId="17134" xr:uid="{B9C37D89-1FBB-4947-9697-9D22E4E1FA96}"/>
    <cellStyle name="Total 4 8 2 4 2 2" xfId="30765" xr:uid="{6177AFC2-BD36-4C04-9AE3-18BA0781C046}"/>
    <cellStyle name="Total 4 8 2 4 2 2 2" xfId="57970" xr:uid="{9B84D011-EFCA-4946-AFC9-A42163D07298}"/>
    <cellStyle name="Total 4 8 2 4 2 3" xfId="44369" xr:uid="{BEE5A2FF-76D4-4EE6-9AE1-E6743B6620E5}"/>
    <cellStyle name="Total 4 8 2 4 3" xfId="23979" xr:uid="{EA3E9E81-452C-4023-A97E-6CF7F77A1489}"/>
    <cellStyle name="Total 4 8 2 4 3 2" xfId="51184" xr:uid="{90C4DCA6-6622-4451-881F-F86D9FD2518E}"/>
    <cellStyle name="Total 4 8 2 4 4" xfId="37583" xr:uid="{D05F5884-01B4-4E4F-961F-0DD0B14692A7}"/>
    <cellStyle name="Total 4 8 2 5" xfId="11044" xr:uid="{B84568AD-E8AB-4C50-B946-B0EED0E5DFF4}"/>
    <cellStyle name="Total 4 8 2 5 2" xfId="18373" xr:uid="{6D23DB90-89DA-40D2-B69B-57927FDEFBB3}"/>
    <cellStyle name="Total 4 8 2 5 2 2" xfId="32004" xr:uid="{F9EB57AD-E869-4943-9600-DA048E3BD9BA}"/>
    <cellStyle name="Total 4 8 2 5 2 2 2" xfId="59209" xr:uid="{3CB6BCDD-A32E-453F-9E5A-6AB45A1978C3}"/>
    <cellStyle name="Total 4 8 2 5 2 3" xfId="45608" xr:uid="{343C9B71-AC4F-41DA-8505-91D3843F4DEB}"/>
    <cellStyle name="Total 4 8 2 5 3" xfId="25237" xr:uid="{7DC19AEB-AE65-43E5-B0D1-F6EB3416899B}"/>
    <cellStyle name="Total 4 8 2 5 3 2" xfId="52442" xr:uid="{78341520-9706-4C04-9AA0-F943EB7ABD17}"/>
    <cellStyle name="Total 4 8 2 5 4" xfId="38841" xr:uid="{80B20805-492A-4075-A6C3-E1AD0C8F75B7}"/>
    <cellStyle name="Total 4 8 2 6" xfId="13112" xr:uid="{47598377-0200-46EC-AE58-A753A10F6971}"/>
    <cellStyle name="Total 4 8 2 6 2" xfId="26749" xr:uid="{A0476A77-2891-40B8-AC4F-03D1DAB372FA}"/>
    <cellStyle name="Total 4 8 2 6 2 2" xfId="53954" xr:uid="{AAB3CE58-97E3-4DD5-84FB-A27164D64B1B}"/>
    <cellStyle name="Total 4 8 2 6 3" xfId="40353" xr:uid="{E2FEC527-D7A7-443C-87F9-DED25B7489CA}"/>
    <cellStyle name="Total 4 8 2 7" xfId="19908" xr:uid="{1D9EB6F8-4267-4CB2-9E4A-B7950A65BA50}"/>
    <cellStyle name="Total 4 8 2 7 2" xfId="47113" xr:uid="{93E4AA2D-246A-471B-9644-2F15F2DE239E}"/>
    <cellStyle name="Total 4 8 2 8" xfId="33512" xr:uid="{73F6C3B7-0B1D-40FD-B40D-ABF98F107504}"/>
    <cellStyle name="Total 4 8 3" xfId="6581" xr:uid="{924BFCC7-D383-4653-8D73-7DC522F8BCE1}"/>
    <cellStyle name="Total 4 8 3 2" xfId="13972" xr:uid="{4E413C04-4F3E-45C1-84CC-3ABFA2B653E7}"/>
    <cellStyle name="Total 4 8 3 2 2" xfId="27603" xr:uid="{BCEE7A5C-A4B7-4C6D-A333-355BB9ACCE8B}"/>
    <cellStyle name="Total 4 8 3 2 2 2" xfId="54808" xr:uid="{A57585BA-89E5-4668-AB37-A640D9178927}"/>
    <cellStyle name="Total 4 8 3 2 3" xfId="41207" xr:uid="{A41B16E1-676E-49CD-948A-70DBD710B5ED}"/>
    <cellStyle name="Total 4 8 3 3" xfId="20774" xr:uid="{6D73F95D-8225-4466-AED9-5C9A07AED821}"/>
    <cellStyle name="Total 4 8 3 3 2" xfId="47979" xr:uid="{A1FD4F21-26B6-4313-AE41-FA0EEB774418}"/>
    <cellStyle name="Total 4 8 3 4" xfId="34378" xr:uid="{9F685BA6-0503-42E1-98C7-1C03DE1AC43C}"/>
    <cellStyle name="Total 4 8 4" xfId="7858" xr:uid="{73656531-23A4-4FEA-B9B7-C910FFB414EC}"/>
    <cellStyle name="Total 4 8 4 2" xfId="15230" xr:uid="{455BF4E1-A1D4-4B2A-B6FE-0932FDF2A311}"/>
    <cellStyle name="Total 4 8 4 2 2" xfId="28861" xr:uid="{FF376620-04A7-4263-833C-3AFA2897063E}"/>
    <cellStyle name="Total 4 8 4 2 2 2" xfId="56066" xr:uid="{6A618AEC-033C-42AD-B767-3E69F999627A}"/>
    <cellStyle name="Total 4 8 4 2 3" xfId="42465" xr:uid="{F7EBFD3B-565E-478D-93F9-43B4313923D3}"/>
    <cellStyle name="Total 4 8 4 3" xfId="22051" xr:uid="{26D1B506-264C-4696-B89F-907CDFC3AB9E}"/>
    <cellStyle name="Total 4 8 4 3 2" xfId="49256" xr:uid="{365ACC04-A330-44F3-8979-FFD0443EAB32}"/>
    <cellStyle name="Total 4 8 4 4" xfId="35655" xr:uid="{8241D448-5BE5-4C03-8ECD-20280D778830}"/>
    <cellStyle name="Total 4 8 5" xfId="9123" xr:uid="{173B8D35-61F0-4199-8887-0B63D3CDAAB9}"/>
    <cellStyle name="Total 4 8 5 2" xfId="16482" xr:uid="{A8842EB6-F84A-40DB-AC70-0B95D920EC72}"/>
    <cellStyle name="Total 4 8 5 2 2" xfId="30113" xr:uid="{38B63753-8085-418B-BABC-29E5155C58AF}"/>
    <cellStyle name="Total 4 8 5 2 2 2" xfId="57318" xr:uid="{2C4C4DBC-2C4C-4F01-9077-D127C0947E7B}"/>
    <cellStyle name="Total 4 8 5 2 3" xfId="43717" xr:uid="{C8030B74-111D-4319-B3E4-AC451E18BC7D}"/>
    <cellStyle name="Total 4 8 5 3" xfId="23316" xr:uid="{EE029A4B-DBA0-4D69-BAE0-7DBE7EC667E9}"/>
    <cellStyle name="Total 4 8 5 3 2" xfId="50521" xr:uid="{C326111D-C089-41D2-9273-E06081B11BC2}"/>
    <cellStyle name="Total 4 8 5 4" xfId="36920" xr:uid="{F2539E9F-DC70-4AE3-BB24-CD51E698825F}"/>
    <cellStyle name="Total 4 8 6" xfId="10381" xr:uid="{CE6F13A2-C348-4105-86D8-75200D361635}"/>
    <cellStyle name="Total 4 8 6 2" xfId="17726" xr:uid="{9C3B5CA0-70EA-4C41-84C0-7285F377F7D3}"/>
    <cellStyle name="Total 4 8 6 2 2" xfId="31357" xr:uid="{31BB22BD-2D91-41CB-ACC4-A14E36848456}"/>
    <cellStyle name="Total 4 8 6 2 2 2" xfId="58562" xr:uid="{0B79AEA8-000B-4061-878D-FAB7C0380BF0}"/>
    <cellStyle name="Total 4 8 6 2 3" xfId="44961" xr:uid="{BAE0DBAA-5AC3-4AD8-80B8-28DB8F274DF0}"/>
    <cellStyle name="Total 4 8 6 3" xfId="24574" xr:uid="{F986E4A9-6920-400D-91F8-0D4D89EE04AC}"/>
    <cellStyle name="Total 4 8 6 3 2" xfId="51779" xr:uid="{A8703207-FD9B-48FC-A00F-3E7879222B91}"/>
    <cellStyle name="Total 4 8 6 4" xfId="38178" xr:uid="{6A73A905-D6E2-4B0F-8B57-943C964F0F6D}"/>
    <cellStyle name="Total 4 8 7" xfId="12449" xr:uid="{2087EE64-0817-45A3-AD0E-8D570D9DDA52}"/>
    <cellStyle name="Total 4 8 7 2" xfId="26086" xr:uid="{A99A2BAF-470A-4F6D-9332-4EB5489F4B8B}"/>
    <cellStyle name="Total 4 8 7 2 2" xfId="53291" xr:uid="{EA119A9D-597F-460A-BE60-CF352D32B9F9}"/>
    <cellStyle name="Total 4 8 7 3" xfId="39690" xr:uid="{27313D8B-D3F5-480E-9DB6-E3375806FE14}"/>
    <cellStyle name="Total 4 8 8" xfId="19231" xr:uid="{A518F82A-B3EC-4EA2-B9D6-F82D4ABFD6FC}"/>
    <cellStyle name="Total 4 8 8 2" xfId="46436" xr:uid="{42026C92-63C8-46A3-AC81-E0178B80051D}"/>
    <cellStyle name="Total 4 8 9" xfId="32835" xr:uid="{8294EF0F-8178-43D0-9EAB-58151EB35A12}"/>
    <cellStyle name="Total 5" xfId="4229" xr:uid="{6309EC13-C4B5-423F-B9C3-F56ED78CA3AD}"/>
    <cellStyle name="Total 5 2" xfId="4865" xr:uid="{F8158B27-0FB3-445E-A5A9-456A9ED09D79}"/>
    <cellStyle name="Total 5 2 2" xfId="5576" xr:uid="{A2A47E10-32F3-4A56-A420-0DFFB0C17345}"/>
    <cellStyle name="Total 5 2 2 2" xfId="7132" xr:uid="{DD64CB96-FAEC-404B-BEB1-1D6967D82806}"/>
    <cellStyle name="Total 5 2 2 2 2" xfId="14513" xr:uid="{04E38364-92BD-48BE-8468-2867EE91ACB5}"/>
    <cellStyle name="Total 5 2 2 2 2 2" xfId="28144" xr:uid="{7B202137-DEF7-42BA-9C7F-D1392EC4E50D}"/>
    <cellStyle name="Total 5 2 2 2 2 2 2" xfId="55349" xr:uid="{53082E6B-D0EC-4F79-B838-D875ADE28501}"/>
    <cellStyle name="Total 5 2 2 2 2 3" xfId="41748" xr:uid="{20EB6116-ABDA-4626-8D7F-09992317119E}"/>
    <cellStyle name="Total 5 2 2 2 3" xfId="21325" xr:uid="{1850F4BA-9896-4215-B330-B14217B3852B}"/>
    <cellStyle name="Total 5 2 2 2 3 2" xfId="48530" xr:uid="{21FD8C87-5456-4AB0-8CBC-14D519E0E824}"/>
    <cellStyle name="Total 5 2 2 2 4" xfId="34929" xr:uid="{CF7E3A50-0848-4C67-A63B-53D41FA8D028}"/>
    <cellStyle name="Total 5 2 2 3" xfId="8409" xr:uid="{7E57C144-8859-416A-AC18-8EBC63772CFA}"/>
    <cellStyle name="Total 5 2 2 3 2" xfId="15770" xr:uid="{02801424-E209-4435-8BCD-FA41D00B295C}"/>
    <cellStyle name="Total 5 2 2 3 2 2" xfId="29401" xr:uid="{BE158D9C-FC20-4E28-828B-46C1EB883700}"/>
    <cellStyle name="Total 5 2 2 3 2 2 2" xfId="56606" xr:uid="{3F625760-81D2-4255-8C73-4A0B88C9C963}"/>
    <cellStyle name="Total 5 2 2 3 2 3" xfId="43005" xr:uid="{5B6FD2E6-AD3E-4CCE-97F4-5D2C34EA6130}"/>
    <cellStyle name="Total 5 2 2 3 3" xfId="22602" xr:uid="{76AEF168-0A41-4874-8533-7704D431889D}"/>
    <cellStyle name="Total 5 2 2 3 3 2" xfId="49807" xr:uid="{CA89C86C-D5B1-4C56-876E-93D17C37019E}"/>
    <cellStyle name="Total 5 2 2 3 4" xfId="36206" xr:uid="{2B245274-BABB-4580-80A0-3CA32C36960E}"/>
    <cellStyle name="Total 5 2 2 4" xfId="9674" xr:uid="{E1409415-0142-4774-93C4-16472ED7EBBB}"/>
    <cellStyle name="Total 5 2 2 4 2" xfId="17023" xr:uid="{52A977FF-A3CE-475C-8B02-62A2FF7DF4BB}"/>
    <cellStyle name="Total 5 2 2 4 2 2" xfId="30654" xr:uid="{337CEB59-5A47-44DE-A507-95DBC701E253}"/>
    <cellStyle name="Total 5 2 2 4 2 2 2" xfId="57859" xr:uid="{EC18A140-B902-431D-89D9-FF0D0C30B477}"/>
    <cellStyle name="Total 5 2 2 4 2 3" xfId="44258" xr:uid="{E63B096F-A68A-4C80-80FD-DCC88B934CFF}"/>
    <cellStyle name="Total 5 2 2 4 3" xfId="23867" xr:uid="{9EDF9DDF-0CF6-479C-9FBB-32964041BAC4}"/>
    <cellStyle name="Total 5 2 2 4 3 2" xfId="51072" xr:uid="{6BCCA7A1-97E3-4566-8B47-5378CFD5BD2A}"/>
    <cellStyle name="Total 5 2 2 4 4" xfId="37471" xr:uid="{A1E2F55C-5512-455D-8E2C-7F3C1E018DCF}"/>
    <cellStyle name="Total 5 2 2 5" xfId="10932" xr:uid="{108A1E15-3B95-478A-82AC-19AE5AAA2771}"/>
    <cellStyle name="Total 5 2 2 5 2" xfId="18262" xr:uid="{F2DCE40C-AD0B-4809-9496-B7BBADA817FC}"/>
    <cellStyle name="Total 5 2 2 5 2 2" xfId="31893" xr:uid="{A6FB5863-8B78-4BBC-B6E4-AE1A456D3683}"/>
    <cellStyle name="Total 5 2 2 5 2 2 2" xfId="59098" xr:uid="{793B33AE-3DC2-4A65-A7E3-0546CD6A0B0E}"/>
    <cellStyle name="Total 5 2 2 5 2 3" xfId="45497" xr:uid="{E947C70F-EF7F-415E-8102-BB08853EEF2E}"/>
    <cellStyle name="Total 5 2 2 5 3" xfId="25125" xr:uid="{46BD13F1-6D45-451A-9A1D-F16BFAA94FB9}"/>
    <cellStyle name="Total 5 2 2 5 3 2" xfId="52330" xr:uid="{9551C0D7-F6B5-47C3-9CC0-3611060ACD4A}"/>
    <cellStyle name="Total 5 2 2 5 4" xfId="38729" xr:uid="{465F62B9-874F-46BC-ABEC-BF002F95069C}"/>
    <cellStyle name="Total 5 2 2 6" xfId="13000" xr:uid="{1D5B80B3-1F5C-49B1-9EC2-54F229BD78DB}"/>
    <cellStyle name="Total 5 2 2 6 2" xfId="26637" xr:uid="{2216E56D-8422-424D-A0BC-C2B0E2387D2C}"/>
    <cellStyle name="Total 5 2 2 6 2 2" xfId="53842" xr:uid="{5CCE3E48-50BD-4783-A63E-04DC0BE053AB}"/>
    <cellStyle name="Total 5 2 2 6 3" xfId="40241" xr:uid="{1AD67220-D0E5-4752-ADDD-445C627DA584}"/>
    <cellStyle name="Total 5 2 2 7" xfId="19795" xr:uid="{E356C0D3-D8BD-4893-8F0D-A7029D38E4CF}"/>
    <cellStyle name="Total 5 2 2 7 2" xfId="47000" xr:uid="{5D0FA753-5E6A-4FD0-A890-447C2C9760F1}"/>
    <cellStyle name="Total 5 2 2 8" xfId="33399" xr:uid="{5B7FE56C-55C8-4727-B306-3BB52619B5AD}"/>
    <cellStyle name="Total 5 2 3" xfId="6468" xr:uid="{A4E465B8-F1A3-4BBA-9540-708E7D143A84}"/>
    <cellStyle name="Total 5 2 3 2" xfId="13860" xr:uid="{24D5ADCF-9853-411B-96E0-E4142760DF0C}"/>
    <cellStyle name="Total 5 2 3 2 2" xfId="27491" xr:uid="{6A494F7A-F7C4-4F9A-8876-60D3740E3476}"/>
    <cellStyle name="Total 5 2 3 2 2 2" xfId="54696" xr:uid="{2D8C3B69-EA4F-49EC-AD17-E038298987CD}"/>
    <cellStyle name="Total 5 2 3 2 3" xfId="41095" xr:uid="{155584A7-66A7-4582-845E-AE99B93290FB}"/>
    <cellStyle name="Total 5 2 3 3" xfId="20662" xr:uid="{15BA8B3A-468A-4199-BFFC-B98337874709}"/>
    <cellStyle name="Total 5 2 3 3 2" xfId="47867" xr:uid="{B1EE963E-6220-41B1-9772-51B26F927C34}"/>
    <cellStyle name="Total 5 2 3 4" xfId="34266" xr:uid="{3EF30971-FCFA-41E2-ADF2-A3307F48FB3C}"/>
    <cellStyle name="Total 5 2 4" xfId="7745" xr:uid="{3298BF58-5F28-4D04-92F2-78335B87A34E}"/>
    <cellStyle name="Total 5 2 4 2" xfId="15117" xr:uid="{7B4DD50F-E1B5-4696-8C9D-B25BFE53F7CE}"/>
    <cellStyle name="Total 5 2 4 2 2" xfId="28748" xr:uid="{3A39016B-DF81-433E-982E-A544D2AC4C3B}"/>
    <cellStyle name="Total 5 2 4 2 2 2" xfId="55953" xr:uid="{36448AE7-4950-4A73-8FE8-E341A92E16B8}"/>
    <cellStyle name="Total 5 2 4 2 3" xfId="42352" xr:uid="{292E44A8-F8F8-461D-847B-9CF289D4A09B}"/>
    <cellStyle name="Total 5 2 4 3" xfId="21938" xr:uid="{5D0A56EF-3C9D-42A7-AB6B-B095C7E83383}"/>
    <cellStyle name="Total 5 2 4 3 2" xfId="49143" xr:uid="{EFC10BCD-7ED2-4376-8A0F-17DE95F19390}"/>
    <cellStyle name="Total 5 2 4 4" xfId="35542" xr:uid="{A7DB3A2C-BCF9-4151-A219-FCB4365C7445}"/>
    <cellStyle name="Total 5 2 5" xfId="9011" xr:uid="{F35722BA-2157-467D-B27E-857CC268D5FD}"/>
    <cellStyle name="Total 5 2 5 2" xfId="16370" xr:uid="{BEF026FC-61EE-4BF2-B390-2A1979087B5C}"/>
    <cellStyle name="Total 5 2 5 2 2" xfId="30001" xr:uid="{71E5ED9F-4232-4379-827E-CF7A74FE207C}"/>
    <cellStyle name="Total 5 2 5 2 2 2" xfId="57206" xr:uid="{16540072-DC22-45BA-BC26-A37F3CFF20A2}"/>
    <cellStyle name="Total 5 2 5 2 3" xfId="43605" xr:uid="{60099D36-DCDD-458C-B403-74C4B314F3C0}"/>
    <cellStyle name="Total 5 2 5 3" xfId="23204" xr:uid="{428C7C57-A133-4470-BFEB-CF2A9B841401}"/>
    <cellStyle name="Total 5 2 5 3 2" xfId="50409" xr:uid="{56E59B08-0FF7-4499-AC3C-DF314609F723}"/>
    <cellStyle name="Total 5 2 5 4" xfId="36808" xr:uid="{DE0BF908-CCBE-4266-901F-D1AF57C443BD}"/>
    <cellStyle name="Total 5 2 6" xfId="10270" xr:uid="{4E80FB9D-E179-44AE-BF42-D7CE96CB1C48}"/>
    <cellStyle name="Total 5 2 6 2" xfId="17615" xr:uid="{39167D92-CBAB-4056-80A4-349765766ED3}"/>
    <cellStyle name="Total 5 2 6 2 2" xfId="31246" xr:uid="{3BF95FC2-5931-4013-8D6A-A31AD1D37C06}"/>
    <cellStyle name="Total 5 2 6 2 2 2" xfId="58451" xr:uid="{F73352FE-DCF9-4253-A693-63AC94645721}"/>
    <cellStyle name="Total 5 2 6 2 3" xfId="44850" xr:uid="{F8A86F4D-CAC9-47EF-9DB6-70A3CEB30054}"/>
    <cellStyle name="Total 5 2 6 3" xfId="24463" xr:uid="{8918123C-BCD3-42C6-9D2B-41BD4FA5AB15}"/>
    <cellStyle name="Total 5 2 6 3 2" xfId="51668" xr:uid="{179FF121-0408-4244-B5CF-AB3F6E402D6D}"/>
    <cellStyle name="Total 5 2 6 4" xfId="38067" xr:uid="{D7FA9245-7EAB-4F7A-A9F0-01A42D864DC3}"/>
    <cellStyle name="Total 5 2 7" xfId="12326" xr:uid="{7EA6B4FB-7A57-4ADF-8F32-A0B3CEFDDA58}"/>
    <cellStyle name="Total 5 2 7 2" xfId="25973" xr:uid="{8370B3A3-9ED8-44BC-AA0D-5F760E68E2CC}"/>
    <cellStyle name="Total 5 2 7 2 2" xfId="53178" xr:uid="{96F84C59-1EDB-4A34-B3C8-EDB4BBD0AD1E}"/>
    <cellStyle name="Total 5 2 7 3" xfId="39577" xr:uid="{56B20368-1415-43B8-8D5D-39E523810243}"/>
    <cellStyle name="Total 5 2 8" xfId="19118" xr:uid="{4DF968D8-5080-4A7E-AC37-0A7E7F71303D}"/>
    <cellStyle name="Total 5 2 8 2" xfId="46323" xr:uid="{36C8CE55-3E8F-4BAC-A11E-BFE0DAC78BF5}"/>
    <cellStyle name="Total 5 2 9" xfId="32722" xr:uid="{A4BAB36A-21CB-408B-9E7A-8EE6C1267B27}"/>
    <cellStyle name="Total 5 3" xfId="4777" xr:uid="{32A934C7-E0C2-4C52-BC22-9B3FFA2F47DF}"/>
    <cellStyle name="Total 5 3 2" xfId="5495" xr:uid="{3D86808B-2B42-42B7-8B24-5CD3F82407F5}"/>
    <cellStyle name="Total 5 3 2 2" xfId="7052" xr:uid="{A089CDF8-6E7D-45B8-8E34-04E994DE83F9}"/>
    <cellStyle name="Total 5 3 2 2 2" xfId="14433" xr:uid="{A8468179-F907-4604-ADAC-C8DFB1FB91AD}"/>
    <cellStyle name="Total 5 3 2 2 2 2" xfId="28064" xr:uid="{9913D08C-3177-4818-88CE-CE556F7B8796}"/>
    <cellStyle name="Total 5 3 2 2 2 2 2" xfId="55269" xr:uid="{17FECE2A-5F34-40E7-B291-93104FF6E2AB}"/>
    <cellStyle name="Total 5 3 2 2 2 3" xfId="41668" xr:uid="{85B36CB0-107F-4989-9D11-EABFEBCA68DA}"/>
    <cellStyle name="Total 5 3 2 2 3" xfId="21245" xr:uid="{517B786D-70D6-48A6-A982-C8443C4D2234}"/>
    <cellStyle name="Total 5 3 2 2 3 2" xfId="48450" xr:uid="{7144F0C3-2BE1-4E31-9A2C-D1480A25A53C}"/>
    <cellStyle name="Total 5 3 2 2 4" xfId="34849" xr:uid="{458E6969-C7EC-42AB-B27D-068B7E2E4785}"/>
    <cellStyle name="Total 5 3 2 3" xfId="8329" xr:uid="{3C415C4E-8F57-4E22-BEEA-4BC8591497ED}"/>
    <cellStyle name="Total 5 3 2 3 2" xfId="15695" xr:uid="{D87F4E6B-FA81-4DD3-AAA0-F9B7B4967504}"/>
    <cellStyle name="Total 5 3 2 3 2 2" xfId="29326" xr:uid="{D58E1E1A-7C22-4160-AB2F-A133B702B29A}"/>
    <cellStyle name="Total 5 3 2 3 2 2 2" xfId="56531" xr:uid="{F5112A64-4A08-4F75-BC58-9AAF646615DD}"/>
    <cellStyle name="Total 5 3 2 3 2 3" xfId="42930" xr:uid="{6AB60C32-321D-4637-B30A-F1585CFFBACC}"/>
    <cellStyle name="Total 5 3 2 3 3" xfId="22522" xr:uid="{199AC0AB-7F81-4468-8132-94D4D178AFFE}"/>
    <cellStyle name="Total 5 3 2 3 3 2" xfId="49727" xr:uid="{C20640A0-22DD-4AC7-91E5-2E2C611C9E76}"/>
    <cellStyle name="Total 5 3 2 3 4" xfId="36126" xr:uid="{46EBFCE9-4544-43B1-8CD9-18079F3D9C5E}"/>
    <cellStyle name="Total 5 3 2 4" xfId="9594" xr:uid="{747300E0-C95E-4ACB-B79D-93370E86A240}"/>
    <cellStyle name="Total 5 3 2 4 2" xfId="16943" xr:uid="{E9FB6552-E0F3-490A-8C68-E46657364C2B}"/>
    <cellStyle name="Total 5 3 2 4 2 2" xfId="30574" xr:uid="{FBF0B2D3-87F4-4CA8-B20E-D09BA4417FDA}"/>
    <cellStyle name="Total 5 3 2 4 2 2 2" xfId="57779" xr:uid="{F768A800-949F-4986-83CC-D05A6D272879}"/>
    <cellStyle name="Total 5 3 2 4 2 3" xfId="44178" xr:uid="{E5E1E6D7-8B05-42C0-938D-A19419577BD4}"/>
    <cellStyle name="Total 5 3 2 4 3" xfId="23787" xr:uid="{04DA9599-701C-4B08-A98A-1D87B419A5E9}"/>
    <cellStyle name="Total 5 3 2 4 3 2" xfId="50992" xr:uid="{8A5EE5C0-485C-43FF-BF26-51EA07820E9E}"/>
    <cellStyle name="Total 5 3 2 4 4" xfId="37391" xr:uid="{7F347384-1A08-44E2-898F-3BDBBFB178E5}"/>
    <cellStyle name="Total 5 3 2 5" xfId="10852" xr:uid="{F52830FD-98B4-47C1-BDC9-236B0FE10919}"/>
    <cellStyle name="Total 5 3 2 5 2" xfId="18187" xr:uid="{E52C227D-8818-41C6-AE8D-80F41096BB19}"/>
    <cellStyle name="Total 5 3 2 5 2 2" xfId="31818" xr:uid="{5A56FAD8-0BDB-4BA4-8B65-74469C5A2E27}"/>
    <cellStyle name="Total 5 3 2 5 2 2 2" xfId="59023" xr:uid="{FC33B44A-E6CB-4367-9995-78E1EF6FD84C}"/>
    <cellStyle name="Total 5 3 2 5 2 3" xfId="45422" xr:uid="{3A878C88-BCC2-4D9C-8631-D1D135E2FAD1}"/>
    <cellStyle name="Total 5 3 2 5 3" xfId="25045" xr:uid="{BC05B111-964D-4533-B77F-B62AD2415FF1}"/>
    <cellStyle name="Total 5 3 2 5 3 2" xfId="52250" xr:uid="{74FC3E39-3C21-497B-AA85-F6E43D9F013B}"/>
    <cellStyle name="Total 5 3 2 5 4" xfId="38649" xr:uid="{B76F2D44-8E6B-4369-9F62-3F6E80B6BBD9}"/>
    <cellStyle name="Total 5 3 2 6" xfId="12922" xr:uid="{F431BFF9-7FCA-45C5-8C24-C55CBA81E114}"/>
    <cellStyle name="Total 5 3 2 6 2" xfId="26559" xr:uid="{969DDF5D-8D03-4A4F-9B15-8781C97CD7F7}"/>
    <cellStyle name="Total 5 3 2 6 2 2" xfId="53764" xr:uid="{7B949677-6E5C-4919-861B-A8A2D6FFD2BE}"/>
    <cellStyle name="Total 5 3 2 6 3" xfId="40163" xr:uid="{6582CE40-B518-412A-AB97-F0822A7E8071}"/>
    <cellStyle name="Total 5 3 2 7" xfId="19714" xr:uid="{395005EF-05D6-4252-955D-20ADDE9F655A}"/>
    <cellStyle name="Total 5 3 2 7 2" xfId="46919" xr:uid="{A559D567-FE73-4069-AEE1-72112BA7368D}"/>
    <cellStyle name="Total 5 3 2 8" xfId="33318" xr:uid="{3F42597E-4040-4176-A619-5B21091AA4E7}"/>
    <cellStyle name="Total 5 3 3" xfId="6388" xr:uid="{7F91DFA1-EE04-44F1-B317-42FB1064443E}"/>
    <cellStyle name="Total 5 3 3 2" xfId="13780" xr:uid="{D6127C6E-58A6-4CE7-95D4-7C8B67E8548C}"/>
    <cellStyle name="Total 5 3 3 2 2" xfId="27411" xr:uid="{0F1D6B2C-7ED7-4CD8-B48C-A8BE64101599}"/>
    <cellStyle name="Total 5 3 3 2 2 2" xfId="54616" xr:uid="{CC051B5A-C393-4A01-AE41-66578BBDBC54}"/>
    <cellStyle name="Total 5 3 3 2 3" xfId="41015" xr:uid="{A23686F4-B8C1-4D3A-9105-124E9D204515}"/>
    <cellStyle name="Total 5 3 3 3" xfId="20582" xr:uid="{677146C2-6D07-4014-89C8-BA7C46E0A8D8}"/>
    <cellStyle name="Total 5 3 3 3 2" xfId="47787" xr:uid="{B9CCCFCA-811D-4D77-912F-8FCF14DFDB5D}"/>
    <cellStyle name="Total 5 3 3 4" xfId="34186" xr:uid="{B8D2CF6C-A089-4805-9BBB-06A30FFD58C1}"/>
    <cellStyle name="Total 5 3 4" xfId="7665" xr:uid="{5214E1D9-EAE5-4849-B830-94F0990A50A0}"/>
    <cellStyle name="Total 5 3 4 2" xfId="15042" xr:uid="{D7B0BCB6-F57F-4899-8AEC-2C813942D253}"/>
    <cellStyle name="Total 5 3 4 2 2" xfId="28673" xr:uid="{844F7976-F315-45B7-B8A6-59782962A70C}"/>
    <cellStyle name="Total 5 3 4 2 2 2" xfId="55878" xr:uid="{B8ACBFA4-0567-4041-A515-9C053F19EEB4}"/>
    <cellStyle name="Total 5 3 4 2 3" xfId="42277" xr:uid="{5723AF6C-7F91-48A2-8396-729C1E6B7E3A}"/>
    <cellStyle name="Total 5 3 4 3" xfId="21858" xr:uid="{6B5D9BC3-81C0-43E5-9522-77C655EEA7D4}"/>
    <cellStyle name="Total 5 3 4 3 2" xfId="49063" xr:uid="{B23A93E7-0DA3-4550-BC54-B5A0F22B6D52}"/>
    <cellStyle name="Total 5 3 4 4" xfId="35462" xr:uid="{12C1CBEC-AF23-42A9-8388-B41D9BEDB4E7}"/>
    <cellStyle name="Total 5 3 5" xfId="8931" xr:uid="{43D165EC-9E0B-4E51-A65B-6F2D1A958E2A}"/>
    <cellStyle name="Total 5 3 5 2" xfId="16290" xr:uid="{57138E27-10FB-4663-870D-DAF566EE4318}"/>
    <cellStyle name="Total 5 3 5 2 2" xfId="29921" xr:uid="{2CB7210B-38B2-4751-917B-A8715541DB21}"/>
    <cellStyle name="Total 5 3 5 2 2 2" xfId="57126" xr:uid="{ED42227C-A34A-4B8A-A19B-FB0CF1C4A0EE}"/>
    <cellStyle name="Total 5 3 5 2 3" xfId="43525" xr:uid="{3368160D-2A53-44FC-8D53-E421227C6F8B}"/>
    <cellStyle name="Total 5 3 5 3" xfId="23124" xr:uid="{05970DD4-CA87-4C12-85DB-335C92896B0B}"/>
    <cellStyle name="Total 5 3 5 3 2" xfId="50329" xr:uid="{E7CDC372-A8AA-4D43-B9C9-6EAEA5C2B33D}"/>
    <cellStyle name="Total 5 3 5 4" xfId="36728" xr:uid="{4D7B27D3-5EB3-4D5C-AA2B-1E160D2D6BB3}"/>
    <cellStyle name="Total 5 3 6" xfId="10195" xr:uid="{9458A8CF-F8E7-484F-8D68-CB73D841D0E0}"/>
    <cellStyle name="Total 5 3 6 2" xfId="17540" xr:uid="{7620188E-3D74-4D20-A3E2-AF026E87D021}"/>
    <cellStyle name="Total 5 3 6 2 2" xfId="31171" xr:uid="{416CA36F-87B1-42DD-B884-5A33C63D4C76}"/>
    <cellStyle name="Total 5 3 6 2 2 2" xfId="58376" xr:uid="{9E1BEAD3-EDC7-43CF-A175-F457CB6AF313}"/>
    <cellStyle name="Total 5 3 6 2 3" xfId="44775" xr:uid="{288A57CE-D36E-4BEC-ACEE-939040038B5C}"/>
    <cellStyle name="Total 5 3 6 3" xfId="24388" xr:uid="{5026DE30-C5B3-44AD-ABB4-50E79D542F2E}"/>
    <cellStyle name="Total 5 3 6 3 2" xfId="51593" xr:uid="{CEBAA559-78FE-45A7-A010-87E42E14910B}"/>
    <cellStyle name="Total 5 3 6 4" xfId="37992" xr:uid="{C266E4FF-8AA4-4957-A762-4CA5462B6F6A}"/>
    <cellStyle name="Total 5 3 7" xfId="12242" xr:uid="{9D36FCCB-EA4E-4BA3-8BA9-12A3562D4EA7}"/>
    <cellStyle name="Total 5 3 7 2" xfId="25892" xr:uid="{584D19FA-6A02-4551-8764-8AD2DE994DC8}"/>
    <cellStyle name="Total 5 3 7 2 2" xfId="53097" xr:uid="{8F33DFF1-B2B6-416D-BB6F-506C2C4B1696}"/>
    <cellStyle name="Total 5 3 7 3" xfId="39496" xr:uid="{8CE98D36-B2CB-4033-901E-675A6EF61CB2}"/>
    <cellStyle name="Total 5 3 8" xfId="19037" xr:uid="{6DEAD0E8-EED5-43F0-A9E6-37D00677CC4F}"/>
    <cellStyle name="Total 5 3 8 2" xfId="46242" xr:uid="{6F32EE79-966D-4A4D-B5CC-82595CD02FF9}"/>
    <cellStyle name="Total 5 3 9" xfId="32641" xr:uid="{B8DE2A28-D0C8-4D69-BB66-172C6D0FD5B4}"/>
    <cellStyle name="Total 5 4" xfId="4933" xr:uid="{CA61F035-3774-4A24-B260-A6AE63FF5B23}"/>
    <cellStyle name="Total 5 4 2" xfId="5626" xr:uid="{DBC628E7-FE94-4735-8969-431327B43B42}"/>
    <cellStyle name="Total 5 4 2 2" xfId="7182" xr:uid="{67E8F1A9-63F5-44F3-A97D-919E27C1CFFA}"/>
    <cellStyle name="Total 5 4 2 2 2" xfId="14562" xr:uid="{D4625A18-9839-4369-848A-1780F9672FDD}"/>
    <cellStyle name="Total 5 4 2 2 2 2" xfId="28193" xr:uid="{80BDE7E8-7B8E-4E33-BB30-22239265BF52}"/>
    <cellStyle name="Total 5 4 2 2 2 2 2" xfId="55398" xr:uid="{0C31F074-2C31-4D95-A9E9-FE33E13BE17C}"/>
    <cellStyle name="Total 5 4 2 2 2 3" xfId="41797" xr:uid="{79B57E18-D4D8-4894-A3FE-AFDD37ADCB16}"/>
    <cellStyle name="Total 5 4 2 2 3" xfId="21375" xr:uid="{449F9000-BE0B-47D7-9344-043498A4C807}"/>
    <cellStyle name="Total 5 4 2 2 3 2" xfId="48580" xr:uid="{77FB63E1-4F2A-4D3B-A306-90E5AA0DFFE3}"/>
    <cellStyle name="Total 5 4 2 2 4" xfId="34979" xr:uid="{A2A77AD5-E441-4100-BF0E-CC0A17B7C7A5}"/>
    <cellStyle name="Total 5 4 2 3" xfId="8459" xr:uid="{3FB573D0-96DF-4CFC-BB46-D61DE5E00579}"/>
    <cellStyle name="Total 5 4 2 3 2" xfId="15820" xr:uid="{48860780-5979-43C1-9333-E804B1EB1A19}"/>
    <cellStyle name="Total 5 4 2 3 2 2" xfId="29451" xr:uid="{5F47DB0C-6142-4958-9903-EAE6C39B8D75}"/>
    <cellStyle name="Total 5 4 2 3 2 2 2" xfId="56656" xr:uid="{E8D9DE0F-1F03-4A1A-9F6D-D94C5C979617}"/>
    <cellStyle name="Total 5 4 2 3 2 3" xfId="43055" xr:uid="{9AEF3310-70E7-431C-920C-A9E65C71A025}"/>
    <cellStyle name="Total 5 4 2 3 3" xfId="22652" xr:uid="{8438FEEF-2234-4612-B1B3-20603DE00AD5}"/>
    <cellStyle name="Total 5 4 2 3 3 2" xfId="49857" xr:uid="{9847B4A7-CF31-4A39-9944-A48C534F0869}"/>
    <cellStyle name="Total 5 4 2 3 4" xfId="36256" xr:uid="{60F8DEB5-3040-475B-93F3-0DCD8042E9A7}"/>
    <cellStyle name="Total 5 4 2 4" xfId="9724" xr:uid="{9477D437-CBDB-4AB8-8588-78051C30D1CC}"/>
    <cellStyle name="Total 5 4 2 4 2" xfId="17072" xr:uid="{855E392D-E1C7-4BB2-9FE5-2BCB2495FDC3}"/>
    <cellStyle name="Total 5 4 2 4 2 2" xfId="30703" xr:uid="{F60CC48B-9152-425E-87CF-F58C06CED785}"/>
    <cellStyle name="Total 5 4 2 4 2 2 2" xfId="57908" xr:uid="{EF476496-72EE-4C48-85B1-37F237B7C2D9}"/>
    <cellStyle name="Total 5 4 2 4 2 3" xfId="44307" xr:uid="{5AB864FE-7388-4A64-81AF-E1FB494576D4}"/>
    <cellStyle name="Total 5 4 2 4 3" xfId="23917" xr:uid="{82C9CC80-E26A-4F78-BEA8-94EB7E12C742}"/>
    <cellStyle name="Total 5 4 2 4 3 2" xfId="51122" xr:uid="{040969AC-B799-4D99-A2A4-8025C5A89CB9}"/>
    <cellStyle name="Total 5 4 2 4 4" xfId="37521" xr:uid="{F546B303-9C73-4350-8414-59315DADF45B}"/>
    <cellStyle name="Total 5 4 2 5" xfId="10982" xr:uid="{26FE2011-221F-4639-8CDC-03CC6DC256FF}"/>
    <cellStyle name="Total 5 4 2 5 2" xfId="18311" xr:uid="{E5D2F93B-D7B7-4C5C-A8DC-6FEF664D3A64}"/>
    <cellStyle name="Total 5 4 2 5 2 2" xfId="31942" xr:uid="{34C18426-98F7-4B0D-9B2C-83F6EB198439}"/>
    <cellStyle name="Total 5 4 2 5 2 2 2" xfId="59147" xr:uid="{948D05AC-3027-49CA-817C-2F649F44D137}"/>
    <cellStyle name="Total 5 4 2 5 2 3" xfId="45546" xr:uid="{60B88775-7213-4937-907C-2758FDDD5AE1}"/>
    <cellStyle name="Total 5 4 2 5 3" xfId="25175" xr:uid="{D90075A5-1180-4A36-B78D-877E8601E34A}"/>
    <cellStyle name="Total 5 4 2 5 3 2" xfId="52380" xr:uid="{48889BD9-CDF2-4EAC-8B96-3EEDB360C5D3}"/>
    <cellStyle name="Total 5 4 2 5 4" xfId="38779" xr:uid="{C12BAD30-EAB1-4B04-A62C-1660367541DD}"/>
    <cellStyle name="Total 5 4 2 6" xfId="13049" xr:uid="{D9465470-242E-4C7B-9A18-BE8420309F81}"/>
    <cellStyle name="Total 5 4 2 6 2" xfId="26686" xr:uid="{58E6F5DD-9A0C-4616-A233-146FF9340716}"/>
    <cellStyle name="Total 5 4 2 6 2 2" xfId="53891" xr:uid="{9A158F87-05F3-4B0B-9ED9-ABB8BAFB6F8C}"/>
    <cellStyle name="Total 5 4 2 6 3" xfId="40290" xr:uid="{0714A267-F6AD-4803-B1CF-1411D73A5A84}"/>
    <cellStyle name="Total 5 4 2 7" xfId="19845" xr:uid="{F5A49D8E-7A8C-4BA6-82A4-EF3682D4BF98}"/>
    <cellStyle name="Total 5 4 2 7 2" xfId="47050" xr:uid="{7ECFA1E7-D779-4963-82E3-DC0B127DE0A5}"/>
    <cellStyle name="Total 5 4 2 8" xfId="33449" xr:uid="{95BFBF58-004A-45C1-98CC-B8CE964DC332}"/>
    <cellStyle name="Total 5 4 3" xfId="6519" xr:uid="{3EDF8ABF-3E7F-47FA-AAA8-FBB8F23B9BBA}"/>
    <cellStyle name="Total 5 4 3 2" xfId="13910" xr:uid="{70F7C27F-0A75-4596-B22F-408BFE20AC83}"/>
    <cellStyle name="Total 5 4 3 2 2" xfId="27541" xr:uid="{79725BA0-3003-47E5-89FA-D573436B7782}"/>
    <cellStyle name="Total 5 4 3 2 2 2" xfId="54746" xr:uid="{B8D7B55A-17F6-48CF-A523-04A23C331C40}"/>
    <cellStyle name="Total 5 4 3 2 3" xfId="41145" xr:uid="{770A2B03-B6A2-41F1-A385-8FEDC90DC17F}"/>
    <cellStyle name="Total 5 4 3 3" xfId="20712" xr:uid="{9CD6ED01-6450-41D3-8773-7577E5261143}"/>
    <cellStyle name="Total 5 4 3 3 2" xfId="47917" xr:uid="{4510AFF3-986E-499A-BEB5-5F72E68FC378}"/>
    <cellStyle name="Total 5 4 3 4" xfId="34316" xr:uid="{D4158FBC-B09F-4AD8-BBAA-397600F1D3EF}"/>
    <cellStyle name="Total 5 4 4" xfId="7796" xr:uid="{BFAE3A92-6296-49EF-87BD-1BF12C36756B}"/>
    <cellStyle name="Total 5 4 4 2" xfId="15168" xr:uid="{822EF21F-76ED-44F2-A51E-330AFF7971B5}"/>
    <cellStyle name="Total 5 4 4 2 2" xfId="28799" xr:uid="{3425C389-3A05-4A89-B1D3-25C5F12FFBAC}"/>
    <cellStyle name="Total 5 4 4 2 2 2" xfId="56004" xr:uid="{EC57498C-6862-4262-BA13-AF96A62461F4}"/>
    <cellStyle name="Total 5 4 4 2 3" xfId="42403" xr:uid="{4FB56CD3-FA02-4018-810A-32AA0ED58471}"/>
    <cellStyle name="Total 5 4 4 3" xfId="21989" xr:uid="{E27B37AA-47D9-449A-9AC6-AC22B2204468}"/>
    <cellStyle name="Total 5 4 4 3 2" xfId="49194" xr:uid="{FBD8CB94-B16D-495F-AA5A-2088E0086148}"/>
    <cellStyle name="Total 5 4 4 4" xfId="35593" xr:uid="{9FBDDED9-5F28-4C5C-9EB2-AEDF7B469EDD}"/>
    <cellStyle name="Total 5 4 5" xfId="9061" xr:uid="{5C62C646-A1E9-4B25-A1DF-91DA3B941D26}"/>
    <cellStyle name="Total 5 4 5 2" xfId="16420" xr:uid="{A8E3CF93-8A71-402D-85E4-A56D9E3A45E3}"/>
    <cellStyle name="Total 5 4 5 2 2" xfId="30051" xr:uid="{FCC18BDC-34BB-4CEB-9321-3380FC917C44}"/>
    <cellStyle name="Total 5 4 5 2 2 2" xfId="57256" xr:uid="{75A6972D-F1BE-4C19-9204-4F850C498881}"/>
    <cellStyle name="Total 5 4 5 2 3" xfId="43655" xr:uid="{A36C6170-83D7-4FAE-AAAC-98A50E031C42}"/>
    <cellStyle name="Total 5 4 5 3" xfId="23254" xr:uid="{D5539984-0468-48BF-88D2-096BD6DD0D6E}"/>
    <cellStyle name="Total 5 4 5 3 2" xfId="50459" xr:uid="{8629083D-D08B-49D4-A4A8-C544114E2B3D}"/>
    <cellStyle name="Total 5 4 5 4" xfId="36858" xr:uid="{39201E2D-68E3-49DA-80C4-A9C960439B6B}"/>
    <cellStyle name="Total 5 4 6" xfId="10319" xr:uid="{571036B4-EFC1-4CC5-9D57-2E410A912C3A}"/>
    <cellStyle name="Total 5 4 6 2" xfId="17664" xr:uid="{BFD7F735-4D6F-4B3B-BB5A-73F3427704CE}"/>
    <cellStyle name="Total 5 4 6 2 2" xfId="31295" xr:uid="{19F53F39-0A46-471C-A0FE-937EEADD52A1}"/>
    <cellStyle name="Total 5 4 6 2 2 2" xfId="58500" xr:uid="{F0706017-7E53-47EF-9AEF-7B709F672B2C}"/>
    <cellStyle name="Total 5 4 6 2 3" xfId="44899" xr:uid="{7ED33C1A-D7E6-48F0-A69B-01A431876D73}"/>
    <cellStyle name="Total 5 4 6 3" xfId="24512" xr:uid="{139FF59D-2AEA-4F8E-B22F-364D9D3AD7C4}"/>
    <cellStyle name="Total 5 4 6 3 2" xfId="51717" xr:uid="{010664FB-3F29-4309-94F3-0A5F9C1E75D5}"/>
    <cellStyle name="Total 5 4 6 4" xfId="38116" xr:uid="{BE760645-16C6-4362-A4A3-1260B9F93253}"/>
    <cellStyle name="Total 5 4 7" xfId="12382" xr:uid="{70932EFC-2A98-4DA1-AEC0-4F7EE1CA0B00}"/>
    <cellStyle name="Total 5 4 7 2" xfId="26023" xr:uid="{DBE15A18-FE1D-4991-83BA-05F3AC12879F}"/>
    <cellStyle name="Total 5 4 7 2 2" xfId="53228" xr:uid="{608C378E-C4AC-427F-BC46-9C9DBFBF94BA}"/>
    <cellStyle name="Total 5 4 7 3" xfId="39627" xr:uid="{8BA5D8B1-C23E-4E1B-A24D-4390FEEB358E}"/>
    <cellStyle name="Total 5 4 8" xfId="19168" xr:uid="{93FC7EF5-C53A-4A72-BDCC-D547FCF6F552}"/>
    <cellStyle name="Total 5 4 8 2" xfId="46373" xr:uid="{05765468-5575-4ADC-813C-B0C968DE397D}"/>
    <cellStyle name="Total 5 4 9" xfId="32772" xr:uid="{3839770A-96B9-41B1-9710-405959A7386B}"/>
    <cellStyle name="Total 5 5" xfId="4957" xr:uid="{457ECB75-34BA-4A42-917C-0FF6D501BD27}"/>
    <cellStyle name="Total 5 5 2" xfId="5646" xr:uid="{07B0D3D4-28A5-4B9A-8605-21FF92E4CEAC}"/>
    <cellStyle name="Total 5 5 2 2" xfId="7202" xr:uid="{15EF42E4-4FCD-45E8-B7CE-2349C12278C3}"/>
    <cellStyle name="Total 5 5 2 2 2" xfId="14582" xr:uid="{F1BDA96F-1F6E-41D6-8BA1-6BBDC4C71C0D}"/>
    <cellStyle name="Total 5 5 2 2 2 2" xfId="28213" xr:uid="{690579E9-B1A8-4FA9-A3C8-6AE8EB0C2FCE}"/>
    <cellStyle name="Total 5 5 2 2 2 2 2" xfId="55418" xr:uid="{8D9EF9D1-A227-444C-942E-C49F3E51C9B6}"/>
    <cellStyle name="Total 5 5 2 2 2 3" xfId="41817" xr:uid="{2621A37E-8080-4195-AF2D-28B2737EE468}"/>
    <cellStyle name="Total 5 5 2 2 3" xfId="21395" xr:uid="{D05E7845-C632-48D6-A170-FE4B721F2B8A}"/>
    <cellStyle name="Total 5 5 2 2 3 2" xfId="48600" xr:uid="{EB3E732C-7DAE-4D97-80B3-500665621C41}"/>
    <cellStyle name="Total 5 5 2 2 4" xfId="34999" xr:uid="{87E6614E-E988-4648-9CEB-093382FDE01E}"/>
    <cellStyle name="Total 5 5 2 3" xfId="8479" xr:uid="{20CC76F0-EB6B-4618-80F1-0B504CC74E5E}"/>
    <cellStyle name="Total 5 5 2 3 2" xfId="15840" xr:uid="{3719596C-1C05-4A22-837C-B3B36E3353A9}"/>
    <cellStyle name="Total 5 5 2 3 2 2" xfId="29471" xr:uid="{4B40BF36-1EBA-4C2A-AB54-51B46209B5A3}"/>
    <cellStyle name="Total 5 5 2 3 2 2 2" xfId="56676" xr:uid="{0BD8D453-FD07-4BFE-B782-565F3293409C}"/>
    <cellStyle name="Total 5 5 2 3 2 3" xfId="43075" xr:uid="{4E8389BF-6E0E-447E-B6C4-C409005C5835}"/>
    <cellStyle name="Total 5 5 2 3 3" xfId="22672" xr:uid="{A10CEB00-641A-490D-967E-F02F13E7A9EB}"/>
    <cellStyle name="Total 5 5 2 3 3 2" xfId="49877" xr:uid="{1C386F46-38EE-4CDC-91AB-57AAB40BDE7C}"/>
    <cellStyle name="Total 5 5 2 3 4" xfId="36276" xr:uid="{B38D47DD-AF67-4C65-91FE-BAB73CAB04C4}"/>
    <cellStyle name="Total 5 5 2 4" xfId="9744" xr:uid="{86915DCD-A88B-418D-B013-95C7A49F9DD1}"/>
    <cellStyle name="Total 5 5 2 4 2" xfId="17092" xr:uid="{8606C32E-D56F-41EA-B6BF-4B3F5A824846}"/>
    <cellStyle name="Total 5 5 2 4 2 2" xfId="30723" xr:uid="{3DB7A93F-7094-4722-8058-6F4FE56A5E3B}"/>
    <cellStyle name="Total 5 5 2 4 2 2 2" xfId="57928" xr:uid="{A244F422-14F1-4D34-A01D-3653E0BD030E}"/>
    <cellStyle name="Total 5 5 2 4 2 3" xfId="44327" xr:uid="{95DC1737-BFA8-44DA-AF27-9FF315BFF918}"/>
    <cellStyle name="Total 5 5 2 4 3" xfId="23937" xr:uid="{519A2550-37A8-404B-9EAB-6CADCEA534FE}"/>
    <cellStyle name="Total 5 5 2 4 3 2" xfId="51142" xr:uid="{F8E7FC45-10A3-41F1-A3FE-4F38D7CD634A}"/>
    <cellStyle name="Total 5 5 2 4 4" xfId="37541" xr:uid="{BC8BD897-6418-4E07-9792-59351574A0B1}"/>
    <cellStyle name="Total 5 5 2 5" xfId="11002" xr:uid="{3DD83681-AF25-498F-8B1E-A206F0EEC2A7}"/>
    <cellStyle name="Total 5 5 2 5 2" xfId="18331" xr:uid="{8105946C-F7F5-416A-A2F2-856A550F19DB}"/>
    <cellStyle name="Total 5 5 2 5 2 2" xfId="31962" xr:uid="{C866B9CC-C051-4F7B-86BE-5DF93D6106F5}"/>
    <cellStyle name="Total 5 5 2 5 2 2 2" xfId="59167" xr:uid="{15C58ECF-5A3F-4FE9-A0AA-38C79BE43B6E}"/>
    <cellStyle name="Total 5 5 2 5 2 3" xfId="45566" xr:uid="{5A37F9DD-2591-4066-8905-C7DBAEE8E726}"/>
    <cellStyle name="Total 5 5 2 5 3" xfId="25195" xr:uid="{B5CA373D-054C-4F00-B685-28713FE722B6}"/>
    <cellStyle name="Total 5 5 2 5 3 2" xfId="52400" xr:uid="{566630E2-5DD0-4E66-BFD8-61B9B3D0A2F3}"/>
    <cellStyle name="Total 5 5 2 5 4" xfId="38799" xr:uid="{3D594597-7B9F-4576-976F-43552A04F888}"/>
    <cellStyle name="Total 5 5 2 6" xfId="13069" xr:uid="{96557EBF-6D8E-4A90-B383-3B2E0AEBED35}"/>
    <cellStyle name="Total 5 5 2 6 2" xfId="26706" xr:uid="{FF4518F6-F840-44CA-A746-06BA507D811A}"/>
    <cellStyle name="Total 5 5 2 6 2 2" xfId="53911" xr:uid="{628AC46F-887A-4732-9535-F6135175E2BB}"/>
    <cellStyle name="Total 5 5 2 6 3" xfId="40310" xr:uid="{CA0F34D5-F36A-4CFB-933F-AC46BA484A29}"/>
    <cellStyle name="Total 5 5 2 7" xfId="19865" xr:uid="{7EE17B3C-0A4A-43C4-9982-DC3C0CEFFD89}"/>
    <cellStyle name="Total 5 5 2 7 2" xfId="47070" xr:uid="{989DD0BC-A669-4C3E-84E1-AB6E56025C58}"/>
    <cellStyle name="Total 5 5 2 8" xfId="33469" xr:uid="{CAA1D10C-9F6F-43B9-85D8-EB6AB0762BA2}"/>
    <cellStyle name="Total 5 5 3" xfId="6539" xr:uid="{D647FBA9-AD42-49D2-8B3B-77105D388A8D}"/>
    <cellStyle name="Total 5 5 3 2" xfId="13930" xr:uid="{514D18D3-1547-40D0-85F9-FB7FC8E7E4C6}"/>
    <cellStyle name="Total 5 5 3 2 2" xfId="27561" xr:uid="{BF9988C6-ADEC-4F11-A964-90866093440B}"/>
    <cellStyle name="Total 5 5 3 2 2 2" xfId="54766" xr:uid="{012DBE02-E469-49E6-BFBF-9980AC79EB1C}"/>
    <cellStyle name="Total 5 5 3 2 3" xfId="41165" xr:uid="{F97D054C-EF33-4AED-8C10-ED04EF53BC95}"/>
    <cellStyle name="Total 5 5 3 3" xfId="20732" xr:uid="{72732C11-C094-4277-ADBE-3EBBE9182C3E}"/>
    <cellStyle name="Total 5 5 3 3 2" xfId="47937" xr:uid="{58D46F8B-E620-40B0-A6D7-A82992A3BAC7}"/>
    <cellStyle name="Total 5 5 3 4" xfId="34336" xr:uid="{DC0CDF9E-1B0A-4076-A335-FF97217D3363}"/>
    <cellStyle name="Total 5 5 4" xfId="7816" xr:uid="{B458DDD8-2DC0-4CF2-801E-C45F1058299B}"/>
    <cellStyle name="Total 5 5 4 2" xfId="15188" xr:uid="{D2212154-847A-40A4-8CD5-7C2CAC588AA8}"/>
    <cellStyle name="Total 5 5 4 2 2" xfId="28819" xr:uid="{51707533-7496-4382-9C9C-26E1C78C36F9}"/>
    <cellStyle name="Total 5 5 4 2 2 2" xfId="56024" xr:uid="{E622CC72-B5D0-4026-A2B6-9A74A12E433B}"/>
    <cellStyle name="Total 5 5 4 2 3" xfId="42423" xr:uid="{C7732D12-63D6-453A-8C17-A56F37CC3B46}"/>
    <cellStyle name="Total 5 5 4 3" xfId="22009" xr:uid="{B52AC3DE-6973-4F68-AD4E-95883D611C90}"/>
    <cellStyle name="Total 5 5 4 3 2" xfId="49214" xr:uid="{19947E88-E725-4624-B36B-DFA11EBA5CA4}"/>
    <cellStyle name="Total 5 5 4 4" xfId="35613" xr:uid="{88E7F432-FAEA-43D8-8E87-F9B6A9E56571}"/>
    <cellStyle name="Total 5 5 5" xfId="9081" xr:uid="{18B18D86-73AC-4104-9D33-9B13529F2F28}"/>
    <cellStyle name="Total 5 5 5 2" xfId="16440" xr:uid="{B1A0C37B-143F-4A97-9BFF-0AE755D62B99}"/>
    <cellStyle name="Total 5 5 5 2 2" xfId="30071" xr:uid="{18484315-8AE0-4A2D-8B17-B89785CD20D0}"/>
    <cellStyle name="Total 5 5 5 2 2 2" xfId="57276" xr:uid="{839E2736-CE0A-47A1-9E80-D8B5B3FC5F4A}"/>
    <cellStyle name="Total 5 5 5 2 3" xfId="43675" xr:uid="{16924408-63E7-4228-996E-2D47E6C52770}"/>
    <cellStyle name="Total 5 5 5 3" xfId="23274" xr:uid="{502475D3-B8C3-405A-AB22-F1910B108A79}"/>
    <cellStyle name="Total 5 5 5 3 2" xfId="50479" xr:uid="{8CDDAE1E-C6E3-42EE-9EAD-F39935D5B5A8}"/>
    <cellStyle name="Total 5 5 5 4" xfId="36878" xr:uid="{0EC290C7-265B-4CD5-ACA2-AEFCB543F4F6}"/>
    <cellStyle name="Total 5 5 6" xfId="10339" xr:uid="{FECDEEA3-6F28-499D-86AA-8DBD214B7092}"/>
    <cellStyle name="Total 5 5 6 2" xfId="17684" xr:uid="{DC9A6365-47A1-4DB7-BB02-30BA0084C44C}"/>
    <cellStyle name="Total 5 5 6 2 2" xfId="31315" xr:uid="{D6919796-4CED-4602-9F1E-3343F15180F3}"/>
    <cellStyle name="Total 5 5 6 2 2 2" xfId="58520" xr:uid="{71FC2D92-9384-409E-9ACA-ACBB7AC557F6}"/>
    <cellStyle name="Total 5 5 6 2 3" xfId="44919" xr:uid="{EE0EFDCA-8FBE-4761-B762-6865884D85A8}"/>
    <cellStyle name="Total 5 5 6 3" xfId="24532" xr:uid="{A852C509-FF2D-4C2D-8A0B-00659F59FDE1}"/>
    <cellStyle name="Total 5 5 6 3 2" xfId="51737" xr:uid="{A3D261F7-1D4B-4B23-A6F1-94E89ACFEA99}"/>
    <cellStyle name="Total 5 5 6 4" xfId="38136" xr:uid="{F83F6378-38C6-4D21-A271-18140140FECB}"/>
    <cellStyle name="Total 5 5 7" xfId="12403" xr:uid="{6452696F-C7DE-42D4-B56C-1A7018BD3F7F}"/>
    <cellStyle name="Total 5 5 7 2" xfId="26043" xr:uid="{CC26121D-2508-4B80-872F-5E05AC1441BD}"/>
    <cellStyle name="Total 5 5 7 2 2" xfId="53248" xr:uid="{4E21AF62-4DB6-4ED0-9C42-56FCA2C633B8}"/>
    <cellStyle name="Total 5 5 7 3" xfId="39647" xr:uid="{512C44D8-D75A-431D-AC06-09D12C497F6D}"/>
    <cellStyle name="Total 5 5 8" xfId="19188" xr:uid="{7DEBA6B6-5348-470B-8A80-AAC6A3837B85}"/>
    <cellStyle name="Total 5 5 8 2" xfId="46393" xr:uid="{95032560-CECA-4F15-AF6B-FD7E5A938986}"/>
    <cellStyle name="Total 5 5 9" xfId="32792" xr:uid="{FBFFEE08-6E07-4A70-9716-F79A38201C8A}"/>
    <cellStyle name="Total 5 6" xfId="4980" xr:uid="{6F6A844B-FC37-4C05-B85B-0BD399E9086E}"/>
    <cellStyle name="Total 5 6 2" xfId="5665" xr:uid="{0DB3F33F-EF21-4892-8E72-E87FF457D8EE}"/>
    <cellStyle name="Total 5 6 2 2" xfId="7221" xr:uid="{E8DD518B-2078-4855-8528-9504DB97DF8B}"/>
    <cellStyle name="Total 5 6 2 2 2" xfId="14601" xr:uid="{8B5DB559-97EA-44BB-8A5F-492667876685}"/>
    <cellStyle name="Total 5 6 2 2 2 2" xfId="28232" xr:uid="{B9CCDD1A-4BCF-4F5D-9442-5C0950E7B193}"/>
    <cellStyle name="Total 5 6 2 2 2 2 2" xfId="55437" xr:uid="{CEBCBA01-BEFB-43BE-A5D4-ED9BEBD8E80C}"/>
    <cellStyle name="Total 5 6 2 2 2 3" xfId="41836" xr:uid="{002F02DE-3069-417F-AE16-C3F2104FAEE1}"/>
    <cellStyle name="Total 5 6 2 2 3" xfId="21414" xr:uid="{74DA671B-ECBA-4C08-887A-7B4A46C827CA}"/>
    <cellStyle name="Total 5 6 2 2 3 2" xfId="48619" xr:uid="{72D66630-FF9E-4792-8484-196B7C5452DE}"/>
    <cellStyle name="Total 5 6 2 2 4" xfId="35018" xr:uid="{91CDE1C3-F9E2-4A2C-BB1A-E3FDFAC69175}"/>
    <cellStyle name="Total 5 6 2 3" xfId="8498" xr:uid="{A812EC4E-D7A1-40BD-8B60-443835FBF7D0}"/>
    <cellStyle name="Total 5 6 2 3 2" xfId="15859" xr:uid="{1A2CDD4B-9BBC-41E4-BF1C-2A0E164C2EEF}"/>
    <cellStyle name="Total 5 6 2 3 2 2" xfId="29490" xr:uid="{4DAF851F-1401-4CB4-BEBD-3110844DAD02}"/>
    <cellStyle name="Total 5 6 2 3 2 2 2" xfId="56695" xr:uid="{98D14D6F-1F3D-43F5-949D-776D4C61C3B4}"/>
    <cellStyle name="Total 5 6 2 3 2 3" xfId="43094" xr:uid="{C0F45603-597B-47AF-8EE8-C84D359EBBFA}"/>
    <cellStyle name="Total 5 6 2 3 3" xfId="22691" xr:uid="{7BFD25EA-86A7-4FF0-9105-7383121327DE}"/>
    <cellStyle name="Total 5 6 2 3 3 2" xfId="49896" xr:uid="{F459230F-1F45-44BB-A00B-F5A753B4931E}"/>
    <cellStyle name="Total 5 6 2 3 4" xfId="36295" xr:uid="{13056AB4-6841-4106-A87F-C1803459A1AC}"/>
    <cellStyle name="Total 5 6 2 4" xfId="9763" xr:uid="{F8E1EE4F-7806-4315-9A4A-4A95244D1836}"/>
    <cellStyle name="Total 5 6 2 4 2" xfId="17111" xr:uid="{CBCAAB93-94DA-4411-BA86-58A27EEE9CB2}"/>
    <cellStyle name="Total 5 6 2 4 2 2" xfId="30742" xr:uid="{9E004E6B-D387-4EFF-B8AB-503203F58380}"/>
    <cellStyle name="Total 5 6 2 4 2 2 2" xfId="57947" xr:uid="{52E21D57-E95B-42D3-BD14-5222EABCC3FC}"/>
    <cellStyle name="Total 5 6 2 4 2 3" xfId="44346" xr:uid="{534C0362-272E-42C7-8CB1-395C0B99F769}"/>
    <cellStyle name="Total 5 6 2 4 3" xfId="23956" xr:uid="{CD00489E-813B-47F1-B085-5D8B042C7BCD}"/>
    <cellStyle name="Total 5 6 2 4 3 2" xfId="51161" xr:uid="{C512B15E-33F8-4478-A291-5980AC6F1235}"/>
    <cellStyle name="Total 5 6 2 4 4" xfId="37560" xr:uid="{1941B420-A767-4A7B-922D-38A9CBE4E2C7}"/>
    <cellStyle name="Total 5 6 2 5" xfId="11021" xr:uid="{5AAEBCAB-4036-4061-B360-22822348C2FB}"/>
    <cellStyle name="Total 5 6 2 5 2" xfId="18350" xr:uid="{0D155A4E-6DCA-479E-A2BC-6DE282CD2E32}"/>
    <cellStyle name="Total 5 6 2 5 2 2" xfId="31981" xr:uid="{CBA88F5C-0B28-4AB7-9FE3-15AC5A62322E}"/>
    <cellStyle name="Total 5 6 2 5 2 2 2" xfId="59186" xr:uid="{708A8BAD-DC38-465C-AD79-ADF182495B15}"/>
    <cellStyle name="Total 5 6 2 5 2 3" xfId="45585" xr:uid="{05E1E922-ED59-48A0-8C9B-20CFE5F60966}"/>
    <cellStyle name="Total 5 6 2 5 3" xfId="25214" xr:uid="{9859FE8D-CF08-4AF2-97EE-270E49C876DA}"/>
    <cellStyle name="Total 5 6 2 5 3 2" xfId="52419" xr:uid="{940ED9B6-CA7A-4DF2-B932-BA1B48C9BE73}"/>
    <cellStyle name="Total 5 6 2 5 4" xfId="38818" xr:uid="{B4887346-412F-4255-9A74-A975E0C7AE1A}"/>
    <cellStyle name="Total 5 6 2 6" xfId="13088" xr:uid="{84F09C5C-2571-4F28-8DF2-F8A06A8F80C3}"/>
    <cellStyle name="Total 5 6 2 6 2" xfId="26725" xr:uid="{DBAE0BFE-E8B5-4C09-B5F9-220CEFC6DF10}"/>
    <cellStyle name="Total 5 6 2 6 2 2" xfId="53930" xr:uid="{C1903AD7-399D-4E6E-AFAB-A86E81DC7DE1}"/>
    <cellStyle name="Total 5 6 2 6 3" xfId="40329" xr:uid="{46990F65-63CD-4AD6-99A8-F5DB22D2F62B}"/>
    <cellStyle name="Total 5 6 2 7" xfId="19884" xr:uid="{51B93A31-4E78-4EBC-A9DE-BD7DCBD1159E}"/>
    <cellStyle name="Total 5 6 2 7 2" xfId="47089" xr:uid="{7A6EE4AE-781F-4C59-B43A-AA0F6EA849B1}"/>
    <cellStyle name="Total 5 6 2 8" xfId="33488" xr:uid="{FF7ACE8F-3D94-4475-AB4A-BF8329A0480F}"/>
    <cellStyle name="Total 5 6 3" xfId="6558" xr:uid="{C79C4D75-9C2C-408F-8821-E7397D098B7D}"/>
    <cellStyle name="Total 5 6 3 2" xfId="13949" xr:uid="{E84C1FA4-CF2C-42C3-B8D3-722617DD85CB}"/>
    <cellStyle name="Total 5 6 3 2 2" xfId="27580" xr:uid="{6C20873A-48E5-47FD-86E8-D6345CA5B599}"/>
    <cellStyle name="Total 5 6 3 2 2 2" xfId="54785" xr:uid="{50FB5AC8-370E-4DC6-A5E5-DF75EAE4FD65}"/>
    <cellStyle name="Total 5 6 3 2 3" xfId="41184" xr:uid="{93BA87A9-594B-4616-AEBA-2C725F9BE68F}"/>
    <cellStyle name="Total 5 6 3 3" xfId="20751" xr:uid="{6E6506C9-9191-4FDD-869E-332112032EB5}"/>
    <cellStyle name="Total 5 6 3 3 2" xfId="47956" xr:uid="{D71DF472-7A7E-4DEF-9985-C8793C50F173}"/>
    <cellStyle name="Total 5 6 3 4" xfId="34355" xr:uid="{32AE227B-C1B0-4FA4-A4E6-169E503F5D47}"/>
    <cellStyle name="Total 5 6 4" xfId="7835" xr:uid="{031B0022-8FEB-4AEA-AA4C-35A10C1EDC2F}"/>
    <cellStyle name="Total 5 6 4 2" xfId="15207" xr:uid="{3E79A412-E14B-4AD3-AC90-5558FBDBAD02}"/>
    <cellStyle name="Total 5 6 4 2 2" xfId="28838" xr:uid="{34AD67BA-4585-4A0F-A58D-49D5345B36C0}"/>
    <cellStyle name="Total 5 6 4 2 2 2" xfId="56043" xr:uid="{B5DD06B2-7471-4A52-94A0-7C34386CCD45}"/>
    <cellStyle name="Total 5 6 4 2 3" xfId="42442" xr:uid="{53EF220C-349F-4F0F-98A7-9C745D3FA606}"/>
    <cellStyle name="Total 5 6 4 3" xfId="22028" xr:uid="{49AF6C40-F2C3-4C57-B893-F8375877CD9B}"/>
    <cellStyle name="Total 5 6 4 3 2" xfId="49233" xr:uid="{348592AB-2104-4B69-ABD2-D78C81F536D7}"/>
    <cellStyle name="Total 5 6 4 4" xfId="35632" xr:uid="{3C90A9F3-2B4A-411D-A6BD-377358F53FE8}"/>
    <cellStyle name="Total 5 6 5" xfId="9100" xr:uid="{B9462611-07F7-4DE0-8005-AE9B1B52957C}"/>
    <cellStyle name="Total 5 6 5 2" xfId="16459" xr:uid="{D3D84968-5261-4819-BCEE-41497B3FFDCF}"/>
    <cellStyle name="Total 5 6 5 2 2" xfId="30090" xr:uid="{42AC9020-1300-4291-B4F0-075F6DE26B57}"/>
    <cellStyle name="Total 5 6 5 2 2 2" xfId="57295" xr:uid="{7F192079-4FC6-474B-87CC-592AB5EEE2E9}"/>
    <cellStyle name="Total 5 6 5 2 3" xfId="43694" xr:uid="{D7917F8D-0739-468E-AC3D-FC5931D7F834}"/>
    <cellStyle name="Total 5 6 5 3" xfId="23293" xr:uid="{6EDFE475-C5D3-45AF-82BF-6514EC199597}"/>
    <cellStyle name="Total 5 6 5 3 2" xfId="50498" xr:uid="{05C2509E-1899-413B-AFDD-34E23BBF147E}"/>
    <cellStyle name="Total 5 6 5 4" xfId="36897" xr:uid="{FDC883C9-EF3F-4CDD-B9B9-06328697D3E9}"/>
    <cellStyle name="Total 5 6 6" xfId="10358" xr:uid="{15E9D6BB-BABE-418E-B612-565D92296941}"/>
    <cellStyle name="Total 5 6 6 2" xfId="17703" xr:uid="{6858CA3F-7CAA-49DA-9821-48408CD3A102}"/>
    <cellStyle name="Total 5 6 6 2 2" xfId="31334" xr:uid="{01DF9DD2-FD39-4F14-96DC-8B9BBCCCF134}"/>
    <cellStyle name="Total 5 6 6 2 2 2" xfId="58539" xr:uid="{52C6E8FB-ACCF-4259-B83D-CC3688EFEB51}"/>
    <cellStyle name="Total 5 6 6 2 3" xfId="44938" xr:uid="{4F5274AC-8623-4D7C-AEDB-6A7FBA479A32}"/>
    <cellStyle name="Total 5 6 6 3" xfId="24551" xr:uid="{282E9686-B2EB-42EF-8440-D583F3C6614E}"/>
    <cellStyle name="Total 5 6 6 3 2" xfId="51756" xr:uid="{E52C4990-E168-4CE9-8343-A798D7157D53}"/>
    <cellStyle name="Total 5 6 6 4" xfId="38155" xr:uid="{176AB287-B7AC-4CFC-8536-EB1B67F9E3D9}"/>
    <cellStyle name="Total 5 6 7" xfId="12423" xr:uid="{67F07718-ECA2-4AF2-92D6-C65CC3021413}"/>
    <cellStyle name="Total 5 6 7 2" xfId="26062" xr:uid="{9632422F-318B-4AF7-89B5-2BD8AEB15F79}"/>
    <cellStyle name="Total 5 6 7 2 2" xfId="53267" xr:uid="{92173A9D-0F6B-4443-8171-37A4DAA240F1}"/>
    <cellStyle name="Total 5 6 7 3" xfId="39666" xr:uid="{6EC76838-8DB9-49A6-BD1A-34B339BBFCC3}"/>
    <cellStyle name="Total 5 6 8" xfId="19207" xr:uid="{A9238428-463F-45B0-9A08-F3DB771A342A}"/>
    <cellStyle name="Total 5 6 8 2" xfId="46412" xr:uid="{409D6089-4F82-46BF-A46B-016AED928F2B}"/>
    <cellStyle name="Total 5 6 9" xfId="32811" xr:uid="{33503AE1-5C27-4E1F-811C-C71335279C7F}"/>
    <cellStyle name="Total 5 7" xfId="4314" xr:uid="{D66077C6-BF0D-4128-8C3B-6008478D17CC}"/>
    <cellStyle name="Total 5 7 2" xfId="5034" xr:uid="{330A72FB-C997-49A4-8240-5C97C1A54582}"/>
    <cellStyle name="Total 5 7 2 2" xfId="6603" xr:uid="{51D31B59-B16C-4D05-9BE7-EE2A2A235204}"/>
    <cellStyle name="Total 5 7 2 2 2" xfId="13991" xr:uid="{F7497224-E591-4B5B-B1D5-A0452CAAF6B5}"/>
    <cellStyle name="Total 5 7 2 2 2 2" xfId="27622" xr:uid="{501FA9B7-DE97-4A03-BFCD-AA617C7E469C}"/>
    <cellStyle name="Total 5 7 2 2 2 2 2" xfId="54827" xr:uid="{0CE4BF59-CABC-4730-9601-A41AC3DC1D44}"/>
    <cellStyle name="Total 5 7 2 2 2 3" xfId="41226" xr:uid="{463E4A21-979B-4A07-A455-FD592848B5FE}"/>
    <cellStyle name="Total 5 7 2 2 3" xfId="20796" xr:uid="{49BC5904-853C-49D3-B37E-DDB457E54F5B}"/>
    <cellStyle name="Total 5 7 2 2 3 2" xfId="48001" xr:uid="{9E0E0574-71D5-4D1F-AE8C-004E0607E3A0}"/>
    <cellStyle name="Total 5 7 2 2 4" xfId="34400" xr:uid="{E64F3AB3-AEE7-45AE-8F6D-B01B8C0FEEC4}"/>
    <cellStyle name="Total 5 7 2 3" xfId="7880" xr:uid="{06EC461C-157A-41B7-816D-67CC10D7E936}"/>
    <cellStyle name="Total 5 7 2 3 2" xfId="15249" xr:uid="{305A7EDA-AB49-4AAE-B4CD-7118882929B0}"/>
    <cellStyle name="Total 5 7 2 3 2 2" xfId="28880" xr:uid="{24DC4482-BEE0-4621-BAD0-E6DEAAC8F83C}"/>
    <cellStyle name="Total 5 7 2 3 2 2 2" xfId="56085" xr:uid="{A801D9E7-6471-476A-AAED-415719C98F67}"/>
    <cellStyle name="Total 5 7 2 3 2 3" xfId="42484" xr:uid="{886EDF49-3A7B-4956-A833-0CD34EC60246}"/>
    <cellStyle name="Total 5 7 2 3 3" xfId="22073" xr:uid="{89D3908A-5FA1-422F-8F7A-F42F380DF9CA}"/>
    <cellStyle name="Total 5 7 2 3 3 2" xfId="49278" xr:uid="{0220B96C-02B5-4EC3-B846-89A9CAF5D20F}"/>
    <cellStyle name="Total 5 7 2 3 4" xfId="35677" xr:uid="{EE2FB13F-DD22-4B1B-8A96-6EAD1D938974}"/>
    <cellStyle name="Total 5 7 2 4" xfId="9145" xr:uid="{1EE15F77-DAB7-43B4-9CC9-D6DBD7B2684A}"/>
    <cellStyle name="Total 5 7 2 4 2" xfId="16501" xr:uid="{60FB32A9-B425-4CF0-A9B7-BAF31E80F846}"/>
    <cellStyle name="Total 5 7 2 4 2 2" xfId="30132" xr:uid="{923F7677-3A36-4146-9A84-D26EB76AC446}"/>
    <cellStyle name="Total 5 7 2 4 2 2 2" xfId="57337" xr:uid="{2AAE28B5-73AC-4921-A4B2-6078FEA40394}"/>
    <cellStyle name="Total 5 7 2 4 2 3" xfId="43736" xr:uid="{F48906F8-D92D-4EDD-84AD-BF58FEB91108}"/>
    <cellStyle name="Total 5 7 2 4 3" xfId="23338" xr:uid="{1E815829-D9A1-46A7-A68D-329943FC1A04}"/>
    <cellStyle name="Total 5 7 2 4 3 2" xfId="50543" xr:uid="{F7566069-2198-4453-8033-70D7724CAB02}"/>
    <cellStyle name="Total 5 7 2 4 4" xfId="36942" xr:uid="{95BB8931-AF7A-4714-972A-56D998916108}"/>
    <cellStyle name="Total 5 7 2 5" xfId="10403" xr:uid="{1F752BA4-0901-4089-8F55-7FE92F67B0A3}"/>
    <cellStyle name="Total 5 7 2 5 2" xfId="17745" xr:uid="{D5AE1F51-9C35-4ACE-A842-55297AA41FB6}"/>
    <cellStyle name="Total 5 7 2 5 2 2" xfId="31376" xr:uid="{C8106AC1-1097-41AF-9DED-32EA9C8D47AD}"/>
    <cellStyle name="Total 5 7 2 5 2 2 2" xfId="58581" xr:uid="{AB2D570F-2692-43BF-A3B5-467C23262982}"/>
    <cellStyle name="Total 5 7 2 5 2 3" xfId="44980" xr:uid="{CA0A8DA8-23C1-45CD-907B-6A860CB580E8}"/>
    <cellStyle name="Total 5 7 2 5 3" xfId="24596" xr:uid="{6C9FFEA9-61DE-4C58-AB3B-CAD77D5FC682}"/>
    <cellStyle name="Total 5 7 2 5 3 2" xfId="51801" xr:uid="{00D236DE-F27D-4F62-8D87-83A217923332}"/>
    <cellStyle name="Total 5 7 2 5 4" xfId="38200" xr:uid="{04DE6C1E-C874-414A-86F8-BF2656BB3115}"/>
    <cellStyle name="Total 5 7 2 6" xfId="12468" xr:uid="{CEA29F21-2944-4C38-A470-9DB29EE75E82}"/>
    <cellStyle name="Total 5 7 2 6 2" xfId="26105" xr:uid="{39DD2F9E-BAB4-4993-A881-7B88D531A2A8}"/>
    <cellStyle name="Total 5 7 2 6 2 2" xfId="53310" xr:uid="{994ED25E-06D7-4BB8-A38A-828940F04226}"/>
    <cellStyle name="Total 5 7 2 6 3" xfId="39709" xr:uid="{BBE61A74-206B-4387-92EC-D6C57CA58939}"/>
    <cellStyle name="Total 5 7 2 7" xfId="19253" xr:uid="{349E603A-DB83-494F-9A87-678F50894681}"/>
    <cellStyle name="Total 5 7 2 7 2" xfId="46458" xr:uid="{AB64D0CA-15B4-43EF-9A69-EC334A6F14E9}"/>
    <cellStyle name="Total 5 7 2 8" xfId="32857" xr:uid="{F995337E-6BA1-4743-B09A-D3E6FF223DD6}"/>
    <cellStyle name="Total 5 7 3" xfId="5937" xr:uid="{C83C3538-317F-400D-A2B5-674BFEBF3AE7}"/>
    <cellStyle name="Total 5 7 3 2" xfId="13334" xr:uid="{9657C656-4027-4610-A1C0-4B0A1496A9F0}"/>
    <cellStyle name="Total 5 7 3 2 2" xfId="26965" xr:uid="{2EF4466A-AA75-4807-AD7E-BB2D96CCEDBD}"/>
    <cellStyle name="Total 5 7 3 2 2 2" xfId="54170" xr:uid="{0B5BFE64-820C-4047-92A0-FCEA9F65B306}"/>
    <cellStyle name="Total 5 7 3 2 3" xfId="40569" xr:uid="{8B445614-47B4-4009-A31E-1B98ACB12EDD}"/>
    <cellStyle name="Total 5 7 3 3" xfId="20134" xr:uid="{9943958F-54EE-4650-B47F-F37A1F74200F}"/>
    <cellStyle name="Total 5 7 3 3 2" xfId="47339" xr:uid="{8785920A-7C50-44D7-8E61-2A28F605AA97}"/>
    <cellStyle name="Total 5 7 3 4" xfId="33738" xr:uid="{473984FF-6A10-47C2-BAB8-2D0F3F7B65BE}"/>
    <cellStyle name="Total 5 7 4" xfId="5759" xr:uid="{05CB2A2D-11F2-47DD-825C-C37909859DCB}"/>
    <cellStyle name="Total 5 7 4 2" xfId="13177" xr:uid="{F666AEE5-5732-457B-AAD0-C16A7EAF0478}"/>
    <cellStyle name="Total 5 7 4 2 2" xfId="26814" xr:uid="{252E01C4-AAA9-47C4-8966-344CE51ED552}"/>
    <cellStyle name="Total 5 7 4 2 2 2" xfId="54019" xr:uid="{C4A35E5F-3451-4943-8DE2-0E385B4C33E7}"/>
    <cellStyle name="Total 5 7 4 2 3" xfId="40418" xr:uid="{6985EBFC-A541-429F-9AF4-18283894745C}"/>
    <cellStyle name="Total 5 7 4 3" xfId="19974" xr:uid="{7D2DF483-5FEC-4E10-9DC4-39F6A6F4364F}"/>
    <cellStyle name="Total 5 7 4 3 2" xfId="47179" xr:uid="{081ABF04-747E-4823-A7AD-608EA033933A}"/>
    <cellStyle name="Total 5 7 4 4" xfId="33578" xr:uid="{8E4584C0-9543-4BCB-9637-2CC1CCB70975}"/>
    <cellStyle name="Total 5 7 5" xfId="5871" xr:uid="{485B78B7-1023-4858-ACD2-66F18DDC9CFD}"/>
    <cellStyle name="Total 5 7 5 2" xfId="13272" xr:uid="{DFC33442-563E-41A8-837C-F3429A3A759D}"/>
    <cellStyle name="Total 5 7 5 2 2" xfId="26905" xr:uid="{94D918C8-0591-460F-9DB6-5D24532EBC96}"/>
    <cellStyle name="Total 5 7 5 2 2 2" xfId="54110" xr:uid="{2777AA88-64B3-4A94-BE52-46CB462B5848}"/>
    <cellStyle name="Total 5 7 5 2 3" xfId="40509" xr:uid="{D960699D-687F-4C67-A0AF-C2093E53ACE6}"/>
    <cellStyle name="Total 5 7 5 3" xfId="20074" xr:uid="{9E267470-70A6-4CDD-BDF4-AD35CE4FBF35}"/>
    <cellStyle name="Total 5 7 5 3 2" xfId="47279" xr:uid="{BE59D45D-36B5-403C-8A0E-FA7AD19B8E15}"/>
    <cellStyle name="Total 5 7 5 4" xfId="33678" xr:uid="{4D46177B-C085-459E-B53D-B84AC8644796}"/>
    <cellStyle name="Total 5 7 6" xfId="5825" xr:uid="{03C3B0E3-B7A5-4767-AE0D-44EB41407D7A}"/>
    <cellStyle name="Total 5 7 6 2" xfId="13240" xr:uid="{28E199A3-8583-4FD6-915B-DD753503293C}"/>
    <cellStyle name="Total 5 7 6 2 2" xfId="26875" xr:uid="{668B8A72-D61A-4D70-9A23-1FDBF0173EA9}"/>
    <cellStyle name="Total 5 7 6 2 2 2" xfId="54080" xr:uid="{421F0633-7ADE-4DD7-9997-E0A74F10E286}"/>
    <cellStyle name="Total 5 7 6 2 3" xfId="40479" xr:uid="{A43CE881-C263-46A1-9529-FA12990F89C0}"/>
    <cellStyle name="Total 5 7 6 3" xfId="20035" xr:uid="{DE8DFE0E-A448-4EED-BE0D-0BB41390C5AD}"/>
    <cellStyle name="Total 5 7 6 3 2" xfId="47240" xr:uid="{B79CAE2C-744E-4CD4-A9CB-E0C2ED07741E}"/>
    <cellStyle name="Total 5 7 6 4" xfId="33639" xr:uid="{581D3261-AFA8-4B9C-B526-03A0EC06C64E}"/>
    <cellStyle name="Total 5 7 7" xfId="11787" xr:uid="{D3DA5287-D76E-4A1E-B32D-7599214F3AB3}"/>
    <cellStyle name="Total 5 7 7 2" xfId="25437" xr:uid="{7CE1A3A1-6BF6-4EB2-AD90-DFEEFDCDA2D8}"/>
    <cellStyle name="Total 5 7 7 2 2" xfId="52642" xr:uid="{A5C3AA75-939F-4F07-87B5-086C4C526AAE}"/>
    <cellStyle name="Total 5 7 7 3" xfId="39041" xr:uid="{6D749D9A-FC7E-4454-B8A2-9A2860DE338C}"/>
    <cellStyle name="Total 5 7 8" xfId="18577" xr:uid="{2E328E74-0B7E-415D-AFAD-FD88A39CB004}"/>
    <cellStyle name="Total 5 7 8 2" xfId="45782" xr:uid="{FFB20E27-C00B-495C-B839-44195D3BA1DF}"/>
    <cellStyle name="Total 5 7 9" xfId="32181" xr:uid="{6B110963-7535-45BD-8797-5BC1E653555E}"/>
    <cellStyle name="Total 5 8" xfId="5013" xr:uid="{FE13F6A0-7F4A-4374-9A33-D31638D1548F}"/>
    <cellStyle name="Total 5 8 2" xfId="5690" xr:uid="{91D08FC0-D0D5-4EE2-ADDC-DBD7F602CAD9}"/>
    <cellStyle name="Total 5 8 2 2" xfId="7245" xr:uid="{F8B84B72-AAAC-4ECA-8D7E-57D7D3DE0669}"/>
    <cellStyle name="Total 5 8 2 2 2" xfId="14625" xr:uid="{A428A962-7D91-4F41-BC92-211A29C006AD}"/>
    <cellStyle name="Total 5 8 2 2 2 2" xfId="28256" xr:uid="{DA45D392-10BF-4DE9-A1C9-DFDA968A3674}"/>
    <cellStyle name="Total 5 8 2 2 2 2 2" xfId="55461" xr:uid="{24FBD0AB-8BC1-4F7C-8F54-2B3616029B92}"/>
    <cellStyle name="Total 5 8 2 2 2 3" xfId="41860" xr:uid="{9E69C155-833C-4822-8B32-E6208DA6DFEB}"/>
    <cellStyle name="Total 5 8 2 2 3" xfId="21438" xr:uid="{EFDE8939-936A-4C68-8943-6CE116FC8593}"/>
    <cellStyle name="Total 5 8 2 2 3 2" xfId="48643" xr:uid="{D67772DC-1E93-49EC-963C-E53C2ACF3765}"/>
    <cellStyle name="Total 5 8 2 2 4" xfId="35042" xr:uid="{EC9E645C-1FE0-4A11-8262-AFE6EF027E28}"/>
    <cellStyle name="Total 5 8 2 3" xfId="8522" xr:uid="{9F5C1581-99F3-456E-9D61-63A038AB96DE}"/>
    <cellStyle name="Total 5 8 2 3 2" xfId="15883" xr:uid="{4B30E012-7B2A-498D-B7C7-C26C3FF337E6}"/>
    <cellStyle name="Total 5 8 2 3 2 2" xfId="29514" xr:uid="{ADF31CCE-C86C-4208-BA54-06F4923B5CFC}"/>
    <cellStyle name="Total 5 8 2 3 2 2 2" xfId="56719" xr:uid="{39CC640A-6AF6-4C8D-9C3A-20502F6E8E63}"/>
    <cellStyle name="Total 5 8 2 3 2 3" xfId="43118" xr:uid="{A99C66DB-59FC-4433-ACD9-5C08D0F649EC}"/>
    <cellStyle name="Total 5 8 2 3 3" xfId="22715" xr:uid="{DA8A0303-5AEB-4716-BD4F-D56CCA080150}"/>
    <cellStyle name="Total 5 8 2 3 3 2" xfId="49920" xr:uid="{94A196EE-A641-42C2-A231-CEDFDEA9F3ED}"/>
    <cellStyle name="Total 5 8 2 3 4" xfId="36319" xr:uid="{8E1FE54E-C4FD-427B-8430-79D7C72270A4}"/>
    <cellStyle name="Total 5 8 2 4" xfId="9787" xr:uid="{8AFF1DC4-F5BF-4152-B5E0-F88B8A004B9F}"/>
    <cellStyle name="Total 5 8 2 4 2" xfId="17135" xr:uid="{ABE9259A-33BA-4B36-891C-AD31C9CA8331}"/>
    <cellStyle name="Total 5 8 2 4 2 2" xfId="30766" xr:uid="{F9F874D5-1C51-416C-89E0-9016AABF0CC8}"/>
    <cellStyle name="Total 5 8 2 4 2 2 2" xfId="57971" xr:uid="{8AC80E1D-F6B7-4F84-94FA-F0F73963EA75}"/>
    <cellStyle name="Total 5 8 2 4 2 3" xfId="44370" xr:uid="{E092033B-A409-4300-9E27-21E87FD956D7}"/>
    <cellStyle name="Total 5 8 2 4 3" xfId="23980" xr:uid="{92D877D8-5E78-45EB-ABAC-6FD6A40E62D5}"/>
    <cellStyle name="Total 5 8 2 4 3 2" xfId="51185" xr:uid="{6A73FF62-C2B0-4AB6-8002-2A9BA47DD252}"/>
    <cellStyle name="Total 5 8 2 4 4" xfId="37584" xr:uid="{019B0247-E799-4FF2-BEAC-B7E55CF9B7EA}"/>
    <cellStyle name="Total 5 8 2 5" xfId="11045" xr:uid="{564189F1-257C-48D0-AF37-25EB91A472B4}"/>
    <cellStyle name="Total 5 8 2 5 2" xfId="18374" xr:uid="{A1729C5F-AB27-4D40-BF15-3BEB63CE1FA3}"/>
    <cellStyle name="Total 5 8 2 5 2 2" xfId="32005" xr:uid="{51435ED2-D993-4455-B075-7A083C8EFBEA}"/>
    <cellStyle name="Total 5 8 2 5 2 2 2" xfId="59210" xr:uid="{1E32D921-6737-4A61-8579-D9502B22D3BD}"/>
    <cellStyle name="Total 5 8 2 5 2 3" xfId="45609" xr:uid="{43F66782-7F49-4AF6-9AA6-7E3FD9F0DE22}"/>
    <cellStyle name="Total 5 8 2 5 3" xfId="25238" xr:uid="{4FF10474-C9D2-4A38-964C-9C66DA950F04}"/>
    <cellStyle name="Total 5 8 2 5 3 2" xfId="52443" xr:uid="{64581964-90BB-45D4-BFED-EB1616A879EA}"/>
    <cellStyle name="Total 5 8 2 5 4" xfId="38842" xr:uid="{7111BF7D-13BC-4F5C-997B-7530C8AAC9C0}"/>
    <cellStyle name="Total 5 8 2 6" xfId="13113" xr:uid="{19D13E8D-1B02-4645-8B4D-4274FDE8FCE0}"/>
    <cellStyle name="Total 5 8 2 6 2" xfId="26750" xr:uid="{FBA83CCE-831C-47A6-A401-6582ECC01107}"/>
    <cellStyle name="Total 5 8 2 6 2 2" xfId="53955" xr:uid="{4CC8A6BB-C100-49E7-8FA9-B98D799FB6FC}"/>
    <cellStyle name="Total 5 8 2 6 3" xfId="40354" xr:uid="{CB1AB43D-2EAA-4A53-AE81-4120E31D794C}"/>
    <cellStyle name="Total 5 8 2 7" xfId="19909" xr:uid="{985FAD81-8C5E-4C40-A296-A3DB810A8618}"/>
    <cellStyle name="Total 5 8 2 7 2" xfId="47114" xr:uid="{5E3634A1-4BC9-46AD-95EA-4B9500E3DBE3}"/>
    <cellStyle name="Total 5 8 2 8" xfId="33513" xr:uid="{842C02CA-D820-4105-AFAC-04A11AE74719}"/>
    <cellStyle name="Total 5 8 3" xfId="6582" xr:uid="{8C492788-6FD2-4B8A-89D9-F509FF051136}"/>
    <cellStyle name="Total 5 8 3 2" xfId="13973" xr:uid="{F49BA82D-A943-4577-B565-172F2F9AFCF0}"/>
    <cellStyle name="Total 5 8 3 2 2" xfId="27604" xr:uid="{2AF1CEA1-B227-4E06-827F-383415F26182}"/>
    <cellStyle name="Total 5 8 3 2 2 2" xfId="54809" xr:uid="{11C8F809-B6F4-43B0-9755-072D11FCE082}"/>
    <cellStyle name="Total 5 8 3 2 3" xfId="41208" xr:uid="{06CFDE1F-929C-407A-B63B-A97F154E0CD3}"/>
    <cellStyle name="Total 5 8 3 3" xfId="20775" xr:uid="{5759032B-815E-49DF-A2AC-3C41ACC2CD72}"/>
    <cellStyle name="Total 5 8 3 3 2" xfId="47980" xr:uid="{C1350723-6C6B-4B56-AAA2-04BCBE5A3AD3}"/>
    <cellStyle name="Total 5 8 3 4" xfId="34379" xr:uid="{31A75BBC-34F1-4154-95B4-E009147108A9}"/>
    <cellStyle name="Total 5 8 4" xfId="7859" xr:uid="{3C00EB02-27A0-4202-A39E-2899ED759332}"/>
    <cellStyle name="Total 5 8 4 2" xfId="15231" xr:uid="{F6BC2EAB-5588-4F51-9966-77A795BC86F2}"/>
    <cellStyle name="Total 5 8 4 2 2" xfId="28862" xr:uid="{A0CB7E3D-9D3D-43E0-9382-FDD2E9E5CF28}"/>
    <cellStyle name="Total 5 8 4 2 2 2" xfId="56067" xr:uid="{5669917E-BC35-4073-88A4-88A054F3354A}"/>
    <cellStyle name="Total 5 8 4 2 3" xfId="42466" xr:uid="{0C7ABF53-91A6-4E78-B246-9CA08C8670D4}"/>
    <cellStyle name="Total 5 8 4 3" xfId="22052" xr:uid="{E6C4E671-D685-4A16-AFC5-91369A3F07CF}"/>
    <cellStyle name="Total 5 8 4 3 2" xfId="49257" xr:uid="{30740DAF-64A8-4965-8E26-F8E43FA6FC6D}"/>
    <cellStyle name="Total 5 8 4 4" xfId="35656" xr:uid="{E234630B-8E98-4599-AE6F-5DACAAC0D667}"/>
    <cellStyle name="Total 5 8 5" xfId="9124" xr:uid="{110298E9-93B4-4967-8EFF-EB4D2736A284}"/>
    <cellStyle name="Total 5 8 5 2" xfId="16483" xr:uid="{AAEBE59C-98A3-4234-9701-D67D2E9DF9EC}"/>
    <cellStyle name="Total 5 8 5 2 2" xfId="30114" xr:uid="{0A813AAC-99B2-45C3-B9A9-130FCC855E73}"/>
    <cellStyle name="Total 5 8 5 2 2 2" xfId="57319" xr:uid="{EC5953C5-7C91-4E2B-B651-227B88CEF632}"/>
    <cellStyle name="Total 5 8 5 2 3" xfId="43718" xr:uid="{4140E65B-4449-437A-A2E1-38AC6922FF74}"/>
    <cellStyle name="Total 5 8 5 3" xfId="23317" xr:uid="{775A8897-B327-438C-8610-61717C64DEC9}"/>
    <cellStyle name="Total 5 8 5 3 2" xfId="50522" xr:uid="{7250060F-F528-46CB-BD13-516BE2C63DF0}"/>
    <cellStyle name="Total 5 8 5 4" xfId="36921" xr:uid="{42E720BD-1C93-4267-B953-A4E4AABD0D4B}"/>
    <cellStyle name="Total 5 8 6" xfId="10382" xr:uid="{4AE816FE-5D73-4354-B74D-768AD1F6EF45}"/>
    <cellStyle name="Total 5 8 6 2" xfId="17727" xr:uid="{EDF97804-4D26-480C-A950-93A0913F9DBE}"/>
    <cellStyle name="Total 5 8 6 2 2" xfId="31358" xr:uid="{940A6BB6-7E72-45EB-A7CD-A6F2961390A5}"/>
    <cellStyle name="Total 5 8 6 2 2 2" xfId="58563" xr:uid="{4BC9A5E0-3D80-47A9-B0FE-9F1B0458659E}"/>
    <cellStyle name="Total 5 8 6 2 3" xfId="44962" xr:uid="{B2C5C37B-92BB-43DD-AFEE-B5769FF4CB6B}"/>
    <cellStyle name="Total 5 8 6 3" xfId="24575" xr:uid="{A1C77669-A44D-4507-A3F4-41B23EBB0C98}"/>
    <cellStyle name="Total 5 8 6 3 2" xfId="51780" xr:uid="{0AA5C563-38A6-4850-A0FD-E7B3C88E4456}"/>
    <cellStyle name="Total 5 8 6 4" xfId="38179" xr:uid="{AD0F2DCD-D1DA-4B1E-85E6-19793D8D7E32}"/>
    <cellStyle name="Total 5 8 7" xfId="12450" xr:uid="{C88ED2FD-3E05-4057-B740-D85B82D78D43}"/>
    <cellStyle name="Total 5 8 7 2" xfId="26087" xr:uid="{C3C110CD-D7F9-4267-A868-B40682B82D08}"/>
    <cellStyle name="Total 5 8 7 2 2" xfId="53292" xr:uid="{005BA04E-D120-4941-9B5C-C14FD0EF5BAF}"/>
    <cellStyle name="Total 5 8 7 3" xfId="39691" xr:uid="{151DE3FD-BE16-4275-8750-4E46EFD4AC97}"/>
    <cellStyle name="Total 5 8 8" xfId="19232" xr:uid="{910E41C7-19CC-4AEB-8FAE-4BA67831DC60}"/>
    <cellStyle name="Total 5 8 8 2" xfId="46437" xr:uid="{B6959F8C-72BB-4150-B165-B4E356DBD438}"/>
    <cellStyle name="Total 5 8 9" xfId="32836" xr:uid="{4899C211-71AE-4134-B5FA-1BC3725C847C}"/>
    <cellStyle name="Total 6" xfId="4230" xr:uid="{C12DDF37-CFD5-4B48-AED7-BF6B400E74B8}"/>
    <cellStyle name="Total 6 2" xfId="4866" xr:uid="{662216CF-164C-493C-8182-CAC2059A7FF8}"/>
    <cellStyle name="Total 6 2 2" xfId="5577" xr:uid="{BF00E4EE-CBB7-416F-B18D-C13A9C98B555}"/>
    <cellStyle name="Total 6 2 2 2" xfId="7133" xr:uid="{2B7015D7-74A4-4AE8-97D1-87A268A7BCFD}"/>
    <cellStyle name="Total 6 2 2 2 2" xfId="14514" xr:uid="{F98B3D50-46CD-49BA-AD52-1CDD7ED3AAD5}"/>
    <cellStyle name="Total 6 2 2 2 2 2" xfId="28145" xr:uid="{66B69B14-F47E-4F4B-A704-C8EF63C9CBF9}"/>
    <cellStyle name="Total 6 2 2 2 2 2 2" xfId="55350" xr:uid="{8A48DC6D-42B4-4D32-9B92-37EB6933AF18}"/>
    <cellStyle name="Total 6 2 2 2 2 3" xfId="41749" xr:uid="{89180C7C-B6EB-4620-8E2E-70A1F9169D5A}"/>
    <cellStyle name="Total 6 2 2 2 3" xfId="21326" xr:uid="{F92790A5-A03B-41AA-9379-4C33CEAB5C5B}"/>
    <cellStyle name="Total 6 2 2 2 3 2" xfId="48531" xr:uid="{709363BD-5BAE-400C-805C-56BF12573FE6}"/>
    <cellStyle name="Total 6 2 2 2 4" xfId="34930" xr:uid="{517A366C-D940-466C-9012-E8A043BB6C5A}"/>
    <cellStyle name="Total 6 2 2 3" xfId="8410" xr:uid="{EE495098-D8FC-432C-BB54-F2BB12FDD94B}"/>
    <cellStyle name="Total 6 2 2 3 2" xfId="15771" xr:uid="{CF037F3A-23FB-4573-87A9-9A20EDA6035E}"/>
    <cellStyle name="Total 6 2 2 3 2 2" xfId="29402" xr:uid="{D0672FDC-0F0B-4042-801D-1B31F8E56DFD}"/>
    <cellStyle name="Total 6 2 2 3 2 2 2" xfId="56607" xr:uid="{2F37EC8E-1670-4554-9BE8-D60030E45B16}"/>
    <cellStyle name="Total 6 2 2 3 2 3" xfId="43006" xr:uid="{DFFA7078-6FFA-4991-BEA9-5FD5DD2710BA}"/>
    <cellStyle name="Total 6 2 2 3 3" xfId="22603" xr:uid="{A6642245-ADF4-4528-9C60-1E3BF5C44860}"/>
    <cellStyle name="Total 6 2 2 3 3 2" xfId="49808" xr:uid="{CE2200F4-3789-4FD7-9AD9-6839AFC2D455}"/>
    <cellStyle name="Total 6 2 2 3 4" xfId="36207" xr:uid="{C74D61E1-A0AD-4E1B-878D-A897E56D7A91}"/>
    <cellStyle name="Total 6 2 2 4" xfId="9675" xr:uid="{25E50CF1-EF18-4CB8-B3F0-5654876CD83B}"/>
    <cellStyle name="Total 6 2 2 4 2" xfId="17024" xr:uid="{A8FD11CD-1B43-4383-9AE6-EDA09F5D1D12}"/>
    <cellStyle name="Total 6 2 2 4 2 2" xfId="30655" xr:uid="{522257A7-234F-40A9-86EE-A35EE64D2611}"/>
    <cellStyle name="Total 6 2 2 4 2 2 2" xfId="57860" xr:uid="{FD84272A-E51F-4095-8E02-B380CC2EA8B0}"/>
    <cellStyle name="Total 6 2 2 4 2 3" xfId="44259" xr:uid="{042FFA7D-00D3-496C-8ECF-F2F0BDA08CDA}"/>
    <cellStyle name="Total 6 2 2 4 3" xfId="23868" xr:uid="{AE135087-285F-4B67-AAE7-8C130B465903}"/>
    <cellStyle name="Total 6 2 2 4 3 2" xfId="51073" xr:uid="{971F348E-0A35-45CE-AFEB-B23BC32555E2}"/>
    <cellStyle name="Total 6 2 2 4 4" xfId="37472" xr:uid="{D0BE19F0-E990-4080-9262-4557730B3EA7}"/>
    <cellStyle name="Total 6 2 2 5" xfId="10933" xr:uid="{F4F27748-A8D7-40F4-8EE8-BACBD1A06794}"/>
    <cellStyle name="Total 6 2 2 5 2" xfId="18263" xr:uid="{E8F45214-89FA-4D16-B444-2B7501759D98}"/>
    <cellStyle name="Total 6 2 2 5 2 2" xfId="31894" xr:uid="{943FACE5-6FAE-4B13-BB11-F119FE4082DF}"/>
    <cellStyle name="Total 6 2 2 5 2 2 2" xfId="59099" xr:uid="{DD07E1E6-48E3-4871-B1D1-658E2AF33813}"/>
    <cellStyle name="Total 6 2 2 5 2 3" xfId="45498" xr:uid="{C027CBC3-BC86-437B-917C-9494EE1D7DCE}"/>
    <cellStyle name="Total 6 2 2 5 3" xfId="25126" xr:uid="{FCB6671E-6C3E-4025-AC10-65D024AA9887}"/>
    <cellStyle name="Total 6 2 2 5 3 2" xfId="52331" xr:uid="{C9226F7C-3C16-40C4-9739-F8CC67FE1E85}"/>
    <cellStyle name="Total 6 2 2 5 4" xfId="38730" xr:uid="{53FBBD3D-A458-47D4-A293-E9CCE15B9F18}"/>
    <cellStyle name="Total 6 2 2 6" xfId="13001" xr:uid="{5ED0E3D4-152A-48CA-9EAA-009F7528F845}"/>
    <cellStyle name="Total 6 2 2 6 2" xfId="26638" xr:uid="{F910227C-46A7-47FA-BA02-F76CC1B9DD0B}"/>
    <cellStyle name="Total 6 2 2 6 2 2" xfId="53843" xr:uid="{065EA01B-2CBA-4EFC-9503-494AF710A201}"/>
    <cellStyle name="Total 6 2 2 6 3" xfId="40242" xr:uid="{5CB9A5E6-E84A-4B9B-A939-4EEF63F47060}"/>
    <cellStyle name="Total 6 2 2 7" xfId="19796" xr:uid="{D612CA8A-C5BC-4EEF-96E7-13C011AB8C4C}"/>
    <cellStyle name="Total 6 2 2 7 2" xfId="47001" xr:uid="{99AC5CD5-39A1-4476-AF6C-F656EB24449D}"/>
    <cellStyle name="Total 6 2 2 8" xfId="33400" xr:uid="{3823CB31-22D3-401D-B23B-B9B41E19D309}"/>
    <cellStyle name="Total 6 2 3" xfId="6469" xr:uid="{88EE0721-1AAF-4995-A799-6CE2BA01557E}"/>
    <cellStyle name="Total 6 2 3 2" xfId="13861" xr:uid="{49D96B37-1F0A-433C-821D-17E61D946580}"/>
    <cellStyle name="Total 6 2 3 2 2" xfId="27492" xr:uid="{5DECA549-1975-4CAA-AE16-1A4CF2ED77CA}"/>
    <cellStyle name="Total 6 2 3 2 2 2" xfId="54697" xr:uid="{6C24A606-DF5D-4BA4-9E13-BD6412C8F30E}"/>
    <cellStyle name="Total 6 2 3 2 3" xfId="41096" xr:uid="{9E060EF6-0A4F-41DE-ACAB-5D4C347785E9}"/>
    <cellStyle name="Total 6 2 3 3" xfId="20663" xr:uid="{65D91C3B-E923-4266-B7C0-09BDCD4EBD94}"/>
    <cellStyle name="Total 6 2 3 3 2" xfId="47868" xr:uid="{355EBA23-3121-412B-948E-FCDA01532AA5}"/>
    <cellStyle name="Total 6 2 3 4" xfId="34267" xr:uid="{00746D4E-216B-43BD-BD92-3E216AEF9717}"/>
    <cellStyle name="Total 6 2 4" xfId="7746" xr:uid="{7982DAC4-62E0-4AEC-89B6-BEE54A718D55}"/>
    <cellStyle name="Total 6 2 4 2" xfId="15118" xr:uid="{27B63B0D-616A-467A-B1FE-13B2F41CBB4F}"/>
    <cellStyle name="Total 6 2 4 2 2" xfId="28749" xr:uid="{E19CD2FB-9018-4B6E-B296-C8C6A249EDEA}"/>
    <cellStyle name="Total 6 2 4 2 2 2" xfId="55954" xr:uid="{CB928E85-FDC4-4E1A-9B40-B9ECF05C2925}"/>
    <cellStyle name="Total 6 2 4 2 3" xfId="42353" xr:uid="{2444CFAC-3384-4499-B64A-871B1439509B}"/>
    <cellStyle name="Total 6 2 4 3" xfId="21939" xr:uid="{A21220F2-98B1-4A70-A54C-7B9DCCE7AFFC}"/>
    <cellStyle name="Total 6 2 4 3 2" xfId="49144" xr:uid="{79BBB56B-41EE-4A94-841D-0A840C1C8CA4}"/>
    <cellStyle name="Total 6 2 4 4" xfId="35543" xr:uid="{0A81B752-F8A6-4F96-B33E-FA747EAFC401}"/>
    <cellStyle name="Total 6 2 5" xfId="9012" xr:uid="{30538866-2B88-4517-82E3-7B3B154337E7}"/>
    <cellStyle name="Total 6 2 5 2" xfId="16371" xr:uid="{D6730E34-D583-49FE-942B-2909C1ED9E68}"/>
    <cellStyle name="Total 6 2 5 2 2" xfId="30002" xr:uid="{65C7E6B9-BD6B-434A-A0F2-129E637D9BF6}"/>
    <cellStyle name="Total 6 2 5 2 2 2" xfId="57207" xr:uid="{323849EA-866F-4922-A48D-8D22F9E21DC0}"/>
    <cellStyle name="Total 6 2 5 2 3" xfId="43606" xr:uid="{8E73178E-9A5A-44DA-AD28-E90373AC6FC2}"/>
    <cellStyle name="Total 6 2 5 3" xfId="23205" xr:uid="{13CED440-1688-453B-8662-1724D5E8B2F1}"/>
    <cellStyle name="Total 6 2 5 3 2" xfId="50410" xr:uid="{8480C52D-702B-4122-888D-390C227AF41B}"/>
    <cellStyle name="Total 6 2 5 4" xfId="36809" xr:uid="{0CBEF4F5-17A7-415E-A87B-ECBE9575C517}"/>
    <cellStyle name="Total 6 2 6" xfId="10271" xr:uid="{F0B2F330-EB54-4949-BE1C-90D1A820180C}"/>
    <cellStyle name="Total 6 2 6 2" xfId="17616" xr:uid="{4BFCDDC4-0A78-405C-8677-CA81EC0FC597}"/>
    <cellStyle name="Total 6 2 6 2 2" xfId="31247" xr:uid="{0299313F-7C2E-48A4-9580-0FE58A24E690}"/>
    <cellStyle name="Total 6 2 6 2 2 2" xfId="58452" xr:uid="{D2591A63-BAA8-4B38-BA0A-AC9C1AED665C}"/>
    <cellStyle name="Total 6 2 6 2 3" xfId="44851" xr:uid="{FD8DBBB6-CD34-48F3-AB5F-D00135A0D3C6}"/>
    <cellStyle name="Total 6 2 6 3" xfId="24464" xr:uid="{02A16B41-F53B-435B-823A-A9B9894854C7}"/>
    <cellStyle name="Total 6 2 6 3 2" xfId="51669" xr:uid="{133D1A2D-0961-467F-B563-D055A1211FAF}"/>
    <cellStyle name="Total 6 2 6 4" xfId="38068" xr:uid="{CB4220DC-D662-45C1-A9F3-866141601CB2}"/>
    <cellStyle name="Total 6 2 7" xfId="12327" xr:uid="{3D7C2418-CC4C-4796-9CE6-148D3D8BAD08}"/>
    <cellStyle name="Total 6 2 7 2" xfId="25974" xr:uid="{822D269B-F0C8-4AE3-8B18-ACB0FF55ED91}"/>
    <cellStyle name="Total 6 2 7 2 2" xfId="53179" xr:uid="{E8D6638E-28BB-4D99-A945-795A5DECBD6F}"/>
    <cellStyle name="Total 6 2 7 3" xfId="39578" xr:uid="{98490F8B-08A8-456F-82E7-7BC58D5A09E5}"/>
    <cellStyle name="Total 6 2 8" xfId="19119" xr:uid="{B3FC132B-9A7B-459D-A900-FD4C9FDFE08B}"/>
    <cellStyle name="Total 6 2 8 2" xfId="46324" xr:uid="{9970B590-2995-4E9A-8171-AF678FEBDEC3}"/>
    <cellStyle name="Total 6 2 9" xfId="32723" xr:uid="{0E3871B3-9ADD-486A-AA9A-E83CF89045BF}"/>
    <cellStyle name="Total 6 3" xfId="4778" xr:uid="{DA04BE49-60DC-4CC9-8738-8A5F207490E5}"/>
    <cellStyle name="Total 6 3 2" xfId="5496" xr:uid="{09636928-C2A3-480B-AEE0-5BA32104F1A6}"/>
    <cellStyle name="Total 6 3 2 2" xfId="7053" xr:uid="{8BEE44A5-41EE-4123-9226-AE2144FF0CEC}"/>
    <cellStyle name="Total 6 3 2 2 2" xfId="14434" xr:uid="{B229B0BD-D636-4552-B955-F3F64FF3830B}"/>
    <cellStyle name="Total 6 3 2 2 2 2" xfId="28065" xr:uid="{402A9082-9E5F-408F-9672-AB0E516B6328}"/>
    <cellStyle name="Total 6 3 2 2 2 2 2" xfId="55270" xr:uid="{C6261DCA-D100-4923-9A24-70F5BD9342B6}"/>
    <cellStyle name="Total 6 3 2 2 2 3" xfId="41669" xr:uid="{CC445F28-8F48-4306-B84C-D8BB57F515DF}"/>
    <cellStyle name="Total 6 3 2 2 3" xfId="21246" xr:uid="{6D8C5017-8866-44B8-AF46-77AF6BF8EDBE}"/>
    <cellStyle name="Total 6 3 2 2 3 2" xfId="48451" xr:uid="{E4DBB1C2-F887-426B-84B6-78406696ABC6}"/>
    <cellStyle name="Total 6 3 2 2 4" xfId="34850" xr:uid="{383939CA-2674-45DC-8F1D-9F754EF337CE}"/>
    <cellStyle name="Total 6 3 2 3" xfId="8330" xr:uid="{1FE2CCEE-F6A7-4975-91A6-E6D48AB64A63}"/>
    <cellStyle name="Total 6 3 2 3 2" xfId="15696" xr:uid="{DEE72048-04C3-4E8E-9F1C-6D5F01E76DDD}"/>
    <cellStyle name="Total 6 3 2 3 2 2" xfId="29327" xr:uid="{2FE11F8A-D341-484D-BBE9-6E764758093A}"/>
    <cellStyle name="Total 6 3 2 3 2 2 2" xfId="56532" xr:uid="{0BBBF1B9-F9A6-43A7-BA2C-39DC27D36020}"/>
    <cellStyle name="Total 6 3 2 3 2 3" xfId="42931" xr:uid="{28E421EB-7DCF-45B1-9451-0AE1FA926B31}"/>
    <cellStyle name="Total 6 3 2 3 3" xfId="22523" xr:uid="{A5BAD5C7-14F1-4A7E-87AE-A98849B7767C}"/>
    <cellStyle name="Total 6 3 2 3 3 2" xfId="49728" xr:uid="{8C742949-045F-4998-B23D-EB215BF0F739}"/>
    <cellStyle name="Total 6 3 2 3 4" xfId="36127" xr:uid="{4BFAFC78-E5D7-4F2A-B8E3-ECCAF7004E15}"/>
    <cellStyle name="Total 6 3 2 4" xfId="9595" xr:uid="{6D3BED99-F31F-4F56-8E53-AD618D9ABB2C}"/>
    <cellStyle name="Total 6 3 2 4 2" xfId="16944" xr:uid="{B098FE41-3DA7-4EB1-BAB4-DBA542C5B8A5}"/>
    <cellStyle name="Total 6 3 2 4 2 2" xfId="30575" xr:uid="{B569EFB1-A9C7-4BAA-B834-CC61AB274EEC}"/>
    <cellStyle name="Total 6 3 2 4 2 2 2" xfId="57780" xr:uid="{321DD860-B4CF-4E4E-867E-6B1AAE6E794C}"/>
    <cellStyle name="Total 6 3 2 4 2 3" xfId="44179" xr:uid="{FEFAF055-3BC2-426A-897D-9BA136B7797F}"/>
    <cellStyle name="Total 6 3 2 4 3" xfId="23788" xr:uid="{8DBE9DEA-782D-468E-A934-11B0F8682DD5}"/>
    <cellStyle name="Total 6 3 2 4 3 2" xfId="50993" xr:uid="{48634C8E-CFD6-4964-AD70-068CEC08B053}"/>
    <cellStyle name="Total 6 3 2 4 4" xfId="37392" xr:uid="{12E6871F-4B1B-4420-B47E-88DD3DF75E4C}"/>
    <cellStyle name="Total 6 3 2 5" xfId="10853" xr:uid="{0D68E525-9540-4943-AF51-607F26A38F0E}"/>
    <cellStyle name="Total 6 3 2 5 2" xfId="18188" xr:uid="{2C3CE66E-2B6D-4F2E-9B3C-F2B1A9E022E0}"/>
    <cellStyle name="Total 6 3 2 5 2 2" xfId="31819" xr:uid="{B33F58A7-1F70-40DA-A865-1FE25CF86E0A}"/>
    <cellStyle name="Total 6 3 2 5 2 2 2" xfId="59024" xr:uid="{B41CDFFD-AE45-4B90-9BBD-AB7C6CA1806B}"/>
    <cellStyle name="Total 6 3 2 5 2 3" xfId="45423" xr:uid="{AB67986D-57DC-4E9D-892C-7D60D08EDEE5}"/>
    <cellStyle name="Total 6 3 2 5 3" xfId="25046" xr:uid="{EF9C5577-A1D2-4E0B-97C9-E0442233C751}"/>
    <cellStyle name="Total 6 3 2 5 3 2" xfId="52251" xr:uid="{A16A9D7C-4597-46A7-8AC8-EBA1B799D245}"/>
    <cellStyle name="Total 6 3 2 5 4" xfId="38650" xr:uid="{C4ACE756-FFC1-457C-9A37-AAAF4F059075}"/>
    <cellStyle name="Total 6 3 2 6" xfId="12923" xr:uid="{7C73772B-FE42-498A-8E9B-9BE3CE53AB1C}"/>
    <cellStyle name="Total 6 3 2 6 2" xfId="26560" xr:uid="{20972789-5735-43ED-8882-3CE2B5C2F505}"/>
    <cellStyle name="Total 6 3 2 6 2 2" xfId="53765" xr:uid="{E2D55D0E-8E04-41EF-8624-F1B5F3A8EBD0}"/>
    <cellStyle name="Total 6 3 2 6 3" xfId="40164" xr:uid="{D7E7BC5B-E72A-4444-A1A2-A0A6B1330DC3}"/>
    <cellStyle name="Total 6 3 2 7" xfId="19715" xr:uid="{A85559B2-26EA-4F2E-A8C7-80DEE695D137}"/>
    <cellStyle name="Total 6 3 2 7 2" xfId="46920" xr:uid="{B84C4800-AC21-4104-B4C6-F8B34E2AAC24}"/>
    <cellStyle name="Total 6 3 2 8" xfId="33319" xr:uid="{68CF4804-7227-47C5-9957-4A8C35F98F89}"/>
    <cellStyle name="Total 6 3 3" xfId="6389" xr:uid="{0DC0974D-4746-4C9A-B7EB-00C9FB6361EF}"/>
    <cellStyle name="Total 6 3 3 2" xfId="13781" xr:uid="{F0B08ECD-7BBB-44CD-B415-D0F7ABD9BCFF}"/>
    <cellStyle name="Total 6 3 3 2 2" xfId="27412" xr:uid="{52FC29A4-9EF3-487A-8B75-D22AB8670C64}"/>
    <cellStyle name="Total 6 3 3 2 2 2" xfId="54617" xr:uid="{C5271987-7F2D-49A7-B995-3C2706DEAD8D}"/>
    <cellStyle name="Total 6 3 3 2 3" xfId="41016" xr:uid="{EC680CE9-D9E4-41C0-AF83-7BF534AB0A18}"/>
    <cellStyle name="Total 6 3 3 3" xfId="20583" xr:uid="{2B3CD28C-F079-4FD5-99D1-9E63B14D129C}"/>
    <cellStyle name="Total 6 3 3 3 2" xfId="47788" xr:uid="{632D95DB-DD1F-47C8-8402-B77E9C811F23}"/>
    <cellStyle name="Total 6 3 3 4" xfId="34187" xr:uid="{FC2E5F4B-0AE5-44A1-9ACD-67D9368BD349}"/>
    <cellStyle name="Total 6 3 4" xfId="7666" xr:uid="{5B816520-6DFC-4352-9AC8-3A233012639D}"/>
    <cellStyle name="Total 6 3 4 2" xfId="15043" xr:uid="{D3629C21-ECB1-42F9-B28C-EF36860BFF6C}"/>
    <cellStyle name="Total 6 3 4 2 2" xfId="28674" xr:uid="{487289C9-9437-458A-A525-6FD7884AF4AE}"/>
    <cellStyle name="Total 6 3 4 2 2 2" xfId="55879" xr:uid="{E3ADC0EE-FB42-4E79-A32F-87E3C2A14BBD}"/>
    <cellStyle name="Total 6 3 4 2 3" xfId="42278" xr:uid="{3B317E43-AF3F-41DB-9152-E2CBA8214F62}"/>
    <cellStyle name="Total 6 3 4 3" xfId="21859" xr:uid="{5C5A0DAA-78F9-4C0D-A50E-AD14BE00C10B}"/>
    <cellStyle name="Total 6 3 4 3 2" xfId="49064" xr:uid="{A8962CC4-220A-4A08-8BE0-8A477B07C2B6}"/>
    <cellStyle name="Total 6 3 4 4" xfId="35463" xr:uid="{2B6F2BFA-92BB-420C-ADCF-F3F1B25A0367}"/>
    <cellStyle name="Total 6 3 5" xfId="8932" xr:uid="{98A8D646-F54F-4A00-A1B6-5611D6BE0166}"/>
    <cellStyle name="Total 6 3 5 2" xfId="16291" xr:uid="{BCE5CD92-3C29-41F6-A041-6CA1A4A2FB99}"/>
    <cellStyle name="Total 6 3 5 2 2" xfId="29922" xr:uid="{64BDA9D0-5BEB-4DF5-A095-1AEDFE5892F4}"/>
    <cellStyle name="Total 6 3 5 2 2 2" xfId="57127" xr:uid="{03E2B428-E4C3-45E4-A4BC-7D0CE5947662}"/>
    <cellStyle name="Total 6 3 5 2 3" xfId="43526" xr:uid="{CCC2D859-1F9C-46C0-BFFF-BA3165C456E3}"/>
    <cellStyle name="Total 6 3 5 3" xfId="23125" xr:uid="{88AAE14A-54DD-42B7-91D8-4D885ED05559}"/>
    <cellStyle name="Total 6 3 5 3 2" xfId="50330" xr:uid="{EA461842-5ACA-4726-88EA-5C3FC2869929}"/>
    <cellStyle name="Total 6 3 5 4" xfId="36729" xr:uid="{B1C9D276-72C7-4E99-BC7F-2A2D913867D5}"/>
    <cellStyle name="Total 6 3 6" xfId="10196" xr:uid="{979ED7CA-B147-455A-8ADC-89524C27ACCB}"/>
    <cellStyle name="Total 6 3 6 2" xfId="17541" xr:uid="{2B506A61-27FE-4F1C-AB20-E0B56015832D}"/>
    <cellStyle name="Total 6 3 6 2 2" xfId="31172" xr:uid="{C6B6A114-6246-4209-AD10-AE3D5502CF7B}"/>
    <cellStyle name="Total 6 3 6 2 2 2" xfId="58377" xr:uid="{AF2DDD80-3D0A-4240-B228-0A32E29FE7B6}"/>
    <cellStyle name="Total 6 3 6 2 3" xfId="44776" xr:uid="{965D95F2-BCAC-443F-ABE2-D667098275F8}"/>
    <cellStyle name="Total 6 3 6 3" xfId="24389" xr:uid="{023E87AC-8D39-4C79-B1C0-B8FDBB51297A}"/>
    <cellStyle name="Total 6 3 6 3 2" xfId="51594" xr:uid="{606B4FDD-C5FC-4B21-9D37-970E0AAFF756}"/>
    <cellStyle name="Total 6 3 6 4" xfId="37993" xr:uid="{6A7533DB-035D-4E5D-983D-FCB587033089}"/>
    <cellStyle name="Total 6 3 7" xfId="12243" xr:uid="{A03F56B5-8152-4F07-9213-790A461A788B}"/>
    <cellStyle name="Total 6 3 7 2" xfId="25893" xr:uid="{AE11FAC4-E40C-48FD-9D5E-230FA458D401}"/>
    <cellStyle name="Total 6 3 7 2 2" xfId="53098" xr:uid="{32F95FBF-C7A1-43B7-BFE2-23490EFA2799}"/>
    <cellStyle name="Total 6 3 7 3" xfId="39497" xr:uid="{E7DEF38D-D619-4125-860F-8D9D17028EDA}"/>
    <cellStyle name="Total 6 3 8" xfId="19038" xr:uid="{9A4CAF6E-5CB0-47A4-B135-8052D61EC1F1}"/>
    <cellStyle name="Total 6 3 8 2" xfId="46243" xr:uid="{2E6D0572-BCEC-492C-9DCE-87098C0FCEF2}"/>
    <cellStyle name="Total 6 3 9" xfId="32642" xr:uid="{090D6286-96ED-4423-83EA-78018C9DB7B9}"/>
    <cellStyle name="Total 6 4" xfId="4934" xr:uid="{18196E2F-0C36-40CB-B8BF-1B54886B546D}"/>
    <cellStyle name="Total 6 4 2" xfId="5627" xr:uid="{83187B50-6859-425B-92FB-E0BCB15317F5}"/>
    <cellStyle name="Total 6 4 2 2" xfId="7183" xr:uid="{6F9D5974-DB97-420F-94D1-DC5A058D42F8}"/>
    <cellStyle name="Total 6 4 2 2 2" xfId="14563" xr:uid="{D88B540D-837B-4F89-BB74-36568C5016C9}"/>
    <cellStyle name="Total 6 4 2 2 2 2" xfId="28194" xr:uid="{F45BB058-DAB7-4161-9985-BB83B7C7EDC5}"/>
    <cellStyle name="Total 6 4 2 2 2 2 2" xfId="55399" xr:uid="{E2F365CF-DE37-41E7-9319-999D5DD97EEA}"/>
    <cellStyle name="Total 6 4 2 2 2 3" xfId="41798" xr:uid="{62A9E88B-8B12-4599-A68B-EA666B00D7AF}"/>
    <cellStyle name="Total 6 4 2 2 3" xfId="21376" xr:uid="{B14781CA-205D-45B3-A18D-41F5E7D9119A}"/>
    <cellStyle name="Total 6 4 2 2 3 2" xfId="48581" xr:uid="{EA49A279-873A-4BF9-9EBB-6CE7BBBD9ADA}"/>
    <cellStyle name="Total 6 4 2 2 4" xfId="34980" xr:uid="{B7DB2F05-FD04-4CE3-B9A9-31B8C8D6F4F5}"/>
    <cellStyle name="Total 6 4 2 3" xfId="8460" xr:uid="{088C6D0D-38B2-4585-88F0-C09EF2BF7C94}"/>
    <cellStyle name="Total 6 4 2 3 2" xfId="15821" xr:uid="{C2E32E68-B4B1-4A3E-83FE-993E4CFE11FE}"/>
    <cellStyle name="Total 6 4 2 3 2 2" xfId="29452" xr:uid="{99D2DF97-B0E8-4221-AAF4-C7512ED811D8}"/>
    <cellStyle name="Total 6 4 2 3 2 2 2" xfId="56657" xr:uid="{BC285F1A-C27E-40BB-ABD7-5C10FFB50B08}"/>
    <cellStyle name="Total 6 4 2 3 2 3" xfId="43056" xr:uid="{65C31810-878B-4D6A-A33A-7162ECFB8D96}"/>
    <cellStyle name="Total 6 4 2 3 3" xfId="22653" xr:uid="{31E92DD8-1C8A-4992-9E61-D1954CD10528}"/>
    <cellStyle name="Total 6 4 2 3 3 2" xfId="49858" xr:uid="{258C04A2-6FD0-4161-B3A9-5FD3E9B42195}"/>
    <cellStyle name="Total 6 4 2 3 4" xfId="36257" xr:uid="{30152C83-6FE1-487E-B177-7BCB93AC0367}"/>
    <cellStyle name="Total 6 4 2 4" xfId="9725" xr:uid="{014E36D4-16F1-48E3-B08E-26313094B39E}"/>
    <cellStyle name="Total 6 4 2 4 2" xfId="17073" xr:uid="{07EB3B6A-922A-41A1-AD08-02CC01B58069}"/>
    <cellStyle name="Total 6 4 2 4 2 2" xfId="30704" xr:uid="{D2EC829C-6057-49C8-A13E-9F782DF0125E}"/>
    <cellStyle name="Total 6 4 2 4 2 2 2" xfId="57909" xr:uid="{71F40A53-C137-467A-89BD-75D6DC3D3FF4}"/>
    <cellStyle name="Total 6 4 2 4 2 3" xfId="44308" xr:uid="{573692C8-E2C1-479F-9BE0-5D3054B2A07C}"/>
    <cellStyle name="Total 6 4 2 4 3" xfId="23918" xr:uid="{6D0C2D1F-B350-4D69-A45E-84EB9D775DEA}"/>
    <cellStyle name="Total 6 4 2 4 3 2" xfId="51123" xr:uid="{F2B0F4B0-FA3C-428D-A7D8-C3C444398C08}"/>
    <cellStyle name="Total 6 4 2 4 4" xfId="37522" xr:uid="{AF7A8654-A418-4F72-98DA-AAB4F55060F0}"/>
    <cellStyle name="Total 6 4 2 5" xfId="10983" xr:uid="{09C01869-F3A0-4D10-8C2B-453E19F2DBD7}"/>
    <cellStyle name="Total 6 4 2 5 2" xfId="18312" xr:uid="{5AAE898A-CF49-422C-8C66-499F2E7FE870}"/>
    <cellStyle name="Total 6 4 2 5 2 2" xfId="31943" xr:uid="{40A2507C-B82B-4B7B-B360-91D5B9556F37}"/>
    <cellStyle name="Total 6 4 2 5 2 2 2" xfId="59148" xr:uid="{221E4AF0-FFF2-4D71-B228-CA49A8DED3C9}"/>
    <cellStyle name="Total 6 4 2 5 2 3" xfId="45547" xr:uid="{CE2B8BAD-98A0-450F-B647-656B30D4BDB9}"/>
    <cellStyle name="Total 6 4 2 5 3" xfId="25176" xr:uid="{BDE4B00F-0495-44FD-A0D5-417585188329}"/>
    <cellStyle name="Total 6 4 2 5 3 2" xfId="52381" xr:uid="{F989B69E-9BB4-4EBE-BDAE-857F4BE5AB85}"/>
    <cellStyle name="Total 6 4 2 5 4" xfId="38780" xr:uid="{E22211FC-8C4C-42FA-8E11-940BAF656909}"/>
    <cellStyle name="Total 6 4 2 6" xfId="13050" xr:uid="{BDC9EEB9-717E-4281-A418-4890E89CC37C}"/>
    <cellStyle name="Total 6 4 2 6 2" xfId="26687" xr:uid="{F029D2F2-12B5-45D6-8F8B-2E1C5B49C234}"/>
    <cellStyle name="Total 6 4 2 6 2 2" xfId="53892" xr:uid="{9F768069-CB1C-4CBF-B5FB-21670C84E47E}"/>
    <cellStyle name="Total 6 4 2 6 3" xfId="40291" xr:uid="{D0A25FB9-EF6D-4260-AFE1-E067D6203177}"/>
    <cellStyle name="Total 6 4 2 7" xfId="19846" xr:uid="{754A7DA3-B590-4E91-AEFB-CDBDA91909BB}"/>
    <cellStyle name="Total 6 4 2 7 2" xfId="47051" xr:uid="{AE750D01-851B-4957-BDAE-73D28BB57728}"/>
    <cellStyle name="Total 6 4 2 8" xfId="33450" xr:uid="{D23F3A6D-BC2F-4068-A273-3391B9428A34}"/>
    <cellStyle name="Total 6 4 3" xfId="6520" xr:uid="{09780607-BD36-43B4-8ACA-DA7F2F587B88}"/>
    <cellStyle name="Total 6 4 3 2" xfId="13911" xr:uid="{0450B741-1FE9-4813-B3F9-4F9CA3F8A357}"/>
    <cellStyle name="Total 6 4 3 2 2" xfId="27542" xr:uid="{D8565E82-D265-4443-99ED-19188CA12153}"/>
    <cellStyle name="Total 6 4 3 2 2 2" xfId="54747" xr:uid="{0F3DEC60-1678-481B-81C8-6AF545CA896B}"/>
    <cellStyle name="Total 6 4 3 2 3" xfId="41146" xr:uid="{2A1417E3-295C-4375-A421-090FBCE09415}"/>
    <cellStyle name="Total 6 4 3 3" xfId="20713" xr:uid="{05570080-93B9-418A-BD97-46667B8DA9A3}"/>
    <cellStyle name="Total 6 4 3 3 2" xfId="47918" xr:uid="{818C4746-B536-40FB-A63B-7AD925910E50}"/>
    <cellStyle name="Total 6 4 3 4" xfId="34317" xr:uid="{3DCE3500-C5E0-40BA-9BC9-80D7B6569B9B}"/>
    <cellStyle name="Total 6 4 4" xfId="7797" xr:uid="{0819E2BE-E03A-4110-8AD7-EB1C7AFBA76E}"/>
    <cellStyle name="Total 6 4 4 2" xfId="15169" xr:uid="{1E354124-BA2E-4B8D-94BA-59D02BB3E166}"/>
    <cellStyle name="Total 6 4 4 2 2" xfId="28800" xr:uid="{8C5160A2-40FD-41FA-A15E-72A90D44EEB7}"/>
    <cellStyle name="Total 6 4 4 2 2 2" xfId="56005" xr:uid="{E0E3683E-C5DF-46E6-AE05-21230B03C50E}"/>
    <cellStyle name="Total 6 4 4 2 3" xfId="42404" xr:uid="{AE9228B6-8B3E-4A29-983A-D382F106C2FF}"/>
    <cellStyle name="Total 6 4 4 3" xfId="21990" xr:uid="{9EA391E8-5537-4676-9650-24E86522F23A}"/>
    <cellStyle name="Total 6 4 4 3 2" xfId="49195" xr:uid="{AE1D8B7C-04D0-4BA5-B41A-78E08C3E01E8}"/>
    <cellStyle name="Total 6 4 4 4" xfId="35594" xr:uid="{031BA6C8-06A6-4D54-901A-D8DE19677DA0}"/>
    <cellStyle name="Total 6 4 5" xfId="9062" xr:uid="{D7B092B2-75CE-4468-86CD-BA5ED708045F}"/>
    <cellStyle name="Total 6 4 5 2" xfId="16421" xr:uid="{19E60BB0-ECA4-4102-85B7-47D4C284C633}"/>
    <cellStyle name="Total 6 4 5 2 2" xfId="30052" xr:uid="{B318D42A-4425-4E56-BA00-2B9E8CBD47ED}"/>
    <cellStyle name="Total 6 4 5 2 2 2" xfId="57257" xr:uid="{5D019FAD-5F92-4094-B6B2-155C13D1155A}"/>
    <cellStyle name="Total 6 4 5 2 3" xfId="43656" xr:uid="{3B00A1AA-19A8-486D-8A23-CD4582D98AFA}"/>
    <cellStyle name="Total 6 4 5 3" xfId="23255" xr:uid="{4B78321C-0BFB-47CC-97B1-C6962D5247D4}"/>
    <cellStyle name="Total 6 4 5 3 2" xfId="50460" xr:uid="{2F34A120-9809-4417-BBA2-E254E9874690}"/>
    <cellStyle name="Total 6 4 5 4" xfId="36859" xr:uid="{BDFFAF3A-6A89-4212-9F70-487BF69339B5}"/>
    <cellStyle name="Total 6 4 6" xfId="10320" xr:uid="{B7FC4DA7-1841-4537-B414-18FD8781A128}"/>
    <cellStyle name="Total 6 4 6 2" xfId="17665" xr:uid="{60467A5A-ED2A-403F-9E15-D81D19F0DEDB}"/>
    <cellStyle name="Total 6 4 6 2 2" xfId="31296" xr:uid="{C85BB0E8-9BD1-4FC5-9623-0A272F83BAE0}"/>
    <cellStyle name="Total 6 4 6 2 2 2" xfId="58501" xr:uid="{97622B7F-6F39-4D66-95E2-DE87F33775C7}"/>
    <cellStyle name="Total 6 4 6 2 3" xfId="44900" xr:uid="{1CFA57F5-08E4-4E0F-B2A5-99221A4DAC87}"/>
    <cellStyle name="Total 6 4 6 3" xfId="24513" xr:uid="{BC8D7996-CB86-4868-B58B-D78F4020EF0C}"/>
    <cellStyle name="Total 6 4 6 3 2" xfId="51718" xr:uid="{97065ED1-8C20-4D0F-A808-7BAB7D1DCE77}"/>
    <cellStyle name="Total 6 4 6 4" xfId="38117" xr:uid="{E6818EF7-24FA-4D73-9979-EFEDA6C185E0}"/>
    <cellStyle name="Total 6 4 7" xfId="12383" xr:uid="{A7262E46-FBFE-446D-B72F-F012766B12AB}"/>
    <cellStyle name="Total 6 4 7 2" xfId="26024" xr:uid="{57DA2DE9-E69B-480F-91E5-1C5DAC16CE9B}"/>
    <cellStyle name="Total 6 4 7 2 2" xfId="53229" xr:uid="{23D94E4C-9F74-4D0D-B9E1-7CA897756A68}"/>
    <cellStyle name="Total 6 4 7 3" xfId="39628" xr:uid="{F24418EC-2C21-4DE1-9FE0-2478F8C61B58}"/>
    <cellStyle name="Total 6 4 8" xfId="19169" xr:uid="{C43BCF65-29C4-497A-8533-3147325851B1}"/>
    <cellStyle name="Total 6 4 8 2" xfId="46374" xr:uid="{27C9A55F-758B-4FDF-A7AD-4A3ACC26E524}"/>
    <cellStyle name="Total 6 4 9" xfId="32773" xr:uid="{B6260AEA-BB35-48F6-BFD2-3CD69B55FF1E}"/>
    <cellStyle name="Total 6 5" xfId="4958" xr:uid="{BD9F2B40-2AC8-4B0E-AE54-6986446DF320}"/>
    <cellStyle name="Total 6 5 2" xfId="5647" xr:uid="{4C4B1578-B2A5-42DA-B8F0-83CE9A975C7A}"/>
    <cellStyle name="Total 6 5 2 2" xfId="7203" xr:uid="{B45367D2-797F-402E-A14D-4EFAB2100C27}"/>
    <cellStyle name="Total 6 5 2 2 2" xfId="14583" xr:uid="{F8EC1293-98E2-417B-B208-E1F5CA7DB4EF}"/>
    <cellStyle name="Total 6 5 2 2 2 2" xfId="28214" xr:uid="{F250D057-DA8F-4B60-B50D-ADDD9A526227}"/>
    <cellStyle name="Total 6 5 2 2 2 2 2" xfId="55419" xr:uid="{EAF21B15-FDE4-4E4B-A87D-46CCF92EBFE5}"/>
    <cellStyle name="Total 6 5 2 2 2 3" xfId="41818" xr:uid="{9DA57A50-1105-41D8-A4EC-3AEE970E8F13}"/>
    <cellStyle name="Total 6 5 2 2 3" xfId="21396" xr:uid="{C7D47AB9-A376-486B-BB50-83C6288E1F8B}"/>
    <cellStyle name="Total 6 5 2 2 3 2" xfId="48601" xr:uid="{2895F70E-80E7-4127-9A44-DC1EB96824C2}"/>
    <cellStyle name="Total 6 5 2 2 4" xfId="35000" xr:uid="{DB4D2BDC-369C-4A4B-B9B1-C2FC8FCE9333}"/>
    <cellStyle name="Total 6 5 2 3" xfId="8480" xr:uid="{0DEEFFF1-1A0C-4905-90D6-D810FA9C6BB5}"/>
    <cellStyle name="Total 6 5 2 3 2" xfId="15841" xr:uid="{1AD9CF61-354A-4957-BAA0-B353194A2EE1}"/>
    <cellStyle name="Total 6 5 2 3 2 2" xfId="29472" xr:uid="{0A27902B-C9B3-4C8B-BCEC-3531EDE9D1BB}"/>
    <cellStyle name="Total 6 5 2 3 2 2 2" xfId="56677" xr:uid="{3970DFB4-B336-40DA-ACBC-0739AA4DE108}"/>
    <cellStyle name="Total 6 5 2 3 2 3" xfId="43076" xr:uid="{EED8AE5B-7BD4-4246-A3C5-88C3A78DF8D6}"/>
    <cellStyle name="Total 6 5 2 3 3" xfId="22673" xr:uid="{807561A4-E64B-4A5F-A19F-186039D9C020}"/>
    <cellStyle name="Total 6 5 2 3 3 2" xfId="49878" xr:uid="{81335F3C-66D9-4364-820E-2BB22A91E861}"/>
    <cellStyle name="Total 6 5 2 3 4" xfId="36277" xr:uid="{D3060D71-CF86-4F7B-AE79-EEA9E56F930D}"/>
    <cellStyle name="Total 6 5 2 4" xfId="9745" xr:uid="{38DD7FBE-C9F8-4381-BD2F-EB2A76021362}"/>
    <cellStyle name="Total 6 5 2 4 2" xfId="17093" xr:uid="{107BEBD9-CBA8-4478-B046-30DD5A293008}"/>
    <cellStyle name="Total 6 5 2 4 2 2" xfId="30724" xr:uid="{43BC1465-331B-46A4-90B4-5BC25D8C0106}"/>
    <cellStyle name="Total 6 5 2 4 2 2 2" xfId="57929" xr:uid="{CC1EE45B-CF62-426A-85C7-194E1BB10884}"/>
    <cellStyle name="Total 6 5 2 4 2 3" xfId="44328" xr:uid="{AC1847A7-4706-4FAA-9AC4-8E7CC89BDB3D}"/>
    <cellStyle name="Total 6 5 2 4 3" xfId="23938" xr:uid="{813B6D3A-F2CD-4D84-8A32-62872B26640C}"/>
    <cellStyle name="Total 6 5 2 4 3 2" xfId="51143" xr:uid="{79C7F65C-E997-4375-B71B-371671B01376}"/>
    <cellStyle name="Total 6 5 2 4 4" xfId="37542" xr:uid="{3F898EB4-8B04-4405-AF08-97B355194990}"/>
    <cellStyle name="Total 6 5 2 5" xfId="11003" xr:uid="{B5399675-7776-4452-9B4C-9C7587A1DD64}"/>
    <cellStyle name="Total 6 5 2 5 2" xfId="18332" xr:uid="{EA4C0FC8-65D9-45AE-8F61-C31CE19B907E}"/>
    <cellStyle name="Total 6 5 2 5 2 2" xfId="31963" xr:uid="{90A12AF1-7BBB-4FAA-AF86-FDDA2DFB7162}"/>
    <cellStyle name="Total 6 5 2 5 2 2 2" xfId="59168" xr:uid="{B2BCAABB-4D42-46D7-BB8D-3E608BA3010E}"/>
    <cellStyle name="Total 6 5 2 5 2 3" xfId="45567" xr:uid="{765D21C1-5B4E-4B67-BD56-193FDC0FA29F}"/>
    <cellStyle name="Total 6 5 2 5 3" xfId="25196" xr:uid="{7C3D27F0-11C1-458B-BDAA-6E04DD8273F2}"/>
    <cellStyle name="Total 6 5 2 5 3 2" xfId="52401" xr:uid="{976E0A45-B900-40CA-9834-19B0532376E6}"/>
    <cellStyle name="Total 6 5 2 5 4" xfId="38800" xr:uid="{788A4206-D8DF-4205-9279-C03364E97E0C}"/>
    <cellStyle name="Total 6 5 2 6" xfId="13070" xr:uid="{650654AA-F412-4B48-913F-1150F357D611}"/>
    <cellStyle name="Total 6 5 2 6 2" xfId="26707" xr:uid="{538DE7E8-3DDB-4447-9953-791A9A074392}"/>
    <cellStyle name="Total 6 5 2 6 2 2" xfId="53912" xr:uid="{E65CA27F-BD7E-493D-8918-E1D780B6BE07}"/>
    <cellStyle name="Total 6 5 2 6 3" xfId="40311" xr:uid="{15F7C535-B64E-4A9C-9DC1-F70FB42A2F70}"/>
    <cellStyle name="Total 6 5 2 7" xfId="19866" xr:uid="{B5CDCA06-ED24-4B6E-B243-38745C29155D}"/>
    <cellStyle name="Total 6 5 2 7 2" xfId="47071" xr:uid="{15D827CB-C138-4561-A3E7-C892326ADB67}"/>
    <cellStyle name="Total 6 5 2 8" xfId="33470" xr:uid="{1A8B9E06-5716-4DA9-91EA-C5456A7B765A}"/>
    <cellStyle name="Total 6 5 3" xfId="6540" xr:uid="{0A9643B2-BF2F-4B6A-923B-71EB965E7EFA}"/>
    <cellStyle name="Total 6 5 3 2" xfId="13931" xr:uid="{197A113E-F3C2-4FB7-AF1D-2B4089FE82A1}"/>
    <cellStyle name="Total 6 5 3 2 2" xfId="27562" xr:uid="{8EBE8C64-D6EE-4859-B9E4-6E50B8A04827}"/>
    <cellStyle name="Total 6 5 3 2 2 2" xfId="54767" xr:uid="{0E263965-D2A9-4865-9DBD-F86E6D46AAD8}"/>
    <cellStyle name="Total 6 5 3 2 3" xfId="41166" xr:uid="{EBD1011C-5374-4DF7-A547-4443BE277C0B}"/>
    <cellStyle name="Total 6 5 3 3" xfId="20733" xr:uid="{2C252F3E-0CFB-42A6-8F8C-EE0C3C3998A4}"/>
    <cellStyle name="Total 6 5 3 3 2" xfId="47938" xr:uid="{D7E18F16-C921-4CD0-A492-4DB25E133194}"/>
    <cellStyle name="Total 6 5 3 4" xfId="34337" xr:uid="{2EB1D05B-1E99-4AC5-9D8C-57123236CE13}"/>
    <cellStyle name="Total 6 5 4" xfId="7817" xr:uid="{43C3846B-AE2D-4207-822F-B1F25DCA229B}"/>
    <cellStyle name="Total 6 5 4 2" xfId="15189" xr:uid="{BF8CE4CA-4F5D-453D-9571-2093CCD49AF4}"/>
    <cellStyle name="Total 6 5 4 2 2" xfId="28820" xr:uid="{E336AB20-D0E0-418F-8D7C-256A9C28DF45}"/>
    <cellStyle name="Total 6 5 4 2 2 2" xfId="56025" xr:uid="{6A552045-256A-4CA1-A778-FF9AAC256089}"/>
    <cellStyle name="Total 6 5 4 2 3" xfId="42424" xr:uid="{413CE3B3-E18D-4148-8E62-D0EE93454D8E}"/>
    <cellStyle name="Total 6 5 4 3" xfId="22010" xr:uid="{E567975C-DBF5-470B-B0EA-D239CC9FF877}"/>
    <cellStyle name="Total 6 5 4 3 2" xfId="49215" xr:uid="{FD3DD026-E9C3-454B-AAA1-16BF3B59D753}"/>
    <cellStyle name="Total 6 5 4 4" xfId="35614" xr:uid="{E395B6B3-E64A-4795-9857-0E102E836610}"/>
    <cellStyle name="Total 6 5 5" xfId="9082" xr:uid="{795C8D40-2A14-4188-8649-09563BECF760}"/>
    <cellStyle name="Total 6 5 5 2" xfId="16441" xr:uid="{CD64AA43-C5F4-42F3-BE01-8850B12900D2}"/>
    <cellStyle name="Total 6 5 5 2 2" xfId="30072" xr:uid="{D66870B4-78FB-4BEC-BC56-4CF9C0C60E79}"/>
    <cellStyle name="Total 6 5 5 2 2 2" xfId="57277" xr:uid="{F2BD1521-FE7B-436C-B1F4-D28D77A7CC59}"/>
    <cellStyle name="Total 6 5 5 2 3" xfId="43676" xr:uid="{B85E58B9-E246-4329-9B70-BD9A9BFA1C30}"/>
    <cellStyle name="Total 6 5 5 3" xfId="23275" xr:uid="{F5B6257D-C724-4F77-A975-7F5855F3FF64}"/>
    <cellStyle name="Total 6 5 5 3 2" xfId="50480" xr:uid="{E755D854-DDAF-4526-A87D-0779E811989C}"/>
    <cellStyle name="Total 6 5 5 4" xfId="36879" xr:uid="{C0D6AB5D-CC67-49C9-89DB-E2E4C40099A4}"/>
    <cellStyle name="Total 6 5 6" xfId="10340" xr:uid="{C0129464-9A03-4D8B-BF7F-C044095A9780}"/>
    <cellStyle name="Total 6 5 6 2" xfId="17685" xr:uid="{00F9DD69-1D8B-472F-8C12-FC68433387BA}"/>
    <cellStyle name="Total 6 5 6 2 2" xfId="31316" xr:uid="{41B885F3-AC75-4E33-8845-D049054F3D52}"/>
    <cellStyle name="Total 6 5 6 2 2 2" xfId="58521" xr:uid="{022AF312-0DBA-4427-8835-C49E132DC1B6}"/>
    <cellStyle name="Total 6 5 6 2 3" xfId="44920" xr:uid="{D3FA4732-020A-4BF7-BE97-4B4C77F122AE}"/>
    <cellStyle name="Total 6 5 6 3" xfId="24533" xr:uid="{F9DA98E0-3D9D-48A4-9711-4118798BB9AE}"/>
    <cellStyle name="Total 6 5 6 3 2" xfId="51738" xr:uid="{2B9C7E27-C308-43AB-9D2F-02A818EC77F5}"/>
    <cellStyle name="Total 6 5 6 4" xfId="38137" xr:uid="{1FC181C7-DAE5-4987-9029-D5F93B13D902}"/>
    <cellStyle name="Total 6 5 7" xfId="12404" xr:uid="{C4084E43-CD7A-4570-8765-EF51142A8E97}"/>
    <cellStyle name="Total 6 5 7 2" xfId="26044" xr:uid="{38B23C58-FC71-45C3-8833-1E056E5E3E66}"/>
    <cellStyle name="Total 6 5 7 2 2" xfId="53249" xr:uid="{AFE2D6D7-56E3-42E7-BDD8-3CE9AED7D51B}"/>
    <cellStyle name="Total 6 5 7 3" xfId="39648" xr:uid="{282A6463-12A9-40CD-A68C-EB83D956BD4A}"/>
    <cellStyle name="Total 6 5 8" xfId="19189" xr:uid="{234EF17B-5747-4356-A529-46D0052DE7F1}"/>
    <cellStyle name="Total 6 5 8 2" xfId="46394" xr:uid="{8200AD1B-75FF-42EB-A661-0D95E525B7A7}"/>
    <cellStyle name="Total 6 5 9" xfId="32793" xr:uid="{7EB558A6-E4EE-487E-9B12-2E3C5427F3D3}"/>
    <cellStyle name="Total 6 6" xfId="4981" xr:uid="{81E555B2-FB48-47D6-AAED-850FDF2E98CD}"/>
    <cellStyle name="Total 6 6 2" xfId="5666" xr:uid="{D4B42F69-5A5E-46E3-BC1F-C305AC8ED2C3}"/>
    <cellStyle name="Total 6 6 2 2" xfId="7222" xr:uid="{FF801518-B290-42E6-978B-7A244092A329}"/>
    <cellStyle name="Total 6 6 2 2 2" xfId="14602" xr:uid="{C1C7E6CE-445C-4CE6-8A3D-F1AC83E3369F}"/>
    <cellStyle name="Total 6 6 2 2 2 2" xfId="28233" xr:uid="{A5D6A6D8-C6D2-4511-A496-9A95089E4C24}"/>
    <cellStyle name="Total 6 6 2 2 2 2 2" xfId="55438" xr:uid="{C826AD1E-9193-483D-A693-3742005C3A43}"/>
    <cellStyle name="Total 6 6 2 2 2 3" xfId="41837" xr:uid="{AA1E1C9D-4F85-4CEA-8AC7-AFEDF451DEAC}"/>
    <cellStyle name="Total 6 6 2 2 3" xfId="21415" xr:uid="{A0E7598E-3188-4F80-AD26-54F84B54D75A}"/>
    <cellStyle name="Total 6 6 2 2 3 2" xfId="48620" xr:uid="{7282A411-E4B6-4996-B03D-9E2ED8F7F861}"/>
    <cellStyle name="Total 6 6 2 2 4" xfId="35019" xr:uid="{D425154B-45D6-4B45-AB6B-D2B24C8F74C3}"/>
    <cellStyle name="Total 6 6 2 3" xfId="8499" xr:uid="{30278CCF-9F90-4E29-B550-734FC98D3650}"/>
    <cellStyle name="Total 6 6 2 3 2" xfId="15860" xr:uid="{575643B9-C64C-4714-85D8-F82B3D342C53}"/>
    <cellStyle name="Total 6 6 2 3 2 2" xfId="29491" xr:uid="{20EF9F4C-97CD-46CE-8708-99D8EECE8772}"/>
    <cellStyle name="Total 6 6 2 3 2 2 2" xfId="56696" xr:uid="{C749FF1F-2D7B-4451-B1D5-9F4ADDA0BF91}"/>
    <cellStyle name="Total 6 6 2 3 2 3" xfId="43095" xr:uid="{452BA41C-8F01-4E22-B517-65AC7AB893AC}"/>
    <cellStyle name="Total 6 6 2 3 3" xfId="22692" xr:uid="{364531B8-39A0-42CF-82DF-9AFFF6FA4715}"/>
    <cellStyle name="Total 6 6 2 3 3 2" xfId="49897" xr:uid="{7AB803B9-4085-40DC-A89E-26688391E065}"/>
    <cellStyle name="Total 6 6 2 3 4" xfId="36296" xr:uid="{80BB6C61-23B2-4725-887E-7E8E30FE632B}"/>
    <cellStyle name="Total 6 6 2 4" xfId="9764" xr:uid="{22F40B5C-D797-4B35-9CE4-1C95E6D043E8}"/>
    <cellStyle name="Total 6 6 2 4 2" xfId="17112" xr:uid="{396DB10C-DD3F-4F67-BD44-CADBDE4369D2}"/>
    <cellStyle name="Total 6 6 2 4 2 2" xfId="30743" xr:uid="{C8A984A4-EC0E-4E96-8689-3808D2F470AE}"/>
    <cellStyle name="Total 6 6 2 4 2 2 2" xfId="57948" xr:uid="{35B929CC-BFA7-4282-AA96-8259DF3F3F1B}"/>
    <cellStyle name="Total 6 6 2 4 2 3" xfId="44347" xr:uid="{5E8781D5-288A-4473-88E1-6A97EB8AD546}"/>
    <cellStyle name="Total 6 6 2 4 3" xfId="23957" xr:uid="{A3E2822D-CBEB-487E-8F72-A299BA794031}"/>
    <cellStyle name="Total 6 6 2 4 3 2" xfId="51162" xr:uid="{10EBFBE7-647D-4955-BB83-D87B1F16EAB5}"/>
    <cellStyle name="Total 6 6 2 4 4" xfId="37561" xr:uid="{FEDDB192-12DF-4B2C-B943-313DDBAA3D4F}"/>
    <cellStyle name="Total 6 6 2 5" xfId="11022" xr:uid="{FDF2C090-C782-4E3E-AA9A-2C6468C18245}"/>
    <cellStyle name="Total 6 6 2 5 2" xfId="18351" xr:uid="{F1223A05-8535-405D-973B-12E08E43BBB3}"/>
    <cellStyle name="Total 6 6 2 5 2 2" xfId="31982" xr:uid="{4923A551-784D-4D79-A857-53B917CEF65B}"/>
    <cellStyle name="Total 6 6 2 5 2 2 2" xfId="59187" xr:uid="{F4ED811C-6498-4841-A2C4-337276783942}"/>
    <cellStyle name="Total 6 6 2 5 2 3" xfId="45586" xr:uid="{0D4EE4BA-C0CE-417B-8E54-A01CD7027222}"/>
    <cellStyle name="Total 6 6 2 5 3" xfId="25215" xr:uid="{B64FCFD2-6929-4B0A-8DA5-4A39BA4ECA99}"/>
    <cellStyle name="Total 6 6 2 5 3 2" xfId="52420" xr:uid="{7ACCC257-6041-45A8-8854-93EA68B4EF70}"/>
    <cellStyle name="Total 6 6 2 5 4" xfId="38819" xr:uid="{BBE27DFE-BD5C-4B89-BD81-8BCABB3DC303}"/>
    <cellStyle name="Total 6 6 2 6" xfId="13089" xr:uid="{76806046-CF8A-4FBF-9B3D-9D80B1DF90B0}"/>
    <cellStyle name="Total 6 6 2 6 2" xfId="26726" xr:uid="{0FFE812A-2170-4148-921F-367C4916D679}"/>
    <cellStyle name="Total 6 6 2 6 2 2" xfId="53931" xr:uid="{666B2ABA-89EF-4AEE-9ED6-A5F097022C0D}"/>
    <cellStyle name="Total 6 6 2 6 3" xfId="40330" xr:uid="{9F1BF59F-2CEA-4B1A-A163-B337BB69E77E}"/>
    <cellStyle name="Total 6 6 2 7" xfId="19885" xr:uid="{20F50784-D92D-4724-A7EF-48263FE723DB}"/>
    <cellStyle name="Total 6 6 2 7 2" xfId="47090" xr:uid="{A07EACCD-BCD1-4EAB-8B76-37A38D33BC5C}"/>
    <cellStyle name="Total 6 6 2 8" xfId="33489" xr:uid="{8C14D383-BEEE-4B58-8BD9-817FB3C73199}"/>
    <cellStyle name="Total 6 6 3" xfId="6559" xr:uid="{6404163A-E7D2-47C8-B138-98AEC3BB2617}"/>
    <cellStyle name="Total 6 6 3 2" xfId="13950" xr:uid="{41766B4E-5506-4E63-9EAA-03E21D9BC991}"/>
    <cellStyle name="Total 6 6 3 2 2" xfId="27581" xr:uid="{15E964BF-1633-4076-9D55-88D8191B327B}"/>
    <cellStyle name="Total 6 6 3 2 2 2" xfId="54786" xr:uid="{841C7325-7C10-463F-A163-EBCBEAA01FEA}"/>
    <cellStyle name="Total 6 6 3 2 3" xfId="41185" xr:uid="{FAB0F753-273E-4CAD-92CF-56315EC51C97}"/>
    <cellStyle name="Total 6 6 3 3" xfId="20752" xr:uid="{1822055D-3DE5-4D3E-A8C3-F120527FF13A}"/>
    <cellStyle name="Total 6 6 3 3 2" xfId="47957" xr:uid="{29F1F06D-0805-4AEE-A928-2A631BF61729}"/>
    <cellStyle name="Total 6 6 3 4" xfId="34356" xr:uid="{2A085FC5-E900-4668-8F2D-B4209EFFAC56}"/>
    <cellStyle name="Total 6 6 4" xfId="7836" xr:uid="{47215EAC-DBE2-42F1-94A8-41B0D7743DD3}"/>
    <cellStyle name="Total 6 6 4 2" xfId="15208" xr:uid="{EF721DE9-0780-4860-8F6F-2292AD664EC6}"/>
    <cellStyle name="Total 6 6 4 2 2" xfId="28839" xr:uid="{F0141A0B-BA5E-48A7-ACF6-59092FF28F7B}"/>
    <cellStyle name="Total 6 6 4 2 2 2" xfId="56044" xr:uid="{F27975AA-F0D4-4D13-8A3F-D23315CE3227}"/>
    <cellStyle name="Total 6 6 4 2 3" xfId="42443" xr:uid="{CFF72365-506A-4540-8755-AEE1B5A3CDE8}"/>
    <cellStyle name="Total 6 6 4 3" xfId="22029" xr:uid="{788C3393-741B-4149-99DB-E27DD0DB5A3C}"/>
    <cellStyle name="Total 6 6 4 3 2" xfId="49234" xr:uid="{21CA23F2-7407-4EC1-81FC-5210E4588CFF}"/>
    <cellStyle name="Total 6 6 4 4" xfId="35633" xr:uid="{41D35C72-D349-4481-A654-7DC2878FA51B}"/>
    <cellStyle name="Total 6 6 5" xfId="9101" xr:uid="{23ED8AF9-D787-49A5-9D4C-A7A1974EBAB2}"/>
    <cellStyle name="Total 6 6 5 2" xfId="16460" xr:uid="{D897FF97-FBCA-4D91-A84E-D90FA186A24B}"/>
    <cellStyle name="Total 6 6 5 2 2" xfId="30091" xr:uid="{3EEAE6F3-20D3-4351-81B6-749878385E2B}"/>
    <cellStyle name="Total 6 6 5 2 2 2" xfId="57296" xr:uid="{DA34CEEE-4438-4E39-A561-05F28DC51503}"/>
    <cellStyle name="Total 6 6 5 2 3" xfId="43695" xr:uid="{DBAF3F5A-63C8-49A6-8457-7A5BA4DFDD27}"/>
    <cellStyle name="Total 6 6 5 3" xfId="23294" xr:uid="{3FFF3B76-D171-4B59-9665-2C44D12396FF}"/>
    <cellStyle name="Total 6 6 5 3 2" xfId="50499" xr:uid="{09172E43-0D4F-4E79-84BA-796A1203848B}"/>
    <cellStyle name="Total 6 6 5 4" xfId="36898" xr:uid="{D732DCC5-2596-4001-B9D4-AD30A82CDA02}"/>
    <cellStyle name="Total 6 6 6" xfId="10359" xr:uid="{F31EA729-C68E-4D89-9122-F129CB969255}"/>
    <cellStyle name="Total 6 6 6 2" xfId="17704" xr:uid="{CA1C06A3-F195-4216-A678-D5AF5657920C}"/>
    <cellStyle name="Total 6 6 6 2 2" xfId="31335" xr:uid="{0C74B9E1-A06E-43DE-9CD0-E96ACCB72845}"/>
    <cellStyle name="Total 6 6 6 2 2 2" xfId="58540" xr:uid="{23BDD1C0-752C-4099-B09C-33B38A8A8A39}"/>
    <cellStyle name="Total 6 6 6 2 3" xfId="44939" xr:uid="{6C7607F1-CA1B-48AB-82F5-0EACCBE42C28}"/>
    <cellStyle name="Total 6 6 6 3" xfId="24552" xr:uid="{458B4F2E-9CC6-45E9-8FAD-B756169BD5E3}"/>
    <cellStyle name="Total 6 6 6 3 2" xfId="51757" xr:uid="{5D47B375-F2B8-4818-8054-C203C5F943B3}"/>
    <cellStyle name="Total 6 6 6 4" xfId="38156" xr:uid="{D17E790F-5AF8-4483-83CF-D91D9B66BED4}"/>
    <cellStyle name="Total 6 6 7" xfId="12424" xr:uid="{30259ACC-6E80-4588-A011-EAE76B7D0938}"/>
    <cellStyle name="Total 6 6 7 2" xfId="26063" xr:uid="{3755D294-6992-4AEB-92B5-86042BB6F999}"/>
    <cellStyle name="Total 6 6 7 2 2" xfId="53268" xr:uid="{704A4CA5-781C-47C9-A535-03F684EC22A4}"/>
    <cellStyle name="Total 6 6 7 3" xfId="39667" xr:uid="{3B038B83-8F58-4D11-A3FB-98D26DAD6D9C}"/>
    <cellStyle name="Total 6 6 8" xfId="19208" xr:uid="{0F622668-FD6B-4677-AD22-6BBD4F564A3B}"/>
    <cellStyle name="Total 6 6 8 2" xfId="46413" xr:uid="{44C2A82E-6238-4BF6-9B2E-12D6D66690A3}"/>
    <cellStyle name="Total 6 6 9" xfId="32812" xr:uid="{5EACC0E4-843E-4705-934C-4CC33F25DB33}"/>
    <cellStyle name="Total 6 7" xfId="4993" xr:uid="{BCB7337E-1D52-430B-9F4C-5EC4197518F3}"/>
    <cellStyle name="Total 6 7 2" xfId="5674" xr:uid="{3D0BF501-1E56-42B2-A4D0-D1A8E32058D6}"/>
    <cellStyle name="Total 6 7 2 2" xfId="7229" xr:uid="{1A71C85C-7175-40FA-A794-217C0BD59326}"/>
    <cellStyle name="Total 6 7 2 2 2" xfId="14609" xr:uid="{98FE2D89-CA81-4C51-96FA-70D6CCB6A707}"/>
    <cellStyle name="Total 6 7 2 2 2 2" xfId="28240" xr:uid="{CD5D4590-47BB-46BB-8ADF-818C8262698B}"/>
    <cellStyle name="Total 6 7 2 2 2 2 2" xfId="55445" xr:uid="{70421205-F985-4DE1-90B8-ABC7BCC259C6}"/>
    <cellStyle name="Total 6 7 2 2 2 3" xfId="41844" xr:uid="{EE81D99D-702B-47B0-B9E5-FAF89DC8CC46}"/>
    <cellStyle name="Total 6 7 2 2 3" xfId="21422" xr:uid="{F078EF27-0AD4-4616-9842-AA1647B0BEC8}"/>
    <cellStyle name="Total 6 7 2 2 3 2" xfId="48627" xr:uid="{43C6F53D-AC75-491E-BD5F-59006989FB51}"/>
    <cellStyle name="Total 6 7 2 2 4" xfId="35026" xr:uid="{F2479576-3689-48DC-A46F-156E1E8007B8}"/>
    <cellStyle name="Total 6 7 2 3" xfId="8506" xr:uid="{5AEBD42F-E7DF-4368-9B60-0200A8D671D5}"/>
    <cellStyle name="Total 6 7 2 3 2" xfId="15867" xr:uid="{795D8DE6-800A-4592-A589-ED8FC300A6D2}"/>
    <cellStyle name="Total 6 7 2 3 2 2" xfId="29498" xr:uid="{5AE47968-5F12-4B92-A009-C4F4B98613C5}"/>
    <cellStyle name="Total 6 7 2 3 2 2 2" xfId="56703" xr:uid="{6D84C6AE-C276-4906-A6C8-9725A9F99BBE}"/>
    <cellStyle name="Total 6 7 2 3 2 3" xfId="43102" xr:uid="{143BC886-3943-43D1-BE71-470CAE84EEFA}"/>
    <cellStyle name="Total 6 7 2 3 3" xfId="22699" xr:uid="{CC6A7174-D633-49F8-A6F8-8B7F624B883A}"/>
    <cellStyle name="Total 6 7 2 3 3 2" xfId="49904" xr:uid="{FF63386E-3F38-4C58-9DC2-D0CD03430575}"/>
    <cellStyle name="Total 6 7 2 3 4" xfId="36303" xr:uid="{88FB07FE-27C3-4CCE-A113-C78E5FB31773}"/>
    <cellStyle name="Total 6 7 2 4" xfId="9771" xr:uid="{E8E63625-B368-4143-81B5-E5D02DADDB79}"/>
    <cellStyle name="Total 6 7 2 4 2" xfId="17119" xr:uid="{FB7E3667-7711-476A-AE49-F78DDAC7B0CF}"/>
    <cellStyle name="Total 6 7 2 4 2 2" xfId="30750" xr:uid="{4226E8F3-A772-4172-B0D0-48BC5D49ECBC}"/>
    <cellStyle name="Total 6 7 2 4 2 2 2" xfId="57955" xr:uid="{1E6E9CEA-22A9-4EED-997D-98352849A79F}"/>
    <cellStyle name="Total 6 7 2 4 2 3" xfId="44354" xr:uid="{B50DB9FA-7EA4-4C17-8169-E46890DCBED2}"/>
    <cellStyle name="Total 6 7 2 4 3" xfId="23964" xr:uid="{E8970214-29BB-474D-8B29-56A7F56F1C6C}"/>
    <cellStyle name="Total 6 7 2 4 3 2" xfId="51169" xr:uid="{38F8FE35-C23C-47DE-A10E-0A26AB10CBD5}"/>
    <cellStyle name="Total 6 7 2 4 4" xfId="37568" xr:uid="{EB4F9F9C-8A56-4C6E-B46D-3FA63C84C948}"/>
    <cellStyle name="Total 6 7 2 5" xfId="11029" xr:uid="{0CCA3537-030B-4B9B-9D8D-37A848F032FF}"/>
    <cellStyle name="Total 6 7 2 5 2" xfId="18358" xr:uid="{D23C3D9B-A3AD-48AB-B378-FD07D543CBD4}"/>
    <cellStyle name="Total 6 7 2 5 2 2" xfId="31989" xr:uid="{3924CDD5-D712-4CF3-9CBE-248F87A004EB}"/>
    <cellStyle name="Total 6 7 2 5 2 2 2" xfId="59194" xr:uid="{13A6F16F-A053-4901-846D-A3A2190F9D17}"/>
    <cellStyle name="Total 6 7 2 5 2 3" xfId="45593" xr:uid="{AFC084C3-C23D-4651-86A9-CDA69DE4E163}"/>
    <cellStyle name="Total 6 7 2 5 3" xfId="25222" xr:uid="{B2EE85D6-B407-47E2-9C30-DF18177E560F}"/>
    <cellStyle name="Total 6 7 2 5 3 2" xfId="52427" xr:uid="{45733115-8A10-46E6-9F55-33EAE7110FC2}"/>
    <cellStyle name="Total 6 7 2 5 4" xfId="38826" xr:uid="{6958A995-1B2B-4F3C-B136-EC3209C6ABAD}"/>
    <cellStyle name="Total 6 7 2 6" xfId="13097" xr:uid="{8A82ED00-8935-4D62-AEB9-A9C3F34E3B31}"/>
    <cellStyle name="Total 6 7 2 6 2" xfId="26734" xr:uid="{D1F3A126-5D48-457C-8791-56C6827C4CD4}"/>
    <cellStyle name="Total 6 7 2 6 2 2" xfId="53939" xr:uid="{13AC81AA-5FDD-4971-874B-8D5FD94DA4C2}"/>
    <cellStyle name="Total 6 7 2 6 3" xfId="40338" xr:uid="{0541FB54-D50E-4BED-92EA-3F8DDD13A53A}"/>
    <cellStyle name="Total 6 7 2 7" xfId="19893" xr:uid="{1EC210C9-76F8-41F1-8DF6-3066C39CA80B}"/>
    <cellStyle name="Total 6 7 2 7 2" xfId="47098" xr:uid="{0F5E7228-66C6-4729-8DE1-9DD2164638FA}"/>
    <cellStyle name="Total 6 7 2 8" xfId="33497" xr:uid="{52B60774-157C-4864-A1D9-2683373C300B}"/>
    <cellStyle name="Total 6 7 3" xfId="6566" xr:uid="{5466C939-1DCF-4BC7-923F-76C51F1F8941}"/>
    <cellStyle name="Total 6 7 3 2" xfId="13957" xr:uid="{298B5550-BD18-4153-A046-10803E53A965}"/>
    <cellStyle name="Total 6 7 3 2 2" xfId="27588" xr:uid="{CF6C807E-422B-4D71-8A52-480624A0FC01}"/>
    <cellStyle name="Total 6 7 3 2 2 2" xfId="54793" xr:uid="{CCDD2D9C-0054-459A-A526-4415CE2218E3}"/>
    <cellStyle name="Total 6 7 3 2 3" xfId="41192" xr:uid="{A3786A81-C1D0-496A-BC6E-87432C0646B5}"/>
    <cellStyle name="Total 6 7 3 3" xfId="20759" xr:uid="{537981EA-A27B-461D-A41A-3C92019F973B}"/>
    <cellStyle name="Total 6 7 3 3 2" xfId="47964" xr:uid="{00456CD3-70AD-455D-BE67-60CEE8E22CB9}"/>
    <cellStyle name="Total 6 7 3 4" xfId="34363" xr:uid="{3ACA1D19-E536-4C08-A57B-AFFB8A340F65}"/>
    <cellStyle name="Total 6 7 4" xfId="7843" xr:uid="{21C15FC3-1EF9-4869-BAF7-407581B63524}"/>
    <cellStyle name="Total 6 7 4 2" xfId="15215" xr:uid="{681F58D5-9E58-4F22-B343-13855ABCD250}"/>
    <cellStyle name="Total 6 7 4 2 2" xfId="28846" xr:uid="{0E6BF7E2-872D-48DE-8280-70C79FDB3C9D}"/>
    <cellStyle name="Total 6 7 4 2 2 2" xfId="56051" xr:uid="{C67D8D6D-9380-4E13-8C6B-AE8A270160A6}"/>
    <cellStyle name="Total 6 7 4 2 3" xfId="42450" xr:uid="{27583C8E-E89B-4C71-B93B-2128071F2E33}"/>
    <cellStyle name="Total 6 7 4 3" xfId="22036" xr:uid="{67E74E2C-3A08-4AD8-8CA7-BB272F02A060}"/>
    <cellStyle name="Total 6 7 4 3 2" xfId="49241" xr:uid="{48FB822C-5EC6-4514-A4EC-BDC9FE9229E7}"/>
    <cellStyle name="Total 6 7 4 4" xfId="35640" xr:uid="{A293F2C1-C5E7-4A1E-96A4-5C6A2874FE2F}"/>
    <cellStyle name="Total 6 7 5" xfId="9108" xr:uid="{24F04AE9-7DA7-4846-A646-6850924031A3}"/>
    <cellStyle name="Total 6 7 5 2" xfId="16467" xr:uid="{2279489F-FFFB-46D1-9C62-749542AD8A24}"/>
    <cellStyle name="Total 6 7 5 2 2" xfId="30098" xr:uid="{CC440FA2-E14C-425A-AE59-17B34F5C884E}"/>
    <cellStyle name="Total 6 7 5 2 2 2" xfId="57303" xr:uid="{591F2515-46DD-48E5-9BDC-85C78CAA24AE}"/>
    <cellStyle name="Total 6 7 5 2 3" xfId="43702" xr:uid="{BCEA4771-1B8D-4B11-9515-7F892BB9E406}"/>
    <cellStyle name="Total 6 7 5 3" xfId="23301" xr:uid="{B02F0C16-5224-442A-8416-79DC47C8EF73}"/>
    <cellStyle name="Total 6 7 5 3 2" xfId="50506" xr:uid="{F3C0BE61-9B3E-4A46-A16A-F1D7CB0FC71F}"/>
    <cellStyle name="Total 6 7 5 4" xfId="36905" xr:uid="{E7666321-0CF5-411C-87AF-8A78ECEF105B}"/>
    <cellStyle name="Total 6 7 6" xfId="10366" xr:uid="{EDAD7B88-F692-421E-BCD0-BBC7A32D1646}"/>
    <cellStyle name="Total 6 7 6 2" xfId="17711" xr:uid="{DA6A7CD3-C13C-4885-A8B6-F72598E028AF}"/>
    <cellStyle name="Total 6 7 6 2 2" xfId="31342" xr:uid="{C0B4D073-5276-49A3-AA2C-DFB377DD3E3B}"/>
    <cellStyle name="Total 6 7 6 2 2 2" xfId="58547" xr:uid="{DECECF7F-D90F-473A-9AE8-6DB5032E01B5}"/>
    <cellStyle name="Total 6 7 6 2 3" xfId="44946" xr:uid="{928138D5-F08B-4C6C-B309-9082BAC9714E}"/>
    <cellStyle name="Total 6 7 6 3" xfId="24559" xr:uid="{017F0CC9-699F-4094-A016-A6FEA8D78628}"/>
    <cellStyle name="Total 6 7 6 3 2" xfId="51764" xr:uid="{02ED0D7B-6497-46E8-910F-03A4BAB1B874}"/>
    <cellStyle name="Total 6 7 6 4" xfId="38163" xr:uid="{084B50BC-F18B-481B-A7C2-4831841925D8}"/>
    <cellStyle name="Total 6 7 7" xfId="12433" xr:uid="{A723857A-F6FB-41A5-81E6-8E2E71A7FBED}"/>
    <cellStyle name="Total 6 7 7 2" xfId="26071" xr:uid="{1C1A7E10-BC9E-458D-AD4F-CA4BCF300423}"/>
    <cellStyle name="Total 6 7 7 2 2" xfId="53276" xr:uid="{1ADABD44-A9C5-41F6-A058-49A7788D19A8}"/>
    <cellStyle name="Total 6 7 7 3" xfId="39675" xr:uid="{BCB8E7F4-835F-4A67-8DE6-56F35F8F8CC6}"/>
    <cellStyle name="Total 6 7 8" xfId="19216" xr:uid="{DDC8BF3E-C11F-452A-8BD1-D4F3BF5AACB4}"/>
    <cellStyle name="Total 6 7 8 2" xfId="46421" xr:uid="{66BF9591-FF0A-4D49-AD49-646935DB9B7F}"/>
    <cellStyle name="Total 6 7 9" xfId="32820" xr:uid="{7FB37F59-8727-408C-A1C7-B23B7741F8FA}"/>
    <cellStyle name="Total 6 8" xfId="5014" xr:uid="{919BFEFC-C5CB-4344-A171-A0BCB803B9C7}"/>
    <cellStyle name="Total 6 8 2" xfId="5691" xr:uid="{E345115B-AE3E-421F-82FB-8354E1208D52}"/>
    <cellStyle name="Total 6 8 2 2" xfId="7246" xr:uid="{832690C9-A2D1-4033-B8F9-CE191378C07F}"/>
    <cellStyle name="Total 6 8 2 2 2" xfId="14626" xr:uid="{38E92887-AA08-4392-B1A1-35CAFAECC04C}"/>
    <cellStyle name="Total 6 8 2 2 2 2" xfId="28257" xr:uid="{F0590BF1-623C-41D3-83FC-3CD49BC10AB5}"/>
    <cellStyle name="Total 6 8 2 2 2 2 2" xfId="55462" xr:uid="{54B68A42-0132-4F5C-AA8A-8FADC9D4AC73}"/>
    <cellStyle name="Total 6 8 2 2 2 3" xfId="41861" xr:uid="{345ECAB4-7BC1-43BC-8567-1D64E8468F0F}"/>
    <cellStyle name="Total 6 8 2 2 3" xfId="21439" xr:uid="{E57CC8A1-05BD-4062-B27D-8AD2189EC7B2}"/>
    <cellStyle name="Total 6 8 2 2 3 2" xfId="48644" xr:uid="{1729D11C-CD22-4835-9FC0-0DC480EB3000}"/>
    <cellStyle name="Total 6 8 2 2 4" xfId="35043" xr:uid="{A165E0B3-4623-4C47-981B-D4455E1F44AF}"/>
    <cellStyle name="Total 6 8 2 3" xfId="8523" xr:uid="{023CDADE-2297-4DF7-9C8D-0D68F5CD1AF9}"/>
    <cellStyle name="Total 6 8 2 3 2" xfId="15884" xr:uid="{CBB68081-B9C3-47DC-B0F5-E5C6F39D7015}"/>
    <cellStyle name="Total 6 8 2 3 2 2" xfId="29515" xr:uid="{2B16C873-96E4-4E2C-A4E1-59694D08B2DB}"/>
    <cellStyle name="Total 6 8 2 3 2 2 2" xfId="56720" xr:uid="{56360392-426A-445B-922E-2E47293EC86E}"/>
    <cellStyle name="Total 6 8 2 3 2 3" xfId="43119" xr:uid="{0318BC97-22B5-40CC-885D-ED0EBE323D14}"/>
    <cellStyle name="Total 6 8 2 3 3" xfId="22716" xr:uid="{2867D630-5463-4DC0-8058-34B02C8C1A9D}"/>
    <cellStyle name="Total 6 8 2 3 3 2" xfId="49921" xr:uid="{37F090C6-C189-498D-A34A-F12E885C74DF}"/>
    <cellStyle name="Total 6 8 2 3 4" xfId="36320" xr:uid="{8EF8CCA6-5A86-4533-B55F-0B4B108F8F00}"/>
    <cellStyle name="Total 6 8 2 4" xfId="9788" xr:uid="{C05D89A4-DEF4-42E1-92D9-6039D0CCB914}"/>
    <cellStyle name="Total 6 8 2 4 2" xfId="17136" xr:uid="{D0DB9DF7-229C-4DF1-B4D1-B7DAD82F9721}"/>
    <cellStyle name="Total 6 8 2 4 2 2" xfId="30767" xr:uid="{B0994898-2B71-4235-8839-B772D83E7305}"/>
    <cellStyle name="Total 6 8 2 4 2 2 2" xfId="57972" xr:uid="{32779CB5-ACB0-42AE-94F0-6C9ACF149529}"/>
    <cellStyle name="Total 6 8 2 4 2 3" xfId="44371" xr:uid="{E5C05245-09C9-4F22-A9B0-5609531C910D}"/>
    <cellStyle name="Total 6 8 2 4 3" xfId="23981" xr:uid="{14E99689-D073-4FB0-8535-ABA20C9A8100}"/>
    <cellStyle name="Total 6 8 2 4 3 2" xfId="51186" xr:uid="{28E5A7DE-2FEB-4DFF-834C-E56764514253}"/>
    <cellStyle name="Total 6 8 2 4 4" xfId="37585" xr:uid="{CA05770D-0B9A-45BA-999A-53757040E410}"/>
    <cellStyle name="Total 6 8 2 5" xfId="11046" xr:uid="{09515978-4BC8-4CD4-9CE9-D587149C2349}"/>
    <cellStyle name="Total 6 8 2 5 2" xfId="18375" xr:uid="{905C8A01-0ABF-4938-9A10-1C18486A8A55}"/>
    <cellStyle name="Total 6 8 2 5 2 2" xfId="32006" xr:uid="{01895C36-C2BF-45FD-A580-C89229029D30}"/>
    <cellStyle name="Total 6 8 2 5 2 2 2" xfId="59211" xr:uid="{189F1BDD-F844-4F92-9C12-0C287B8B339B}"/>
    <cellStyle name="Total 6 8 2 5 2 3" xfId="45610" xr:uid="{5EF4B494-5D0A-46EF-B052-819EAA08F43B}"/>
    <cellStyle name="Total 6 8 2 5 3" xfId="25239" xr:uid="{9C6FDA33-EAE1-47F2-9677-436075C9B492}"/>
    <cellStyle name="Total 6 8 2 5 3 2" xfId="52444" xr:uid="{CCFF1D71-248A-4216-A76C-245789AC5D44}"/>
    <cellStyle name="Total 6 8 2 5 4" xfId="38843" xr:uid="{67C5E3F3-A997-45E7-96CA-1C0D7F6F7391}"/>
    <cellStyle name="Total 6 8 2 6" xfId="13114" xr:uid="{03C7CFF4-B368-41B5-B8AA-64439ED6D022}"/>
    <cellStyle name="Total 6 8 2 6 2" xfId="26751" xr:uid="{B6C4FE50-5AE0-4660-BCF5-C5D53298FBB2}"/>
    <cellStyle name="Total 6 8 2 6 2 2" xfId="53956" xr:uid="{8E784EDD-4C9D-40C9-BEDD-3B33533C54E0}"/>
    <cellStyle name="Total 6 8 2 6 3" xfId="40355" xr:uid="{90C5B158-DDBF-4537-9115-99B0F2AFE8C1}"/>
    <cellStyle name="Total 6 8 2 7" xfId="19910" xr:uid="{B25CBFBA-8736-497C-BE94-DD20AA7FFFDC}"/>
    <cellStyle name="Total 6 8 2 7 2" xfId="47115" xr:uid="{4EEF8C58-7E31-4B4F-A859-BDD7F35549BF}"/>
    <cellStyle name="Total 6 8 2 8" xfId="33514" xr:uid="{500FCA92-9DCF-42CA-BE56-34B19ECAE88B}"/>
    <cellStyle name="Total 6 8 3" xfId="6583" xr:uid="{093740DC-5FA5-4E56-9A1D-51C5AF4644A0}"/>
    <cellStyle name="Total 6 8 3 2" xfId="13974" xr:uid="{FB52A37E-5ABB-4244-9CC5-ECC7AE03E3E6}"/>
    <cellStyle name="Total 6 8 3 2 2" xfId="27605" xr:uid="{C0880F5B-A8C3-4E02-A3C1-60B42C6E9556}"/>
    <cellStyle name="Total 6 8 3 2 2 2" xfId="54810" xr:uid="{1C91F652-9577-4C16-A835-852956CF431E}"/>
    <cellStyle name="Total 6 8 3 2 3" xfId="41209" xr:uid="{E8328F90-F7E2-4DE7-BE5E-02CFA80A2DE6}"/>
    <cellStyle name="Total 6 8 3 3" xfId="20776" xr:uid="{A05E58D4-7913-4E6A-8440-5CC34EFD2D14}"/>
    <cellStyle name="Total 6 8 3 3 2" xfId="47981" xr:uid="{36DBA39D-9EEF-4B60-ADB2-695C81C20F25}"/>
    <cellStyle name="Total 6 8 3 4" xfId="34380" xr:uid="{F6962E1B-9CC2-4280-9FE0-9832090FEA61}"/>
    <cellStyle name="Total 6 8 4" xfId="7860" xr:uid="{F2F98366-E77A-436F-8EE5-515E9AEA905C}"/>
    <cellStyle name="Total 6 8 4 2" xfId="15232" xr:uid="{2DA4F1B9-99FD-4F5B-BF42-2029ADC3649F}"/>
    <cellStyle name="Total 6 8 4 2 2" xfId="28863" xr:uid="{FEC2D04E-3280-44DE-ACD6-317C5B81E7C7}"/>
    <cellStyle name="Total 6 8 4 2 2 2" xfId="56068" xr:uid="{726149C4-2604-4C8B-BFE4-9A9C00B997FD}"/>
    <cellStyle name="Total 6 8 4 2 3" xfId="42467" xr:uid="{097454E8-F744-4153-8EBD-F96F8BBE821E}"/>
    <cellStyle name="Total 6 8 4 3" xfId="22053" xr:uid="{2A47FBE9-C532-4508-ADAF-66FDA511CCD0}"/>
    <cellStyle name="Total 6 8 4 3 2" xfId="49258" xr:uid="{7904DA0D-7911-4061-8CE9-7ADA9AAF7B85}"/>
    <cellStyle name="Total 6 8 4 4" xfId="35657" xr:uid="{0D7DBDBC-31C1-4F0E-AFB0-1106FEA910CA}"/>
    <cellStyle name="Total 6 8 5" xfId="9125" xr:uid="{23A7C1E1-7B97-462C-B670-EE0F5AC55C90}"/>
    <cellStyle name="Total 6 8 5 2" xfId="16484" xr:uid="{3B6F4C25-FEE4-4430-BF9D-CBBD5ED4A91E}"/>
    <cellStyle name="Total 6 8 5 2 2" xfId="30115" xr:uid="{E25AC8D6-4FCE-4EE8-957E-F0063CA06BAD}"/>
    <cellStyle name="Total 6 8 5 2 2 2" xfId="57320" xr:uid="{3E5495AA-B769-4C6A-88C9-CFEE9234F58A}"/>
    <cellStyle name="Total 6 8 5 2 3" xfId="43719" xr:uid="{DBAEFA70-3AF9-46E6-B741-460643EBFAC9}"/>
    <cellStyle name="Total 6 8 5 3" xfId="23318" xr:uid="{D1CFB52B-C0E7-45B2-A52F-C0155A06F5AC}"/>
    <cellStyle name="Total 6 8 5 3 2" xfId="50523" xr:uid="{89DA6C6B-CB3F-4318-8DB2-E966E2EA3A63}"/>
    <cellStyle name="Total 6 8 5 4" xfId="36922" xr:uid="{D2C15A0A-84CF-46AA-B471-27F66EF0BBE2}"/>
    <cellStyle name="Total 6 8 6" xfId="10383" xr:uid="{B46FC2BC-1B85-40DB-B6ED-71437CAD9AF9}"/>
    <cellStyle name="Total 6 8 6 2" xfId="17728" xr:uid="{7109F434-72BD-4520-B690-4B63D1064F9A}"/>
    <cellStyle name="Total 6 8 6 2 2" xfId="31359" xr:uid="{6CDCA007-8EEE-4A6E-AA3A-C0537D5E16E0}"/>
    <cellStyle name="Total 6 8 6 2 2 2" xfId="58564" xr:uid="{11A941FD-9709-493A-A367-643FE08364A8}"/>
    <cellStyle name="Total 6 8 6 2 3" xfId="44963" xr:uid="{8858E936-AC56-4716-B495-C2988CDD1697}"/>
    <cellStyle name="Total 6 8 6 3" xfId="24576" xr:uid="{F9C0A8DE-C7C8-47EA-8D26-7D69BEA9C688}"/>
    <cellStyle name="Total 6 8 6 3 2" xfId="51781" xr:uid="{24A6551A-532E-4898-8937-D9AE7823369C}"/>
    <cellStyle name="Total 6 8 6 4" xfId="38180" xr:uid="{5DEEDF6B-19BD-4296-9BBB-45C78AD59B96}"/>
    <cellStyle name="Total 6 8 7" xfId="12451" xr:uid="{4AD31BDC-1DC8-4597-8BD6-5BD03D23E795}"/>
    <cellStyle name="Total 6 8 7 2" xfId="26088" xr:uid="{8B01402F-A74E-4F57-BA56-EFB33DFFC0B6}"/>
    <cellStyle name="Total 6 8 7 2 2" xfId="53293" xr:uid="{F96432D1-1016-4909-A425-98A4E71018F2}"/>
    <cellStyle name="Total 6 8 7 3" xfId="39692" xr:uid="{41283D0E-83A3-4760-885E-3E92F3A365D0}"/>
    <cellStyle name="Total 6 8 8" xfId="19233" xr:uid="{0F63EA80-2807-4486-B572-E441BD2FC9EE}"/>
    <cellStyle name="Total 6 8 8 2" xfId="46438" xr:uid="{219168FD-3254-4944-8B30-7029F0CD294E}"/>
    <cellStyle name="Total 6 8 9" xfId="32837" xr:uid="{0D6C58E7-1B92-4193-9B99-DE67CA518C8E}"/>
    <cellStyle name="Total 7" xfId="4231" xr:uid="{13A5A79E-D4BD-47A8-8927-4B3687303ED2}"/>
    <cellStyle name="Total 7 2" xfId="4867" xr:uid="{3FB7369B-D9F6-4A2F-9DC5-3DCD46476DC5}"/>
    <cellStyle name="Total 7 2 2" xfId="5578" xr:uid="{C89F2498-9E8D-48CB-9A62-929F90E84553}"/>
    <cellStyle name="Total 7 2 2 2" xfId="7134" xr:uid="{C4DB9BB6-903F-48E1-8EB9-1856603F3D51}"/>
    <cellStyle name="Total 7 2 2 2 2" xfId="14515" xr:uid="{CF28B7EA-A678-4A4E-B152-5E0F52F57E6A}"/>
    <cellStyle name="Total 7 2 2 2 2 2" xfId="28146" xr:uid="{2B580DCF-2F98-412F-8E23-E9DA800ED2AA}"/>
    <cellStyle name="Total 7 2 2 2 2 2 2" xfId="55351" xr:uid="{D3461D52-5120-449D-AFAB-BB57659CACA1}"/>
    <cellStyle name="Total 7 2 2 2 2 3" xfId="41750" xr:uid="{17D718C3-3816-4948-836B-D311DFBDA05A}"/>
    <cellStyle name="Total 7 2 2 2 3" xfId="21327" xr:uid="{256A06A1-62E7-4182-A9F0-18766CEAB4E0}"/>
    <cellStyle name="Total 7 2 2 2 3 2" xfId="48532" xr:uid="{713D994A-F07C-4E1F-84C8-24DE3E69EB19}"/>
    <cellStyle name="Total 7 2 2 2 4" xfId="34931" xr:uid="{2705256F-D52F-49B9-A9D1-90700F23978A}"/>
    <cellStyle name="Total 7 2 2 3" xfId="8411" xr:uid="{0D783014-1EDD-483F-A7D7-0390A1EB96CA}"/>
    <cellStyle name="Total 7 2 2 3 2" xfId="15772" xr:uid="{7EDC8557-2450-4BB2-9293-8FE3D7AFC26A}"/>
    <cellStyle name="Total 7 2 2 3 2 2" xfId="29403" xr:uid="{3452480C-1F74-41CF-835C-965D2A9B7890}"/>
    <cellStyle name="Total 7 2 2 3 2 2 2" xfId="56608" xr:uid="{5DCF0993-186F-4947-961B-62116029D733}"/>
    <cellStyle name="Total 7 2 2 3 2 3" xfId="43007" xr:uid="{1F51EAC1-1F42-4300-B4C2-12A1ED398C42}"/>
    <cellStyle name="Total 7 2 2 3 3" xfId="22604" xr:uid="{FBAF443E-5089-4FE2-9EAD-46C66E5B44F1}"/>
    <cellStyle name="Total 7 2 2 3 3 2" xfId="49809" xr:uid="{1D369305-4A0B-4AF8-BEBE-C59291889320}"/>
    <cellStyle name="Total 7 2 2 3 4" xfId="36208" xr:uid="{F9171DA2-EF17-4EAE-AAD2-EE354B7EFDD3}"/>
    <cellStyle name="Total 7 2 2 4" xfId="9676" xr:uid="{8BA2F68F-0E94-4E31-B0CB-715B461E18D7}"/>
    <cellStyle name="Total 7 2 2 4 2" xfId="17025" xr:uid="{F19AD95A-0C04-4367-8485-D8E9CBCE82F1}"/>
    <cellStyle name="Total 7 2 2 4 2 2" xfId="30656" xr:uid="{995D56A9-9DC1-4A72-904F-3CFB8563056B}"/>
    <cellStyle name="Total 7 2 2 4 2 2 2" xfId="57861" xr:uid="{AF4D16DC-82C5-4A6A-A142-F4E0578B215E}"/>
    <cellStyle name="Total 7 2 2 4 2 3" xfId="44260" xr:uid="{9936E7BA-E80E-49C8-9EC9-27D3FC131847}"/>
    <cellStyle name="Total 7 2 2 4 3" xfId="23869" xr:uid="{02583D55-4905-4CEA-880F-FBE8C195F800}"/>
    <cellStyle name="Total 7 2 2 4 3 2" xfId="51074" xr:uid="{872EEA2A-F490-4DAC-9EFD-1ED68DBBC53E}"/>
    <cellStyle name="Total 7 2 2 4 4" xfId="37473" xr:uid="{7B8C723C-A962-4B96-A8D5-304D85662FBB}"/>
    <cellStyle name="Total 7 2 2 5" xfId="10934" xr:uid="{F63818AE-5086-4EFD-AD88-051DDCE93A64}"/>
    <cellStyle name="Total 7 2 2 5 2" xfId="18264" xr:uid="{1A1FE52A-A328-4054-A25F-3622A9644572}"/>
    <cellStyle name="Total 7 2 2 5 2 2" xfId="31895" xr:uid="{A5AC58A1-0B11-4EB9-A22A-5A92E0BE3F0D}"/>
    <cellStyle name="Total 7 2 2 5 2 2 2" xfId="59100" xr:uid="{97DF9DD9-9417-482B-8D77-A6D7B146C51E}"/>
    <cellStyle name="Total 7 2 2 5 2 3" xfId="45499" xr:uid="{E8810327-5E53-4E77-995E-C3D3D7782707}"/>
    <cellStyle name="Total 7 2 2 5 3" xfId="25127" xr:uid="{5519EFF4-F8CF-422B-B609-3A507138F56F}"/>
    <cellStyle name="Total 7 2 2 5 3 2" xfId="52332" xr:uid="{2086E8E5-D110-4843-B349-9D6CEF3B65D3}"/>
    <cellStyle name="Total 7 2 2 5 4" xfId="38731" xr:uid="{54187C3F-D538-40A5-A114-CA24F4960969}"/>
    <cellStyle name="Total 7 2 2 6" xfId="13002" xr:uid="{F451FC90-7BA7-435D-B633-079062A686DA}"/>
    <cellStyle name="Total 7 2 2 6 2" xfId="26639" xr:uid="{BE3E960B-DD16-436D-9D7A-C10FEB9AB208}"/>
    <cellStyle name="Total 7 2 2 6 2 2" xfId="53844" xr:uid="{04F2EA04-84B4-4651-B92B-A29C61E206B0}"/>
    <cellStyle name="Total 7 2 2 6 3" xfId="40243" xr:uid="{1B5D974D-7541-470C-A179-8F12C51BAB4E}"/>
    <cellStyle name="Total 7 2 2 7" xfId="19797" xr:uid="{03E4878D-068C-4D9A-B8A8-8B92535A2733}"/>
    <cellStyle name="Total 7 2 2 7 2" xfId="47002" xr:uid="{14C1E51E-C3DF-40A9-96D4-FB7F3EC92B30}"/>
    <cellStyle name="Total 7 2 2 8" xfId="33401" xr:uid="{441446E9-9786-4DEB-9BCB-C9A6C011D993}"/>
    <cellStyle name="Total 7 2 3" xfId="6470" xr:uid="{2BAD802F-CC67-438D-8397-F0240813A92D}"/>
    <cellStyle name="Total 7 2 3 2" xfId="13862" xr:uid="{80F8FFEB-13AB-460D-8F2A-81AA1DEC5331}"/>
    <cellStyle name="Total 7 2 3 2 2" xfId="27493" xr:uid="{738B27DD-A2BF-4923-A564-09B5FA00FBFC}"/>
    <cellStyle name="Total 7 2 3 2 2 2" xfId="54698" xr:uid="{7C293D4A-4F76-4745-8F50-66DC680F4EF9}"/>
    <cellStyle name="Total 7 2 3 2 3" xfId="41097" xr:uid="{E9328E09-6CA5-4B49-B17E-6CA0920A9786}"/>
    <cellStyle name="Total 7 2 3 3" xfId="20664" xr:uid="{F173FC06-C942-440F-9058-1F420E98E9F2}"/>
    <cellStyle name="Total 7 2 3 3 2" xfId="47869" xr:uid="{25C681CF-E4CE-4172-A49B-5CD1E69AA384}"/>
    <cellStyle name="Total 7 2 3 4" xfId="34268" xr:uid="{A410AAC3-1416-4B7D-8B7E-114C731A08FE}"/>
    <cellStyle name="Total 7 2 4" xfId="7747" xr:uid="{11C9C167-D63E-412E-8607-C06B07E8C10B}"/>
    <cellStyle name="Total 7 2 4 2" xfId="15119" xr:uid="{4AB9B44E-4A5A-42FC-BD0A-52C07577E2BD}"/>
    <cellStyle name="Total 7 2 4 2 2" xfId="28750" xr:uid="{35B7B86D-318D-4A07-ADC6-722AF3F2E9E6}"/>
    <cellStyle name="Total 7 2 4 2 2 2" xfId="55955" xr:uid="{8C303D75-D958-4C8B-9CB5-A9B00FF02692}"/>
    <cellStyle name="Total 7 2 4 2 3" xfId="42354" xr:uid="{6DE7BD81-3059-47B2-B4B2-DF3CA2E04505}"/>
    <cellStyle name="Total 7 2 4 3" xfId="21940" xr:uid="{1DD27103-6CCD-4D95-AC93-774D5407C23C}"/>
    <cellStyle name="Total 7 2 4 3 2" xfId="49145" xr:uid="{B6AE0BA5-053A-4081-ABCA-24C6B4DE397E}"/>
    <cellStyle name="Total 7 2 4 4" xfId="35544" xr:uid="{7EFE6E9D-7B9B-41EF-8694-3FDB9456152C}"/>
    <cellStyle name="Total 7 2 5" xfId="9013" xr:uid="{F2304B39-2F3A-4496-B5E7-B7506B3C1AA8}"/>
    <cellStyle name="Total 7 2 5 2" xfId="16372" xr:uid="{5B70F91B-44E9-4679-A258-893D2419D924}"/>
    <cellStyle name="Total 7 2 5 2 2" xfId="30003" xr:uid="{6869F0F8-A716-438E-A73D-7FEF85C1D62F}"/>
    <cellStyle name="Total 7 2 5 2 2 2" xfId="57208" xr:uid="{08D049CA-4AAC-4479-BD69-A3736ADC6922}"/>
    <cellStyle name="Total 7 2 5 2 3" xfId="43607" xr:uid="{D0698992-0B2E-4660-B714-666C81AA989F}"/>
    <cellStyle name="Total 7 2 5 3" xfId="23206" xr:uid="{9611DEC9-7327-49E1-AECD-182AE5F35860}"/>
    <cellStyle name="Total 7 2 5 3 2" xfId="50411" xr:uid="{A46C8E19-6CC0-415F-980B-7E8BE98F21F5}"/>
    <cellStyle name="Total 7 2 5 4" xfId="36810" xr:uid="{43EA0853-7356-4F99-9D1F-0D2818E1D0A4}"/>
    <cellStyle name="Total 7 2 6" xfId="10272" xr:uid="{B0B929F9-741F-4DF0-8460-E43A965C0D11}"/>
    <cellStyle name="Total 7 2 6 2" xfId="17617" xr:uid="{D4B9F5FA-BAF0-4DA1-9322-4295AAC78888}"/>
    <cellStyle name="Total 7 2 6 2 2" xfId="31248" xr:uid="{20C764AE-2DA4-4894-AAD4-BD40059AF94D}"/>
    <cellStyle name="Total 7 2 6 2 2 2" xfId="58453" xr:uid="{64DF434D-7C2A-4A95-809B-C7F45F753F71}"/>
    <cellStyle name="Total 7 2 6 2 3" xfId="44852" xr:uid="{D53A0A36-7E79-4A22-87AF-42D1B4F41C8D}"/>
    <cellStyle name="Total 7 2 6 3" xfId="24465" xr:uid="{5536C9AA-DAB8-44AB-B8BB-D82E05475990}"/>
    <cellStyle name="Total 7 2 6 3 2" xfId="51670" xr:uid="{CFA45A11-D62C-47E8-9645-A4535F0BFFF0}"/>
    <cellStyle name="Total 7 2 6 4" xfId="38069" xr:uid="{A6BF51D8-445D-4224-9785-6C699A122E51}"/>
    <cellStyle name="Total 7 2 7" xfId="12328" xr:uid="{C150A5F9-4126-4A02-BE05-3A1831729A43}"/>
    <cellStyle name="Total 7 2 7 2" xfId="25975" xr:uid="{68279BCD-AD59-4D76-AAB6-962C83D12447}"/>
    <cellStyle name="Total 7 2 7 2 2" xfId="53180" xr:uid="{06343D49-02E0-44CA-8BAE-299F7CBE253E}"/>
    <cellStyle name="Total 7 2 7 3" xfId="39579" xr:uid="{B44BE266-C02D-4EC8-A949-7580BF7F95FF}"/>
    <cellStyle name="Total 7 2 8" xfId="19120" xr:uid="{2ACE1038-4204-4BD8-AD81-732FA7DD96D8}"/>
    <cellStyle name="Total 7 2 8 2" xfId="46325" xr:uid="{E29E22AD-E5F5-417C-90CC-2E0E5DDE934D}"/>
    <cellStyle name="Total 7 2 9" xfId="32724" xr:uid="{15141C47-160A-4CCA-98AF-5A41F107F2AA}"/>
    <cellStyle name="Total 7 3" xfId="4779" xr:uid="{0ED1A7E5-3BC3-4350-A01C-41F8185B9597}"/>
    <cellStyle name="Total 7 3 2" xfId="5497" xr:uid="{EA3E20F5-C0D0-49CE-9DF5-AC28D5DCDD89}"/>
    <cellStyle name="Total 7 3 2 2" xfId="7054" xr:uid="{3C2A8EAB-B5E8-4D0C-8609-96A24D8AFF11}"/>
    <cellStyle name="Total 7 3 2 2 2" xfId="14435" xr:uid="{782308EA-EF30-48E6-8005-F5D26E05853B}"/>
    <cellStyle name="Total 7 3 2 2 2 2" xfId="28066" xr:uid="{01F39207-FC0C-4E93-9822-F6E36C564FF0}"/>
    <cellStyle name="Total 7 3 2 2 2 2 2" xfId="55271" xr:uid="{F0CF43A9-E509-4D9D-A74D-29B6D9E9BCE8}"/>
    <cellStyle name="Total 7 3 2 2 2 3" xfId="41670" xr:uid="{3B2AC6F4-8E96-4B49-8D1A-CF68D03C6825}"/>
    <cellStyle name="Total 7 3 2 2 3" xfId="21247" xr:uid="{BAEC735B-1C50-4FF0-836A-066E253D3174}"/>
    <cellStyle name="Total 7 3 2 2 3 2" xfId="48452" xr:uid="{E1728D6F-AEE8-414C-A0D2-538B717BC35D}"/>
    <cellStyle name="Total 7 3 2 2 4" xfId="34851" xr:uid="{5E955789-0D1E-4C36-9A9D-0B35FFBE2476}"/>
    <cellStyle name="Total 7 3 2 3" xfId="8331" xr:uid="{DCBB859C-5499-4B61-B6BE-D559689D23E3}"/>
    <cellStyle name="Total 7 3 2 3 2" xfId="15697" xr:uid="{B5F65EB6-60A7-4282-8010-12708FAA7807}"/>
    <cellStyle name="Total 7 3 2 3 2 2" xfId="29328" xr:uid="{960C2363-3872-4B13-A15E-8FDE1DCF8DBA}"/>
    <cellStyle name="Total 7 3 2 3 2 2 2" xfId="56533" xr:uid="{E47B0FB1-F50D-46BC-93A5-A114F8FDD827}"/>
    <cellStyle name="Total 7 3 2 3 2 3" xfId="42932" xr:uid="{4DA95C2D-DE5C-4B29-A960-E8E6EDF7A173}"/>
    <cellStyle name="Total 7 3 2 3 3" xfId="22524" xr:uid="{C0F96353-13D0-49D1-BE7A-8A303B9778EC}"/>
    <cellStyle name="Total 7 3 2 3 3 2" xfId="49729" xr:uid="{C01DD9C4-CDF8-4CB6-A6C0-7B4350DD72DD}"/>
    <cellStyle name="Total 7 3 2 3 4" xfId="36128" xr:uid="{2418CC15-F229-4523-80B0-7F3E342F2278}"/>
    <cellStyle name="Total 7 3 2 4" xfId="9596" xr:uid="{ED5748AF-D0DC-48E0-A160-3153074365FA}"/>
    <cellStyle name="Total 7 3 2 4 2" xfId="16945" xr:uid="{1F9175EB-B1CA-47CB-848B-609E066A94C0}"/>
    <cellStyle name="Total 7 3 2 4 2 2" xfId="30576" xr:uid="{8641EA27-4288-41C5-BE43-B4A3136541E5}"/>
    <cellStyle name="Total 7 3 2 4 2 2 2" xfId="57781" xr:uid="{79D611DD-96FA-4F1D-B946-17F40BFBBB59}"/>
    <cellStyle name="Total 7 3 2 4 2 3" xfId="44180" xr:uid="{8DB262D3-7EF7-49E3-B9BF-F9E0FB6D0E3B}"/>
    <cellStyle name="Total 7 3 2 4 3" xfId="23789" xr:uid="{6D45C0AC-5931-48DE-BA77-3309E62D5709}"/>
    <cellStyle name="Total 7 3 2 4 3 2" xfId="50994" xr:uid="{D8340B03-ECBD-4D97-A0B7-08D099D945C8}"/>
    <cellStyle name="Total 7 3 2 4 4" xfId="37393" xr:uid="{5FB3E626-7FCE-42FC-9E39-14E4AAC016B4}"/>
    <cellStyle name="Total 7 3 2 5" xfId="10854" xr:uid="{1CF30704-3033-4304-8A39-DCDC9BF7B21C}"/>
    <cellStyle name="Total 7 3 2 5 2" xfId="18189" xr:uid="{CD16EE5A-B5C9-4F91-B95D-7526A6A7B994}"/>
    <cellStyle name="Total 7 3 2 5 2 2" xfId="31820" xr:uid="{1C0E7B9A-94BB-40E0-885C-B203D9E6CCA9}"/>
    <cellStyle name="Total 7 3 2 5 2 2 2" xfId="59025" xr:uid="{9ED44E84-051A-4099-A993-2A55FDAF0D5A}"/>
    <cellStyle name="Total 7 3 2 5 2 3" xfId="45424" xr:uid="{AA1E6ECC-E225-4130-BC47-C5455A33F2B6}"/>
    <cellStyle name="Total 7 3 2 5 3" xfId="25047" xr:uid="{26C32C68-FE69-4EEC-B785-6A3BB6777DC1}"/>
    <cellStyle name="Total 7 3 2 5 3 2" xfId="52252" xr:uid="{43C00B93-17B9-474D-B55E-8D71FA7B8C3B}"/>
    <cellStyle name="Total 7 3 2 5 4" xfId="38651" xr:uid="{72A5BFF4-9284-4769-B34B-9B1409AEE9DC}"/>
    <cellStyle name="Total 7 3 2 6" xfId="12924" xr:uid="{DC51AEF9-ACAC-47B5-9568-760E9D63B5DA}"/>
    <cellStyle name="Total 7 3 2 6 2" xfId="26561" xr:uid="{1D0370F1-DB36-46AF-90CC-898757C968A8}"/>
    <cellStyle name="Total 7 3 2 6 2 2" xfId="53766" xr:uid="{C44C95A7-E7EC-473E-BAD0-A100B42CF14F}"/>
    <cellStyle name="Total 7 3 2 6 3" xfId="40165" xr:uid="{D5F685BE-EDA2-4B11-A4AD-529F6DAF9757}"/>
    <cellStyle name="Total 7 3 2 7" xfId="19716" xr:uid="{D5C78A11-614C-4229-A6FB-6B1668134A77}"/>
    <cellStyle name="Total 7 3 2 7 2" xfId="46921" xr:uid="{20E0C5DE-5881-4002-89FF-983E14DF0A9C}"/>
    <cellStyle name="Total 7 3 2 8" xfId="33320" xr:uid="{A6A7D740-33B4-43CB-9014-59C040D596DA}"/>
    <cellStyle name="Total 7 3 3" xfId="6390" xr:uid="{843D6097-B726-43AB-9871-35AA49BC9B2C}"/>
    <cellStyle name="Total 7 3 3 2" xfId="13782" xr:uid="{1C7C805E-8175-4D89-A99C-40FD19CBA1D1}"/>
    <cellStyle name="Total 7 3 3 2 2" xfId="27413" xr:uid="{25F587A3-B021-46CB-9538-26B1831032CF}"/>
    <cellStyle name="Total 7 3 3 2 2 2" xfId="54618" xr:uid="{69C525BB-3549-4ED6-87F8-FA34742BDAA7}"/>
    <cellStyle name="Total 7 3 3 2 3" xfId="41017" xr:uid="{692C285A-607A-4B25-BE0B-830B1B223CF3}"/>
    <cellStyle name="Total 7 3 3 3" xfId="20584" xr:uid="{DD93D76D-55BC-42B4-90F5-09683EB0EC44}"/>
    <cellStyle name="Total 7 3 3 3 2" xfId="47789" xr:uid="{659B5526-623F-4929-A89A-6DE3D9BF9BD7}"/>
    <cellStyle name="Total 7 3 3 4" xfId="34188" xr:uid="{6560D6AB-A9BD-4E95-A122-87140F2CE9A3}"/>
    <cellStyle name="Total 7 3 4" xfId="7667" xr:uid="{0A2CF504-5A22-4BC7-904C-88B95B32B868}"/>
    <cellStyle name="Total 7 3 4 2" xfId="15044" xr:uid="{F2C1BC74-D878-4592-A607-164E7F8987FE}"/>
    <cellStyle name="Total 7 3 4 2 2" xfId="28675" xr:uid="{04FB9445-7E5F-4D3B-A95D-2F3578D3CDFE}"/>
    <cellStyle name="Total 7 3 4 2 2 2" xfId="55880" xr:uid="{54C542D2-4518-4953-A45F-F86500A76EFA}"/>
    <cellStyle name="Total 7 3 4 2 3" xfId="42279" xr:uid="{E2799943-5DC8-4401-8A29-6C5F9E6DA898}"/>
    <cellStyle name="Total 7 3 4 3" xfId="21860" xr:uid="{28AB9173-6895-4360-BD28-FBD7274BAB5F}"/>
    <cellStyle name="Total 7 3 4 3 2" xfId="49065" xr:uid="{A5BFDD40-ED1B-43B2-BBFB-7A3BB9E9D3AE}"/>
    <cellStyle name="Total 7 3 4 4" xfId="35464" xr:uid="{ED92DD8E-8A16-4954-B563-DECBF18490DA}"/>
    <cellStyle name="Total 7 3 5" xfId="8933" xr:uid="{0F2942B3-3C1D-4720-8DAC-B84280B00461}"/>
    <cellStyle name="Total 7 3 5 2" xfId="16292" xr:uid="{005CD4B4-FAAF-4CB7-8C75-449B1A93357E}"/>
    <cellStyle name="Total 7 3 5 2 2" xfId="29923" xr:uid="{52F97B5C-DD42-493E-8FFD-28B919A70443}"/>
    <cellStyle name="Total 7 3 5 2 2 2" xfId="57128" xr:uid="{97C88A3A-1BF5-4D85-B023-A96B13272006}"/>
    <cellStyle name="Total 7 3 5 2 3" xfId="43527" xr:uid="{E7D0C4BA-9985-4C8E-9A42-38E806394514}"/>
    <cellStyle name="Total 7 3 5 3" xfId="23126" xr:uid="{8BE66A7C-E5D5-4BF7-976A-2AF2B17F5C56}"/>
    <cellStyle name="Total 7 3 5 3 2" xfId="50331" xr:uid="{2856E694-3EC7-431F-B06E-60908915C1AF}"/>
    <cellStyle name="Total 7 3 5 4" xfId="36730" xr:uid="{33100D55-0287-447E-9816-B3854DF96FE5}"/>
    <cellStyle name="Total 7 3 6" xfId="10197" xr:uid="{CC68F1CF-4B2A-41D8-BF4B-DC02D4132DCD}"/>
    <cellStyle name="Total 7 3 6 2" xfId="17542" xr:uid="{51EA0DF1-7D1E-442F-A2A1-9776F31229B6}"/>
    <cellStyle name="Total 7 3 6 2 2" xfId="31173" xr:uid="{3ADB6E2D-DAAA-4B2B-BA9A-F5DAF56D590A}"/>
    <cellStyle name="Total 7 3 6 2 2 2" xfId="58378" xr:uid="{0C41CA4F-947E-46E3-AB08-1932EEB8EDC1}"/>
    <cellStyle name="Total 7 3 6 2 3" xfId="44777" xr:uid="{CE2B95A8-2D80-4A4C-A1C0-96465F8948A7}"/>
    <cellStyle name="Total 7 3 6 3" xfId="24390" xr:uid="{97863352-2C13-427D-92B5-484C399E277B}"/>
    <cellStyle name="Total 7 3 6 3 2" xfId="51595" xr:uid="{ABB7D771-AE81-4232-AB03-6ACE593F696C}"/>
    <cellStyle name="Total 7 3 6 4" xfId="37994" xr:uid="{F8ADEBE9-9127-4F9D-BF71-1873353A09B9}"/>
    <cellStyle name="Total 7 3 7" xfId="12244" xr:uid="{09C4CA0A-4B83-4550-BDA4-45865A20F964}"/>
    <cellStyle name="Total 7 3 7 2" xfId="25894" xr:uid="{F13F004C-3F7C-4FF8-B1DF-FC3D6610157D}"/>
    <cellStyle name="Total 7 3 7 2 2" xfId="53099" xr:uid="{94551C42-A468-4B25-9CE5-1EE621C131BB}"/>
    <cellStyle name="Total 7 3 7 3" xfId="39498" xr:uid="{B6DB6F32-5F16-4BD4-9862-B6C249290CFA}"/>
    <cellStyle name="Total 7 3 8" xfId="19039" xr:uid="{B62E5D66-2370-44BC-9959-99D073AB0ECF}"/>
    <cellStyle name="Total 7 3 8 2" xfId="46244" xr:uid="{EEA0308F-86C7-446B-8700-A040061320C9}"/>
    <cellStyle name="Total 7 3 9" xfId="32643" xr:uid="{92581808-A0B0-4632-8057-3FEC120150E2}"/>
    <cellStyle name="Total 7 4" xfId="4935" xr:uid="{15642E0A-1D5B-46FA-83A2-79B3F85184FD}"/>
    <cellStyle name="Total 7 4 2" xfId="5628" xr:uid="{E1EA854D-2009-4AB9-BF5E-BD84093AE003}"/>
    <cellStyle name="Total 7 4 2 2" xfId="7184" xr:uid="{90E1A40B-0128-4AF6-B448-D2500A6D3F1D}"/>
    <cellStyle name="Total 7 4 2 2 2" xfId="14564" xr:uid="{EC068885-FF47-48A2-A49F-8202CA65A7FF}"/>
    <cellStyle name="Total 7 4 2 2 2 2" xfId="28195" xr:uid="{FB9C11CF-879D-45D4-87B6-A970E198D802}"/>
    <cellStyle name="Total 7 4 2 2 2 2 2" xfId="55400" xr:uid="{7DD749C9-B36C-4E9E-A4B5-3D7BB9B420CA}"/>
    <cellStyle name="Total 7 4 2 2 2 3" xfId="41799" xr:uid="{E832FECB-9C21-42E7-A306-4965ECE3766B}"/>
    <cellStyle name="Total 7 4 2 2 3" xfId="21377" xr:uid="{8680C806-DF44-4BAC-BA57-1E4ACD46E7FE}"/>
    <cellStyle name="Total 7 4 2 2 3 2" xfId="48582" xr:uid="{3C7F24F4-1A21-4742-B335-CE3BEF306B1B}"/>
    <cellStyle name="Total 7 4 2 2 4" xfId="34981" xr:uid="{61A4457F-1EE1-47CC-BFA2-10B8150BD5ED}"/>
    <cellStyle name="Total 7 4 2 3" xfId="8461" xr:uid="{3829726E-3857-46B9-BA87-26B94EAB5F71}"/>
    <cellStyle name="Total 7 4 2 3 2" xfId="15822" xr:uid="{7A494DA9-9F69-4C35-92A9-0C2CEBE7E19B}"/>
    <cellStyle name="Total 7 4 2 3 2 2" xfId="29453" xr:uid="{2E147878-5AAE-4F16-8ECE-478CB33A3C3C}"/>
    <cellStyle name="Total 7 4 2 3 2 2 2" xfId="56658" xr:uid="{C9181E24-D30C-40C3-A4AF-39789595ADA0}"/>
    <cellStyle name="Total 7 4 2 3 2 3" xfId="43057" xr:uid="{8ED5FA63-CA12-4D84-ABC5-B319D7F82BDA}"/>
    <cellStyle name="Total 7 4 2 3 3" xfId="22654" xr:uid="{73E243C0-B814-4FC1-A3A5-BDB9469A98DC}"/>
    <cellStyle name="Total 7 4 2 3 3 2" xfId="49859" xr:uid="{686BED99-81AC-4A5D-BAC5-EB91FD8E9B52}"/>
    <cellStyle name="Total 7 4 2 3 4" xfId="36258" xr:uid="{38A5AF89-BC3A-4094-A005-B50A88F6A08F}"/>
    <cellStyle name="Total 7 4 2 4" xfId="9726" xr:uid="{CDAF8CE7-9A70-451B-887D-AEAD27FCEDC8}"/>
    <cellStyle name="Total 7 4 2 4 2" xfId="17074" xr:uid="{356E6965-3EBF-463F-B3F6-F5AEB55B1592}"/>
    <cellStyle name="Total 7 4 2 4 2 2" xfId="30705" xr:uid="{5F7F4017-360D-48BB-9597-84FA1030E60A}"/>
    <cellStyle name="Total 7 4 2 4 2 2 2" xfId="57910" xr:uid="{273954CD-89B9-4FF2-BA02-F1BC1264F749}"/>
    <cellStyle name="Total 7 4 2 4 2 3" xfId="44309" xr:uid="{E870B80D-B781-463E-B54C-964B48B834FD}"/>
    <cellStyle name="Total 7 4 2 4 3" xfId="23919" xr:uid="{B0E951E1-B18B-4FE3-B377-4EF3A0F348C7}"/>
    <cellStyle name="Total 7 4 2 4 3 2" xfId="51124" xr:uid="{86044AF4-D10D-4210-AB4A-8D20F820EFDB}"/>
    <cellStyle name="Total 7 4 2 4 4" xfId="37523" xr:uid="{FFED5810-8859-4F5E-98A0-0E23BAE87C35}"/>
    <cellStyle name="Total 7 4 2 5" xfId="10984" xr:uid="{2386CCA8-E8B8-412B-BCE6-D31B3DE0BB42}"/>
    <cellStyle name="Total 7 4 2 5 2" xfId="18313" xr:uid="{CBCEEF6D-6303-45C3-A9F7-DF7E5DE110CE}"/>
    <cellStyle name="Total 7 4 2 5 2 2" xfId="31944" xr:uid="{3BF9DF54-416F-41B7-9673-65CA35733A81}"/>
    <cellStyle name="Total 7 4 2 5 2 2 2" xfId="59149" xr:uid="{4962AA01-04A5-49AB-A791-ECF9C236ED9B}"/>
    <cellStyle name="Total 7 4 2 5 2 3" xfId="45548" xr:uid="{071C338C-5221-4DE9-A609-7CA09DBDE544}"/>
    <cellStyle name="Total 7 4 2 5 3" xfId="25177" xr:uid="{0EB79265-F5F7-4EEF-95DB-36A88E790881}"/>
    <cellStyle name="Total 7 4 2 5 3 2" xfId="52382" xr:uid="{8CAA851A-A2F9-4365-9BE3-D69A79E7D2B0}"/>
    <cellStyle name="Total 7 4 2 5 4" xfId="38781" xr:uid="{0501A7A6-BB1B-4FFE-8E6F-038C3B8E91B2}"/>
    <cellStyle name="Total 7 4 2 6" xfId="13051" xr:uid="{228F01BC-1650-47EB-9693-779B06DCBB9A}"/>
    <cellStyle name="Total 7 4 2 6 2" xfId="26688" xr:uid="{61B366B4-1D13-4184-861C-F8E0DC9E493E}"/>
    <cellStyle name="Total 7 4 2 6 2 2" xfId="53893" xr:uid="{65090C8A-3AA8-409F-8942-1CAB0338F056}"/>
    <cellStyle name="Total 7 4 2 6 3" xfId="40292" xr:uid="{D83BD91C-6F8B-4080-B750-0D715EF6CA90}"/>
    <cellStyle name="Total 7 4 2 7" xfId="19847" xr:uid="{EBD42046-A4D3-4036-AB19-9B0A37AE6A36}"/>
    <cellStyle name="Total 7 4 2 7 2" xfId="47052" xr:uid="{EA63E6A3-696C-494B-B8BC-215A52C7B522}"/>
    <cellStyle name="Total 7 4 2 8" xfId="33451" xr:uid="{B1D3D49A-88DB-4460-B33A-DC83767AF149}"/>
    <cellStyle name="Total 7 4 3" xfId="6521" xr:uid="{86176F9F-14A7-4F6B-96D3-899CC7371AA6}"/>
    <cellStyle name="Total 7 4 3 2" xfId="13912" xr:uid="{F41211F6-2B51-4FCC-84A3-3AB7C6D8E21B}"/>
    <cellStyle name="Total 7 4 3 2 2" xfId="27543" xr:uid="{18CA6732-936A-418D-806F-56397BD6CB6D}"/>
    <cellStyle name="Total 7 4 3 2 2 2" xfId="54748" xr:uid="{5AE7C8B2-2629-4EDD-9579-5370E2C5C74F}"/>
    <cellStyle name="Total 7 4 3 2 3" xfId="41147" xr:uid="{46B64E82-2F47-42AA-9932-82944AB1F03E}"/>
    <cellStyle name="Total 7 4 3 3" xfId="20714" xr:uid="{505FE92F-6C0E-42F9-9502-EC2937F11BF6}"/>
    <cellStyle name="Total 7 4 3 3 2" xfId="47919" xr:uid="{14FB38A8-5814-4AB1-B05C-7CD0EFC7659A}"/>
    <cellStyle name="Total 7 4 3 4" xfId="34318" xr:uid="{EC823C1D-36DA-43FE-94E5-27779097EAC5}"/>
    <cellStyle name="Total 7 4 4" xfId="7798" xr:uid="{C4B14F12-1739-42C5-A4BF-9C275A2F09BE}"/>
    <cellStyle name="Total 7 4 4 2" xfId="15170" xr:uid="{1BA8CE67-64ED-4C8A-91CF-E8F268C313EB}"/>
    <cellStyle name="Total 7 4 4 2 2" xfId="28801" xr:uid="{22D8D183-FD12-423B-9D2C-FD7CD25F87C3}"/>
    <cellStyle name="Total 7 4 4 2 2 2" xfId="56006" xr:uid="{DFEB08B3-C55A-4A99-B8AC-965487C608EE}"/>
    <cellStyle name="Total 7 4 4 2 3" xfId="42405" xr:uid="{8884B400-D623-4A99-A58B-5D2A83C7833D}"/>
    <cellStyle name="Total 7 4 4 3" xfId="21991" xr:uid="{9661BD91-3CD8-496A-AA0A-35A2C453D82B}"/>
    <cellStyle name="Total 7 4 4 3 2" xfId="49196" xr:uid="{0A15557E-B9F8-41DD-93DC-F65EA1C917AF}"/>
    <cellStyle name="Total 7 4 4 4" xfId="35595" xr:uid="{9BCE0AF6-8081-4471-AFE5-072FA416AE46}"/>
    <cellStyle name="Total 7 4 5" xfId="9063" xr:uid="{572D7981-6561-444D-BE28-BEA2353A1DE3}"/>
    <cellStyle name="Total 7 4 5 2" xfId="16422" xr:uid="{8F64AD99-8ABE-428B-ADAD-0552B624D4F7}"/>
    <cellStyle name="Total 7 4 5 2 2" xfId="30053" xr:uid="{E14F63EB-2F65-49AD-BC97-8B16931C33FF}"/>
    <cellStyle name="Total 7 4 5 2 2 2" xfId="57258" xr:uid="{4D30CD76-ECBF-4B84-B0C1-A737169A7BCD}"/>
    <cellStyle name="Total 7 4 5 2 3" xfId="43657" xr:uid="{C28321F9-B2B5-4971-BC9D-0EF4A0FCCCC9}"/>
    <cellStyle name="Total 7 4 5 3" xfId="23256" xr:uid="{FACCABAE-2FAE-4F12-83C1-4CF41C9A2066}"/>
    <cellStyle name="Total 7 4 5 3 2" xfId="50461" xr:uid="{740B5E68-5543-47E9-BE7A-AED19B5B4B93}"/>
    <cellStyle name="Total 7 4 5 4" xfId="36860" xr:uid="{403F5EDD-73C2-45B3-AF90-8B3B3E766AEC}"/>
    <cellStyle name="Total 7 4 6" xfId="10321" xr:uid="{932A8C5D-ADA5-4455-B8FC-3BD7F920EA83}"/>
    <cellStyle name="Total 7 4 6 2" xfId="17666" xr:uid="{7FC1DEB8-BD6B-4ABE-B581-EBF88A7711C9}"/>
    <cellStyle name="Total 7 4 6 2 2" xfId="31297" xr:uid="{A214A0DD-284B-4360-812D-73AA5BEFCA52}"/>
    <cellStyle name="Total 7 4 6 2 2 2" xfId="58502" xr:uid="{A75F4AD0-0FE4-4BFB-A4D2-129693C3DBBD}"/>
    <cellStyle name="Total 7 4 6 2 3" xfId="44901" xr:uid="{ACAE71ED-B477-4F40-BA06-4CBD44F7C91C}"/>
    <cellStyle name="Total 7 4 6 3" xfId="24514" xr:uid="{5A6A6091-BC0F-4C42-A5E2-AFD7BFFB557E}"/>
    <cellStyle name="Total 7 4 6 3 2" xfId="51719" xr:uid="{3A41D4B1-CF8B-4E09-A134-E84CB5C23DB1}"/>
    <cellStyle name="Total 7 4 6 4" xfId="38118" xr:uid="{E995AB4E-A15D-45F2-9672-E072C80BF75A}"/>
    <cellStyle name="Total 7 4 7" xfId="12384" xr:uid="{676CF40A-2A99-44C1-85B1-71B28C6FA0E4}"/>
    <cellStyle name="Total 7 4 7 2" xfId="26025" xr:uid="{333B5FF7-E727-4DB7-9367-BFA6D1E6FA7E}"/>
    <cellStyle name="Total 7 4 7 2 2" xfId="53230" xr:uid="{8F2E6090-D403-4456-B06D-9C7A5006B719}"/>
    <cellStyle name="Total 7 4 7 3" xfId="39629" xr:uid="{1170D970-4646-41D4-B0A6-E002C4CE7073}"/>
    <cellStyle name="Total 7 4 8" xfId="19170" xr:uid="{1D4A09C4-30BD-4300-9AC1-A5A1C22FBF50}"/>
    <cellStyle name="Total 7 4 8 2" xfId="46375" xr:uid="{072D6189-8092-4C86-902D-EED0862EBA30}"/>
    <cellStyle name="Total 7 4 9" xfId="32774" xr:uid="{45118438-4C4A-40EC-9DF4-7049DED89E0F}"/>
    <cellStyle name="Total 7 5" xfId="4959" xr:uid="{622AD3A8-69B7-4BBE-B6AC-10831F9CA049}"/>
    <cellStyle name="Total 7 5 2" xfId="5648" xr:uid="{996F44CC-D1F8-4413-A307-B8BB9411C618}"/>
    <cellStyle name="Total 7 5 2 2" xfId="7204" xr:uid="{512A0AF4-79FB-4425-A49F-66CA3C3B3BDF}"/>
    <cellStyle name="Total 7 5 2 2 2" xfId="14584" xr:uid="{9345D658-C192-4A1E-B2F5-E60B56D2504E}"/>
    <cellStyle name="Total 7 5 2 2 2 2" xfId="28215" xr:uid="{92C43E12-3CD6-40BF-AF45-1CAAECE7A8E6}"/>
    <cellStyle name="Total 7 5 2 2 2 2 2" xfId="55420" xr:uid="{0318FB9D-41D7-4662-8C47-E2BB7BA0C4F0}"/>
    <cellStyle name="Total 7 5 2 2 2 3" xfId="41819" xr:uid="{1DFB98EE-377A-4E99-9183-6156CD68EF30}"/>
    <cellStyle name="Total 7 5 2 2 3" xfId="21397" xr:uid="{283A66AC-3536-46E4-9E6A-FDC0814CAC9C}"/>
    <cellStyle name="Total 7 5 2 2 3 2" xfId="48602" xr:uid="{4B45EF7E-4AD9-48D1-B7D6-2BF438AB6E92}"/>
    <cellStyle name="Total 7 5 2 2 4" xfId="35001" xr:uid="{3DB21678-4E27-4A53-981F-B7A26D3624D2}"/>
    <cellStyle name="Total 7 5 2 3" xfId="8481" xr:uid="{3541ABB3-CE2F-48D0-BA56-C135A85F7097}"/>
    <cellStyle name="Total 7 5 2 3 2" xfId="15842" xr:uid="{CDE14CB4-A406-436E-9CF6-644BB99343BA}"/>
    <cellStyle name="Total 7 5 2 3 2 2" xfId="29473" xr:uid="{BA66FA4B-7214-47AE-8A2F-300CA0AE847E}"/>
    <cellStyle name="Total 7 5 2 3 2 2 2" xfId="56678" xr:uid="{7D5F2FED-E454-44B9-BE4D-669CD9B6644E}"/>
    <cellStyle name="Total 7 5 2 3 2 3" xfId="43077" xr:uid="{9C438FAE-BA23-40C3-A2E3-91B5576F1BA4}"/>
    <cellStyle name="Total 7 5 2 3 3" xfId="22674" xr:uid="{D6F69D57-BC8D-45E0-9DB7-77159FB300C0}"/>
    <cellStyle name="Total 7 5 2 3 3 2" xfId="49879" xr:uid="{E9BE25FB-F6A3-4070-8C13-3EB0BD764370}"/>
    <cellStyle name="Total 7 5 2 3 4" xfId="36278" xr:uid="{40FD5554-D699-40CE-B269-F28B11EC2366}"/>
    <cellStyle name="Total 7 5 2 4" xfId="9746" xr:uid="{D8E7D457-4107-402E-8464-385EE0710079}"/>
    <cellStyle name="Total 7 5 2 4 2" xfId="17094" xr:uid="{882B51FB-B1D5-49A5-8543-CC6E01B17979}"/>
    <cellStyle name="Total 7 5 2 4 2 2" xfId="30725" xr:uid="{6D94DE1D-1446-47B7-85AF-CE8F01819986}"/>
    <cellStyle name="Total 7 5 2 4 2 2 2" xfId="57930" xr:uid="{8E39C1F8-ED51-45E2-95A7-A8A12AE343A3}"/>
    <cellStyle name="Total 7 5 2 4 2 3" xfId="44329" xr:uid="{A9C44246-E80B-4518-9366-D670DF224EB0}"/>
    <cellStyle name="Total 7 5 2 4 3" xfId="23939" xr:uid="{67EC6914-2366-48C9-907E-53258D3CFAEA}"/>
    <cellStyle name="Total 7 5 2 4 3 2" xfId="51144" xr:uid="{96B88644-FF0E-4169-9148-C186E81BBBDE}"/>
    <cellStyle name="Total 7 5 2 4 4" xfId="37543" xr:uid="{C93CD216-469F-4C54-B7F0-6FD112D71DA6}"/>
    <cellStyle name="Total 7 5 2 5" xfId="11004" xr:uid="{0AA50742-8320-42FE-8B6C-9B34498AB868}"/>
    <cellStyle name="Total 7 5 2 5 2" xfId="18333" xr:uid="{73A2349F-E486-4067-9AED-A9F63AA5951B}"/>
    <cellStyle name="Total 7 5 2 5 2 2" xfId="31964" xr:uid="{F9F9C8B5-5EAF-4110-8F4C-A7B7BF2CF750}"/>
    <cellStyle name="Total 7 5 2 5 2 2 2" xfId="59169" xr:uid="{5C93F426-543F-4648-9190-01CE47C9ED27}"/>
    <cellStyle name="Total 7 5 2 5 2 3" xfId="45568" xr:uid="{C991F2FA-9971-44D8-BB29-E44300AFB4FA}"/>
    <cellStyle name="Total 7 5 2 5 3" xfId="25197" xr:uid="{1BD6FFC3-0E23-4BD2-8002-008CDB2FB0CB}"/>
    <cellStyle name="Total 7 5 2 5 3 2" xfId="52402" xr:uid="{AFB922B4-FED4-463E-A246-ED80EF060A86}"/>
    <cellStyle name="Total 7 5 2 5 4" xfId="38801" xr:uid="{470F6ADB-5D9F-4E01-B1AD-4A4859A87714}"/>
    <cellStyle name="Total 7 5 2 6" xfId="13071" xr:uid="{B2B25F8F-4063-46BB-B6EB-645DC4A1690E}"/>
    <cellStyle name="Total 7 5 2 6 2" xfId="26708" xr:uid="{DBEF8BD7-BAC8-4B1E-99B0-37FEE4174E2E}"/>
    <cellStyle name="Total 7 5 2 6 2 2" xfId="53913" xr:uid="{A7DF674C-7425-4C16-A69F-C8C3401B5F44}"/>
    <cellStyle name="Total 7 5 2 6 3" xfId="40312" xr:uid="{1F17482D-4200-4D4A-A4DD-ACC6FCE9946A}"/>
    <cellStyle name="Total 7 5 2 7" xfId="19867" xr:uid="{34BBFF6E-E7B6-49E6-A2B8-553C32663E88}"/>
    <cellStyle name="Total 7 5 2 7 2" xfId="47072" xr:uid="{DF1EBA09-C781-4027-A84A-731F2DB6EE27}"/>
    <cellStyle name="Total 7 5 2 8" xfId="33471" xr:uid="{8DA62530-F2AA-4130-BF51-15048A43BC4F}"/>
    <cellStyle name="Total 7 5 3" xfId="6541" xr:uid="{F8E95B14-15D2-4028-A8CA-55A41E5C4438}"/>
    <cellStyle name="Total 7 5 3 2" xfId="13932" xr:uid="{236797C1-BF26-4BB1-BEFA-C1AB223AE544}"/>
    <cellStyle name="Total 7 5 3 2 2" xfId="27563" xr:uid="{4CFAA695-A1EB-4D0E-8C0E-82F9C6010E1F}"/>
    <cellStyle name="Total 7 5 3 2 2 2" xfId="54768" xr:uid="{B52D6926-3905-40D5-9997-267305885F8B}"/>
    <cellStyle name="Total 7 5 3 2 3" xfId="41167" xr:uid="{B5156867-DCB4-4627-BFC8-6FA0E6558335}"/>
    <cellStyle name="Total 7 5 3 3" xfId="20734" xr:uid="{4B6974EB-1EC9-4815-AA74-4CD9755924DE}"/>
    <cellStyle name="Total 7 5 3 3 2" xfId="47939" xr:uid="{C0F7EF17-7EE5-4A74-A167-C981FA9EEEA1}"/>
    <cellStyle name="Total 7 5 3 4" xfId="34338" xr:uid="{F3F6BED6-57B4-4E85-AB5C-DA8319CE0491}"/>
    <cellStyle name="Total 7 5 4" xfId="7818" xr:uid="{DC8FEC6B-E778-46C0-BD1D-58B1AEAFF4AE}"/>
    <cellStyle name="Total 7 5 4 2" xfId="15190" xr:uid="{34EBEDDA-A310-474F-8EFB-189F84887A51}"/>
    <cellStyle name="Total 7 5 4 2 2" xfId="28821" xr:uid="{627240E2-9137-47AE-A70F-93425F5ADA29}"/>
    <cellStyle name="Total 7 5 4 2 2 2" xfId="56026" xr:uid="{E276F863-75A0-43A1-8C62-63798C57453B}"/>
    <cellStyle name="Total 7 5 4 2 3" xfId="42425" xr:uid="{E02FAA2E-4628-4ED0-AAAB-A69408183AB0}"/>
    <cellStyle name="Total 7 5 4 3" xfId="22011" xr:uid="{B2E3A333-1108-40BB-8F3A-EDBCE238C815}"/>
    <cellStyle name="Total 7 5 4 3 2" xfId="49216" xr:uid="{EA90B40B-F8F7-432B-9BA0-0269E682BBDB}"/>
    <cellStyle name="Total 7 5 4 4" xfId="35615" xr:uid="{62992F07-D98B-4BA3-9475-72C588A5C9A0}"/>
    <cellStyle name="Total 7 5 5" xfId="9083" xr:uid="{9942899D-5051-40BF-AC7C-7338CB8F6ABD}"/>
    <cellStyle name="Total 7 5 5 2" xfId="16442" xr:uid="{E2554B96-CC6A-4574-A4DD-C8BFCC4C3992}"/>
    <cellStyle name="Total 7 5 5 2 2" xfId="30073" xr:uid="{98CCF2FC-85CB-468B-AFBF-FAC22EACE29F}"/>
    <cellStyle name="Total 7 5 5 2 2 2" xfId="57278" xr:uid="{D342F226-456F-4E40-80CE-65F465FDF959}"/>
    <cellStyle name="Total 7 5 5 2 3" xfId="43677" xr:uid="{FB39FA74-3EA5-4187-B1D3-ECE3AAD9B81A}"/>
    <cellStyle name="Total 7 5 5 3" xfId="23276" xr:uid="{E37C1217-1650-4B9D-86AF-42662C6A58AB}"/>
    <cellStyle name="Total 7 5 5 3 2" xfId="50481" xr:uid="{BD269A56-FC8C-4756-BC7F-24BB69A37A55}"/>
    <cellStyle name="Total 7 5 5 4" xfId="36880" xr:uid="{8C160265-82DA-41E5-9664-8539D8E8409F}"/>
    <cellStyle name="Total 7 5 6" xfId="10341" xr:uid="{73B40EBC-2388-4A8A-885A-0822F45D71D9}"/>
    <cellStyle name="Total 7 5 6 2" xfId="17686" xr:uid="{CF109D96-BCD8-4E79-B958-85744AA1AFE1}"/>
    <cellStyle name="Total 7 5 6 2 2" xfId="31317" xr:uid="{B607D684-B3E1-4A20-9C87-5B86BC8C196B}"/>
    <cellStyle name="Total 7 5 6 2 2 2" xfId="58522" xr:uid="{29514C97-1CD4-4CE2-88BC-9585D59FB408}"/>
    <cellStyle name="Total 7 5 6 2 3" xfId="44921" xr:uid="{6633037D-6FF3-41B9-90A0-71E6CEB621C0}"/>
    <cellStyle name="Total 7 5 6 3" xfId="24534" xr:uid="{5E71D2F3-FB2D-4693-BCED-389D787F5052}"/>
    <cellStyle name="Total 7 5 6 3 2" xfId="51739" xr:uid="{378C1E0E-C29E-4420-9F99-D1621C4D4E38}"/>
    <cellStyle name="Total 7 5 6 4" xfId="38138" xr:uid="{92C9448E-10E4-40B5-BF53-D933D26CA338}"/>
    <cellStyle name="Total 7 5 7" xfId="12405" xr:uid="{D7A41B89-7E43-4716-85B3-A10664C6922F}"/>
    <cellStyle name="Total 7 5 7 2" xfId="26045" xr:uid="{6A074BFA-0FF0-4FA7-B216-8B850F90A338}"/>
    <cellStyle name="Total 7 5 7 2 2" xfId="53250" xr:uid="{1F94D359-723E-45AA-997D-701668A1409A}"/>
    <cellStyle name="Total 7 5 7 3" xfId="39649" xr:uid="{D3BFC533-ECF0-45E5-8DFE-E365C8692F3D}"/>
    <cellStyle name="Total 7 5 8" xfId="19190" xr:uid="{3B500571-8DF4-4257-978C-0769C9128A61}"/>
    <cellStyle name="Total 7 5 8 2" xfId="46395" xr:uid="{F4E2B070-E351-4348-AEC7-B58DEF51C2C7}"/>
    <cellStyle name="Total 7 5 9" xfId="32794" xr:uid="{D431504A-A3C0-438C-9A73-F6759DD3B443}"/>
    <cellStyle name="Total 7 6" xfId="4982" xr:uid="{8D7DDFB4-45D8-4C6E-925A-58F96DFD4B7A}"/>
    <cellStyle name="Total 7 6 2" xfId="5667" xr:uid="{F27F8A2A-E3D8-4AB9-A0F6-73E9270C7AB3}"/>
    <cellStyle name="Total 7 6 2 2" xfId="7223" xr:uid="{004337C9-BF79-474E-92F9-79D4C4EB1E58}"/>
    <cellStyle name="Total 7 6 2 2 2" xfId="14603" xr:uid="{5A721314-D3FD-45F8-8373-A9427309592D}"/>
    <cellStyle name="Total 7 6 2 2 2 2" xfId="28234" xr:uid="{34719726-C884-4D9F-85BF-3636B8B60B66}"/>
    <cellStyle name="Total 7 6 2 2 2 2 2" xfId="55439" xr:uid="{25330A72-65B7-4317-A1C0-69958A744123}"/>
    <cellStyle name="Total 7 6 2 2 2 3" xfId="41838" xr:uid="{F268E002-9CF2-4128-95F4-DDC0F3EFD452}"/>
    <cellStyle name="Total 7 6 2 2 3" xfId="21416" xr:uid="{C38BD2A2-E7FA-486A-B38E-2BC8B81294D6}"/>
    <cellStyle name="Total 7 6 2 2 3 2" xfId="48621" xr:uid="{FFEA38CC-76D3-4505-A65E-F066B9A6EBBB}"/>
    <cellStyle name="Total 7 6 2 2 4" xfId="35020" xr:uid="{D58501BD-F6C3-4B2C-9F39-A40B8FCE5C75}"/>
    <cellStyle name="Total 7 6 2 3" xfId="8500" xr:uid="{30750AAF-F386-4DFA-97F7-040F9EC2D37C}"/>
    <cellStyle name="Total 7 6 2 3 2" xfId="15861" xr:uid="{B53623F0-D2BA-4758-836D-E5DA571B79CD}"/>
    <cellStyle name="Total 7 6 2 3 2 2" xfId="29492" xr:uid="{AF3778E7-76E6-4107-B03A-4E2970A322C1}"/>
    <cellStyle name="Total 7 6 2 3 2 2 2" xfId="56697" xr:uid="{A95CF85C-6644-4EC4-9A6F-C92BAE6F9D29}"/>
    <cellStyle name="Total 7 6 2 3 2 3" xfId="43096" xr:uid="{48C64F2A-95F4-4ECF-9C09-78B52D9BBE8D}"/>
    <cellStyle name="Total 7 6 2 3 3" xfId="22693" xr:uid="{9312A096-7249-4208-BD57-186DA8BB6B0F}"/>
    <cellStyle name="Total 7 6 2 3 3 2" xfId="49898" xr:uid="{6F7343C1-36D1-434C-9091-6DB4E960872B}"/>
    <cellStyle name="Total 7 6 2 3 4" xfId="36297" xr:uid="{2BCDD944-BBF5-4393-A0DB-9D6EC4FD8473}"/>
    <cellStyle name="Total 7 6 2 4" xfId="9765" xr:uid="{FCEAA035-7B6D-4B79-B2AA-87CB202A3DE2}"/>
    <cellStyle name="Total 7 6 2 4 2" xfId="17113" xr:uid="{CC5F0B90-EA97-4F0A-BC17-7CE3A1E591AB}"/>
    <cellStyle name="Total 7 6 2 4 2 2" xfId="30744" xr:uid="{54494FAA-4829-42D3-BE2D-EB8F333005EB}"/>
    <cellStyle name="Total 7 6 2 4 2 2 2" xfId="57949" xr:uid="{9089D3E8-35C7-43A7-9E81-8492F0D751CC}"/>
    <cellStyle name="Total 7 6 2 4 2 3" xfId="44348" xr:uid="{4FD6E707-BEF9-45B5-84A6-03C9AD5701CE}"/>
    <cellStyle name="Total 7 6 2 4 3" xfId="23958" xr:uid="{75A426ED-D9FC-451B-BADF-9A230773D93A}"/>
    <cellStyle name="Total 7 6 2 4 3 2" xfId="51163" xr:uid="{800D4034-E5C3-41F2-9CF8-963EC8AD25CE}"/>
    <cellStyle name="Total 7 6 2 4 4" xfId="37562" xr:uid="{15960CB7-3A69-4AC8-B539-E84F42882BBE}"/>
    <cellStyle name="Total 7 6 2 5" xfId="11023" xr:uid="{BFA75EA0-BC87-40BB-812D-9EE7050295D5}"/>
    <cellStyle name="Total 7 6 2 5 2" xfId="18352" xr:uid="{9AE384B6-4895-4B1D-9B33-272891A51AB5}"/>
    <cellStyle name="Total 7 6 2 5 2 2" xfId="31983" xr:uid="{ABA679DA-1A24-4E4C-812F-89868EAAB181}"/>
    <cellStyle name="Total 7 6 2 5 2 2 2" xfId="59188" xr:uid="{82171B7B-325D-440A-80CF-8BDBB4BFB7C1}"/>
    <cellStyle name="Total 7 6 2 5 2 3" xfId="45587" xr:uid="{BF2A7160-614E-4823-A5A4-46C9EBD448E5}"/>
    <cellStyle name="Total 7 6 2 5 3" xfId="25216" xr:uid="{2F7B275B-5E23-451D-B3F7-09A61BDFAEA5}"/>
    <cellStyle name="Total 7 6 2 5 3 2" xfId="52421" xr:uid="{69A612FD-51B3-47B6-BDDC-2B250DFAF8F5}"/>
    <cellStyle name="Total 7 6 2 5 4" xfId="38820" xr:uid="{548C8FF5-A200-4288-A5C0-3DDC694ED23D}"/>
    <cellStyle name="Total 7 6 2 6" xfId="13090" xr:uid="{19B394D3-E61C-436D-BF0F-8A8339D28DEB}"/>
    <cellStyle name="Total 7 6 2 6 2" xfId="26727" xr:uid="{CB2B18CC-FE76-4C7D-854B-748901395803}"/>
    <cellStyle name="Total 7 6 2 6 2 2" xfId="53932" xr:uid="{1544237A-ADAB-416B-B3CD-41CA53A914DE}"/>
    <cellStyle name="Total 7 6 2 6 3" xfId="40331" xr:uid="{D148D545-22A9-479B-8DC7-6FE47232F6AA}"/>
    <cellStyle name="Total 7 6 2 7" xfId="19886" xr:uid="{A83D4D95-DE27-415A-B6FF-03BAEEA51660}"/>
    <cellStyle name="Total 7 6 2 7 2" xfId="47091" xr:uid="{31BBAB2F-CC6C-4FC6-8D2D-678AC03F609E}"/>
    <cellStyle name="Total 7 6 2 8" xfId="33490" xr:uid="{66BAD9AB-9E5E-48AE-9E3A-B1448073FDFD}"/>
    <cellStyle name="Total 7 6 3" xfId="6560" xr:uid="{5681181D-F746-4BC8-B7C3-381A8495167C}"/>
    <cellStyle name="Total 7 6 3 2" xfId="13951" xr:uid="{0D061413-6F72-46F7-8ACB-CD396B25666C}"/>
    <cellStyle name="Total 7 6 3 2 2" xfId="27582" xr:uid="{ABDE23CF-0A59-4B0B-B625-46A29B8DFD30}"/>
    <cellStyle name="Total 7 6 3 2 2 2" xfId="54787" xr:uid="{9DBD27BD-18B5-4F78-8262-E8F8AC91EB2B}"/>
    <cellStyle name="Total 7 6 3 2 3" xfId="41186" xr:uid="{9B95D133-0FFA-485A-A1CD-7E4CDF004B94}"/>
    <cellStyle name="Total 7 6 3 3" xfId="20753" xr:uid="{9F39BD67-91CA-475B-85CC-36752FC4D528}"/>
    <cellStyle name="Total 7 6 3 3 2" xfId="47958" xr:uid="{A8B1E1CE-0AD6-4593-90FC-0BC6B7988FA6}"/>
    <cellStyle name="Total 7 6 3 4" xfId="34357" xr:uid="{8C5F54A1-5A04-4BD4-9F6F-5D19C59896C7}"/>
    <cellStyle name="Total 7 6 4" xfId="7837" xr:uid="{FD898103-EBF5-422A-8BE8-31D6F22906B2}"/>
    <cellStyle name="Total 7 6 4 2" xfId="15209" xr:uid="{11598F76-0E55-4973-8F09-55E39749AC02}"/>
    <cellStyle name="Total 7 6 4 2 2" xfId="28840" xr:uid="{888359AB-B9BA-434B-94A6-6B1F5801ACD7}"/>
    <cellStyle name="Total 7 6 4 2 2 2" xfId="56045" xr:uid="{281AECCF-5084-4F7A-9516-7E475285FF10}"/>
    <cellStyle name="Total 7 6 4 2 3" xfId="42444" xr:uid="{C6B5121B-23EB-4385-B644-29BF67B2A1EA}"/>
    <cellStyle name="Total 7 6 4 3" xfId="22030" xr:uid="{FE0F6DD0-5FE7-4C42-9795-6F197F0F4C7C}"/>
    <cellStyle name="Total 7 6 4 3 2" xfId="49235" xr:uid="{CAE49226-4E69-4EC9-B5A8-0F2AE9006102}"/>
    <cellStyle name="Total 7 6 4 4" xfId="35634" xr:uid="{EE67A66A-2A57-41A4-A1F3-809944A1BDA8}"/>
    <cellStyle name="Total 7 6 5" xfId="9102" xr:uid="{90F552E6-7F7B-4CB7-9F44-381CB38F4463}"/>
    <cellStyle name="Total 7 6 5 2" xfId="16461" xr:uid="{392747DB-A68C-4B4F-951F-6BFBDBE29B89}"/>
    <cellStyle name="Total 7 6 5 2 2" xfId="30092" xr:uid="{D6F8799C-E82E-4C70-A095-1CA1C728AEE4}"/>
    <cellStyle name="Total 7 6 5 2 2 2" xfId="57297" xr:uid="{674B439A-E8CE-4408-A912-1A41A6E161DE}"/>
    <cellStyle name="Total 7 6 5 2 3" xfId="43696" xr:uid="{2E145DC7-7ECA-432A-874F-397D27F47655}"/>
    <cellStyle name="Total 7 6 5 3" xfId="23295" xr:uid="{1BC97476-69D2-41A4-9629-AA57450A44C7}"/>
    <cellStyle name="Total 7 6 5 3 2" xfId="50500" xr:uid="{21700648-4B0D-47D6-9A23-27CCD8068541}"/>
    <cellStyle name="Total 7 6 5 4" xfId="36899" xr:uid="{A7B4108C-3B38-4A20-ACE6-20559E4D37B6}"/>
    <cellStyle name="Total 7 6 6" xfId="10360" xr:uid="{F68957C3-0179-484A-81E1-F0F92B85DE3D}"/>
    <cellStyle name="Total 7 6 6 2" xfId="17705" xr:uid="{29F5E076-719D-4078-B1E9-DD5384F5B9F3}"/>
    <cellStyle name="Total 7 6 6 2 2" xfId="31336" xr:uid="{8B9257C6-D2AD-4BD3-97BD-C2EDF894EC0B}"/>
    <cellStyle name="Total 7 6 6 2 2 2" xfId="58541" xr:uid="{BE1540B9-28E1-4EB8-9FA3-DC888A6EA280}"/>
    <cellStyle name="Total 7 6 6 2 3" xfId="44940" xr:uid="{6CAF51A1-95F3-4175-ADAC-11BFAD85D63C}"/>
    <cellStyle name="Total 7 6 6 3" xfId="24553" xr:uid="{F12E5F25-A8FE-470E-9CA3-A5189DFDC87F}"/>
    <cellStyle name="Total 7 6 6 3 2" xfId="51758" xr:uid="{44413CBA-395D-4C9C-A53A-FF49BBE6960D}"/>
    <cellStyle name="Total 7 6 6 4" xfId="38157" xr:uid="{A18F2085-AAED-458A-AC8F-A5C68A6BB680}"/>
    <cellStyle name="Total 7 6 7" xfId="12425" xr:uid="{87DF32C9-ACBE-421E-97A6-2BEB1C466D59}"/>
    <cellStyle name="Total 7 6 7 2" xfId="26064" xr:uid="{F9AC53A3-7568-415B-8BD6-638D3B3EAC3E}"/>
    <cellStyle name="Total 7 6 7 2 2" xfId="53269" xr:uid="{B7312168-91A3-4963-B912-7CB9667A7C2F}"/>
    <cellStyle name="Total 7 6 7 3" xfId="39668" xr:uid="{F89BCC22-D31F-4983-B639-8ED4CF7D09DB}"/>
    <cellStyle name="Total 7 6 8" xfId="19209" xr:uid="{66254101-BCBB-409D-AC0C-C9C2627520F9}"/>
    <cellStyle name="Total 7 6 8 2" xfId="46414" xr:uid="{2D7B887B-E896-4DDF-98C3-43C99DB7AECB}"/>
    <cellStyle name="Total 7 6 9" xfId="32813" xr:uid="{138E17AB-0F9E-4B9B-9D47-89D0D421F07B}"/>
    <cellStyle name="Total 7 7" xfId="4994" xr:uid="{744099FE-11B3-45E4-856F-143548C91AB7}"/>
    <cellStyle name="Total 7 7 2" xfId="5675" xr:uid="{DD0A7D83-D269-4648-882D-49654080C205}"/>
    <cellStyle name="Total 7 7 2 2" xfId="7230" xr:uid="{2E9F2616-FA8E-42CA-9A5C-A32E553445A4}"/>
    <cellStyle name="Total 7 7 2 2 2" xfId="14610" xr:uid="{604E8F57-3000-41E5-97FA-A0A3B1CFB25C}"/>
    <cellStyle name="Total 7 7 2 2 2 2" xfId="28241" xr:uid="{C5C9B65A-A841-419C-9059-DE75696AF63F}"/>
    <cellStyle name="Total 7 7 2 2 2 2 2" xfId="55446" xr:uid="{8651CEA9-490D-4C03-96CC-A1E7E6DF27B1}"/>
    <cellStyle name="Total 7 7 2 2 2 3" xfId="41845" xr:uid="{6A6308FC-9673-49B8-B82E-C73EA3BFD20B}"/>
    <cellStyle name="Total 7 7 2 2 3" xfId="21423" xr:uid="{0E0CB09E-D88F-4AEB-BFE0-F1133BEC3E86}"/>
    <cellStyle name="Total 7 7 2 2 3 2" xfId="48628" xr:uid="{E4BB6448-CE0D-4382-8703-96C72FD34455}"/>
    <cellStyle name="Total 7 7 2 2 4" xfId="35027" xr:uid="{FCA4E4EF-4478-43C5-815F-287D780BDEBB}"/>
    <cellStyle name="Total 7 7 2 3" xfId="8507" xr:uid="{717E2B65-E225-41F4-BF4D-434B29300C9D}"/>
    <cellStyle name="Total 7 7 2 3 2" xfId="15868" xr:uid="{728738FA-8411-46E9-86E8-E363272CB8D7}"/>
    <cellStyle name="Total 7 7 2 3 2 2" xfId="29499" xr:uid="{0DD813DD-2823-47E4-B36D-B01C364F7BF7}"/>
    <cellStyle name="Total 7 7 2 3 2 2 2" xfId="56704" xr:uid="{F5773EE9-BB9B-4911-A0D6-448235A3794A}"/>
    <cellStyle name="Total 7 7 2 3 2 3" xfId="43103" xr:uid="{8FE10140-83F8-487C-ADA1-309B66986092}"/>
    <cellStyle name="Total 7 7 2 3 3" xfId="22700" xr:uid="{85A5548F-730D-41A9-85E7-6B4286E0C994}"/>
    <cellStyle name="Total 7 7 2 3 3 2" xfId="49905" xr:uid="{3D118943-D7CC-48AD-B90D-21ADDDC19A27}"/>
    <cellStyle name="Total 7 7 2 3 4" xfId="36304" xr:uid="{78A6ECE3-1716-4B5D-AA87-32C8013A4037}"/>
    <cellStyle name="Total 7 7 2 4" xfId="9772" xr:uid="{36517DCD-9B0F-416C-B815-1E3BE1C773E1}"/>
    <cellStyle name="Total 7 7 2 4 2" xfId="17120" xr:uid="{4A7E61F1-7E1A-467A-8E4F-01343DC55D07}"/>
    <cellStyle name="Total 7 7 2 4 2 2" xfId="30751" xr:uid="{986E8C1C-DFBA-4EEC-86C6-2DCEA6977058}"/>
    <cellStyle name="Total 7 7 2 4 2 2 2" xfId="57956" xr:uid="{4C7EE01E-6534-43E5-8AD3-8808ADB13844}"/>
    <cellStyle name="Total 7 7 2 4 2 3" xfId="44355" xr:uid="{051659C1-B9C0-456F-948B-750C708DB8BD}"/>
    <cellStyle name="Total 7 7 2 4 3" xfId="23965" xr:uid="{05893FC8-8915-416F-BE64-45604D51F46F}"/>
    <cellStyle name="Total 7 7 2 4 3 2" xfId="51170" xr:uid="{D58E204B-E56E-4618-A399-F203C8AF593C}"/>
    <cellStyle name="Total 7 7 2 4 4" xfId="37569" xr:uid="{96E81DFA-B7B4-4056-B8BD-4DD6BCF23E92}"/>
    <cellStyle name="Total 7 7 2 5" xfId="11030" xr:uid="{1351E35B-6CBF-4481-90B0-059F91B38A3C}"/>
    <cellStyle name="Total 7 7 2 5 2" xfId="18359" xr:uid="{931DBF98-DD21-4774-8E86-7D7A47554F43}"/>
    <cellStyle name="Total 7 7 2 5 2 2" xfId="31990" xr:uid="{CFC7868C-23F9-4B6E-AC44-9195E287F2D4}"/>
    <cellStyle name="Total 7 7 2 5 2 2 2" xfId="59195" xr:uid="{375CDCDA-029A-4FFE-AB48-20126843AE31}"/>
    <cellStyle name="Total 7 7 2 5 2 3" xfId="45594" xr:uid="{A626A2B3-36D6-4830-9B26-A022C2538239}"/>
    <cellStyle name="Total 7 7 2 5 3" xfId="25223" xr:uid="{B72C53F7-A3A1-4509-8D08-08D3394F746D}"/>
    <cellStyle name="Total 7 7 2 5 3 2" xfId="52428" xr:uid="{3D4A127B-93B4-41BB-B4B8-AB13BF055C6C}"/>
    <cellStyle name="Total 7 7 2 5 4" xfId="38827" xr:uid="{45317169-93A6-492B-8897-92C38C734A0F}"/>
    <cellStyle name="Total 7 7 2 6" xfId="13098" xr:uid="{C2AB45FA-E0C9-49A8-8966-14E5C10E72C0}"/>
    <cellStyle name="Total 7 7 2 6 2" xfId="26735" xr:uid="{4A3C13D0-F57D-451A-841A-D8F52AE4A196}"/>
    <cellStyle name="Total 7 7 2 6 2 2" xfId="53940" xr:uid="{1CFF185B-0BB8-41C0-A2D1-6383923DD6B9}"/>
    <cellStyle name="Total 7 7 2 6 3" xfId="40339" xr:uid="{0AD970EA-5C19-4635-BA0A-CB01706F146D}"/>
    <cellStyle name="Total 7 7 2 7" xfId="19894" xr:uid="{612F58C2-3C33-4F0C-9517-22C344DC5080}"/>
    <cellStyle name="Total 7 7 2 7 2" xfId="47099" xr:uid="{BE82ECA3-9061-4E61-A209-8DFA78F8A8BA}"/>
    <cellStyle name="Total 7 7 2 8" xfId="33498" xr:uid="{F8E37B01-5A33-4BF8-A34F-3AD7F3891979}"/>
    <cellStyle name="Total 7 7 3" xfId="6567" xr:uid="{9EFC02E8-3DB8-4DA3-8A1A-A221D93D8C5D}"/>
    <cellStyle name="Total 7 7 3 2" xfId="13958" xr:uid="{05957986-1601-49F8-B5F8-9B873AA3A85A}"/>
    <cellStyle name="Total 7 7 3 2 2" xfId="27589" xr:uid="{5DE0A777-BB94-4811-A8BA-040A7DF3A0AF}"/>
    <cellStyle name="Total 7 7 3 2 2 2" xfId="54794" xr:uid="{66A9D66B-A204-4770-B5D8-22B8218D8F41}"/>
    <cellStyle name="Total 7 7 3 2 3" xfId="41193" xr:uid="{8D7EE97E-6A1F-4522-80CB-671031DFD1AE}"/>
    <cellStyle name="Total 7 7 3 3" xfId="20760" xr:uid="{4278DB83-8D41-4742-894B-F20673FDC7E6}"/>
    <cellStyle name="Total 7 7 3 3 2" xfId="47965" xr:uid="{D203DDDB-8681-4462-99D5-2DE179126533}"/>
    <cellStyle name="Total 7 7 3 4" xfId="34364" xr:uid="{C417B16A-4432-4B48-BE9A-E269523507F3}"/>
    <cellStyle name="Total 7 7 4" xfId="7844" xr:uid="{E94CB5C9-979E-4FF7-A815-13068D79BB35}"/>
    <cellStyle name="Total 7 7 4 2" xfId="15216" xr:uid="{130C7242-E07F-4554-9F11-84880FE45765}"/>
    <cellStyle name="Total 7 7 4 2 2" xfId="28847" xr:uid="{2FD4263C-0AA8-4F89-B99A-C76E5FBB9256}"/>
    <cellStyle name="Total 7 7 4 2 2 2" xfId="56052" xr:uid="{FD01BB99-7314-4048-B895-2707E2EC3259}"/>
    <cellStyle name="Total 7 7 4 2 3" xfId="42451" xr:uid="{1960B01B-1E67-4966-89E5-453CB0DCAFD4}"/>
    <cellStyle name="Total 7 7 4 3" xfId="22037" xr:uid="{9B9CB99F-2E64-4277-A8A2-8B0A164DB1C0}"/>
    <cellStyle name="Total 7 7 4 3 2" xfId="49242" xr:uid="{EF0A6E58-6D99-455D-A1F2-0094683C6293}"/>
    <cellStyle name="Total 7 7 4 4" xfId="35641" xr:uid="{EFCB9AEB-A83D-48D2-B757-12EF0DA71B79}"/>
    <cellStyle name="Total 7 7 5" xfId="9109" xr:uid="{56110C4A-E0BD-4B71-99DA-D6937E51429B}"/>
    <cellStyle name="Total 7 7 5 2" xfId="16468" xr:uid="{89A2C437-B773-4D8D-BC17-0BE9A457BC66}"/>
    <cellStyle name="Total 7 7 5 2 2" xfId="30099" xr:uid="{1DCE7E85-A1FC-4643-B2C2-1B4CB62F7469}"/>
    <cellStyle name="Total 7 7 5 2 2 2" xfId="57304" xr:uid="{9375F7EA-CF8E-4431-B510-F3E10656EBD9}"/>
    <cellStyle name="Total 7 7 5 2 3" xfId="43703" xr:uid="{12F966D3-DDF6-457A-BACC-7631F9CA25C6}"/>
    <cellStyle name="Total 7 7 5 3" xfId="23302" xr:uid="{EF2347DD-80A0-48CA-98A1-E4D7DED7D8A1}"/>
    <cellStyle name="Total 7 7 5 3 2" xfId="50507" xr:uid="{BF8FC57A-FE99-4E91-9436-12A838D25C6E}"/>
    <cellStyle name="Total 7 7 5 4" xfId="36906" xr:uid="{D06E1218-8B0C-44C2-A140-62334938452D}"/>
    <cellStyle name="Total 7 7 6" xfId="10367" xr:uid="{1ABADC42-F18B-41F3-81A4-FB8A8B37E1D2}"/>
    <cellStyle name="Total 7 7 6 2" xfId="17712" xr:uid="{77ED368E-5E2D-43D3-981E-3844029FFA3A}"/>
    <cellStyle name="Total 7 7 6 2 2" xfId="31343" xr:uid="{39113057-D5AB-4EC0-BCB6-0CD0D85ABAF7}"/>
    <cellStyle name="Total 7 7 6 2 2 2" xfId="58548" xr:uid="{020700E9-7596-443A-8835-48BADFF4F403}"/>
    <cellStyle name="Total 7 7 6 2 3" xfId="44947" xr:uid="{44433D5B-530C-4F34-91FA-A355F6704560}"/>
    <cellStyle name="Total 7 7 6 3" xfId="24560" xr:uid="{9E23B01D-C533-4827-BA1C-1952E56F104E}"/>
    <cellStyle name="Total 7 7 6 3 2" xfId="51765" xr:uid="{3341F2E1-84A2-4D1B-A099-8C65509CC155}"/>
    <cellStyle name="Total 7 7 6 4" xfId="38164" xr:uid="{087CB2A8-00B0-440A-BF4F-B1B89ECA42FC}"/>
    <cellStyle name="Total 7 7 7" xfId="12434" xr:uid="{6F1C1B7A-FABA-430F-90A9-924A5F29137D}"/>
    <cellStyle name="Total 7 7 7 2" xfId="26072" xr:uid="{0AFB3E9A-0182-4374-A31B-48779ADFEE70}"/>
    <cellStyle name="Total 7 7 7 2 2" xfId="53277" xr:uid="{D88C4547-56C8-4084-8576-9234403BCA8B}"/>
    <cellStyle name="Total 7 7 7 3" xfId="39676" xr:uid="{AB5B66EA-A28A-49CE-9730-0022F08B4C21}"/>
    <cellStyle name="Total 7 7 8" xfId="19217" xr:uid="{6380EF8C-E468-41DF-B387-73DCED10D8B0}"/>
    <cellStyle name="Total 7 7 8 2" xfId="46422" xr:uid="{2916F71B-25B7-4DDB-BDBB-04DA8825F99E}"/>
    <cellStyle name="Total 7 7 9" xfId="32821" xr:uid="{39804EB2-4404-4599-A3D3-F8404AA99A24}"/>
    <cellStyle name="Total 7 8" xfId="5015" xr:uid="{A4F1E5A6-303E-40EB-81F2-F6E1464F470A}"/>
    <cellStyle name="Total 7 8 2" xfId="5692" xr:uid="{82B6A9CA-9B85-4019-9CD0-5A72F43B48BF}"/>
    <cellStyle name="Total 7 8 2 2" xfId="7247" xr:uid="{18EDA16F-F5B6-4C50-A430-74FEB9E5F0B7}"/>
    <cellStyle name="Total 7 8 2 2 2" xfId="14627" xr:uid="{958ED5C2-FDA2-42D6-9F68-EBEF97799023}"/>
    <cellStyle name="Total 7 8 2 2 2 2" xfId="28258" xr:uid="{8D5E7AA9-87FA-4B4F-A397-7B19E97E62E4}"/>
    <cellStyle name="Total 7 8 2 2 2 2 2" xfId="55463" xr:uid="{E2B46F2C-BB47-42B4-BEA0-DC125E37018C}"/>
    <cellStyle name="Total 7 8 2 2 2 3" xfId="41862" xr:uid="{74C462E0-582E-4FFA-B4D7-7B960AFA71E5}"/>
    <cellStyle name="Total 7 8 2 2 3" xfId="21440" xr:uid="{C532A5F8-BC81-40EA-A2C7-0AA239643739}"/>
    <cellStyle name="Total 7 8 2 2 3 2" xfId="48645" xr:uid="{33CDA3D9-B118-47F9-9DE2-4D0AE122D41F}"/>
    <cellStyle name="Total 7 8 2 2 4" xfId="35044" xr:uid="{D5D58298-48E0-473A-8748-3AB560101BBA}"/>
    <cellStyle name="Total 7 8 2 3" xfId="8524" xr:uid="{3823C24E-E0EE-4107-BBDA-A6BB77FD6FBF}"/>
    <cellStyle name="Total 7 8 2 3 2" xfId="15885" xr:uid="{C1C673EE-3971-4746-B525-643056F4840F}"/>
    <cellStyle name="Total 7 8 2 3 2 2" xfId="29516" xr:uid="{8C92CFD4-533C-476B-A80C-D1646700BB5E}"/>
    <cellStyle name="Total 7 8 2 3 2 2 2" xfId="56721" xr:uid="{CC6060C3-7B22-459A-A4DC-82BB5D04215B}"/>
    <cellStyle name="Total 7 8 2 3 2 3" xfId="43120" xr:uid="{43BC39A6-DC7F-4473-9A75-61B07EF21B85}"/>
    <cellStyle name="Total 7 8 2 3 3" xfId="22717" xr:uid="{3FC6BCFD-0FB3-489F-8C9C-2729966F3CF1}"/>
    <cellStyle name="Total 7 8 2 3 3 2" xfId="49922" xr:uid="{49712BAC-50E9-4954-B504-E0B9D8E11231}"/>
    <cellStyle name="Total 7 8 2 3 4" xfId="36321" xr:uid="{9A9F4697-134D-476C-9C45-4B3BF1CA7E46}"/>
    <cellStyle name="Total 7 8 2 4" xfId="9789" xr:uid="{F5B73110-C23D-480F-99E4-8DAF8956D439}"/>
    <cellStyle name="Total 7 8 2 4 2" xfId="17137" xr:uid="{87BCC571-ABE6-4EF6-B87B-CCEFA152C885}"/>
    <cellStyle name="Total 7 8 2 4 2 2" xfId="30768" xr:uid="{DA48E5DE-CAF4-4304-BA82-7F4E6F2AE7D3}"/>
    <cellStyle name="Total 7 8 2 4 2 2 2" xfId="57973" xr:uid="{BF3F070B-53F7-49F6-AD8F-CD57517ACCC9}"/>
    <cellStyle name="Total 7 8 2 4 2 3" xfId="44372" xr:uid="{CF5320A1-2C0C-4087-B443-CEBE2B879903}"/>
    <cellStyle name="Total 7 8 2 4 3" xfId="23982" xr:uid="{4D1EC71A-7B69-4B80-A1EB-FCD68D560428}"/>
    <cellStyle name="Total 7 8 2 4 3 2" xfId="51187" xr:uid="{4324017D-B942-414E-9305-56CCCA115F89}"/>
    <cellStyle name="Total 7 8 2 4 4" xfId="37586" xr:uid="{247EDAAD-7BD3-4793-ADBA-B0A69696698F}"/>
    <cellStyle name="Total 7 8 2 5" xfId="11047" xr:uid="{77C4647D-76C7-4017-B268-E16B57C3D190}"/>
    <cellStyle name="Total 7 8 2 5 2" xfId="18376" xr:uid="{6D8FA0FE-6F22-46AF-A5D4-45274F59038F}"/>
    <cellStyle name="Total 7 8 2 5 2 2" xfId="32007" xr:uid="{93246C92-0593-4C19-A1D3-AE71487FC4B5}"/>
    <cellStyle name="Total 7 8 2 5 2 2 2" xfId="59212" xr:uid="{F2CFB680-90FB-46A6-B18D-2476363C1525}"/>
    <cellStyle name="Total 7 8 2 5 2 3" xfId="45611" xr:uid="{6404A93C-7825-4987-AD93-4D50670FC8B1}"/>
    <cellStyle name="Total 7 8 2 5 3" xfId="25240" xr:uid="{D4B7500C-E57F-4EE1-8C34-F1B9912E0CF7}"/>
    <cellStyle name="Total 7 8 2 5 3 2" xfId="52445" xr:uid="{C8E6DE8A-ED42-4959-B978-C4F299B3B532}"/>
    <cellStyle name="Total 7 8 2 5 4" xfId="38844" xr:uid="{BD4F2828-672F-4740-88D3-39520EED9313}"/>
    <cellStyle name="Total 7 8 2 6" xfId="13115" xr:uid="{2A30D3A6-4333-4AD5-8C7E-752BE6825E6C}"/>
    <cellStyle name="Total 7 8 2 6 2" xfId="26752" xr:uid="{6CFE2A5F-0E9A-42E2-90D5-870AEF8F4D93}"/>
    <cellStyle name="Total 7 8 2 6 2 2" xfId="53957" xr:uid="{CDD44553-4E23-4DFE-AA33-1CBDE8E4B318}"/>
    <cellStyle name="Total 7 8 2 6 3" xfId="40356" xr:uid="{A44EAA52-1367-451A-A502-805BFEE86753}"/>
    <cellStyle name="Total 7 8 2 7" xfId="19911" xr:uid="{947A1068-FB9D-497D-83B7-0BF8AF298645}"/>
    <cellStyle name="Total 7 8 2 7 2" xfId="47116" xr:uid="{92BCD657-739D-4ACE-927B-C22737A2D391}"/>
    <cellStyle name="Total 7 8 2 8" xfId="33515" xr:uid="{45098E07-C648-4276-BF04-45A3CB9DB13A}"/>
    <cellStyle name="Total 7 8 3" xfId="6584" xr:uid="{3628B6BD-1AF1-4815-8B8B-07A38E339BB2}"/>
    <cellStyle name="Total 7 8 3 2" xfId="13975" xr:uid="{4CC1C675-8BA5-432A-AC1F-43F018999BC6}"/>
    <cellStyle name="Total 7 8 3 2 2" xfId="27606" xr:uid="{C46023FD-3CDB-4608-8D39-F9987C2869AF}"/>
    <cellStyle name="Total 7 8 3 2 2 2" xfId="54811" xr:uid="{A59C83F0-E970-4B2E-B809-46563DC00BDC}"/>
    <cellStyle name="Total 7 8 3 2 3" xfId="41210" xr:uid="{7158CB1F-3304-4556-960E-D9BAE9A58CC1}"/>
    <cellStyle name="Total 7 8 3 3" xfId="20777" xr:uid="{765E000A-6DB5-4A21-A28D-F92594953E7F}"/>
    <cellStyle name="Total 7 8 3 3 2" xfId="47982" xr:uid="{6667342C-27B9-4ED8-A5A0-59B39B89EA29}"/>
    <cellStyle name="Total 7 8 3 4" xfId="34381" xr:uid="{B602A4BC-654E-40D4-9B05-B81A8141FAB2}"/>
    <cellStyle name="Total 7 8 4" xfId="7861" xr:uid="{01D52263-4ABA-4F1A-81A4-EBDD4F6ECE0D}"/>
    <cellStyle name="Total 7 8 4 2" xfId="15233" xr:uid="{0B390127-8AA1-492D-AC86-6836FC34E302}"/>
    <cellStyle name="Total 7 8 4 2 2" xfId="28864" xr:uid="{3826AB7F-7AC6-4269-B6F3-A655E13E2FB9}"/>
    <cellStyle name="Total 7 8 4 2 2 2" xfId="56069" xr:uid="{6FA063F4-5C5A-45C3-A5CA-FAAEA231EE48}"/>
    <cellStyle name="Total 7 8 4 2 3" xfId="42468" xr:uid="{DA50CBFC-6070-4618-802C-2A416966B9AD}"/>
    <cellStyle name="Total 7 8 4 3" xfId="22054" xr:uid="{5A36EBE2-93E0-485F-B99B-A58C3A412B53}"/>
    <cellStyle name="Total 7 8 4 3 2" xfId="49259" xr:uid="{D107A9BA-EA9E-4358-AE9E-57D756946A88}"/>
    <cellStyle name="Total 7 8 4 4" xfId="35658" xr:uid="{C9566994-B973-43EF-9546-C3E2E21BC3D3}"/>
    <cellStyle name="Total 7 8 5" xfId="9126" xr:uid="{D4139562-5D8D-47C0-94B1-7C3C41577558}"/>
    <cellStyle name="Total 7 8 5 2" xfId="16485" xr:uid="{AC2DF6AA-236D-45D0-A1DB-BDB58CA44678}"/>
    <cellStyle name="Total 7 8 5 2 2" xfId="30116" xr:uid="{8A8452F9-FADF-4A98-B4E4-D0C11C290BBC}"/>
    <cellStyle name="Total 7 8 5 2 2 2" xfId="57321" xr:uid="{9933EABE-6C2E-4A4D-BE52-D290784F96BA}"/>
    <cellStyle name="Total 7 8 5 2 3" xfId="43720" xr:uid="{4C3A8E87-7033-49D6-B252-16EA3DEE49D4}"/>
    <cellStyle name="Total 7 8 5 3" xfId="23319" xr:uid="{3B45DB84-7F8D-4999-8203-561CB34B9F44}"/>
    <cellStyle name="Total 7 8 5 3 2" xfId="50524" xr:uid="{854E2B8C-B673-479C-81E7-E59244A9A721}"/>
    <cellStyle name="Total 7 8 5 4" xfId="36923" xr:uid="{21F399FB-7DC8-4194-AC44-D3BA2E190BE6}"/>
    <cellStyle name="Total 7 8 6" xfId="10384" xr:uid="{D2828577-D74C-43B5-9A58-244DD2532631}"/>
    <cellStyle name="Total 7 8 6 2" xfId="17729" xr:uid="{0F0C7B15-2C69-402A-81C0-F986EFA7A54B}"/>
    <cellStyle name="Total 7 8 6 2 2" xfId="31360" xr:uid="{2BC54ADE-E1B0-42DC-81F7-61EB6AE13284}"/>
    <cellStyle name="Total 7 8 6 2 2 2" xfId="58565" xr:uid="{CDDC7774-F9B3-43EB-9A55-93A5AFA8BCC3}"/>
    <cellStyle name="Total 7 8 6 2 3" xfId="44964" xr:uid="{3463B7F5-556F-4D65-A064-CCA6DDEFA4C3}"/>
    <cellStyle name="Total 7 8 6 3" xfId="24577" xr:uid="{847F666D-905F-4405-BFEF-C5CB0D1FB96E}"/>
    <cellStyle name="Total 7 8 6 3 2" xfId="51782" xr:uid="{2C2309AA-AAF8-4D94-B198-756ED69FD6FC}"/>
    <cellStyle name="Total 7 8 6 4" xfId="38181" xr:uid="{7EC2A502-FDA0-4AB4-A907-145FB1DC274B}"/>
    <cellStyle name="Total 7 8 7" xfId="12452" xr:uid="{004F26E0-84CE-4B3C-A7DB-72506E57C3A9}"/>
    <cellStyle name="Total 7 8 7 2" xfId="26089" xr:uid="{42847AA4-D8CB-4E2C-8D91-DA76E9960151}"/>
    <cellStyle name="Total 7 8 7 2 2" xfId="53294" xr:uid="{57B61C09-7094-4DFF-A127-7BDE6A395F3A}"/>
    <cellStyle name="Total 7 8 7 3" xfId="39693" xr:uid="{A79018EA-0202-496A-9164-45033AE2D24E}"/>
    <cellStyle name="Total 7 8 8" xfId="19234" xr:uid="{8B4BEFFE-F3EF-4A05-8373-9260F755C678}"/>
    <cellStyle name="Total 7 8 8 2" xfId="46439" xr:uid="{F10A2327-0F29-4B5A-886F-BCE3E6B85F1C}"/>
    <cellStyle name="Total 7 8 9" xfId="32838" xr:uid="{6FF2A4A3-1687-4D69-A856-65C52C07DDF6}"/>
    <cellStyle name="Total 8" xfId="4232" xr:uid="{DFAA0D0A-098A-4D55-A2BB-20E33A469E66}"/>
    <cellStyle name="Total 8 2" xfId="4868" xr:uid="{CEAEFE9B-A744-4D76-A0ED-3123C1739715}"/>
    <cellStyle name="Total 8 2 2" xfId="5579" xr:uid="{6FB136C0-3EFB-4BA7-9302-814A13A096BC}"/>
    <cellStyle name="Total 8 2 2 2" xfId="7135" xr:uid="{82415F3B-52BF-4391-BDB3-8ADFDD9D969D}"/>
    <cellStyle name="Total 8 2 2 2 2" xfId="14516" xr:uid="{ECE6C172-9147-49FB-8350-2B6646F6DCED}"/>
    <cellStyle name="Total 8 2 2 2 2 2" xfId="28147" xr:uid="{9ABC1235-F064-4375-9D04-E40554E6814F}"/>
    <cellStyle name="Total 8 2 2 2 2 2 2" xfId="55352" xr:uid="{D05586C7-9CAA-4256-94F4-463F8D2052B4}"/>
    <cellStyle name="Total 8 2 2 2 2 3" xfId="41751" xr:uid="{929E889C-42E3-456C-AF10-CECCA68D18A5}"/>
    <cellStyle name="Total 8 2 2 2 3" xfId="21328" xr:uid="{C57C8E58-6756-4C16-8F77-D29A59C3C569}"/>
    <cellStyle name="Total 8 2 2 2 3 2" xfId="48533" xr:uid="{6A5ED27F-B68F-4DE7-A9A5-9A8BA46356AA}"/>
    <cellStyle name="Total 8 2 2 2 4" xfId="34932" xr:uid="{4FB7FEEF-0C3A-4663-BC9C-D0C954D69B4B}"/>
    <cellStyle name="Total 8 2 2 3" xfId="8412" xr:uid="{E18258CE-D221-4EEB-BFA9-F19C271ABA8A}"/>
    <cellStyle name="Total 8 2 2 3 2" xfId="15773" xr:uid="{C5D79DC0-156D-4231-B453-FAA8694BE8B7}"/>
    <cellStyle name="Total 8 2 2 3 2 2" xfId="29404" xr:uid="{9026DDB3-9E19-493E-B3BA-B01966E25919}"/>
    <cellStyle name="Total 8 2 2 3 2 2 2" xfId="56609" xr:uid="{9CBAB736-CCCB-4944-90E7-181962BFA3C2}"/>
    <cellStyle name="Total 8 2 2 3 2 3" xfId="43008" xr:uid="{298A60B3-F2DA-4394-B6D2-1FFD4857ACC4}"/>
    <cellStyle name="Total 8 2 2 3 3" xfId="22605" xr:uid="{01C65C25-F3F2-44E8-B340-39AE26CFCD8A}"/>
    <cellStyle name="Total 8 2 2 3 3 2" xfId="49810" xr:uid="{D2F0489D-6823-4A85-8308-AD7AB8078A20}"/>
    <cellStyle name="Total 8 2 2 3 4" xfId="36209" xr:uid="{690BBA15-D9C5-4DCA-9971-4688A9FF3898}"/>
    <cellStyle name="Total 8 2 2 4" xfId="9677" xr:uid="{FF88F31E-1587-41A6-8274-BA7187D4001D}"/>
    <cellStyle name="Total 8 2 2 4 2" xfId="17026" xr:uid="{5EA3C9DC-26C2-418D-816B-F3DC889B0F95}"/>
    <cellStyle name="Total 8 2 2 4 2 2" xfId="30657" xr:uid="{F1181C47-0213-47F8-A80D-7D270CCBE382}"/>
    <cellStyle name="Total 8 2 2 4 2 2 2" xfId="57862" xr:uid="{31E7232A-3DDF-48AE-BBBA-54478E059461}"/>
    <cellStyle name="Total 8 2 2 4 2 3" xfId="44261" xr:uid="{FD0AD458-1E6C-4C8E-B834-D87BF9B970FF}"/>
    <cellStyle name="Total 8 2 2 4 3" xfId="23870" xr:uid="{E899524D-37CF-4EF9-89C0-4443582E316C}"/>
    <cellStyle name="Total 8 2 2 4 3 2" xfId="51075" xr:uid="{68F419A9-9CF1-4290-B741-955C4A746EA4}"/>
    <cellStyle name="Total 8 2 2 4 4" xfId="37474" xr:uid="{CEA63119-7644-42BA-8561-57E46D2F0005}"/>
    <cellStyle name="Total 8 2 2 5" xfId="10935" xr:uid="{2AE2E1D5-7D10-41C0-89AF-BBC7D6C519E3}"/>
    <cellStyle name="Total 8 2 2 5 2" xfId="18265" xr:uid="{FECD170F-8CCC-414F-A398-2817E1B90591}"/>
    <cellStyle name="Total 8 2 2 5 2 2" xfId="31896" xr:uid="{3ABE81AA-1186-4F3C-A3C9-C39C73339588}"/>
    <cellStyle name="Total 8 2 2 5 2 2 2" xfId="59101" xr:uid="{75BEA6AC-70C5-48D9-88CC-4F62F59C5D03}"/>
    <cellStyle name="Total 8 2 2 5 2 3" xfId="45500" xr:uid="{606A267D-49D3-4B8F-A9D0-9CB194EBEE49}"/>
    <cellStyle name="Total 8 2 2 5 3" xfId="25128" xr:uid="{EBE7849D-5D87-452A-8C1B-1C73E0F586D9}"/>
    <cellStyle name="Total 8 2 2 5 3 2" xfId="52333" xr:uid="{CED6D2AB-F33D-41C5-A0A4-4F91866C9ABB}"/>
    <cellStyle name="Total 8 2 2 5 4" xfId="38732" xr:uid="{3C80A5FE-8217-4C65-BB2D-D855404E52A5}"/>
    <cellStyle name="Total 8 2 2 6" xfId="13003" xr:uid="{C21EB3CE-8034-4EFF-91AB-13C3B53C4CDB}"/>
    <cellStyle name="Total 8 2 2 6 2" xfId="26640" xr:uid="{4CFD037D-C4BE-477B-A83A-C2C5CF7C9FEB}"/>
    <cellStyle name="Total 8 2 2 6 2 2" xfId="53845" xr:uid="{6C90986D-4798-439F-95AA-22C58DCD38C3}"/>
    <cellStyle name="Total 8 2 2 6 3" xfId="40244" xr:uid="{03912AEE-AAB3-41BC-B1DC-DA4796890174}"/>
    <cellStyle name="Total 8 2 2 7" xfId="19798" xr:uid="{E394B2F9-7146-4BDC-B90B-057C1B65054C}"/>
    <cellStyle name="Total 8 2 2 7 2" xfId="47003" xr:uid="{C558D82F-5B66-4E5C-9B21-F977C5A407BF}"/>
    <cellStyle name="Total 8 2 2 8" xfId="33402" xr:uid="{EFC9A5D3-6B40-4EF7-BC59-552649201744}"/>
    <cellStyle name="Total 8 2 3" xfId="6471" xr:uid="{35D906B7-D288-4994-97EB-92321358C10A}"/>
    <cellStyle name="Total 8 2 3 2" xfId="13863" xr:uid="{1488BBB1-B45F-4B51-933D-940938A159A4}"/>
    <cellStyle name="Total 8 2 3 2 2" xfId="27494" xr:uid="{4AEB8DC9-EB5A-49A0-A0CB-EAE5D36F783D}"/>
    <cellStyle name="Total 8 2 3 2 2 2" xfId="54699" xr:uid="{85EA9362-7AFE-4FA5-90AA-47547D109960}"/>
    <cellStyle name="Total 8 2 3 2 3" xfId="41098" xr:uid="{B6C55D97-37C7-4DE6-8428-8B0ACEE38B42}"/>
    <cellStyle name="Total 8 2 3 3" xfId="20665" xr:uid="{031731E9-72DE-49F3-9315-8FB7C20AE0EE}"/>
    <cellStyle name="Total 8 2 3 3 2" xfId="47870" xr:uid="{61DC84E1-845F-4168-9080-E298588919D7}"/>
    <cellStyle name="Total 8 2 3 4" xfId="34269" xr:uid="{4C1EE50D-BE87-4E28-AAD1-76CA2D4A4387}"/>
    <cellStyle name="Total 8 2 4" xfId="7748" xr:uid="{350B71EE-190C-4097-B9A7-7ABBA4AF275E}"/>
    <cellStyle name="Total 8 2 4 2" xfId="15120" xr:uid="{0CD13DB4-918C-43D6-AF40-4271959EED00}"/>
    <cellStyle name="Total 8 2 4 2 2" xfId="28751" xr:uid="{4E601474-2CAB-4E1B-AF3E-D6B83CD56BDC}"/>
    <cellStyle name="Total 8 2 4 2 2 2" xfId="55956" xr:uid="{A0483AD4-E1B2-4339-B19E-E26930D42050}"/>
    <cellStyle name="Total 8 2 4 2 3" xfId="42355" xr:uid="{881769A4-143A-4F90-B575-247882036E69}"/>
    <cellStyle name="Total 8 2 4 3" xfId="21941" xr:uid="{3AC4C3FF-067A-46E7-8E1B-B98EBCF13856}"/>
    <cellStyle name="Total 8 2 4 3 2" xfId="49146" xr:uid="{D721BF56-8B91-48C9-95D4-A622EC72397F}"/>
    <cellStyle name="Total 8 2 4 4" xfId="35545" xr:uid="{63A4CC23-503A-4F41-9E7D-951F68F845A8}"/>
    <cellStyle name="Total 8 2 5" xfId="9014" xr:uid="{5CFAE21B-1A8C-4AB8-A78D-59BC95B997E8}"/>
    <cellStyle name="Total 8 2 5 2" xfId="16373" xr:uid="{5AD3A1DD-5A49-4F2A-9B12-C92667233E51}"/>
    <cellStyle name="Total 8 2 5 2 2" xfId="30004" xr:uid="{4ED469B4-AF34-4964-A6AD-9B42DCA69FAA}"/>
    <cellStyle name="Total 8 2 5 2 2 2" xfId="57209" xr:uid="{4B076C7C-F66B-4EF9-80BC-8B31798FF932}"/>
    <cellStyle name="Total 8 2 5 2 3" xfId="43608" xr:uid="{8994554B-7777-4FA4-B5A5-8A1D8BDB3A81}"/>
    <cellStyle name="Total 8 2 5 3" xfId="23207" xr:uid="{FED49123-E4B2-4E0E-8178-8F132E73D2C9}"/>
    <cellStyle name="Total 8 2 5 3 2" xfId="50412" xr:uid="{A0846BCF-85E1-414E-B1F1-9F648DDB78E3}"/>
    <cellStyle name="Total 8 2 5 4" xfId="36811" xr:uid="{D2C4FAC3-8EC5-4468-9D46-1A2FFD03EF88}"/>
    <cellStyle name="Total 8 2 6" xfId="10273" xr:uid="{6CE3FC1E-4AB4-479C-99B4-D29D270BD45B}"/>
    <cellStyle name="Total 8 2 6 2" xfId="17618" xr:uid="{83DFBC5A-9096-4051-93DD-7CEDD18CAB8C}"/>
    <cellStyle name="Total 8 2 6 2 2" xfId="31249" xr:uid="{9E8ABD6E-7156-4AD5-A42B-48FCDE9C0AC7}"/>
    <cellStyle name="Total 8 2 6 2 2 2" xfId="58454" xr:uid="{6A4B7B5A-1EB6-4CBC-B1CB-25AF576C680E}"/>
    <cellStyle name="Total 8 2 6 2 3" xfId="44853" xr:uid="{0C7EC5B3-861B-4584-8FB6-72B2508627E4}"/>
    <cellStyle name="Total 8 2 6 3" xfId="24466" xr:uid="{4B8A612B-A477-40BD-BB83-E3D411B611A5}"/>
    <cellStyle name="Total 8 2 6 3 2" xfId="51671" xr:uid="{171A5F35-203B-44F0-8FA4-28280488B540}"/>
    <cellStyle name="Total 8 2 6 4" xfId="38070" xr:uid="{DFA34EE3-944C-4BFF-8A74-7B447AC64B7A}"/>
    <cellStyle name="Total 8 2 7" xfId="12329" xr:uid="{DF82F115-5B61-453C-80ED-E304D4455950}"/>
    <cellStyle name="Total 8 2 7 2" xfId="25976" xr:uid="{29395CF4-BCFA-4D04-BC28-B507231F9106}"/>
    <cellStyle name="Total 8 2 7 2 2" xfId="53181" xr:uid="{59B95FB3-ED2C-4C02-B09D-A769BB920D02}"/>
    <cellStyle name="Total 8 2 7 3" xfId="39580" xr:uid="{DFB9417E-2E08-4565-A8BA-8F1178ACF073}"/>
    <cellStyle name="Total 8 2 8" xfId="19121" xr:uid="{7B448877-AF4F-44A9-A083-B3C41BC9F5AE}"/>
    <cellStyle name="Total 8 2 8 2" xfId="46326" xr:uid="{D75FD585-04FF-4806-BF51-799D313CE251}"/>
    <cellStyle name="Total 8 2 9" xfId="32725" xr:uid="{D7E6CA1C-3634-49DD-8486-686B49C7A91C}"/>
    <cellStyle name="Total 8 3" xfId="4780" xr:uid="{C50BC6C4-8BB5-4023-9F2E-4ADD4AED66B0}"/>
    <cellStyle name="Total 8 3 2" xfId="5498" xr:uid="{CA1C9575-C09E-4BB4-BB92-2976994B0F1E}"/>
    <cellStyle name="Total 8 3 2 2" xfId="7055" xr:uid="{46EF3630-BB03-4F2C-8B4F-040D905A2874}"/>
    <cellStyle name="Total 8 3 2 2 2" xfId="14436" xr:uid="{7E4D0588-1546-4962-8A60-5184726657C4}"/>
    <cellStyle name="Total 8 3 2 2 2 2" xfId="28067" xr:uid="{BE664A92-AC16-4608-8EFE-37B55F407CD3}"/>
    <cellStyle name="Total 8 3 2 2 2 2 2" xfId="55272" xr:uid="{6A27C918-2DE1-4096-BA3B-93C2784CD3CF}"/>
    <cellStyle name="Total 8 3 2 2 2 3" xfId="41671" xr:uid="{4958E3E7-171E-42B1-9C9C-BBB3207221DC}"/>
    <cellStyle name="Total 8 3 2 2 3" xfId="21248" xr:uid="{C58E9F59-89F2-4B1B-9B4C-BB35B5061F00}"/>
    <cellStyle name="Total 8 3 2 2 3 2" xfId="48453" xr:uid="{2D00482E-9373-4D9C-8E33-956B72793305}"/>
    <cellStyle name="Total 8 3 2 2 4" xfId="34852" xr:uid="{C83DCB9E-5593-4CBC-805E-FC355323B922}"/>
    <cellStyle name="Total 8 3 2 3" xfId="8332" xr:uid="{140BC57F-5917-4360-AD66-DD8BFE5E3F4F}"/>
    <cellStyle name="Total 8 3 2 3 2" xfId="15698" xr:uid="{1DD5B901-0224-4DE2-9ACE-931BC9D8F608}"/>
    <cellStyle name="Total 8 3 2 3 2 2" xfId="29329" xr:uid="{99AD4A37-6B6D-4B71-B111-289AC7A3D3E3}"/>
    <cellStyle name="Total 8 3 2 3 2 2 2" xfId="56534" xr:uid="{BB9E05D4-A92F-4F3F-8B54-61E8FDC9781E}"/>
    <cellStyle name="Total 8 3 2 3 2 3" xfId="42933" xr:uid="{CFB4BD7F-AAC3-44E0-B718-4BD48BCA2524}"/>
    <cellStyle name="Total 8 3 2 3 3" xfId="22525" xr:uid="{8A394B02-5D63-48A6-B441-33FB2B9BEAC0}"/>
    <cellStyle name="Total 8 3 2 3 3 2" xfId="49730" xr:uid="{D96BEEE3-4438-4406-AF9C-7A929CD6D611}"/>
    <cellStyle name="Total 8 3 2 3 4" xfId="36129" xr:uid="{7A06CF2A-52D7-4B2C-8A9B-3A5259D94C22}"/>
    <cellStyle name="Total 8 3 2 4" xfId="9597" xr:uid="{5ECD68FC-8E57-4954-BE19-C16CEB202AF3}"/>
    <cellStyle name="Total 8 3 2 4 2" xfId="16946" xr:uid="{A98792F4-7B45-45E0-9001-002319382465}"/>
    <cellStyle name="Total 8 3 2 4 2 2" xfId="30577" xr:uid="{67FE79FA-644E-455F-9199-9D9EF86901FC}"/>
    <cellStyle name="Total 8 3 2 4 2 2 2" xfId="57782" xr:uid="{AC74DC40-6B7C-4C4E-A2EF-99C184EF3B1F}"/>
    <cellStyle name="Total 8 3 2 4 2 3" xfId="44181" xr:uid="{FDE7F527-8A87-4B3B-8244-735BC0FB78C2}"/>
    <cellStyle name="Total 8 3 2 4 3" xfId="23790" xr:uid="{7F6E61B4-9939-4188-B11D-6A4DFAAEA8BA}"/>
    <cellStyle name="Total 8 3 2 4 3 2" xfId="50995" xr:uid="{B231DEE3-79E1-471B-87A4-F1AA761EAD78}"/>
    <cellStyle name="Total 8 3 2 4 4" xfId="37394" xr:uid="{884E2460-F57A-4722-ACE6-427D821B7142}"/>
    <cellStyle name="Total 8 3 2 5" xfId="10855" xr:uid="{7A2659C4-539D-4326-833E-2492029D25BD}"/>
    <cellStyle name="Total 8 3 2 5 2" xfId="18190" xr:uid="{A72CAEB7-EAEE-4628-8673-34FFF112CBD9}"/>
    <cellStyle name="Total 8 3 2 5 2 2" xfId="31821" xr:uid="{5B0FCBF6-515B-42DC-B117-F32E72660098}"/>
    <cellStyle name="Total 8 3 2 5 2 2 2" xfId="59026" xr:uid="{56CB88C2-988F-4E26-942D-81EFBD6FC2BA}"/>
    <cellStyle name="Total 8 3 2 5 2 3" xfId="45425" xr:uid="{F012339F-5F4D-4DCB-A7F3-C5BECF2ACF77}"/>
    <cellStyle name="Total 8 3 2 5 3" xfId="25048" xr:uid="{EFF1E08C-D1E9-4592-9E5E-9AC06B5CBA13}"/>
    <cellStyle name="Total 8 3 2 5 3 2" xfId="52253" xr:uid="{4648E32B-D7A3-4003-A904-2D9DE560D2C0}"/>
    <cellStyle name="Total 8 3 2 5 4" xfId="38652" xr:uid="{39B5544C-9B4A-4552-8165-818632574BD9}"/>
    <cellStyle name="Total 8 3 2 6" xfId="12925" xr:uid="{4A0FCC12-F3C3-4E17-8934-67197EDC5078}"/>
    <cellStyle name="Total 8 3 2 6 2" xfId="26562" xr:uid="{C86315BE-C6CD-4667-ABDB-054927511C5C}"/>
    <cellStyle name="Total 8 3 2 6 2 2" xfId="53767" xr:uid="{BF0B1A6C-4463-4B01-98FC-15DF24318CC0}"/>
    <cellStyle name="Total 8 3 2 6 3" xfId="40166" xr:uid="{10558E6E-0227-4050-B584-C5ADEAC31339}"/>
    <cellStyle name="Total 8 3 2 7" xfId="19717" xr:uid="{875837F2-C55D-433D-81E0-D7ABFC2EE078}"/>
    <cellStyle name="Total 8 3 2 7 2" xfId="46922" xr:uid="{A871D912-B7C8-4181-AEA9-BEBFF007CAA0}"/>
    <cellStyle name="Total 8 3 2 8" xfId="33321" xr:uid="{6B216377-998A-4879-B0AB-D0C99070A260}"/>
    <cellStyle name="Total 8 3 3" xfId="6391" xr:uid="{B504D6D7-E0EC-4849-A4B6-4C8D0ECCAE9A}"/>
    <cellStyle name="Total 8 3 3 2" xfId="13783" xr:uid="{CC0468A8-82FB-4BD6-BC7C-BAECE4DD3E06}"/>
    <cellStyle name="Total 8 3 3 2 2" xfId="27414" xr:uid="{FC2F5F5A-53DE-4FF3-9AEE-246FA28BFE61}"/>
    <cellStyle name="Total 8 3 3 2 2 2" xfId="54619" xr:uid="{B4656AF1-3B6D-4B1D-A11D-6370E0B37681}"/>
    <cellStyle name="Total 8 3 3 2 3" xfId="41018" xr:uid="{EC209A1E-1E25-4E99-91DF-CC71DDEC7504}"/>
    <cellStyle name="Total 8 3 3 3" xfId="20585" xr:uid="{CF459336-0A46-4317-854E-8B2ECEC8C664}"/>
    <cellStyle name="Total 8 3 3 3 2" xfId="47790" xr:uid="{922B6867-B5C8-4E24-AEA7-3EB03FD9E925}"/>
    <cellStyle name="Total 8 3 3 4" xfId="34189" xr:uid="{63C47284-A5D0-46C9-B032-7630BE56A174}"/>
    <cellStyle name="Total 8 3 4" xfId="7668" xr:uid="{0DB28AB6-8BB6-4676-B500-726E88E4AEEB}"/>
    <cellStyle name="Total 8 3 4 2" xfId="15045" xr:uid="{36864BB0-81D3-4B72-836F-F7B7E3E638E7}"/>
    <cellStyle name="Total 8 3 4 2 2" xfId="28676" xr:uid="{49976950-2EF9-448D-A203-A748C117E65A}"/>
    <cellStyle name="Total 8 3 4 2 2 2" xfId="55881" xr:uid="{F83F54D7-6665-4E3E-A56D-496B3704C9EC}"/>
    <cellStyle name="Total 8 3 4 2 3" xfId="42280" xr:uid="{A156542B-64AC-4723-9F4B-2AF7B1380B77}"/>
    <cellStyle name="Total 8 3 4 3" xfId="21861" xr:uid="{C386CAB5-5743-49F8-AC77-16FAF7FBB52C}"/>
    <cellStyle name="Total 8 3 4 3 2" xfId="49066" xr:uid="{87B97C4A-12C6-4FE6-8A99-06AF0158891B}"/>
    <cellStyle name="Total 8 3 4 4" xfId="35465" xr:uid="{742DACE2-5208-4E54-BB6E-5CFF37F49A93}"/>
    <cellStyle name="Total 8 3 5" xfId="8934" xr:uid="{E28CE842-2099-4D74-BA44-E529380F84B6}"/>
    <cellStyle name="Total 8 3 5 2" xfId="16293" xr:uid="{6B489163-752D-409D-AC50-8D983795072A}"/>
    <cellStyle name="Total 8 3 5 2 2" xfId="29924" xr:uid="{4F524743-0304-4E04-B5EC-CA4A95C70F64}"/>
    <cellStyle name="Total 8 3 5 2 2 2" xfId="57129" xr:uid="{9507055D-6F54-488C-83B5-1AF353656361}"/>
    <cellStyle name="Total 8 3 5 2 3" xfId="43528" xr:uid="{23807D88-E891-4204-8D50-3C9DB82B1813}"/>
    <cellStyle name="Total 8 3 5 3" xfId="23127" xr:uid="{699ABEFC-3402-4696-B075-1729D1F5BCEE}"/>
    <cellStyle name="Total 8 3 5 3 2" xfId="50332" xr:uid="{38EFA37B-A6F3-4217-A233-6CF44B76D14C}"/>
    <cellStyle name="Total 8 3 5 4" xfId="36731" xr:uid="{1ADD81A1-7019-4F18-ADB9-F1D6B5E7C281}"/>
    <cellStyle name="Total 8 3 6" xfId="10198" xr:uid="{7FC91507-821A-4620-9D9B-67B9B4C1332A}"/>
    <cellStyle name="Total 8 3 6 2" xfId="17543" xr:uid="{00CCDA41-8A2F-45AD-B1C8-2621EC9D5125}"/>
    <cellStyle name="Total 8 3 6 2 2" xfId="31174" xr:uid="{C8CA4139-9B0A-4308-9ED7-AD17BC7DECFD}"/>
    <cellStyle name="Total 8 3 6 2 2 2" xfId="58379" xr:uid="{3AAEDDE1-5CCA-4309-8A05-9C88662B9E74}"/>
    <cellStyle name="Total 8 3 6 2 3" xfId="44778" xr:uid="{A3BAB736-7093-4C58-A757-CF040926F15A}"/>
    <cellStyle name="Total 8 3 6 3" xfId="24391" xr:uid="{CC2B9EFA-7952-40E4-905E-060CC23942BE}"/>
    <cellStyle name="Total 8 3 6 3 2" xfId="51596" xr:uid="{62DADF75-31E6-4FE7-ADEB-D38371FD772E}"/>
    <cellStyle name="Total 8 3 6 4" xfId="37995" xr:uid="{43CB5EF8-5364-44AF-997E-48B33ABBE621}"/>
    <cellStyle name="Total 8 3 7" xfId="12245" xr:uid="{77ED3707-5416-43A4-8AE6-8A74C524D9E8}"/>
    <cellStyle name="Total 8 3 7 2" xfId="25895" xr:uid="{6978F3EC-1F0B-4895-B75B-5C7DADEACFA3}"/>
    <cellStyle name="Total 8 3 7 2 2" xfId="53100" xr:uid="{D58B7D32-D1F8-40FD-A540-BD26F500FBB3}"/>
    <cellStyle name="Total 8 3 7 3" xfId="39499" xr:uid="{F89730A7-40E0-4124-B8D1-EB22FD1B97B7}"/>
    <cellStyle name="Total 8 3 8" xfId="19040" xr:uid="{E27DB701-0D62-4BDA-8569-CBC610B69AA9}"/>
    <cellStyle name="Total 8 3 8 2" xfId="46245" xr:uid="{01079A15-D462-4221-A073-6351B94EBF47}"/>
    <cellStyle name="Total 8 3 9" xfId="32644" xr:uid="{5B071E14-8FBF-4264-8807-E06656CB45FD}"/>
    <cellStyle name="Total 8 4" xfId="4936" xr:uid="{9A38E4E5-CF5E-43BE-9F91-13609174F3CC}"/>
    <cellStyle name="Total 8 4 2" xfId="5629" xr:uid="{32BA9CEE-E27D-41F8-9D9C-0E9A00E178A9}"/>
    <cellStyle name="Total 8 4 2 2" xfId="7185" xr:uid="{FC290575-969B-48BB-BBC3-C293A734CF2F}"/>
    <cellStyle name="Total 8 4 2 2 2" xfId="14565" xr:uid="{16FAFCC2-5788-4FA1-BE60-F27D19E72688}"/>
    <cellStyle name="Total 8 4 2 2 2 2" xfId="28196" xr:uid="{E63E00DE-1C18-47FE-A5B8-9F5126D19D80}"/>
    <cellStyle name="Total 8 4 2 2 2 2 2" xfId="55401" xr:uid="{FF7A3938-FC1A-4CFB-862C-9A3CC08AD5BE}"/>
    <cellStyle name="Total 8 4 2 2 2 3" xfId="41800" xr:uid="{10877971-4658-4B91-9CF6-6A26C7DE2E40}"/>
    <cellStyle name="Total 8 4 2 2 3" xfId="21378" xr:uid="{745999FB-D893-4C93-9CE1-A0D72CBC0FBA}"/>
    <cellStyle name="Total 8 4 2 2 3 2" xfId="48583" xr:uid="{04A55882-42F2-4D0D-8F0B-01035D64D12F}"/>
    <cellStyle name="Total 8 4 2 2 4" xfId="34982" xr:uid="{C832B79A-59A7-4D35-AFB1-B5C530770E41}"/>
    <cellStyle name="Total 8 4 2 3" xfId="8462" xr:uid="{355AB032-38D0-4447-9D2F-62434B50837D}"/>
    <cellStyle name="Total 8 4 2 3 2" xfId="15823" xr:uid="{EF858C3B-EFCC-4101-B91B-5218D5B9AEE2}"/>
    <cellStyle name="Total 8 4 2 3 2 2" xfId="29454" xr:uid="{6DF2611C-09F6-42C8-ABD6-E7F658B32B75}"/>
    <cellStyle name="Total 8 4 2 3 2 2 2" xfId="56659" xr:uid="{1485C8FF-487B-4DFE-88CA-19786B7A041A}"/>
    <cellStyle name="Total 8 4 2 3 2 3" xfId="43058" xr:uid="{117A875A-3084-4C94-92FE-E4B1F1D8BAC4}"/>
    <cellStyle name="Total 8 4 2 3 3" xfId="22655" xr:uid="{CD17D0C6-8104-4748-BE8F-D2B367B29DC0}"/>
    <cellStyle name="Total 8 4 2 3 3 2" xfId="49860" xr:uid="{5050FD1B-FA95-4D3D-A633-6D1DCBB5FCFF}"/>
    <cellStyle name="Total 8 4 2 3 4" xfId="36259" xr:uid="{52790034-203A-4BCC-AE1D-9F8689DC3DB7}"/>
    <cellStyle name="Total 8 4 2 4" xfId="9727" xr:uid="{1CA5497B-B1B9-4D41-88CA-EF26643AD4D8}"/>
    <cellStyle name="Total 8 4 2 4 2" xfId="17075" xr:uid="{A8A2ACAD-BB38-428E-B311-56C9A70E52B0}"/>
    <cellStyle name="Total 8 4 2 4 2 2" xfId="30706" xr:uid="{7DD96C3C-4B6D-46F1-A8B8-05526841774B}"/>
    <cellStyle name="Total 8 4 2 4 2 2 2" xfId="57911" xr:uid="{38201615-C877-4B99-B4DD-6128BBC9ED15}"/>
    <cellStyle name="Total 8 4 2 4 2 3" xfId="44310" xr:uid="{D71F291D-913D-45DD-A7EF-522D06AB6D56}"/>
    <cellStyle name="Total 8 4 2 4 3" xfId="23920" xr:uid="{414964BD-5E8C-4499-BFDD-945A4739449D}"/>
    <cellStyle name="Total 8 4 2 4 3 2" xfId="51125" xr:uid="{A9CB50B4-BC3D-41D2-AAD7-1591C86BA3CD}"/>
    <cellStyle name="Total 8 4 2 4 4" xfId="37524" xr:uid="{B75282FC-BB4C-4A7D-ABF8-159884262C42}"/>
    <cellStyle name="Total 8 4 2 5" xfId="10985" xr:uid="{DC100272-1AB9-4286-A57A-01F83E3BDDA0}"/>
    <cellStyle name="Total 8 4 2 5 2" xfId="18314" xr:uid="{35DCA6C1-D226-4DF6-BC9F-1C4F75A3AF2A}"/>
    <cellStyle name="Total 8 4 2 5 2 2" xfId="31945" xr:uid="{0936FAC6-1C04-4440-BBAC-1DEB1243197E}"/>
    <cellStyle name="Total 8 4 2 5 2 2 2" xfId="59150" xr:uid="{450CAFAD-5668-47A1-8E85-96E924CD5BFA}"/>
    <cellStyle name="Total 8 4 2 5 2 3" xfId="45549" xr:uid="{016B78B6-C425-4579-B37F-7D3386C54028}"/>
    <cellStyle name="Total 8 4 2 5 3" xfId="25178" xr:uid="{87D254F3-1E0C-491D-A5D3-CCF957410304}"/>
    <cellStyle name="Total 8 4 2 5 3 2" xfId="52383" xr:uid="{4890F682-D5AE-4168-9660-08198372899D}"/>
    <cellStyle name="Total 8 4 2 5 4" xfId="38782" xr:uid="{E8601C24-A53A-4FF4-BC11-C9D94237C06B}"/>
    <cellStyle name="Total 8 4 2 6" xfId="13052" xr:uid="{11323E32-A606-4781-8F37-39E48A96835A}"/>
    <cellStyle name="Total 8 4 2 6 2" xfId="26689" xr:uid="{6D9774D5-36C4-4D64-913C-E6ED6E0F3305}"/>
    <cellStyle name="Total 8 4 2 6 2 2" xfId="53894" xr:uid="{BB10AE87-52DB-4A4F-B789-F15316D01AC3}"/>
    <cellStyle name="Total 8 4 2 6 3" xfId="40293" xr:uid="{EA27653F-0340-47AF-9532-94E02F01C545}"/>
    <cellStyle name="Total 8 4 2 7" xfId="19848" xr:uid="{7A0A178A-C19E-467C-B47B-B24AD98729D2}"/>
    <cellStyle name="Total 8 4 2 7 2" xfId="47053" xr:uid="{78215EF4-EBED-49CF-A45F-EFE5AC09249D}"/>
    <cellStyle name="Total 8 4 2 8" xfId="33452" xr:uid="{7A45C235-0CDC-4424-9E83-D2C6215E3B88}"/>
    <cellStyle name="Total 8 4 3" xfId="6522" xr:uid="{14A26451-4910-474D-997A-1360C14AB1C4}"/>
    <cellStyle name="Total 8 4 3 2" xfId="13913" xr:uid="{64E94EBD-E23D-4F20-AD88-99AB88B116B3}"/>
    <cellStyle name="Total 8 4 3 2 2" xfId="27544" xr:uid="{0F95C53C-8731-49D6-B952-B4375B430F1F}"/>
    <cellStyle name="Total 8 4 3 2 2 2" xfId="54749" xr:uid="{6F99F486-C471-40BB-8F4C-E22BE5B46611}"/>
    <cellStyle name="Total 8 4 3 2 3" xfId="41148" xr:uid="{395CA774-CFAE-4626-8CF6-FE10382FD0EC}"/>
    <cellStyle name="Total 8 4 3 3" xfId="20715" xr:uid="{CE1F3AA5-D8A6-4CF2-81FE-CD40240BC3EF}"/>
    <cellStyle name="Total 8 4 3 3 2" xfId="47920" xr:uid="{D13C4166-0D54-41AC-8EFF-D29982ACB4B6}"/>
    <cellStyle name="Total 8 4 3 4" xfId="34319" xr:uid="{AD2F02B0-E310-46D0-9A98-44D79616006A}"/>
    <cellStyle name="Total 8 4 4" xfId="7799" xr:uid="{91DF7CCC-3A58-41B9-B21F-D0FC2B437C78}"/>
    <cellStyle name="Total 8 4 4 2" xfId="15171" xr:uid="{0C1BCE7D-9987-4003-A05D-4E38D3148697}"/>
    <cellStyle name="Total 8 4 4 2 2" xfId="28802" xr:uid="{88EA2274-6BD0-4856-BA76-750E0D49220F}"/>
    <cellStyle name="Total 8 4 4 2 2 2" xfId="56007" xr:uid="{7D2F2093-D011-4896-90A2-2DD79004D1A1}"/>
    <cellStyle name="Total 8 4 4 2 3" xfId="42406" xr:uid="{12C5E979-AE22-4730-97B1-39EB1B4A7A2F}"/>
    <cellStyle name="Total 8 4 4 3" xfId="21992" xr:uid="{B61D1410-120C-42B1-A604-EE3A8024C8C3}"/>
    <cellStyle name="Total 8 4 4 3 2" xfId="49197" xr:uid="{0065E8C0-AD91-4CD1-9553-306F72A374CE}"/>
    <cellStyle name="Total 8 4 4 4" xfId="35596" xr:uid="{E508FA79-BD17-49F4-9D2A-2962C06D38CD}"/>
    <cellStyle name="Total 8 4 5" xfId="9064" xr:uid="{F8547B62-9447-4EE8-9170-D762D4FB3F9E}"/>
    <cellStyle name="Total 8 4 5 2" xfId="16423" xr:uid="{EDD3B549-9ADE-4A35-9B3D-FE4700DDB16E}"/>
    <cellStyle name="Total 8 4 5 2 2" xfId="30054" xr:uid="{6A3E8A65-4A88-44D0-B151-D2C556D97BF7}"/>
    <cellStyle name="Total 8 4 5 2 2 2" xfId="57259" xr:uid="{A3F0F5CA-0BC9-4844-B696-CF2C2DF14816}"/>
    <cellStyle name="Total 8 4 5 2 3" xfId="43658" xr:uid="{304A7B56-324E-4BE1-8D78-143AF432E1C3}"/>
    <cellStyle name="Total 8 4 5 3" xfId="23257" xr:uid="{14C3B78A-24E8-4650-A627-70AD614889BB}"/>
    <cellStyle name="Total 8 4 5 3 2" xfId="50462" xr:uid="{478D2F4C-02CB-400C-B084-8BE53658BC8F}"/>
    <cellStyle name="Total 8 4 5 4" xfId="36861" xr:uid="{CB3AC3F0-4F05-4D84-84FA-D067B30BCE0C}"/>
    <cellStyle name="Total 8 4 6" xfId="10322" xr:uid="{63F96EA9-0160-4801-A5C0-9FC471A92D31}"/>
    <cellStyle name="Total 8 4 6 2" xfId="17667" xr:uid="{A8C63C18-8D31-4D5E-827B-C00E11F9649D}"/>
    <cellStyle name="Total 8 4 6 2 2" xfId="31298" xr:uid="{2A891D9A-6634-420A-81B1-8945A2273F43}"/>
    <cellStyle name="Total 8 4 6 2 2 2" xfId="58503" xr:uid="{37304402-8382-480A-ACDA-82F64A0D61C3}"/>
    <cellStyle name="Total 8 4 6 2 3" xfId="44902" xr:uid="{ACD4EF87-2DBF-4F0C-B1CB-20DE368D0B1D}"/>
    <cellStyle name="Total 8 4 6 3" xfId="24515" xr:uid="{A6EADB5F-BC00-4E56-B5A0-F7BC9059529A}"/>
    <cellStyle name="Total 8 4 6 3 2" xfId="51720" xr:uid="{15C03490-EB96-4AE9-B7D3-B1057329EF03}"/>
    <cellStyle name="Total 8 4 6 4" xfId="38119" xr:uid="{478CDF49-D0D6-4567-9B3D-FDEDC5235D3A}"/>
    <cellStyle name="Total 8 4 7" xfId="12385" xr:uid="{05749352-CDF7-46B1-B4ED-221DDE52C2EE}"/>
    <cellStyle name="Total 8 4 7 2" xfId="26026" xr:uid="{0FD803A9-2802-4185-A1DF-A861626C0C7C}"/>
    <cellStyle name="Total 8 4 7 2 2" xfId="53231" xr:uid="{F722E2AB-21DD-497F-86B3-A772F9347AFE}"/>
    <cellStyle name="Total 8 4 7 3" xfId="39630" xr:uid="{10BEEB6C-042B-4208-AE03-6008ACE9BFCB}"/>
    <cellStyle name="Total 8 4 8" xfId="19171" xr:uid="{4D9F11BC-9CB8-4423-944A-1A66D2B82604}"/>
    <cellStyle name="Total 8 4 8 2" xfId="46376" xr:uid="{470B3A50-6089-4D07-875A-DD8563EEC8C2}"/>
    <cellStyle name="Total 8 4 9" xfId="32775" xr:uid="{A0EFD928-2801-4848-ABF0-CD23E416F3D5}"/>
    <cellStyle name="Total 8 5" xfId="4960" xr:uid="{57BD0E21-AF01-49D4-BCA0-523068D734EB}"/>
    <cellStyle name="Total 8 5 2" xfId="5649" xr:uid="{51958CEE-EB87-42FD-A620-CA3F9EE5E93B}"/>
    <cellStyle name="Total 8 5 2 2" xfId="7205" xr:uid="{BD616474-D8BB-4CD7-A5DD-97488A5A604E}"/>
    <cellStyle name="Total 8 5 2 2 2" xfId="14585" xr:uid="{97E06832-479A-471C-9BE9-584EDC94821F}"/>
    <cellStyle name="Total 8 5 2 2 2 2" xfId="28216" xr:uid="{417B1127-5EC8-4286-813E-936B79E1273A}"/>
    <cellStyle name="Total 8 5 2 2 2 2 2" xfId="55421" xr:uid="{0C2FE9C7-705E-497C-B0D1-58A9D9A702C8}"/>
    <cellStyle name="Total 8 5 2 2 2 3" xfId="41820" xr:uid="{7F32C068-BA1D-4434-B3BF-F85C0AAF0787}"/>
    <cellStyle name="Total 8 5 2 2 3" xfId="21398" xr:uid="{94093C0C-91E0-43A6-82A6-160E131A7AA8}"/>
    <cellStyle name="Total 8 5 2 2 3 2" xfId="48603" xr:uid="{F7ED6E1F-91A6-4C08-9E70-8F9BF644C914}"/>
    <cellStyle name="Total 8 5 2 2 4" xfId="35002" xr:uid="{222389F4-6A11-47FE-B6E1-6047F9FBB62A}"/>
    <cellStyle name="Total 8 5 2 3" xfId="8482" xr:uid="{C38DEA15-060E-4AA3-8ADE-BA98C939BB03}"/>
    <cellStyle name="Total 8 5 2 3 2" xfId="15843" xr:uid="{A3FBF964-AEE3-4B01-9A7B-58B83CE76851}"/>
    <cellStyle name="Total 8 5 2 3 2 2" xfId="29474" xr:uid="{5B31EB1E-FD61-4781-8790-1B15C7EA7123}"/>
    <cellStyle name="Total 8 5 2 3 2 2 2" xfId="56679" xr:uid="{BC326E1E-19E5-4FD8-8C80-663193C5F055}"/>
    <cellStyle name="Total 8 5 2 3 2 3" xfId="43078" xr:uid="{238989C6-CD39-40F6-90B8-B7B834744AEE}"/>
    <cellStyle name="Total 8 5 2 3 3" xfId="22675" xr:uid="{FCCC087B-2050-4EAE-91D0-91680465CA13}"/>
    <cellStyle name="Total 8 5 2 3 3 2" xfId="49880" xr:uid="{82C96518-8C9F-4B12-9A83-936D01A9B906}"/>
    <cellStyle name="Total 8 5 2 3 4" xfId="36279" xr:uid="{C3BB6FEF-C2B3-4281-9DAC-F866A87FFDCA}"/>
    <cellStyle name="Total 8 5 2 4" xfId="9747" xr:uid="{180233CB-1EED-40D8-9B45-6DAB6EFB6EFF}"/>
    <cellStyle name="Total 8 5 2 4 2" xfId="17095" xr:uid="{E8AC5C68-7060-4685-A674-448CD9AF6CB6}"/>
    <cellStyle name="Total 8 5 2 4 2 2" xfId="30726" xr:uid="{4A05452B-145B-443A-86BD-7370FDDDB7AD}"/>
    <cellStyle name="Total 8 5 2 4 2 2 2" xfId="57931" xr:uid="{5EF3E571-43FC-4914-958F-D280C01E72B7}"/>
    <cellStyle name="Total 8 5 2 4 2 3" xfId="44330" xr:uid="{61966FB8-D6BC-471B-B7DC-5996D067493A}"/>
    <cellStyle name="Total 8 5 2 4 3" xfId="23940" xr:uid="{F248A598-A75D-4C0F-AFC4-1C8359A1F04E}"/>
    <cellStyle name="Total 8 5 2 4 3 2" xfId="51145" xr:uid="{F9B3F193-4787-47DD-A4B1-97E100FBF4A3}"/>
    <cellStyle name="Total 8 5 2 4 4" xfId="37544" xr:uid="{C487D809-00A1-4767-B229-B516A9077E08}"/>
    <cellStyle name="Total 8 5 2 5" xfId="11005" xr:uid="{0BF98229-79C9-4FE8-8929-329644272374}"/>
    <cellStyle name="Total 8 5 2 5 2" xfId="18334" xr:uid="{95A79820-C6E9-4AC8-A83E-B92FA12A7F7F}"/>
    <cellStyle name="Total 8 5 2 5 2 2" xfId="31965" xr:uid="{DE4D87C8-12E1-46BC-B6EA-F174E43CC16B}"/>
    <cellStyle name="Total 8 5 2 5 2 2 2" xfId="59170" xr:uid="{272DEF11-7786-44EA-A23A-08EB13C3A57E}"/>
    <cellStyle name="Total 8 5 2 5 2 3" xfId="45569" xr:uid="{AD0FD41F-3722-4F89-AB3D-6A6C4CC69AA7}"/>
    <cellStyle name="Total 8 5 2 5 3" xfId="25198" xr:uid="{9F5CAFE1-D8C6-4933-8C39-3F675CF076C7}"/>
    <cellStyle name="Total 8 5 2 5 3 2" xfId="52403" xr:uid="{DD1172E8-DBAC-40B8-8F00-CFFEF960AA7F}"/>
    <cellStyle name="Total 8 5 2 5 4" xfId="38802" xr:uid="{102B22DD-FCAF-421F-AF1E-BE73A655D7FF}"/>
    <cellStyle name="Total 8 5 2 6" xfId="13072" xr:uid="{0BB58F1B-441D-4211-A61F-DAFACC83A48F}"/>
    <cellStyle name="Total 8 5 2 6 2" xfId="26709" xr:uid="{1BB7AF4E-2038-4C6E-B154-67D6242E71A0}"/>
    <cellStyle name="Total 8 5 2 6 2 2" xfId="53914" xr:uid="{00568A0F-7A4E-49D9-B9C2-21234157A6AE}"/>
    <cellStyle name="Total 8 5 2 6 3" xfId="40313" xr:uid="{6BD49467-2418-4DC6-AA0D-33FC0EC01011}"/>
    <cellStyle name="Total 8 5 2 7" xfId="19868" xr:uid="{E99A3646-0907-4229-B694-95263ECCAF43}"/>
    <cellStyle name="Total 8 5 2 7 2" xfId="47073" xr:uid="{F307788B-EB5A-408D-86B2-5E6BC272BA7D}"/>
    <cellStyle name="Total 8 5 2 8" xfId="33472" xr:uid="{C8112359-B6E8-4E8B-BE97-7A89D461B38E}"/>
    <cellStyle name="Total 8 5 3" xfId="6542" xr:uid="{E87DE49B-2F7E-43EE-9979-6ACE2BE4A140}"/>
    <cellStyle name="Total 8 5 3 2" xfId="13933" xr:uid="{C732D838-A81C-478C-AD36-8E5FEF6F6D0E}"/>
    <cellStyle name="Total 8 5 3 2 2" xfId="27564" xr:uid="{F5A8B5BA-E72D-4234-998A-F1DD64525AEF}"/>
    <cellStyle name="Total 8 5 3 2 2 2" xfId="54769" xr:uid="{ED5FB9A5-4649-4B67-88A1-7BE8CF9BFA2A}"/>
    <cellStyle name="Total 8 5 3 2 3" xfId="41168" xr:uid="{4FB7411C-C456-497E-9CB9-F67A57EDC265}"/>
    <cellStyle name="Total 8 5 3 3" xfId="20735" xr:uid="{4F5AA9C6-0E5D-438A-94FB-E981190FBF38}"/>
    <cellStyle name="Total 8 5 3 3 2" xfId="47940" xr:uid="{DBB62D49-3BBA-49F3-AEB0-BEC098871477}"/>
    <cellStyle name="Total 8 5 3 4" xfId="34339" xr:uid="{3DDD2675-F3AD-4838-8B33-225EAD6FB0BB}"/>
    <cellStyle name="Total 8 5 4" xfId="7819" xr:uid="{68E65039-CC36-463B-BE22-8A445BAAF073}"/>
    <cellStyle name="Total 8 5 4 2" xfId="15191" xr:uid="{1C80A7E6-A0E9-4E9A-813D-45064F4B25D7}"/>
    <cellStyle name="Total 8 5 4 2 2" xfId="28822" xr:uid="{AB2CF446-1CEA-4907-A069-D727EDF87173}"/>
    <cellStyle name="Total 8 5 4 2 2 2" xfId="56027" xr:uid="{9C498E3C-1D45-45C3-AE1C-68780E59F498}"/>
    <cellStyle name="Total 8 5 4 2 3" xfId="42426" xr:uid="{DF74A547-6DD8-455D-87F8-FD392F7780AE}"/>
    <cellStyle name="Total 8 5 4 3" xfId="22012" xr:uid="{4F3001EA-2AAF-4B75-B5CE-B68F69B5861C}"/>
    <cellStyle name="Total 8 5 4 3 2" xfId="49217" xr:uid="{D734CE9C-FD8D-428D-A0A2-129A82CD3577}"/>
    <cellStyle name="Total 8 5 4 4" xfId="35616" xr:uid="{68CE181C-6DE7-4B99-B8EB-DF23558FFA9E}"/>
    <cellStyle name="Total 8 5 5" xfId="9084" xr:uid="{4BFDA3E5-FE01-4497-BF84-72C8F16FC5FE}"/>
    <cellStyle name="Total 8 5 5 2" xfId="16443" xr:uid="{B9AD5D0F-7B36-431C-AC35-837466A67471}"/>
    <cellStyle name="Total 8 5 5 2 2" xfId="30074" xr:uid="{22612E45-2F39-4E2E-B45F-ADB24635AB31}"/>
    <cellStyle name="Total 8 5 5 2 2 2" xfId="57279" xr:uid="{B382A0D1-3B7A-4211-AF90-1804B1E0F64A}"/>
    <cellStyle name="Total 8 5 5 2 3" xfId="43678" xr:uid="{68D990D2-938E-47AD-8B99-DCC802799898}"/>
    <cellStyle name="Total 8 5 5 3" xfId="23277" xr:uid="{5E65B491-88C7-4A46-BAF9-57C29FA586C0}"/>
    <cellStyle name="Total 8 5 5 3 2" xfId="50482" xr:uid="{0961F26A-C320-4632-A004-486C8269F715}"/>
    <cellStyle name="Total 8 5 5 4" xfId="36881" xr:uid="{408BE667-0462-46D0-94D4-D60EB7AEA35B}"/>
    <cellStyle name="Total 8 5 6" xfId="10342" xr:uid="{BA686158-1978-4DC8-AA56-A0577EB287DA}"/>
    <cellStyle name="Total 8 5 6 2" xfId="17687" xr:uid="{D833F1D5-9BA4-47C3-ACD4-7A3BDE815AA7}"/>
    <cellStyle name="Total 8 5 6 2 2" xfId="31318" xr:uid="{5398BA23-6CBB-45CB-9BEF-A1DAC3FEC8DD}"/>
    <cellStyle name="Total 8 5 6 2 2 2" xfId="58523" xr:uid="{B98D2784-806D-41EF-B2B9-52F81998AC0A}"/>
    <cellStyle name="Total 8 5 6 2 3" xfId="44922" xr:uid="{8655F1DD-3F13-495E-9E41-28756DF6E140}"/>
    <cellStyle name="Total 8 5 6 3" xfId="24535" xr:uid="{36ED37AB-2D6B-4B7E-8793-AA87078E1BE6}"/>
    <cellStyle name="Total 8 5 6 3 2" xfId="51740" xr:uid="{4232CD8A-1668-4283-9BC7-2FE7C9234502}"/>
    <cellStyle name="Total 8 5 6 4" xfId="38139" xr:uid="{73FA1120-D2CC-4AA1-B5B4-37AFAA822858}"/>
    <cellStyle name="Total 8 5 7" xfId="12406" xr:uid="{BE00742C-BBAF-4A7C-9F1B-98D633750D84}"/>
    <cellStyle name="Total 8 5 7 2" xfId="26046" xr:uid="{E6F01207-39F6-4E3F-8AB5-40C457DB93DE}"/>
    <cellStyle name="Total 8 5 7 2 2" xfId="53251" xr:uid="{777E6D76-5A50-42C4-9748-243AAD898CF1}"/>
    <cellStyle name="Total 8 5 7 3" xfId="39650" xr:uid="{2877B56F-A030-4D80-93BC-4B0AC5143762}"/>
    <cellStyle name="Total 8 5 8" xfId="19191" xr:uid="{F40AFE7E-C391-421F-94BB-18B88EA2B817}"/>
    <cellStyle name="Total 8 5 8 2" xfId="46396" xr:uid="{222A9ED2-54B6-4BA1-A562-5DD89E1E155B}"/>
    <cellStyle name="Total 8 5 9" xfId="32795" xr:uid="{72CE95D7-588D-437C-9FBE-2DB245DCAD2B}"/>
    <cellStyle name="Total 8 6" xfId="4983" xr:uid="{9DF1B68F-83E8-4D8E-9271-B6374E60FCFC}"/>
    <cellStyle name="Total 8 6 2" xfId="5668" xr:uid="{DEEE072A-5309-448E-9409-D6018591BDBD}"/>
    <cellStyle name="Total 8 6 2 2" xfId="7224" xr:uid="{9D45D9A2-4B2F-42AF-B08C-8B732A5CE3E5}"/>
    <cellStyle name="Total 8 6 2 2 2" xfId="14604" xr:uid="{0E9C7D88-14B2-4F81-AD4E-73004EA3DDEE}"/>
    <cellStyle name="Total 8 6 2 2 2 2" xfId="28235" xr:uid="{8658D588-6DEB-4E6C-A9BE-A12BAAEB324C}"/>
    <cellStyle name="Total 8 6 2 2 2 2 2" xfId="55440" xr:uid="{66F5AE92-476B-41BF-9458-73C50612E817}"/>
    <cellStyle name="Total 8 6 2 2 2 3" xfId="41839" xr:uid="{1233D612-E8C4-415B-A030-6402FF7D9A5E}"/>
    <cellStyle name="Total 8 6 2 2 3" xfId="21417" xr:uid="{C2FDE8AE-3EA4-46F5-BCAC-5FEB29F8B045}"/>
    <cellStyle name="Total 8 6 2 2 3 2" xfId="48622" xr:uid="{7E167CE5-290F-4FEB-89FA-3F9AE06F2DB4}"/>
    <cellStyle name="Total 8 6 2 2 4" xfId="35021" xr:uid="{F9246239-F383-460E-8C6C-DEB4C5D735CE}"/>
    <cellStyle name="Total 8 6 2 3" xfId="8501" xr:uid="{C81A8CCA-4351-413B-9006-A0A96792373F}"/>
    <cellStyle name="Total 8 6 2 3 2" xfId="15862" xr:uid="{0C5A7969-A7EC-4B13-9037-6685DA85892E}"/>
    <cellStyle name="Total 8 6 2 3 2 2" xfId="29493" xr:uid="{2CCEE165-5C2B-41AA-A0C0-762E7B37CEFD}"/>
    <cellStyle name="Total 8 6 2 3 2 2 2" xfId="56698" xr:uid="{47B5B2AA-0B69-4602-AB16-2ACBA67AED5E}"/>
    <cellStyle name="Total 8 6 2 3 2 3" xfId="43097" xr:uid="{279FA3B7-001F-482A-81F0-B8B69CDCFCF3}"/>
    <cellStyle name="Total 8 6 2 3 3" xfId="22694" xr:uid="{186964F1-E7E5-47A4-9209-9FA75E7D6E31}"/>
    <cellStyle name="Total 8 6 2 3 3 2" xfId="49899" xr:uid="{1DE7FA08-FC70-4B02-85D5-E8343993A94F}"/>
    <cellStyle name="Total 8 6 2 3 4" xfId="36298" xr:uid="{11CB5533-FBCF-41AA-9491-86098CD60307}"/>
    <cellStyle name="Total 8 6 2 4" xfId="9766" xr:uid="{22AD7E4D-ACC3-4B90-853B-0ADC963F49FD}"/>
    <cellStyle name="Total 8 6 2 4 2" xfId="17114" xr:uid="{59B58781-7E9B-4241-823F-1BDF6815835E}"/>
    <cellStyle name="Total 8 6 2 4 2 2" xfId="30745" xr:uid="{61CDA765-E042-4967-9D8D-BD34B66B3E95}"/>
    <cellStyle name="Total 8 6 2 4 2 2 2" xfId="57950" xr:uid="{C35C6EE8-3FB9-4838-AF39-D49064EB4ADE}"/>
    <cellStyle name="Total 8 6 2 4 2 3" xfId="44349" xr:uid="{7B0BBD40-B3E0-44C7-AEE5-0A2D360354C3}"/>
    <cellStyle name="Total 8 6 2 4 3" xfId="23959" xr:uid="{C5623794-16C3-49D2-B527-0E89E29E92F5}"/>
    <cellStyle name="Total 8 6 2 4 3 2" xfId="51164" xr:uid="{8B971D3E-50A2-4C4F-90FE-51DD0525E001}"/>
    <cellStyle name="Total 8 6 2 4 4" xfId="37563" xr:uid="{BF822F00-1581-4E3E-B4E8-011F07B48734}"/>
    <cellStyle name="Total 8 6 2 5" xfId="11024" xr:uid="{9597F390-597D-4C60-9E20-13972C6736B6}"/>
    <cellStyle name="Total 8 6 2 5 2" xfId="18353" xr:uid="{30903B76-992A-45E4-A939-55234A6302C1}"/>
    <cellStyle name="Total 8 6 2 5 2 2" xfId="31984" xr:uid="{AC36F996-E768-4CCB-B2E2-9E47EE2CE574}"/>
    <cellStyle name="Total 8 6 2 5 2 2 2" xfId="59189" xr:uid="{7FEB4E60-C1D0-4CDC-8E8F-BCE064ABA1E9}"/>
    <cellStyle name="Total 8 6 2 5 2 3" xfId="45588" xr:uid="{C2598CAB-6888-4623-8AC8-BBE109DB6707}"/>
    <cellStyle name="Total 8 6 2 5 3" xfId="25217" xr:uid="{864803E0-6FC7-40F1-8A5C-2DA3DBC1A0F1}"/>
    <cellStyle name="Total 8 6 2 5 3 2" xfId="52422" xr:uid="{381B2AFB-F465-4A06-8C3B-49A646266721}"/>
    <cellStyle name="Total 8 6 2 5 4" xfId="38821" xr:uid="{371CD900-0F1B-4E2E-9B0E-9526DD60F2F3}"/>
    <cellStyle name="Total 8 6 2 6" xfId="13091" xr:uid="{6402DBA3-45DF-4EF7-A1E0-409FDAA528E8}"/>
    <cellStyle name="Total 8 6 2 6 2" xfId="26728" xr:uid="{C71E81D5-6776-4AFB-9804-3FE8C7A8D77A}"/>
    <cellStyle name="Total 8 6 2 6 2 2" xfId="53933" xr:uid="{8009F9EA-D981-4AF0-BFF1-30E74B7F8555}"/>
    <cellStyle name="Total 8 6 2 6 3" xfId="40332" xr:uid="{F768C894-AE18-4C7C-AD47-618E24884896}"/>
    <cellStyle name="Total 8 6 2 7" xfId="19887" xr:uid="{0ACBCCA9-D935-4C16-9CAC-3C3AAFF419FF}"/>
    <cellStyle name="Total 8 6 2 7 2" xfId="47092" xr:uid="{46ABE8B4-2CCF-4B80-9366-0D28C47151CE}"/>
    <cellStyle name="Total 8 6 2 8" xfId="33491" xr:uid="{2A1BFF24-A403-4DD1-A7BB-807BBB2D75F5}"/>
    <cellStyle name="Total 8 6 3" xfId="6561" xr:uid="{25868B31-3499-4739-828C-A9D0BF26F823}"/>
    <cellStyle name="Total 8 6 3 2" xfId="13952" xr:uid="{31D968B4-7666-455A-B187-020D9BA7D8F2}"/>
    <cellStyle name="Total 8 6 3 2 2" xfId="27583" xr:uid="{9B2D5F2B-7D17-4B03-94CF-6FBFC8F35B7E}"/>
    <cellStyle name="Total 8 6 3 2 2 2" xfId="54788" xr:uid="{D3836EEE-270A-40D9-BDB2-3D74C434ADDD}"/>
    <cellStyle name="Total 8 6 3 2 3" xfId="41187" xr:uid="{C6443F6E-979B-4415-9345-F646389E0BE8}"/>
    <cellStyle name="Total 8 6 3 3" xfId="20754" xr:uid="{092A4D98-E460-4C15-A0EF-07954159EDBB}"/>
    <cellStyle name="Total 8 6 3 3 2" xfId="47959" xr:uid="{68031993-37B3-47D7-8D52-7907342F9747}"/>
    <cellStyle name="Total 8 6 3 4" xfId="34358" xr:uid="{2EE307C3-B43E-4649-AA1B-C2C4EA83082F}"/>
    <cellStyle name="Total 8 6 4" xfId="7838" xr:uid="{7A329516-EF3E-4E92-9408-8AE01583302B}"/>
    <cellStyle name="Total 8 6 4 2" xfId="15210" xr:uid="{6C6F0899-E6E0-4386-81E4-2316565D3DDF}"/>
    <cellStyle name="Total 8 6 4 2 2" xfId="28841" xr:uid="{3425C0F1-EA53-4E64-8CFD-C6E485DF7A5C}"/>
    <cellStyle name="Total 8 6 4 2 2 2" xfId="56046" xr:uid="{73283C7E-AC10-489C-ACD3-B39F4419DDC9}"/>
    <cellStyle name="Total 8 6 4 2 3" xfId="42445" xr:uid="{6DD3B4EF-10DC-4E48-91A2-965AEE5F6849}"/>
    <cellStyle name="Total 8 6 4 3" xfId="22031" xr:uid="{DFF0A6D3-A544-414E-A01E-27D80313345C}"/>
    <cellStyle name="Total 8 6 4 3 2" xfId="49236" xr:uid="{D13FB92F-FA1E-47BA-BED3-16F78C79EC7D}"/>
    <cellStyle name="Total 8 6 4 4" xfId="35635" xr:uid="{7D37C24F-689B-43F1-8AE8-89F7FD277E9A}"/>
    <cellStyle name="Total 8 6 5" xfId="9103" xr:uid="{24D294DF-B0D9-4082-8492-EC942D7BBF47}"/>
    <cellStyle name="Total 8 6 5 2" xfId="16462" xr:uid="{DC20FE2E-0ADC-4E69-955C-E66F8D4D8EFE}"/>
    <cellStyle name="Total 8 6 5 2 2" xfId="30093" xr:uid="{9C215DD3-9CEC-4638-8901-A6FA9F09A344}"/>
    <cellStyle name="Total 8 6 5 2 2 2" xfId="57298" xr:uid="{60A4E86F-A2CE-4A3C-9DBE-E313B39965F7}"/>
    <cellStyle name="Total 8 6 5 2 3" xfId="43697" xr:uid="{3EAC0A98-D9A9-43AC-8A87-8029A73CF751}"/>
    <cellStyle name="Total 8 6 5 3" xfId="23296" xr:uid="{43183D40-D838-45EF-924A-4395A7B93300}"/>
    <cellStyle name="Total 8 6 5 3 2" xfId="50501" xr:uid="{FDD7EB79-242D-41F8-AA68-446865C75B63}"/>
    <cellStyle name="Total 8 6 5 4" xfId="36900" xr:uid="{11B466DD-74FB-4E85-AAB3-BACDFF1DF423}"/>
    <cellStyle name="Total 8 6 6" xfId="10361" xr:uid="{C6209409-0A4A-4F80-B1FD-0724FAD7D471}"/>
    <cellStyle name="Total 8 6 6 2" xfId="17706" xr:uid="{D8B3F0E1-7BBC-40D0-AF71-22D66C9B244C}"/>
    <cellStyle name="Total 8 6 6 2 2" xfId="31337" xr:uid="{59C20536-A3C3-4D5F-BE19-5BFD622D6ACE}"/>
    <cellStyle name="Total 8 6 6 2 2 2" xfId="58542" xr:uid="{AA3204D1-6D04-48BE-9179-03BBF0C3A64E}"/>
    <cellStyle name="Total 8 6 6 2 3" xfId="44941" xr:uid="{19FFAEB8-A8C1-4A35-BDA4-B97965469FCE}"/>
    <cellStyle name="Total 8 6 6 3" xfId="24554" xr:uid="{CE853262-619D-400F-A874-45C1342A68BA}"/>
    <cellStyle name="Total 8 6 6 3 2" xfId="51759" xr:uid="{27FCC5BF-8E5E-4ECD-B83C-8FA705D48B47}"/>
    <cellStyle name="Total 8 6 6 4" xfId="38158" xr:uid="{59E701F4-6B49-4F38-8AE2-D69A55DB6A32}"/>
    <cellStyle name="Total 8 6 7" xfId="12426" xr:uid="{B24DFED6-641E-4B44-B915-700EF0192E9C}"/>
    <cellStyle name="Total 8 6 7 2" xfId="26065" xr:uid="{CBA7DD28-E821-493B-823F-F9A5B125058E}"/>
    <cellStyle name="Total 8 6 7 2 2" xfId="53270" xr:uid="{2DA7B615-8727-4D6A-A0FD-0FDE57535BC8}"/>
    <cellStyle name="Total 8 6 7 3" xfId="39669" xr:uid="{547F7EBB-7DD2-4456-A3A7-0B355A5E5579}"/>
    <cellStyle name="Total 8 6 8" xfId="19210" xr:uid="{3E261F68-81BB-43B2-9C48-BC414BC3A89C}"/>
    <cellStyle name="Total 8 6 8 2" xfId="46415" xr:uid="{E93ABF1A-A9B2-477F-A535-781E50460455}"/>
    <cellStyle name="Total 8 6 9" xfId="32814" xr:uid="{844CA9FC-C1D2-479D-9D2C-A46CF38FCC1B}"/>
    <cellStyle name="Total 8 7" xfId="4995" xr:uid="{DBFCB2C7-3051-47ED-B062-AAF6C9AE195C}"/>
    <cellStyle name="Total 8 7 2" xfId="5676" xr:uid="{B81C468A-743F-48D5-BCD8-D6A102916A68}"/>
    <cellStyle name="Total 8 7 2 2" xfId="7231" xr:uid="{0B8964BD-724A-45B1-BDE6-E9F91BEF2C54}"/>
    <cellStyle name="Total 8 7 2 2 2" xfId="14611" xr:uid="{11A0BB89-1068-4DF9-87E5-E4D7D7297CFF}"/>
    <cellStyle name="Total 8 7 2 2 2 2" xfId="28242" xr:uid="{69351DB2-16A2-4E5E-BF6D-0430BAD471CA}"/>
    <cellStyle name="Total 8 7 2 2 2 2 2" xfId="55447" xr:uid="{9F124896-2B92-43E1-BBCF-A74F99A60559}"/>
    <cellStyle name="Total 8 7 2 2 2 3" xfId="41846" xr:uid="{9C9B138C-BDE0-4065-BB77-FC1C8979E22F}"/>
    <cellStyle name="Total 8 7 2 2 3" xfId="21424" xr:uid="{12CFDD27-D863-4958-90D7-85D373D2277A}"/>
    <cellStyle name="Total 8 7 2 2 3 2" xfId="48629" xr:uid="{6C9A9F2A-20BC-44CC-BBB9-034FBE7D040F}"/>
    <cellStyle name="Total 8 7 2 2 4" xfId="35028" xr:uid="{261F2D90-C101-4907-95EA-2D70221934F7}"/>
    <cellStyle name="Total 8 7 2 3" xfId="8508" xr:uid="{55C6544A-6D87-43C1-9F3C-5F795F6B5089}"/>
    <cellStyle name="Total 8 7 2 3 2" xfId="15869" xr:uid="{1171841A-5DD3-4E23-B0DD-0AC8F2AB5E8B}"/>
    <cellStyle name="Total 8 7 2 3 2 2" xfId="29500" xr:uid="{95E9BC54-2E02-4728-B996-73AA804B56E1}"/>
    <cellStyle name="Total 8 7 2 3 2 2 2" xfId="56705" xr:uid="{56854A11-DB84-4358-80DB-47248281857B}"/>
    <cellStyle name="Total 8 7 2 3 2 3" xfId="43104" xr:uid="{B34CC978-2440-444B-97C8-0F4D756C623A}"/>
    <cellStyle name="Total 8 7 2 3 3" xfId="22701" xr:uid="{DE976730-951A-4987-BC18-73EC11A2A3D4}"/>
    <cellStyle name="Total 8 7 2 3 3 2" xfId="49906" xr:uid="{1F4D0100-1C37-4867-90E6-22DB8C527E7B}"/>
    <cellStyle name="Total 8 7 2 3 4" xfId="36305" xr:uid="{2F12F123-42CB-4258-8DD8-9BD7D03D5796}"/>
    <cellStyle name="Total 8 7 2 4" xfId="9773" xr:uid="{FBE95F7A-897C-4200-A10A-225DBFDE97E5}"/>
    <cellStyle name="Total 8 7 2 4 2" xfId="17121" xr:uid="{D9F77F7E-CBCC-458C-B920-C89FC4FBFCAF}"/>
    <cellStyle name="Total 8 7 2 4 2 2" xfId="30752" xr:uid="{253E9C34-7F8F-42F4-B1ED-27D7BB272235}"/>
    <cellStyle name="Total 8 7 2 4 2 2 2" xfId="57957" xr:uid="{92316F90-EAB5-443C-9C08-29552AF9043D}"/>
    <cellStyle name="Total 8 7 2 4 2 3" xfId="44356" xr:uid="{2AFB810D-A205-4BC1-8C94-DFB46789A754}"/>
    <cellStyle name="Total 8 7 2 4 3" xfId="23966" xr:uid="{918B1E69-8D5B-4094-A8FE-6B904021DC0E}"/>
    <cellStyle name="Total 8 7 2 4 3 2" xfId="51171" xr:uid="{99932E2C-73DB-426D-9B65-D08275F2B506}"/>
    <cellStyle name="Total 8 7 2 4 4" xfId="37570" xr:uid="{EBADA6A9-122B-4A22-A754-77EB32263195}"/>
    <cellStyle name="Total 8 7 2 5" xfId="11031" xr:uid="{5C7DA138-A952-4F86-BBC1-A3173FE446CB}"/>
    <cellStyle name="Total 8 7 2 5 2" xfId="18360" xr:uid="{3842146F-7FD3-463D-B6FD-20296FABFBF2}"/>
    <cellStyle name="Total 8 7 2 5 2 2" xfId="31991" xr:uid="{094E2A5E-1FCB-4EF0-868F-07F9F48D865D}"/>
    <cellStyle name="Total 8 7 2 5 2 2 2" xfId="59196" xr:uid="{2BB16F98-3C19-4674-9FA4-90E40860711E}"/>
    <cellStyle name="Total 8 7 2 5 2 3" xfId="45595" xr:uid="{37CE998D-C36D-4E27-80CE-6C5C6326FEF7}"/>
    <cellStyle name="Total 8 7 2 5 3" xfId="25224" xr:uid="{D8AC6797-CE47-4FCE-93BC-8D9EC81AC0D3}"/>
    <cellStyle name="Total 8 7 2 5 3 2" xfId="52429" xr:uid="{D4F52BBD-BCA1-40B9-8017-711D12952421}"/>
    <cellStyle name="Total 8 7 2 5 4" xfId="38828" xr:uid="{D2DD9B09-9C9C-4DD8-B105-20F2B6C6F5EA}"/>
    <cellStyle name="Total 8 7 2 6" xfId="13099" xr:uid="{13D25B07-D2C6-4ED1-BA6C-3AE120D67C35}"/>
    <cellStyle name="Total 8 7 2 6 2" xfId="26736" xr:uid="{64A4CA79-FF5F-4F53-A788-3AB797BEEDB5}"/>
    <cellStyle name="Total 8 7 2 6 2 2" xfId="53941" xr:uid="{9409B8B1-4E9F-4ED6-A1CB-EF7759F1844A}"/>
    <cellStyle name="Total 8 7 2 6 3" xfId="40340" xr:uid="{F7D8262A-AABC-49FB-B190-F4A1175BE15A}"/>
    <cellStyle name="Total 8 7 2 7" xfId="19895" xr:uid="{2125FDCF-BF32-4082-A1F5-2D477FED74AC}"/>
    <cellStyle name="Total 8 7 2 7 2" xfId="47100" xr:uid="{C13A2C9F-A1FF-461C-8FA8-82776E1CA650}"/>
    <cellStyle name="Total 8 7 2 8" xfId="33499" xr:uid="{FA785E05-57FC-4097-BA2C-7A0A62D768DE}"/>
    <cellStyle name="Total 8 7 3" xfId="6568" xr:uid="{EA8E91CB-4F03-488F-B581-7EA002405622}"/>
    <cellStyle name="Total 8 7 3 2" xfId="13959" xr:uid="{7FB5BD72-808C-43E3-AE98-1DC801723F0E}"/>
    <cellStyle name="Total 8 7 3 2 2" xfId="27590" xr:uid="{24B156D8-F0A0-4365-BDB4-CDC6A433198B}"/>
    <cellStyle name="Total 8 7 3 2 2 2" xfId="54795" xr:uid="{0CEA7420-1F3D-4AE1-B0A0-A0254B778EB1}"/>
    <cellStyle name="Total 8 7 3 2 3" xfId="41194" xr:uid="{FEB304B9-E196-42E4-8826-22C460377973}"/>
    <cellStyle name="Total 8 7 3 3" xfId="20761" xr:uid="{2613D2D2-5EAB-4BCE-A8BD-6702E4CC9689}"/>
    <cellStyle name="Total 8 7 3 3 2" xfId="47966" xr:uid="{CE1D3178-27A1-4DA0-994F-AF5B0556511F}"/>
    <cellStyle name="Total 8 7 3 4" xfId="34365" xr:uid="{3C6973CB-6A32-4663-B43B-828878B73E9B}"/>
    <cellStyle name="Total 8 7 4" xfId="7845" xr:uid="{A6AE4604-44B9-4076-9061-B47FE0E2F3A4}"/>
    <cellStyle name="Total 8 7 4 2" xfId="15217" xr:uid="{3910AAE9-2DC3-40F1-A0C0-5E007D3469D0}"/>
    <cellStyle name="Total 8 7 4 2 2" xfId="28848" xr:uid="{2ACD2CC5-ACF8-4809-B282-0352B8B4C7EA}"/>
    <cellStyle name="Total 8 7 4 2 2 2" xfId="56053" xr:uid="{E530507C-C4B8-4E10-A618-B0B31C65DAF8}"/>
    <cellStyle name="Total 8 7 4 2 3" xfId="42452" xr:uid="{DD2E6B5C-298C-4412-A277-C40B2F672671}"/>
    <cellStyle name="Total 8 7 4 3" xfId="22038" xr:uid="{56745982-2BCB-415C-90C6-1C7407A0F364}"/>
    <cellStyle name="Total 8 7 4 3 2" xfId="49243" xr:uid="{D4D0EBB3-0722-4963-ACFA-3B661301D3A1}"/>
    <cellStyle name="Total 8 7 4 4" xfId="35642" xr:uid="{F3CD5DB6-5226-4587-95CF-40454D7FED81}"/>
    <cellStyle name="Total 8 7 5" xfId="9110" xr:uid="{199077C4-9EC0-47FC-BAF5-7A7A60AD7B51}"/>
    <cellStyle name="Total 8 7 5 2" xfId="16469" xr:uid="{2F9073F4-CA75-423C-880B-9F32A51B0F5F}"/>
    <cellStyle name="Total 8 7 5 2 2" xfId="30100" xr:uid="{79064538-DFA4-4C6A-A979-46EFDEF43A6B}"/>
    <cellStyle name="Total 8 7 5 2 2 2" xfId="57305" xr:uid="{42260708-9910-4FCF-B710-5A42B49AEBE6}"/>
    <cellStyle name="Total 8 7 5 2 3" xfId="43704" xr:uid="{7F64EBE7-7738-4068-81DB-C524E0FFFC72}"/>
    <cellStyle name="Total 8 7 5 3" xfId="23303" xr:uid="{42F7A4A2-30FE-42F7-8368-C69D152F3F4C}"/>
    <cellStyle name="Total 8 7 5 3 2" xfId="50508" xr:uid="{5B60669A-46A0-4FE6-BA20-160EF428A7C4}"/>
    <cellStyle name="Total 8 7 5 4" xfId="36907" xr:uid="{96D39009-0367-43B2-9A09-3FBC94AA7D1C}"/>
    <cellStyle name="Total 8 7 6" xfId="10368" xr:uid="{67188A2B-0396-4091-B177-9DAB33B1E9A4}"/>
    <cellStyle name="Total 8 7 6 2" xfId="17713" xr:uid="{ABB22D9F-035B-4174-9FBA-1A6BCD09CC4D}"/>
    <cellStyle name="Total 8 7 6 2 2" xfId="31344" xr:uid="{09A94E4A-35A5-4D1C-8F8F-5AC698C732B1}"/>
    <cellStyle name="Total 8 7 6 2 2 2" xfId="58549" xr:uid="{88D28A13-AFEA-40F4-B007-C70BF7EDE8C3}"/>
    <cellStyle name="Total 8 7 6 2 3" xfId="44948" xr:uid="{2DCC049C-FB24-496D-8C9A-88E8D222B9E8}"/>
    <cellStyle name="Total 8 7 6 3" xfId="24561" xr:uid="{C7785262-2C5D-41CE-A5B2-1B880763110E}"/>
    <cellStyle name="Total 8 7 6 3 2" xfId="51766" xr:uid="{9594C80F-C7DA-4E82-A96F-F706FC0E59F8}"/>
    <cellStyle name="Total 8 7 6 4" xfId="38165" xr:uid="{48F92A1B-909A-4015-8BE5-9F0AEF0A45BB}"/>
    <cellStyle name="Total 8 7 7" xfId="12435" xr:uid="{31F8B64F-AF99-4E88-A425-D0F2D9E9AD67}"/>
    <cellStyle name="Total 8 7 7 2" xfId="26073" xr:uid="{DD2A9255-F766-48F4-AB1F-192ACD980DBC}"/>
    <cellStyle name="Total 8 7 7 2 2" xfId="53278" xr:uid="{6EDEE61F-67C3-49B4-BCB8-B35FD222FED6}"/>
    <cellStyle name="Total 8 7 7 3" xfId="39677" xr:uid="{D98549DC-557D-4E56-A7B0-079E4E86A5CE}"/>
    <cellStyle name="Total 8 7 8" xfId="19218" xr:uid="{23574E19-E290-45DE-84CA-EE5AF7DB3BA0}"/>
    <cellStyle name="Total 8 7 8 2" xfId="46423" xr:uid="{8184BA98-2FCD-4B74-93FA-8131C8311F26}"/>
    <cellStyle name="Total 8 7 9" xfId="32822" xr:uid="{29269617-BFED-45EB-B9EC-DA9ADA30E1BC}"/>
    <cellStyle name="Total 8 8" xfId="5016" xr:uid="{19EE9D90-E403-4639-AA48-754C80C96612}"/>
    <cellStyle name="Total 8 8 2" xfId="5693" xr:uid="{82A2A59A-8702-4DDE-AED1-CC534CA47B12}"/>
    <cellStyle name="Total 8 8 2 2" xfId="7248" xr:uid="{5FBF1B5C-31F5-4D59-9872-8CB191A162AF}"/>
    <cellStyle name="Total 8 8 2 2 2" xfId="14628" xr:uid="{836532C3-C01B-4910-A1B1-56B94CDEA884}"/>
    <cellStyle name="Total 8 8 2 2 2 2" xfId="28259" xr:uid="{0C87D3B3-A074-4CC5-940B-879D37C2701F}"/>
    <cellStyle name="Total 8 8 2 2 2 2 2" xfId="55464" xr:uid="{27B92623-1342-4E0D-8BDD-00B4ED72A23F}"/>
    <cellStyle name="Total 8 8 2 2 2 3" xfId="41863" xr:uid="{2227DD5B-A208-48D2-A7AB-0B9108981CF6}"/>
    <cellStyle name="Total 8 8 2 2 3" xfId="21441" xr:uid="{A3577D5B-EADC-45D7-A91A-42DA37D217E0}"/>
    <cellStyle name="Total 8 8 2 2 3 2" xfId="48646" xr:uid="{D080CBDA-1A0D-40EE-B20E-C3C087E12EA3}"/>
    <cellStyle name="Total 8 8 2 2 4" xfId="35045" xr:uid="{63532BB5-3C5E-40CF-86F4-7970DD6C71EF}"/>
    <cellStyle name="Total 8 8 2 3" xfId="8525" xr:uid="{6B48B249-B559-40BF-9179-6A27CE991989}"/>
    <cellStyle name="Total 8 8 2 3 2" xfId="15886" xr:uid="{2C406FFE-B12B-4CAB-8DE0-9F809F0E6B50}"/>
    <cellStyle name="Total 8 8 2 3 2 2" xfId="29517" xr:uid="{92DDB094-2D45-459B-833F-131C9805E7BC}"/>
    <cellStyle name="Total 8 8 2 3 2 2 2" xfId="56722" xr:uid="{843B174C-5875-43C3-B12E-DE777525F5FD}"/>
    <cellStyle name="Total 8 8 2 3 2 3" xfId="43121" xr:uid="{3867278E-AE52-408B-BD67-BB9FE2D4DCEE}"/>
    <cellStyle name="Total 8 8 2 3 3" xfId="22718" xr:uid="{28C693A8-097E-4345-AC69-2CECF8900A4A}"/>
    <cellStyle name="Total 8 8 2 3 3 2" xfId="49923" xr:uid="{71326EB0-10CD-4F97-8650-A4E493D97601}"/>
    <cellStyle name="Total 8 8 2 3 4" xfId="36322" xr:uid="{0C27AEE6-456B-413D-BA2F-D9066AE204BB}"/>
    <cellStyle name="Total 8 8 2 4" xfId="9790" xr:uid="{9D8C944B-5FB5-4581-831C-9CDBFFFCD0A3}"/>
    <cellStyle name="Total 8 8 2 4 2" xfId="17138" xr:uid="{1353B18A-DBDB-45E2-A667-6018B9423A8B}"/>
    <cellStyle name="Total 8 8 2 4 2 2" xfId="30769" xr:uid="{38801130-999B-4297-9618-70DF9B323C15}"/>
    <cellStyle name="Total 8 8 2 4 2 2 2" xfId="57974" xr:uid="{890F3E23-A1F7-4EE1-8472-48AEA2FE9AEE}"/>
    <cellStyle name="Total 8 8 2 4 2 3" xfId="44373" xr:uid="{51FD5760-61A0-41E4-B302-DB52D775E1FC}"/>
    <cellStyle name="Total 8 8 2 4 3" xfId="23983" xr:uid="{2EDEF0C8-2017-4314-8FC3-524632060A6F}"/>
    <cellStyle name="Total 8 8 2 4 3 2" xfId="51188" xr:uid="{9C866932-D84C-4BAF-B259-E949C18389B5}"/>
    <cellStyle name="Total 8 8 2 4 4" xfId="37587" xr:uid="{EBAAF9FA-2E75-4ED4-AF25-119E7403E34F}"/>
    <cellStyle name="Total 8 8 2 5" xfId="11048" xr:uid="{828F07FA-A941-437F-A2ED-B91ECC2C380F}"/>
    <cellStyle name="Total 8 8 2 5 2" xfId="18377" xr:uid="{F19A67D5-2E90-452F-984F-54ADD4A5A508}"/>
    <cellStyle name="Total 8 8 2 5 2 2" xfId="32008" xr:uid="{570AB3A7-618E-41C4-84E0-7CF43503C974}"/>
    <cellStyle name="Total 8 8 2 5 2 2 2" xfId="59213" xr:uid="{BE1E6B68-5B33-4C2F-B8F1-F92F8647E48D}"/>
    <cellStyle name="Total 8 8 2 5 2 3" xfId="45612" xr:uid="{D997C5DA-112E-4642-B9E6-D355F13890E8}"/>
    <cellStyle name="Total 8 8 2 5 3" xfId="25241" xr:uid="{57FC6AEA-E2CC-4E98-9C36-F64FA11D20D1}"/>
    <cellStyle name="Total 8 8 2 5 3 2" xfId="52446" xr:uid="{94FDE473-B9C3-46F8-A745-412CBB6BAC95}"/>
    <cellStyle name="Total 8 8 2 5 4" xfId="38845" xr:uid="{E5BB6148-5B91-474C-8976-64AB7542218B}"/>
    <cellStyle name="Total 8 8 2 6" xfId="13116" xr:uid="{1189BEA5-991D-41CE-BE90-77B482B13A35}"/>
    <cellStyle name="Total 8 8 2 6 2" xfId="26753" xr:uid="{4C70FF7D-C65A-49B6-AACC-D91F3900486B}"/>
    <cellStyle name="Total 8 8 2 6 2 2" xfId="53958" xr:uid="{E95CDAF2-9B43-43F1-8961-2E4FA12799D3}"/>
    <cellStyle name="Total 8 8 2 6 3" xfId="40357" xr:uid="{FF8CB764-9FBC-4A38-B931-C3D0FBBE0BFE}"/>
    <cellStyle name="Total 8 8 2 7" xfId="19912" xr:uid="{56AEA634-DF4D-4D9D-85BB-E445C369F43C}"/>
    <cellStyle name="Total 8 8 2 7 2" xfId="47117" xr:uid="{29C72928-DC40-4F5E-965C-C1754009F09F}"/>
    <cellStyle name="Total 8 8 2 8" xfId="33516" xr:uid="{B5CE9222-B66E-4ADE-BFD3-60EDCD1404A5}"/>
    <cellStyle name="Total 8 8 3" xfId="6585" xr:uid="{9BCE743A-E7A6-4B2D-889C-ACB61CC8061B}"/>
    <cellStyle name="Total 8 8 3 2" xfId="13976" xr:uid="{611CE96B-C8B7-423A-8035-3ED0EFD213A5}"/>
    <cellStyle name="Total 8 8 3 2 2" xfId="27607" xr:uid="{9DAD404F-F051-49B1-91E9-91D1A1AE9BE5}"/>
    <cellStyle name="Total 8 8 3 2 2 2" xfId="54812" xr:uid="{DE0859B8-04F9-4AC7-84CF-9686537FE104}"/>
    <cellStyle name="Total 8 8 3 2 3" xfId="41211" xr:uid="{6322887F-8DCF-448B-92E4-DFFC724EF36E}"/>
    <cellStyle name="Total 8 8 3 3" xfId="20778" xr:uid="{0A2187E2-A9A9-46B0-BBD5-C7C2F8B3B65A}"/>
    <cellStyle name="Total 8 8 3 3 2" xfId="47983" xr:uid="{08A75C66-55DC-4D7B-A54A-3A2F31D92F7B}"/>
    <cellStyle name="Total 8 8 3 4" xfId="34382" xr:uid="{8DD9B9B6-E44D-49FE-85C7-BE33DA83938A}"/>
    <cellStyle name="Total 8 8 4" xfId="7862" xr:uid="{21065555-E83E-4189-99EE-F4EE3137188A}"/>
    <cellStyle name="Total 8 8 4 2" xfId="15234" xr:uid="{93D371BF-E9B6-4044-996D-3BDA432AB27F}"/>
    <cellStyle name="Total 8 8 4 2 2" xfId="28865" xr:uid="{ABA17DE7-2540-4B18-85E4-E649C5E512AC}"/>
    <cellStyle name="Total 8 8 4 2 2 2" xfId="56070" xr:uid="{4CEC4501-AA31-41B0-BB8F-6B49FA19EF2D}"/>
    <cellStyle name="Total 8 8 4 2 3" xfId="42469" xr:uid="{81A0596D-E47B-496E-876D-25A80FAAFA49}"/>
    <cellStyle name="Total 8 8 4 3" xfId="22055" xr:uid="{CF295289-1172-4C7F-97E0-83EA20C5301B}"/>
    <cellStyle name="Total 8 8 4 3 2" xfId="49260" xr:uid="{3AECB0A6-0580-4B5F-A69D-98B292D66E27}"/>
    <cellStyle name="Total 8 8 4 4" xfId="35659" xr:uid="{9CB44F0A-F353-4644-AD78-C5F114D347DC}"/>
    <cellStyle name="Total 8 8 5" xfId="9127" xr:uid="{106E1AE4-D1B2-438A-B418-D2500F390333}"/>
    <cellStyle name="Total 8 8 5 2" xfId="16486" xr:uid="{D0F64773-9126-4824-A555-6C40035D1242}"/>
    <cellStyle name="Total 8 8 5 2 2" xfId="30117" xr:uid="{E8110B37-361A-4919-B87D-8A278583BC13}"/>
    <cellStyle name="Total 8 8 5 2 2 2" xfId="57322" xr:uid="{F12EBD16-B3B5-4279-8CDB-AC3B08123BE3}"/>
    <cellStyle name="Total 8 8 5 2 3" xfId="43721" xr:uid="{0E8AD1C6-7EDC-4AD3-A2E2-A09061D4AF79}"/>
    <cellStyle name="Total 8 8 5 3" xfId="23320" xr:uid="{0EB34A52-DF77-499F-B632-7D3DD82C09BC}"/>
    <cellStyle name="Total 8 8 5 3 2" xfId="50525" xr:uid="{179200DC-6FFC-4FF5-8330-3FF356AE437B}"/>
    <cellStyle name="Total 8 8 5 4" xfId="36924" xr:uid="{E90EDC7F-5B21-488A-9F37-E2C6A0325870}"/>
    <cellStyle name="Total 8 8 6" xfId="10385" xr:uid="{5A235662-872B-470C-968A-D27CD9F1DB8C}"/>
    <cellStyle name="Total 8 8 6 2" xfId="17730" xr:uid="{91A9E615-59AB-47D2-995E-8B9AFE193C3D}"/>
    <cellStyle name="Total 8 8 6 2 2" xfId="31361" xr:uid="{DC404AF9-C0F8-4BBB-8B74-42EFAF856518}"/>
    <cellStyle name="Total 8 8 6 2 2 2" xfId="58566" xr:uid="{0A98B049-076D-4A50-B9F8-67C0B44087C9}"/>
    <cellStyle name="Total 8 8 6 2 3" xfId="44965" xr:uid="{E770D7F4-C47F-4015-9819-9D98A37992B6}"/>
    <cellStyle name="Total 8 8 6 3" xfId="24578" xr:uid="{F6FF6265-7A1C-4012-B6EA-D889E224C47F}"/>
    <cellStyle name="Total 8 8 6 3 2" xfId="51783" xr:uid="{F23E80EF-1874-428A-A07E-3FDCA2A16B0E}"/>
    <cellStyle name="Total 8 8 6 4" xfId="38182" xr:uid="{C6B69F92-CB06-443A-8977-C2376118B8CD}"/>
    <cellStyle name="Total 8 8 7" xfId="12453" xr:uid="{97993E7A-7CDE-483C-97B4-AD7FDB27E19D}"/>
    <cellStyle name="Total 8 8 7 2" xfId="26090" xr:uid="{188B8665-E2CA-461D-8730-E2648A845F75}"/>
    <cellStyle name="Total 8 8 7 2 2" xfId="53295" xr:uid="{C6DAD62A-358E-4DB8-93EB-95B69FF554C2}"/>
    <cellStyle name="Total 8 8 7 3" xfId="39694" xr:uid="{DDC95723-ED5C-4FF5-A75C-40A4E1FFFA2C}"/>
    <cellStyle name="Total 8 8 8" xfId="19235" xr:uid="{9448BD3D-7E23-4CF1-BA4C-97F0B51DEE27}"/>
    <cellStyle name="Total 8 8 8 2" xfId="46440" xr:uid="{C9A3FD0D-1A94-4EB9-9BBA-2AACF31FD378}"/>
    <cellStyle name="Total 8 8 9" xfId="32839" xr:uid="{2E4827BB-1FB7-4419-BAC6-B05A33528025}"/>
    <cellStyle name="Total 9" xfId="4233" xr:uid="{451D88C0-B6E9-41A6-8901-E2C567CB7445}"/>
    <cellStyle name="Total 9 2" xfId="4869" xr:uid="{A4889EF4-9978-4685-A1CE-35F7442C7205}"/>
    <cellStyle name="Total 9 2 2" xfId="5580" xr:uid="{67FC040F-E917-4F18-B3DB-50A7393D8F61}"/>
    <cellStyle name="Total 9 2 2 2" xfId="7136" xr:uid="{29018795-0686-47C7-B09F-2AF9A1486220}"/>
    <cellStyle name="Total 9 2 2 2 2" xfId="14517" xr:uid="{6B2C568B-D354-4647-B92F-8BBC2C22C457}"/>
    <cellStyle name="Total 9 2 2 2 2 2" xfId="28148" xr:uid="{2B2FA83F-187F-4452-A385-FF35B72CBB4C}"/>
    <cellStyle name="Total 9 2 2 2 2 2 2" xfId="55353" xr:uid="{3D46EA42-D447-4F83-9F8F-C14836862615}"/>
    <cellStyle name="Total 9 2 2 2 2 3" xfId="41752" xr:uid="{B0EC43E6-682E-4513-9A63-2A51A50D58BA}"/>
    <cellStyle name="Total 9 2 2 2 3" xfId="21329" xr:uid="{D24D107C-010F-4E3C-AAFD-B69584273E7D}"/>
    <cellStyle name="Total 9 2 2 2 3 2" xfId="48534" xr:uid="{B2A03208-95E2-4B61-9968-18BDAA0B1206}"/>
    <cellStyle name="Total 9 2 2 2 4" xfId="34933" xr:uid="{15120E56-6E49-4E5D-AEDE-6EB889C81592}"/>
    <cellStyle name="Total 9 2 2 3" xfId="8413" xr:uid="{C873EEAF-9635-4915-BB05-DF15FDCE0715}"/>
    <cellStyle name="Total 9 2 2 3 2" xfId="15774" xr:uid="{9E5E24BD-9456-43A8-AD67-18B410B6C9A3}"/>
    <cellStyle name="Total 9 2 2 3 2 2" xfId="29405" xr:uid="{5F2409BE-ACB6-4369-B8CA-31A934FADE93}"/>
    <cellStyle name="Total 9 2 2 3 2 2 2" xfId="56610" xr:uid="{61FC0A02-AAE6-43B0-80D0-107F01DD8A66}"/>
    <cellStyle name="Total 9 2 2 3 2 3" xfId="43009" xr:uid="{B4AB6458-E896-4E71-BA94-AB5BAEECD2B5}"/>
    <cellStyle name="Total 9 2 2 3 3" xfId="22606" xr:uid="{1A4821F7-6E3B-4BC0-A217-F28B4534F750}"/>
    <cellStyle name="Total 9 2 2 3 3 2" xfId="49811" xr:uid="{2DC121C5-C01F-4D9B-A878-5DF5A3C5C054}"/>
    <cellStyle name="Total 9 2 2 3 4" xfId="36210" xr:uid="{3BDC19E3-B194-4CB8-B0C5-25633D31331B}"/>
    <cellStyle name="Total 9 2 2 4" xfId="9678" xr:uid="{5A3F95A8-E429-48EC-B14A-D4D37EEBAD5D}"/>
    <cellStyle name="Total 9 2 2 4 2" xfId="17027" xr:uid="{A0456661-3EE7-4589-A1A8-20069A4EE0A0}"/>
    <cellStyle name="Total 9 2 2 4 2 2" xfId="30658" xr:uid="{A6B223CC-A0FB-4A50-A33F-EEF545529571}"/>
    <cellStyle name="Total 9 2 2 4 2 2 2" xfId="57863" xr:uid="{97F0C5F7-620E-4068-80A6-E35C5B95E899}"/>
    <cellStyle name="Total 9 2 2 4 2 3" xfId="44262" xr:uid="{864E2D06-6B78-4F63-8D8B-2F122CE901D2}"/>
    <cellStyle name="Total 9 2 2 4 3" xfId="23871" xr:uid="{FDAD2897-823A-4A65-8CD4-FBDA039D2EE8}"/>
    <cellStyle name="Total 9 2 2 4 3 2" xfId="51076" xr:uid="{04CD4738-BCA2-4D33-BE0F-059DB231ED77}"/>
    <cellStyle name="Total 9 2 2 4 4" xfId="37475" xr:uid="{12982C08-7F2C-4729-9EC5-39C62196EF21}"/>
    <cellStyle name="Total 9 2 2 5" xfId="10936" xr:uid="{D757A353-F4AB-4F6F-A7EE-6DC87326667F}"/>
    <cellStyle name="Total 9 2 2 5 2" xfId="18266" xr:uid="{A86D4554-73DA-4AEF-AFCC-397E86ADBF58}"/>
    <cellStyle name="Total 9 2 2 5 2 2" xfId="31897" xr:uid="{366F8952-DDB3-48A0-8D3C-54DBD69E2171}"/>
    <cellStyle name="Total 9 2 2 5 2 2 2" xfId="59102" xr:uid="{71477055-A93A-4105-9D08-E82876913DE7}"/>
    <cellStyle name="Total 9 2 2 5 2 3" xfId="45501" xr:uid="{59C4D047-1211-42D0-AC12-BF02420CBEE9}"/>
    <cellStyle name="Total 9 2 2 5 3" xfId="25129" xr:uid="{CE4F49BC-5DE1-4A5A-B49F-81B510CA6272}"/>
    <cellStyle name="Total 9 2 2 5 3 2" xfId="52334" xr:uid="{8E35B8E2-ADB8-4897-92A4-CC76E5E2E6FD}"/>
    <cellStyle name="Total 9 2 2 5 4" xfId="38733" xr:uid="{0A3CEA96-84B4-436F-9508-6874B1DE8EC2}"/>
    <cellStyle name="Total 9 2 2 6" xfId="13004" xr:uid="{C707DD6E-B09F-4C1D-B6B9-919414E8BFB8}"/>
    <cellStyle name="Total 9 2 2 6 2" xfId="26641" xr:uid="{37B150CB-731F-4D5E-A4CB-8C30F4CAD9E9}"/>
    <cellStyle name="Total 9 2 2 6 2 2" xfId="53846" xr:uid="{BC2B0786-4138-49E9-AC80-E4F88DE4F7A5}"/>
    <cellStyle name="Total 9 2 2 6 3" xfId="40245" xr:uid="{8D3BB23A-801A-410B-9AAD-85D2E4E63DBF}"/>
    <cellStyle name="Total 9 2 2 7" xfId="19799" xr:uid="{494F1CB9-66C4-4A85-BBE8-699544C413C2}"/>
    <cellStyle name="Total 9 2 2 7 2" xfId="47004" xr:uid="{A9A96609-680E-4924-A48E-D27D58F895A5}"/>
    <cellStyle name="Total 9 2 2 8" xfId="33403" xr:uid="{77C98CC8-D3F2-401B-8577-91DE5D1031E0}"/>
    <cellStyle name="Total 9 2 3" xfId="6472" xr:uid="{D3A271A3-8EAE-40D7-8309-4CE07FE3853B}"/>
    <cellStyle name="Total 9 2 3 2" xfId="13864" xr:uid="{20455C26-4CDF-4ED2-9ACC-781C543DC52C}"/>
    <cellStyle name="Total 9 2 3 2 2" xfId="27495" xr:uid="{02AC4D81-8FBB-492B-AB83-5464FFAA06F2}"/>
    <cellStyle name="Total 9 2 3 2 2 2" xfId="54700" xr:uid="{311573F3-1EB2-4915-B3BE-FC94ADF4E071}"/>
    <cellStyle name="Total 9 2 3 2 3" xfId="41099" xr:uid="{94BD0C8B-B776-4BF0-8CFA-A364D77423F7}"/>
    <cellStyle name="Total 9 2 3 3" xfId="20666" xr:uid="{4EF3CE16-C8F3-48C5-AF4A-4FDCF59238D0}"/>
    <cellStyle name="Total 9 2 3 3 2" xfId="47871" xr:uid="{E666F713-4059-4AF1-AD87-1ADAE57C7E70}"/>
    <cellStyle name="Total 9 2 3 4" xfId="34270" xr:uid="{F6FA0596-0F6D-4451-BBD1-40FCB1781AB5}"/>
    <cellStyle name="Total 9 2 4" xfId="7749" xr:uid="{9BA4CC15-A759-4C16-B3E4-621742831525}"/>
    <cellStyle name="Total 9 2 4 2" xfId="15121" xr:uid="{7C6369DA-BC03-4668-B42A-B0A9D03DB005}"/>
    <cellStyle name="Total 9 2 4 2 2" xfId="28752" xr:uid="{CE603747-6317-4779-9AC2-5A70A3190D93}"/>
    <cellStyle name="Total 9 2 4 2 2 2" xfId="55957" xr:uid="{243DD549-B932-4C2F-B570-F919E8AE5252}"/>
    <cellStyle name="Total 9 2 4 2 3" xfId="42356" xr:uid="{F46209F9-4830-4E2B-9A89-EC6F787D3BC9}"/>
    <cellStyle name="Total 9 2 4 3" xfId="21942" xr:uid="{F46C89E0-D9EA-4783-BE61-C6EBF1B0C600}"/>
    <cellStyle name="Total 9 2 4 3 2" xfId="49147" xr:uid="{BA3C4DE8-201F-4CEE-BA8A-4FF87404AED5}"/>
    <cellStyle name="Total 9 2 4 4" xfId="35546" xr:uid="{F6B3DA9D-EE84-46AD-BF48-F105D1E2CB4A}"/>
    <cellStyle name="Total 9 2 5" xfId="9015" xr:uid="{662F9A31-A3FB-4819-AE30-AD2C4D1DE594}"/>
    <cellStyle name="Total 9 2 5 2" xfId="16374" xr:uid="{99EF16EE-2A7C-4C50-8E5D-A0BBEE3FC59C}"/>
    <cellStyle name="Total 9 2 5 2 2" xfId="30005" xr:uid="{99E2C2C5-2FFF-4A6A-B374-7142F6650900}"/>
    <cellStyle name="Total 9 2 5 2 2 2" xfId="57210" xr:uid="{7D847E07-105E-4CEB-904B-0D74F560668B}"/>
    <cellStyle name="Total 9 2 5 2 3" xfId="43609" xr:uid="{56A5FE51-B236-4475-B1B6-24793810BAA5}"/>
    <cellStyle name="Total 9 2 5 3" xfId="23208" xr:uid="{9A08B84A-318A-414A-B00D-E79DF6FDFBBF}"/>
    <cellStyle name="Total 9 2 5 3 2" xfId="50413" xr:uid="{772A7832-05A9-4753-9EEB-5C8751D011CF}"/>
    <cellStyle name="Total 9 2 5 4" xfId="36812" xr:uid="{8C1CBA63-82EC-4659-978E-41BF3F87BC26}"/>
    <cellStyle name="Total 9 2 6" xfId="10274" xr:uid="{98B1FA28-C68F-46E2-A5F1-FFEF39CF34F2}"/>
    <cellStyle name="Total 9 2 6 2" xfId="17619" xr:uid="{0CA8A010-9752-4097-A50B-F45E7B52C32A}"/>
    <cellStyle name="Total 9 2 6 2 2" xfId="31250" xr:uid="{2D91B0FC-1D96-4DAC-95BA-B9280590B419}"/>
    <cellStyle name="Total 9 2 6 2 2 2" xfId="58455" xr:uid="{658D113D-227B-42F1-8E4C-FE92DED830FA}"/>
    <cellStyle name="Total 9 2 6 2 3" xfId="44854" xr:uid="{FED02601-9069-4E7F-851E-AD3F5B29F327}"/>
    <cellStyle name="Total 9 2 6 3" xfId="24467" xr:uid="{9394F4ED-3FD7-41E3-A11D-9F3C40A0EA48}"/>
    <cellStyle name="Total 9 2 6 3 2" xfId="51672" xr:uid="{C5A97C0D-39BA-46A0-B826-F4D8E2652CA6}"/>
    <cellStyle name="Total 9 2 6 4" xfId="38071" xr:uid="{CB535B8C-7D28-4A79-8482-D10DE31D41D5}"/>
    <cellStyle name="Total 9 2 7" xfId="12330" xr:uid="{D9ABFB23-EF17-4D42-BE44-4B90F21CF487}"/>
    <cellStyle name="Total 9 2 7 2" xfId="25977" xr:uid="{87370D44-EDA8-43CE-8FF6-A9596AB5E9B1}"/>
    <cellStyle name="Total 9 2 7 2 2" xfId="53182" xr:uid="{43C549AF-3A01-4C2B-8C8C-C5378FC2CFA7}"/>
    <cellStyle name="Total 9 2 7 3" xfId="39581" xr:uid="{E7AFABFD-CA40-4040-9FC1-E8282C749199}"/>
    <cellStyle name="Total 9 2 8" xfId="19122" xr:uid="{3BA0F87E-906D-472F-93AC-36C8D934DE38}"/>
    <cellStyle name="Total 9 2 8 2" xfId="46327" xr:uid="{D15DDDD3-C10A-4A56-A364-A560570A0BF3}"/>
    <cellStyle name="Total 9 2 9" xfId="32726" xr:uid="{CCA28F9A-DFDA-4D9A-A066-8F654E68060F}"/>
    <cellStyle name="Total 9 3" xfId="4781" xr:uid="{62A1BFF8-1D12-4C38-BD2B-D8917C941CC6}"/>
    <cellStyle name="Total 9 3 2" xfId="5499" xr:uid="{E5DFE2B7-B0F0-4163-B033-2F09039D63E1}"/>
    <cellStyle name="Total 9 3 2 2" xfId="7056" xr:uid="{5C63EB0A-A7B0-4FD6-ABE3-D30C6620BC63}"/>
    <cellStyle name="Total 9 3 2 2 2" xfId="14437" xr:uid="{2CBAE310-7D06-4D70-8032-317C6FBD7AE6}"/>
    <cellStyle name="Total 9 3 2 2 2 2" xfId="28068" xr:uid="{9C872861-27B1-44A2-872F-22E9A92A4601}"/>
    <cellStyle name="Total 9 3 2 2 2 2 2" xfId="55273" xr:uid="{9FD6B37C-2F8D-4C4B-8219-978F6D80CE68}"/>
    <cellStyle name="Total 9 3 2 2 2 3" xfId="41672" xr:uid="{E73881D7-1BF3-4891-8761-BB8E9203DC7C}"/>
    <cellStyle name="Total 9 3 2 2 3" xfId="21249" xr:uid="{A7B5F229-2FCB-4440-B600-A526B9724165}"/>
    <cellStyle name="Total 9 3 2 2 3 2" xfId="48454" xr:uid="{6489E2F1-36EA-4BFC-9508-90F2E7BED238}"/>
    <cellStyle name="Total 9 3 2 2 4" xfId="34853" xr:uid="{06146DCB-0207-48F6-81A8-2894042715E1}"/>
    <cellStyle name="Total 9 3 2 3" xfId="8333" xr:uid="{8CDF1497-A8B9-40BB-9430-0D01F2744D2B}"/>
    <cellStyle name="Total 9 3 2 3 2" xfId="15699" xr:uid="{5BC5E3CD-2217-4CBD-9271-427C787A0A8A}"/>
    <cellStyle name="Total 9 3 2 3 2 2" xfId="29330" xr:uid="{3FA1176F-EA91-4CDF-9E60-45BC78F1182F}"/>
    <cellStyle name="Total 9 3 2 3 2 2 2" xfId="56535" xr:uid="{7491B5DF-9EE0-41A5-931E-1A4D6F565903}"/>
    <cellStyle name="Total 9 3 2 3 2 3" xfId="42934" xr:uid="{8546EE74-B5D4-4AB3-B7ED-4E9690BBFD14}"/>
    <cellStyle name="Total 9 3 2 3 3" xfId="22526" xr:uid="{851C7ED1-3720-4AA7-B8ED-628DF9846B94}"/>
    <cellStyle name="Total 9 3 2 3 3 2" xfId="49731" xr:uid="{419A6874-EEFA-46E9-BD09-B3D83F69A294}"/>
    <cellStyle name="Total 9 3 2 3 4" xfId="36130" xr:uid="{7F182F5A-8C44-4F73-A9AB-2518C0913CCC}"/>
    <cellStyle name="Total 9 3 2 4" xfId="9598" xr:uid="{1D17DCAC-9AB4-4F04-BAD5-5B369A2200B5}"/>
    <cellStyle name="Total 9 3 2 4 2" xfId="16947" xr:uid="{3F068C4A-802A-4AAF-90AF-1549D4C600A5}"/>
    <cellStyle name="Total 9 3 2 4 2 2" xfId="30578" xr:uid="{6DCC260C-626A-4AC9-98FA-125DDB114C89}"/>
    <cellStyle name="Total 9 3 2 4 2 2 2" xfId="57783" xr:uid="{AAD56DE5-00C5-4CEC-B29E-B20613EAE5D2}"/>
    <cellStyle name="Total 9 3 2 4 2 3" xfId="44182" xr:uid="{37A84235-58C8-45B3-9A37-0AA4EDF5CE52}"/>
    <cellStyle name="Total 9 3 2 4 3" xfId="23791" xr:uid="{E2833971-D149-47AE-BC76-88BD1198732F}"/>
    <cellStyle name="Total 9 3 2 4 3 2" xfId="50996" xr:uid="{99042A72-5CD2-486D-B46E-4341D5179D02}"/>
    <cellStyle name="Total 9 3 2 4 4" xfId="37395" xr:uid="{1AA2A9D6-552A-40A3-949E-A5ED37AD4981}"/>
    <cellStyle name="Total 9 3 2 5" xfId="10856" xr:uid="{A160FDB5-FD08-4C82-A8CA-75EB47C05439}"/>
    <cellStyle name="Total 9 3 2 5 2" xfId="18191" xr:uid="{FBECED3E-1C79-4412-8D9B-501995F48FEB}"/>
    <cellStyle name="Total 9 3 2 5 2 2" xfId="31822" xr:uid="{025FFB09-86AF-4AF1-AE1A-3A45C93A7110}"/>
    <cellStyle name="Total 9 3 2 5 2 2 2" xfId="59027" xr:uid="{23F1D989-87DA-4E6D-A3E8-64E7576EB3F3}"/>
    <cellStyle name="Total 9 3 2 5 2 3" xfId="45426" xr:uid="{78649230-587F-4D52-8FDA-EDC7566A1DBF}"/>
    <cellStyle name="Total 9 3 2 5 3" xfId="25049" xr:uid="{E89E8F35-96D8-427A-9DFA-BAF50A373F42}"/>
    <cellStyle name="Total 9 3 2 5 3 2" xfId="52254" xr:uid="{E9C91D2B-513E-4D9A-A0C9-50A37B14D06B}"/>
    <cellStyle name="Total 9 3 2 5 4" xfId="38653" xr:uid="{CA68583B-7D4F-4EA2-B5B0-09B1528461A9}"/>
    <cellStyle name="Total 9 3 2 6" xfId="12926" xr:uid="{9BB610ED-8179-4BE3-902D-054890BAF396}"/>
    <cellStyle name="Total 9 3 2 6 2" xfId="26563" xr:uid="{46B906E3-1144-4DF8-B03C-ACB81060D13D}"/>
    <cellStyle name="Total 9 3 2 6 2 2" xfId="53768" xr:uid="{FB94A242-A00C-4FFD-88FB-5448CFC07D19}"/>
    <cellStyle name="Total 9 3 2 6 3" xfId="40167" xr:uid="{B72A2704-8C5E-4205-8D55-242AAFC7512D}"/>
    <cellStyle name="Total 9 3 2 7" xfId="19718" xr:uid="{F7A5EED0-FC22-475F-A2C9-3E197761F38C}"/>
    <cellStyle name="Total 9 3 2 7 2" xfId="46923" xr:uid="{F21C9C80-5506-4E16-864C-5D091E182E8B}"/>
    <cellStyle name="Total 9 3 2 8" xfId="33322" xr:uid="{646375C2-0125-4993-B79C-2F96751F902A}"/>
    <cellStyle name="Total 9 3 3" xfId="6392" xr:uid="{65150D79-75E9-4529-96DD-74B4C1613845}"/>
    <cellStyle name="Total 9 3 3 2" xfId="13784" xr:uid="{6664B231-F32C-42CE-9B9E-88450BC47EBC}"/>
    <cellStyle name="Total 9 3 3 2 2" xfId="27415" xr:uid="{BA9703E0-8CE8-487C-AE8B-1663CA696B97}"/>
    <cellStyle name="Total 9 3 3 2 2 2" xfId="54620" xr:uid="{73EB9736-893B-44A8-9AFB-DD0E25F4BF96}"/>
    <cellStyle name="Total 9 3 3 2 3" xfId="41019" xr:uid="{03AD57FF-6D87-46C1-BC89-EFA9ACCF05D2}"/>
    <cellStyle name="Total 9 3 3 3" xfId="20586" xr:uid="{842DBCBF-B081-4E9B-9FC0-8ABB65E53D7C}"/>
    <cellStyle name="Total 9 3 3 3 2" xfId="47791" xr:uid="{F34E3B61-E9C8-418A-A960-5D578436F07E}"/>
    <cellStyle name="Total 9 3 3 4" xfId="34190" xr:uid="{B30431BD-0E6F-4687-A9FC-DF288F60054E}"/>
    <cellStyle name="Total 9 3 4" xfId="7669" xr:uid="{352D09B7-FC50-473E-A6B8-C24D7D39F2A2}"/>
    <cellStyle name="Total 9 3 4 2" xfId="15046" xr:uid="{42308488-FEBB-48B9-B5ED-87A44E774092}"/>
    <cellStyle name="Total 9 3 4 2 2" xfId="28677" xr:uid="{3A2CEC8A-F9F9-443B-87F0-06ACD71331C2}"/>
    <cellStyle name="Total 9 3 4 2 2 2" xfId="55882" xr:uid="{6F43C970-2BE4-44AB-A0B1-027BE12284E9}"/>
    <cellStyle name="Total 9 3 4 2 3" xfId="42281" xr:uid="{6975F5FB-FCA4-47F1-ABC9-04978B1471F9}"/>
    <cellStyle name="Total 9 3 4 3" xfId="21862" xr:uid="{57897943-93DA-4AF2-87B0-1EA34B6F827A}"/>
    <cellStyle name="Total 9 3 4 3 2" xfId="49067" xr:uid="{FD8D7FF0-31C3-4EA3-8B05-7391828AA24A}"/>
    <cellStyle name="Total 9 3 4 4" xfId="35466" xr:uid="{54B0D382-62A6-46B1-BEEF-ADD264EAF5B9}"/>
    <cellStyle name="Total 9 3 5" xfId="8935" xr:uid="{87CC8B94-75CB-4D5A-8C7B-82253B7882BA}"/>
    <cellStyle name="Total 9 3 5 2" xfId="16294" xr:uid="{C67965CA-8EE8-4A22-BD3C-58378F477941}"/>
    <cellStyle name="Total 9 3 5 2 2" xfId="29925" xr:uid="{E2969398-7DAD-40AF-90E6-020BCBBFA9E5}"/>
    <cellStyle name="Total 9 3 5 2 2 2" xfId="57130" xr:uid="{14110AFB-5473-4A87-9EF6-77691222E23D}"/>
    <cellStyle name="Total 9 3 5 2 3" xfId="43529" xr:uid="{6E130E7F-9035-4DF8-AB0F-31874B685AA9}"/>
    <cellStyle name="Total 9 3 5 3" xfId="23128" xr:uid="{79F1DE7A-2B7B-4E55-8953-BD049A790CAA}"/>
    <cellStyle name="Total 9 3 5 3 2" xfId="50333" xr:uid="{E221F12E-5A96-427E-A262-A09AFA87E0DC}"/>
    <cellStyle name="Total 9 3 5 4" xfId="36732" xr:uid="{D540B38F-737A-479A-900A-E56866D81DF3}"/>
    <cellStyle name="Total 9 3 6" xfId="10199" xr:uid="{C4B37EF5-3236-4F1A-A271-E5EFF1A4905C}"/>
    <cellStyle name="Total 9 3 6 2" xfId="17544" xr:uid="{8DB5D379-6127-4BBB-AE71-9FF884E1EF1D}"/>
    <cellStyle name="Total 9 3 6 2 2" xfId="31175" xr:uid="{147BBC9A-22D6-450C-AB7B-3CF29B15D002}"/>
    <cellStyle name="Total 9 3 6 2 2 2" xfId="58380" xr:uid="{F7704C06-6C2A-4A7B-A7F0-7D926C34AF73}"/>
    <cellStyle name="Total 9 3 6 2 3" xfId="44779" xr:uid="{312F6B9C-4311-4CC7-B0F4-3D3FE79FAC7B}"/>
    <cellStyle name="Total 9 3 6 3" xfId="24392" xr:uid="{2BC94758-2CBE-4E25-AC3B-D15FFEE56005}"/>
    <cellStyle name="Total 9 3 6 3 2" xfId="51597" xr:uid="{8515F55B-0E47-4EFE-ADD6-3FAEEE7F1A58}"/>
    <cellStyle name="Total 9 3 6 4" xfId="37996" xr:uid="{36901701-86C0-4E0B-8138-1AD9872E4AF7}"/>
    <cellStyle name="Total 9 3 7" xfId="12246" xr:uid="{DD3F3691-13E9-40B6-A93A-6070D7467C1C}"/>
    <cellStyle name="Total 9 3 7 2" xfId="25896" xr:uid="{373E4589-7E8D-4D5A-8473-E8B257A02DC9}"/>
    <cellStyle name="Total 9 3 7 2 2" xfId="53101" xr:uid="{9672E2A1-90A6-4698-A5C6-2D2A16CE793C}"/>
    <cellStyle name="Total 9 3 7 3" xfId="39500" xr:uid="{57939FD2-3AAC-4676-85EC-A51D2794B1DF}"/>
    <cellStyle name="Total 9 3 8" xfId="19041" xr:uid="{0E11F158-B630-4F33-A3F5-909BC15EFAA9}"/>
    <cellStyle name="Total 9 3 8 2" xfId="46246" xr:uid="{31C1BCF6-75EE-4C5C-BE8E-3E82D136A505}"/>
    <cellStyle name="Total 9 3 9" xfId="32645" xr:uid="{9CA3CDBA-E8B8-41F0-AE29-300EFF386217}"/>
    <cellStyle name="Total 9 4" xfId="4937" xr:uid="{B0450228-5079-4331-A00E-D752E3C6A7D0}"/>
    <cellStyle name="Total 9 4 2" xfId="5630" xr:uid="{D8AB107B-CA03-4CE0-9CB9-723C26281788}"/>
    <cellStyle name="Total 9 4 2 2" xfId="7186" xr:uid="{53FBA6F9-A0FE-48B9-A4EF-2466F1CE842E}"/>
    <cellStyle name="Total 9 4 2 2 2" xfId="14566" xr:uid="{3F46BA8E-EFCE-485F-B0A8-5CBFEC3BB1CF}"/>
    <cellStyle name="Total 9 4 2 2 2 2" xfId="28197" xr:uid="{1888C6F3-83AF-4185-BD2B-656B687336DD}"/>
    <cellStyle name="Total 9 4 2 2 2 2 2" xfId="55402" xr:uid="{C31E2994-D2EC-43B9-B95E-986B449C4326}"/>
    <cellStyle name="Total 9 4 2 2 2 3" xfId="41801" xr:uid="{6EDB5FB3-BBCE-4FFC-B718-14D0D4BED0FC}"/>
    <cellStyle name="Total 9 4 2 2 3" xfId="21379" xr:uid="{003CAFA8-15D9-4470-89D8-DFB268CAA9EE}"/>
    <cellStyle name="Total 9 4 2 2 3 2" xfId="48584" xr:uid="{058DFDD8-697C-494A-B7C7-5A945B075806}"/>
    <cellStyle name="Total 9 4 2 2 4" xfId="34983" xr:uid="{BC46F70D-2DCE-491B-B23E-CE17F9EA582C}"/>
    <cellStyle name="Total 9 4 2 3" xfId="8463" xr:uid="{E0402CC0-AA73-40DF-9137-6D581524C414}"/>
    <cellStyle name="Total 9 4 2 3 2" xfId="15824" xr:uid="{774743C0-D3D9-483A-8CDF-0D6489F51F9C}"/>
    <cellStyle name="Total 9 4 2 3 2 2" xfId="29455" xr:uid="{5FD99C53-5B3E-4EAC-9DF2-DC7A94FC905A}"/>
    <cellStyle name="Total 9 4 2 3 2 2 2" xfId="56660" xr:uid="{726BA04A-9DC0-4319-9C9B-E0A2D189BE1B}"/>
    <cellStyle name="Total 9 4 2 3 2 3" xfId="43059" xr:uid="{EC693FE5-66A5-456A-A2E8-CE0CBD3634F5}"/>
    <cellStyle name="Total 9 4 2 3 3" xfId="22656" xr:uid="{C894826A-537B-4D76-A3E9-FB179A3EA32C}"/>
    <cellStyle name="Total 9 4 2 3 3 2" xfId="49861" xr:uid="{3F4BED47-A729-4678-B593-EAAA5E691B89}"/>
    <cellStyle name="Total 9 4 2 3 4" xfId="36260" xr:uid="{EE97DA69-D20A-40A9-9BB9-481214772225}"/>
    <cellStyle name="Total 9 4 2 4" xfId="9728" xr:uid="{E1FCB5D8-1A28-422F-BACF-A33750C6FCC0}"/>
    <cellStyle name="Total 9 4 2 4 2" xfId="17076" xr:uid="{D0008155-7EDD-4E9E-88F3-68BB6C10E9C3}"/>
    <cellStyle name="Total 9 4 2 4 2 2" xfId="30707" xr:uid="{28F529CC-EAB1-4213-AD59-689517DC24F4}"/>
    <cellStyle name="Total 9 4 2 4 2 2 2" xfId="57912" xr:uid="{B800B81E-0675-4842-AD69-3C74A817A010}"/>
    <cellStyle name="Total 9 4 2 4 2 3" xfId="44311" xr:uid="{C0A1A774-A1E8-42EA-B47A-4FFBD6171091}"/>
    <cellStyle name="Total 9 4 2 4 3" xfId="23921" xr:uid="{E09A22F9-E2DF-4AFA-BDC5-B4EF39FEED48}"/>
    <cellStyle name="Total 9 4 2 4 3 2" xfId="51126" xr:uid="{377D6404-4659-4378-9D7C-1DF5C91DDF2F}"/>
    <cellStyle name="Total 9 4 2 4 4" xfId="37525" xr:uid="{6F7888E7-9E02-4DCC-8C67-E7852295095A}"/>
    <cellStyle name="Total 9 4 2 5" xfId="10986" xr:uid="{9423C9C9-7433-4900-8398-C02465BDF4D1}"/>
    <cellStyle name="Total 9 4 2 5 2" xfId="18315" xr:uid="{7EFC166B-4B96-48E1-B61B-2FB6551A3645}"/>
    <cellStyle name="Total 9 4 2 5 2 2" xfId="31946" xr:uid="{76D1FADB-F908-40E4-B069-6DC74CB2778A}"/>
    <cellStyle name="Total 9 4 2 5 2 2 2" xfId="59151" xr:uid="{46F27FA2-C131-4876-8E40-57703CB47DA3}"/>
    <cellStyle name="Total 9 4 2 5 2 3" xfId="45550" xr:uid="{C643177F-D7BB-4387-8385-8378533DD209}"/>
    <cellStyle name="Total 9 4 2 5 3" xfId="25179" xr:uid="{9AB0953B-D80B-4E2A-8668-261336D78F62}"/>
    <cellStyle name="Total 9 4 2 5 3 2" xfId="52384" xr:uid="{9097E57D-80F4-4169-A163-ADD5030EC294}"/>
    <cellStyle name="Total 9 4 2 5 4" xfId="38783" xr:uid="{24881E93-B085-4B5B-90DD-EE578E8D09A3}"/>
    <cellStyle name="Total 9 4 2 6" xfId="13053" xr:uid="{A9B96320-D9CA-4D2E-971C-196D728C5E6B}"/>
    <cellStyle name="Total 9 4 2 6 2" xfId="26690" xr:uid="{EB78446A-57EA-4BD6-99BC-8C83E8BFBB3D}"/>
    <cellStyle name="Total 9 4 2 6 2 2" xfId="53895" xr:uid="{520983FC-661E-4181-B0F7-20446AF84E48}"/>
    <cellStyle name="Total 9 4 2 6 3" xfId="40294" xr:uid="{F1C06E97-0E01-4402-8ED0-8C5450234DD3}"/>
    <cellStyle name="Total 9 4 2 7" xfId="19849" xr:uid="{AC4F5429-68EE-422B-A538-CE9BE44E86AD}"/>
    <cellStyle name="Total 9 4 2 7 2" xfId="47054" xr:uid="{424E0CAC-37FA-4AB9-8A58-F6F401712C63}"/>
    <cellStyle name="Total 9 4 2 8" xfId="33453" xr:uid="{6226B7E0-00BE-4517-A158-9D9284390727}"/>
    <cellStyle name="Total 9 4 3" xfId="6523" xr:uid="{6632D57E-3140-41FB-95EF-20A28CD8367E}"/>
    <cellStyle name="Total 9 4 3 2" xfId="13914" xr:uid="{1F50DF27-D480-4331-B846-015D8A239833}"/>
    <cellStyle name="Total 9 4 3 2 2" xfId="27545" xr:uid="{A1967F03-B386-41F6-A5FE-E82C85CD53CD}"/>
    <cellStyle name="Total 9 4 3 2 2 2" xfId="54750" xr:uid="{C35AC69C-D9F0-4413-B1C0-028A37175B12}"/>
    <cellStyle name="Total 9 4 3 2 3" xfId="41149" xr:uid="{7973CD52-29BE-4A1F-A80B-67F698834F42}"/>
    <cellStyle name="Total 9 4 3 3" xfId="20716" xr:uid="{990E914E-A868-452B-B18D-FEF384DBD64E}"/>
    <cellStyle name="Total 9 4 3 3 2" xfId="47921" xr:uid="{2273865E-8435-4A1B-BD7E-812F1A6C7494}"/>
    <cellStyle name="Total 9 4 3 4" xfId="34320" xr:uid="{F90D8ADF-E68C-4862-916B-4DD74CAF4E22}"/>
    <cellStyle name="Total 9 4 4" xfId="7800" xr:uid="{98B75EBE-A539-4250-A152-E55E39A5528B}"/>
    <cellStyle name="Total 9 4 4 2" xfId="15172" xr:uid="{91909399-8E8E-4D30-AAA5-EDCAF29BEEC6}"/>
    <cellStyle name="Total 9 4 4 2 2" xfId="28803" xr:uid="{C57AB39B-79E1-4585-87B0-6DFB721B02BE}"/>
    <cellStyle name="Total 9 4 4 2 2 2" xfId="56008" xr:uid="{060CA32B-EAF5-42E5-94C6-5BE171531298}"/>
    <cellStyle name="Total 9 4 4 2 3" xfId="42407" xr:uid="{369A4ED5-6AA9-484E-8515-7FB58E9A3E73}"/>
    <cellStyle name="Total 9 4 4 3" xfId="21993" xr:uid="{F6B812C4-1056-4290-BE06-D5F844AFFF8E}"/>
    <cellStyle name="Total 9 4 4 3 2" xfId="49198" xr:uid="{7A2FBE83-041B-440D-A2A3-379CDDCE9570}"/>
    <cellStyle name="Total 9 4 4 4" xfId="35597" xr:uid="{39440F68-8C64-4D95-B414-022481D88C58}"/>
    <cellStyle name="Total 9 4 5" xfId="9065" xr:uid="{8400A47D-00C6-4C03-8E8F-89DB8B947803}"/>
    <cellStyle name="Total 9 4 5 2" xfId="16424" xr:uid="{8BBAE9B3-C9FB-4ED0-BC37-4745FF87401E}"/>
    <cellStyle name="Total 9 4 5 2 2" xfId="30055" xr:uid="{BEA1F49E-D110-4741-89B6-0D6EC0A55CA1}"/>
    <cellStyle name="Total 9 4 5 2 2 2" xfId="57260" xr:uid="{ED02BFF4-7B41-456D-9506-077A2049FCBE}"/>
    <cellStyle name="Total 9 4 5 2 3" xfId="43659" xr:uid="{62CCE0F2-D018-465C-A99E-A980AB64C451}"/>
    <cellStyle name="Total 9 4 5 3" xfId="23258" xr:uid="{8537FCAB-3D80-4857-91EF-3EEB738050D9}"/>
    <cellStyle name="Total 9 4 5 3 2" xfId="50463" xr:uid="{5C4D8A15-721D-4121-8930-465B169D8363}"/>
    <cellStyle name="Total 9 4 5 4" xfId="36862" xr:uid="{7B28C065-BAA2-4CAD-97B4-75F5584AE2BB}"/>
    <cellStyle name="Total 9 4 6" xfId="10323" xr:uid="{C4CDF2D9-B2DE-4E5F-AC8C-6257E6127F2A}"/>
    <cellStyle name="Total 9 4 6 2" xfId="17668" xr:uid="{86F75DEA-2E33-476A-BA95-5CFB6359BFB1}"/>
    <cellStyle name="Total 9 4 6 2 2" xfId="31299" xr:uid="{04CA1F66-323F-401E-9DA2-DF8F4F963D38}"/>
    <cellStyle name="Total 9 4 6 2 2 2" xfId="58504" xr:uid="{54F55CC3-5E04-43BD-B0F7-4DEF6F6A3DB8}"/>
    <cellStyle name="Total 9 4 6 2 3" xfId="44903" xr:uid="{10E90A03-797D-4678-9430-3F906DCE49C9}"/>
    <cellStyle name="Total 9 4 6 3" xfId="24516" xr:uid="{0A312BFE-8666-4BB0-84C7-1E9435916EAE}"/>
    <cellStyle name="Total 9 4 6 3 2" xfId="51721" xr:uid="{DD8E2B7D-C90A-4188-A1EC-F745D9EE9303}"/>
    <cellStyle name="Total 9 4 6 4" xfId="38120" xr:uid="{1230C5E5-B5C2-49B5-AADB-F656B1496C2A}"/>
    <cellStyle name="Total 9 4 7" xfId="12386" xr:uid="{F876CF75-CB40-462E-B458-E17E4B169879}"/>
    <cellStyle name="Total 9 4 7 2" xfId="26027" xr:uid="{AD7D6949-E0E6-4A59-9077-2A55FD395723}"/>
    <cellStyle name="Total 9 4 7 2 2" xfId="53232" xr:uid="{59FA8A2B-BF64-481D-8245-9DB75E0166A1}"/>
    <cellStyle name="Total 9 4 7 3" xfId="39631" xr:uid="{302A83CD-54C2-4901-B46B-B9AB0068F150}"/>
    <cellStyle name="Total 9 4 8" xfId="19172" xr:uid="{559791C5-D0D0-4BAB-9D61-13EDCB3FBD97}"/>
    <cellStyle name="Total 9 4 8 2" xfId="46377" xr:uid="{D68774AB-CA7C-4DAF-9AF3-9180F5F22793}"/>
    <cellStyle name="Total 9 4 9" xfId="32776" xr:uid="{B6800613-06AF-4D2C-9C41-9488CDC52AFA}"/>
    <cellStyle name="Total 9 5" xfId="4961" xr:uid="{49FEBE38-EA27-4D09-BA08-101077F01144}"/>
    <cellStyle name="Total 9 5 2" xfId="5650" xr:uid="{9000E40C-B9EC-4290-8E9C-264B0023BD4D}"/>
    <cellStyle name="Total 9 5 2 2" xfId="7206" xr:uid="{EC18DE3E-9C37-4686-BE13-B9DED28D54E5}"/>
    <cellStyle name="Total 9 5 2 2 2" xfId="14586" xr:uid="{9E4C6154-2097-454D-8309-1B62B37B6A99}"/>
    <cellStyle name="Total 9 5 2 2 2 2" xfId="28217" xr:uid="{759C1529-C5E0-4E34-B2A8-D0AC75A310B7}"/>
    <cellStyle name="Total 9 5 2 2 2 2 2" xfId="55422" xr:uid="{49ED7A0F-9C57-4934-960F-88311BD98409}"/>
    <cellStyle name="Total 9 5 2 2 2 3" xfId="41821" xr:uid="{6A609731-6926-4F6E-8075-8334C5CF8741}"/>
    <cellStyle name="Total 9 5 2 2 3" xfId="21399" xr:uid="{7BC43066-CC16-4556-9E26-9D9C10A0594C}"/>
    <cellStyle name="Total 9 5 2 2 3 2" xfId="48604" xr:uid="{70C741C0-CD35-4355-A1FA-B2C0A6AE3420}"/>
    <cellStyle name="Total 9 5 2 2 4" xfId="35003" xr:uid="{E9F15E70-4772-41AF-ACD1-829E14255836}"/>
    <cellStyle name="Total 9 5 2 3" xfId="8483" xr:uid="{E3F3DE10-333E-4B96-BA9A-139E135846E4}"/>
    <cellStyle name="Total 9 5 2 3 2" xfId="15844" xr:uid="{55CDDF94-83C8-4935-A2B3-027F0C5F8B36}"/>
    <cellStyle name="Total 9 5 2 3 2 2" xfId="29475" xr:uid="{D408B430-9D7C-464A-A86D-4350A8D875AD}"/>
    <cellStyle name="Total 9 5 2 3 2 2 2" xfId="56680" xr:uid="{11AD72FD-E687-47FB-B229-2BC7DD54E8C3}"/>
    <cellStyle name="Total 9 5 2 3 2 3" xfId="43079" xr:uid="{91F383E4-ADAD-4D4C-B062-A576453E53B8}"/>
    <cellStyle name="Total 9 5 2 3 3" xfId="22676" xr:uid="{42881E87-BA8B-48AC-BE22-128F41F3FEAF}"/>
    <cellStyle name="Total 9 5 2 3 3 2" xfId="49881" xr:uid="{746B1D16-EE7E-4F5D-ACB9-6D3B94117F5E}"/>
    <cellStyle name="Total 9 5 2 3 4" xfId="36280" xr:uid="{83058596-8CB9-4BC2-BA79-A438ADC875D8}"/>
    <cellStyle name="Total 9 5 2 4" xfId="9748" xr:uid="{FC9D5F36-55ED-482D-9B46-41CF34DC6BBD}"/>
    <cellStyle name="Total 9 5 2 4 2" xfId="17096" xr:uid="{57B6707B-1857-4E17-AD55-D78F0CE16BEF}"/>
    <cellStyle name="Total 9 5 2 4 2 2" xfId="30727" xr:uid="{F6079595-3FCB-49FA-8447-A748BDEA9106}"/>
    <cellStyle name="Total 9 5 2 4 2 2 2" xfId="57932" xr:uid="{93603798-5FFA-486F-B674-8E1299B3D334}"/>
    <cellStyle name="Total 9 5 2 4 2 3" xfId="44331" xr:uid="{09657A78-B4B5-4905-8833-64733D480129}"/>
    <cellStyle name="Total 9 5 2 4 3" xfId="23941" xr:uid="{5DF18476-3C85-4AF1-99CC-FC2B42718CBC}"/>
    <cellStyle name="Total 9 5 2 4 3 2" xfId="51146" xr:uid="{8A5FDA55-F4BF-46C8-8FB8-848F143055CF}"/>
    <cellStyle name="Total 9 5 2 4 4" xfId="37545" xr:uid="{82BF1365-BA08-4186-BD67-A8B689142077}"/>
    <cellStyle name="Total 9 5 2 5" xfId="11006" xr:uid="{E55754E9-602E-44E9-ABAC-42D439190533}"/>
    <cellStyle name="Total 9 5 2 5 2" xfId="18335" xr:uid="{30E0DE83-0513-4A86-BE79-C590E81FF071}"/>
    <cellStyle name="Total 9 5 2 5 2 2" xfId="31966" xr:uid="{A0873787-16FC-4707-AE04-AC754B640FE0}"/>
    <cellStyle name="Total 9 5 2 5 2 2 2" xfId="59171" xr:uid="{DCE7C86E-E056-4E3E-9C8E-4C12B3CD7736}"/>
    <cellStyle name="Total 9 5 2 5 2 3" xfId="45570" xr:uid="{DFC7AE28-A272-4C51-AC68-C6E8580877EE}"/>
    <cellStyle name="Total 9 5 2 5 3" xfId="25199" xr:uid="{87763729-FA01-4814-A69D-0C0066E24A7E}"/>
    <cellStyle name="Total 9 5 2 5 3 2" xfId="52404" xr:uid="{BBB577BF-1445-4AD8-8361-820E670FDB30}"/>
    <cellStyle name="Total 9 5 2 5 4" xfId="38803" xr:uid="{B9361E80-E4E3-4F57-BD55-EFCAB9A986F8}"/>
    <cellStyle name="Total 9 5 2 6" xfId="13073" xr:uid="{56F4208F-45D3-43D0-A3E0-4AEB3CA0D9B4}"/>
    <cellStyle name="Total 9 5 2 6 2" xfId="26710" xr:uid="{45DE9707-F0AC-472B-97AD-962D63A4DB53}"/>
    <cellStyle name="Total 9 5 2 6 2 2" xfId="53915" xr:uid="{EAA90039-F852-4FDB-B539-A0FF91CEF0F6}"/>
    <cellStyle name="Total 9 5 2 6 3" xfId="40314" xr:uid="{B57EB16F-C649-4F68-AC85-83A74B9B4A7F}"/>
    <cellStyle name="Total 9 5 2 7" xfId="19869" xr:uid="{AA40AEF3-148E-40C9-8387-11CC67AA9345}"/>
    <cellStyle name="Total 9 5 2 7 2" xfId="47074" xr:uid="{FF8B6E35-C7EE-4B87-B974-9946E3E8CCD1}"/>
    <cellStyle name="Total 9 5 2 8" xfId="33473" xr:uid="{AE514CEC-6196-4B05-8606-693D4DC5B8B6}"/>
    <cellStyle name="Total 9 5 3" xfId="6543" xr:uid="{8F459BFD-C7BB-493B-B68C-4DB20E783427}"/>
    <cellStyle name="Total 9 5 3 2" xfId="13934" xr:uid="{BF24C71D-3D5E-43E8-8E77-ACA71819282E}"/>
    <cellStyle name="Total 9 5 3 2 2" xfId="27565" xr:uid="{24E2FB0D-2B12-48DA-B876-7B8090DD3EDA}"/>
    <cellStyle name="Total 9 5 3 2 2 2" xfId="54770" xr:uid="{EA0EDB60-DCAF-4649-B293-AE0EF19D8E3C}"/>
    <cellStyle name="Total 9 5 3 2 3" xfId="41169" xr:uid="{23DA6C04-46D4-4FB5-B842-EF3722C05250}"/>
    <cellStyle name="Total 9 5 3 3" xfId="20736" xr:uid="{49180A07-8B8B-4971-89BE-5B7E6CCA8934}"/>
    <cellStyle name="Total 9 5 3 3 2" xfId="47941" xr:uid="{90E38FAF-F6E8-4C33-AA18-7913DD3A834C}"/>
    <cellStyle name="Total 9 5 3 4" xfId="34340" xr:uid="{52759923-6FD1-4E4D-9F38-7DE2914A7314}"/>
    <cellStyle name="Total 9 5 4" xfId="7820" xr:uid="{4C20446E-1556-4995-BD56-F09EC3F9B76E}"/>
    <cellStyle name="Total 9 5 4 2" xfId="15192" xr:uid="{EC76EBE5-27B0-4E21-947F-D0F844E08D4F}"/>
    <cellStyle name="Total 9 5 4 2 2" xfId="28823" xr:uid="{BF6C8846-B5BA-41EC-999F-C723A07A370C}"/>
    <cellStyle name="Total 9 5 4 2 2 2" xfId="56028" xr:uid="{79993143-CDD5-424C-A01F-7FC9151D4572}"/>
    <cellStyle name="Total 9 5 4 2 3" xfId="42427" xr:uid="{E660B56E-C029-44CF-BFAC-B69941610A84}"/>
    <cellStyle name="Total 9 5 4 3" xfId="22013" xr:uid="{5D1FD8E9-3174-4B3F-BD50-85B816FBBC83}"/>
    <cellStyle name="Total 9 5 4 3 2" xfId="49218" xr:uid="{CD7D286A-D800-4E21-A422-C9FBB51D1ED0}"/>
    <cellStyle name="Total 9 5 4 4" xfId="35617" xr:uid="{93792FEE-2D96-4686-ABD5-90F7C7B1B576}"/>
    <cellStyle name="Total 9 5 5" xfId="9085" xr:uid="{19E9027D-5B65-42C8-AB3E-CA3B2B610A68}"/>
    <cellStyle name="Total 9 5 5 2" xfId="16444" xr:uid="{F59294AB-76A8-40D6-8169-62F70B986217}"/>
    <cellStyle name="Total 9 5 5 2 2" xfId="30075" xr:uid="{51A31FD4-52D6-4E34-884D-5D9C6A688993}"/>
    <cellStyle name="Total 9 5 5 2 2 2" xfId="57280" xr:uid="{DF0B30DA-8895-4DB9-B781-7A3073E6406E}"/>
    <cellStyle name="Total 9 5 5 2 3" xfId="43679" xr:uid="{C9B914A7-61AF-4772-AD09-FF370B8742BC}"/>
    <cellStyle name="Total 9 5 5 3" xfId="23278" xr:uid="{6224B1B0-96AF-47FC-955C-3C089E7025AB}"/>
    <cellStyle name="Total 9 5 5 3 2" xfId="50483" xr:uid="{C1FBC455-C023-40DF-94DF-9CF85752850D}"/>
    <cellStyle name="Total 9 5 5 4" xfId="36882" xr:uid="{D88A6BC6-51D9-47C3-BA6F-2F46907FBC92}"/>
    <cellStyle name="Total 9 5 6" xfId="10343" xr:uid="{BD8C97C1-1B28-4EBD-800F-2950FA22AB01}"/>
    <cellStyle name="Total 9 5 6 2" xfId="17688" xr:uid="{E632DE7B-223C-42DE-973E-42BDB7B33292}"/>
    <cellStyle name="Total 9 5 6 2 2" xfId="31319" xr:uid="{655B3B20-2968-482B-8306-22EEF0E3F477}"/>
    <cellStyle name="Total 9 5 6 2 2 2" xfId="58524" xr:uid="{842B1E60-07E7-46E4-A2CA-57A15574ADF8}"/>
    <cellStyle name="Total 9 5 6 2 3" xfId="44923" xr:uid="{8E134DC8-2E37-4ADB-98DB-B571D74E18CB}"/>
    <cellStyle name="Total 9 5 6 3" xfId="24536" xr:uid="{C53B7A82-ABBD-48CA-8D4C-6F33A7CEDB5A}"/>
    <cellStyle name="Total 9 5 6 3 2" xfId="51741" xr:uid="{1138955C-C2E2-4072-8086-4AD4EFF850CC}"/>
    <cellStyle name="Total 9 5 6 4" xfId="38140" xr:uid="{668BFC48-E154-419C-B02B-2834870066C4}"/>
    <cellStyle name="Total 9 5 7" xfId="12407" xr:uid="{CC8EEC5E-7CA7-49F2-BF3B-CE12A1CE257D}"/>
    <cellStyle name="Total 9 5 7 2" xfId="26047" xr:uid="{E73712C4-807F-4FCD-8497-9492FD9591B9}"/>
    <cellStyle name="Total 9 5 7 2 2" xfId="53252" xr:uid="{CCAD52BF-E47E-4C65-80D8-CEC6FF5E3BAD}"/>
    <cellStyle name="Total 9 5 7 3" xfId="39651" xr:uid="{42686E44-779A-4EA4-B71B-AE0B87229C7A}"/>
    <cellStyle name="Total 9 5 8" xfId="19192" xr:uid="{C9F16D93-A408-418A-BB4B-ABDAA2C3CD51}"/>
    <cellStyle name="Total 9 5 8 2" xfId="46397" xr:uid="{DFE61649-FC5E-4692-A755-21B2485B6C3C}"/>
    <cellStyle name="Total 9 5 9" xfId="32796" xr:uid="{D0266A34-564A-4F8C-B344-BA25BE20CA0B}"/>
    <cellStyle name="Total 9 6" xfId="4984" xr:uid="{100EE3BF-4B70-44F7-BC97-AFA39A85C7A1}"/>
    <cellStyle name="Total 9 6 2" xfId="5669" xr:uid="{ED590AFD-8750-4B04-ADFE-75D88C76454F}"/>
    <cellStyle name="Total 9 6 2 2" xfId="7225" xr:uid="{B3440F2B-B30D-4E94-9526-44E02CBC1114}"/>
    <cellStyle name="Total 9 6 2 2 2" xfId="14605" xr:uid="{63971DA8-52AD-47A7-899E-54D8FE7678D2}"/>
    <cellStyle name="Total 9 6 2 2 2 2" xfId="28236" xr:uid="{8E588F30-5DFC-4216-BBFA-7B1B903FD72F}"/>
    <cellStyle name="Total 9 6 2 2 2 2 2" xfId="55441" xr:uid="{51B1B8BC-1806-45DE-BF58-F94393DA0E82}"/>
    <cellStyle name="Total 9 6 2 2 2 3" xfId="41840" xr:uid="{5CB3D45A-EA74-4C1C-B010-51B946FFA7D7}"/>
    <cellStyle name="Total 9 6 2 2 3" xfId="21418" xr:uid="{41821BDD-8C52-4831-9C1F-1B2A5965DAE1}"/>
    <cellStyle name="Total 9 6 2 2 3 2" xfId="48623" xr:uid="{34242C1B-0637-4F8A-A89F-52FF6EFDD9EF}"/>
    <cellStyle name="Total 9 6 2 2 4" xfId="35022" xr:uid="{CB4C2D28-6793-4D3C-A74B-603452E0008A}"/>
    <cellStyle name="Total 9 6 2 3" xfId="8502" xr:uid="{BA306057-BDB2-4914-88F3-6EA89EA50DD5}"/>
    <cellStyle name="Total 9 6 2 3 2" xfId="15863" xr:uid="{F813E834-001C-40AB-B59F-B0A814857EB0}"/>
    <cellStyle name="Total 9 6 2 3 2 2" xfId="29494" xr:uid="{6F2AD778-E3BC-4BEE-8FBB-EA33BB03BE59}"/>
    <cellStyle name="Total 9 6 2 3 2 2 2" xfId="56699" xr:uid="{6EAB2279-35E7-4109-AEDE-B88823136D1E}"/>
    <cellStyle name="Total 9 6 2 3 2 3" xfId="43098" xr:uid="{814A691E-1E7B-4127-90FA-78116A74C1B3}"/>
    <cellStyle name="Total 9 6 2 3 3" xfId="22695" xr:uid="{0F2DD59C-64CB-48C0-97D6-C6E69A004848}"/>
    <cellStyle name="Total 9 6 2 3 3 2" xfId="49900" xr:uid="{8F45DD0A-DDA2-4458-A8FC-9C6EBEBB30BE}"/>
    <cellStyle name="Total 9 6 2 3 4" xfId="36299" xr:uid="{038E446A-779C-47DE-A175-7D1DD50867EE}"/>
    <cellStyle name="Total 9 6 2 4" xfId="9767" xr:uid="{F8D5CBA7-CE45-47D3-8380-FED31DC13D3D}"/>
    <cellStyle name="Total 9 6 2 4 2" xfId="17115" xr:uid="{C4037052-5BF4-4760-86BC-07D80BF60157}"/>
    <cellStyle name="Total 9 6 2 4 2 2" xfId="30746" xr:uid="{A41E2846-E7C7-4BA8-8B5E-32F892E0D366}"/>
    <cellStyle name="Total 9 6 2 4 2 2 2" xfId="57951" xr:uid="{9E00A5EC-8057-4F30-BEF2-92E8DCDBA90C}"/>
    <cellStyle name="Total 9 6 2 4 2 3" xfId="44350" xr:uid="{E2E632FE-5485-40E5-9C36-C3FFCA88FD02}"/>
    <cellStyle name="Total 9 6 2 4 3" xfId="23960" xr:uid="{D3F99841-5C9C-4614-94C6-CDAB585FCF95}"/>
    <cellStyle name="Total 9 6 2 4 3 2" xfId="51165" xr:uid="{C9929378-4C9D-4D6E-8E3C-82D459C6C859}"/>
    <cellStyle name="Total 9 6 2 4 4" xfId="37564" xr:uid="{645AE824-58A7-4C12-A3C0-84C0717B3BD3}"/>
    <cellStyle name="Total 9 6 2 5" xfId="11025" xr:uid="{219F0F0C-404A-4AD1-9011-DECDFE1CF487}"/>
    <cellStyle name="Total 9 6 2 5 2" xfId="18354" xr:uid="{770B8BFF-14DD-4F91-8EBC-DA7DFE638EE6}"/>
    <cellStyle name="Total 9 6 2 5 2 2" xfId="31985" xr:uid="{D0D010D4-C496-4ABA-92D3-D4599CBDF978}"/>
    <cellStyle name="Total 9 6 2 5 2 2 2" xfId="59190" xr:uid="{578AF440-C432-4B12-AE53-3660E293316A}"/>
    <cellStyle name="Total 9 6 2 5 2 3" xfId="45589" xr:uid="{EBEDEFF1-2C0B-44ED-BC01-80AAC20E486A}"/>
    <cellStyle name="Total 9 6 2 5 3" xfId="25218" xr:uid="{6513FE02-4A06-4F9F-B4D4-E4557B7B1606}"/>
    <cellStyle name="Total 9 6 2 5 3 2" xfId="52423" xr:uid="{8686EBA6-D456-4FA0-A914-EA2BA7F20047}"/>
    <cellStyle name="Total 9 6 2 5 4" xfId="38822" xr:uid="{3321E2F5-9DEB-4EC5-BC2B-1C0E1B531879}"/>
    <cellStyle name="Total 9 6 2 6" xfId="13092" xr:uid="{8CFDD748-6011-4987-A901-DC5400E55586}"/>
    <cellStyle name="Total 9 6 2 6 2" xfId="26729" xr:uid="{336B1B7B-2B49-40FB-9B4A-18A969C927B2}"/>
    <cellStyle name="Total 9 6 2 6 2 2" xfId="53934" xr:uid="{F2F005B1-F741-4E2F-817F-481930AF4EE3}"/>
    <cellStyle name="Total 9 6 2 6 3" xfId="40333" xr:uid="{D4D381F9-57AF-4BC3-BA3A-7B42FB757D11}"/>
    <cellStyle name="Total 9 6 2 7" xfId="19888" xr:uid="{8D2BA450-42F4-45FD-B541-5602D6277142}"/>
    <cellStyle name="Total 9 6 2 7 2" xfId="47093" xr:uid="{67D1CAC4-4C29-4A98-B541-F5E716333C2A}"/>
    <cellStyle name="Total 9 6 2 8" xfId="33492" xr:uid="{3C12E584-B6BC-4569-B547-674F8EDEE95F}"/>
    <cellStyle name="Total 9 6 3" xfId="6562" xr:uid="{DDF990C4-C920-4FD7-B709-8766A55FB270}"/>
    <cellStyle name="Total 9 6 3 2" xfId="13953" xr:uid="{799E207A-372C-4FB6-ADED-39D41B607C99}"/>
    <cellStyle name="Total 9 6 3 2 2" xfId="27584" xr:uid="{C3CD2A92-8147-495A-BF45-AB6A9D8F1711}"/>
    <cellStyle name="Total 9 6 3 2 2 2" xfId="54789" xr:uid="{2B04F89E-12B8-4D24-87F2-A992F166A786}"/>
    <cellStyle name="Total 9 6 3 2 3" xfId="41188" xr:uid="{D553D1BE-EC97-4EEA-9A7C-D5062ADF1FEF}"/>
    <cellStyle name="Total 9 6 3 3" xfId="20755" xr:uid="{D7A738FC-A59C-48E1-980B-82D5D1BA35A2}"/>
    <cellStyle name="Total 9 6 3 3 2" xfId="47960" xr:uid="{5D0BF189-B72C-498B-BB08-B750112551A3}"/>
    <cellStyle name="Total 9 6 3 4" xfId="34359" xr:uid="{CE62DF3F-B61B-4E28-B2B4-3AA7BB1EABAA}"/>
    <cellStyle name="Total 9 6 4" xfId="7839" xr:uid="{B5FEC542-7C36-4880-9452-0DD5B6DD2E6F}"/>
    <cellStyle name="Total 9 6 4 2" xfId="15211" xr:uid="{C7FADD26-5922-4EAE-AB9B-093634506303}"/>
    <cellStyle name="Total 9 6 4 2 2" xfId="28842" xr:uid="{11182CA6-EC99-4730-BC4C-D1A485BA5CD1}"/>
    <cellStyle name="Total 9 6 4 2 2 2" xfId="56047" xr:uid="{DA5F7CD4-6045-479F-8606-E44405D4066F}"/>
    <cellStyle name="Total 9 6 4 2 3" xfId="42446" xr:uid="{EB63FD28-9EA6-4A31-A761-AFAE85B0A888}"/>
    <cellStyle name="Total 9 6 4 3" xfId="22032" xr:uid="{40B7F810-13B3-4925-B5AB-B9B8F77ED97C}"/>
    <cellStyle name="Total 9 6 4 3 2" xfId="49237" xr:uid="{DEEF0569-71AF-431C-9211-C7BF4163B2AE}"/>
    <cellStyle name="Total 9 6 4 4" xfId="35636" xr:uid="{2E500C55-2E83-4110-8659-697D965A145A}"/>
    <cellStyle name="Total 9 6 5" xfId="9104" xr:uid="{142215D8-CE01-478D-8A10-4D9CDA5538D1}"/>
    <cellStyle name="Total 9 6 5 2" xfId="16463" xr:uid="{56017ED1-EDE0-42FD-B292-82795C9A9937}"/>
    <cellStyle name="Total 9 6 5 2 2" xfId="30094" xr:uid="{9AE714D3-094D-468F-80EC-B868B308C342}"/>
    <cellStyle name="Total 9 6 5 2 2 2" xfId="57299" xr:uid="{D4592D90-E897-43A2-BA06-50B0E8F2221C}"/>
    <cellStyle name="Total 9 6 5 2 3" xfId="43698" xr:uid="{9EE0F865-67A0-40DC-9E04-F3C7CF73963F}"/>
    <cellStyle name="Total 9 6 5 3" xfId="23297" xr:uid="{796BDC4F-D139-4C8C-B7AC-7D83879BA33A}"/>
    <cellStyle name="Total 9 6 5 3 2" xfId="50502" xr:uid="{FD19D542-7796-4697-9B66-EBD18AD99FF3}"/>
    <cellStyle name="Total 9 6 5 4" xfId="36901" xr:uid="{AB7FB3CC-F048-48A0-965A-3E47B10EE7F1}"/>
    <cellStyle name="Total 9 6 6" xfId="10362" xr:uid="{F7A42180-037D-40B0-B603-CF1337D16EF5}"/>
    <cellStyle name="Total 9 6 6 2" xfId="17707" xr:uid="{5C39094B-49D9-49D7-AD02-9915F767B863}"/>
    <cellStyle name="Total 9 6 6 2 2" xfId="31338" xr:uid="{D4DE9386-F618-4AAC-924E-BDB42659D900}"/>
    <cellStyle name="Total 9 6 6 2 2 2" xfId="58543" xr:uid="{A3DCF165-5824-427A-B718-308B42CA458F}"/>
    <cellStyle name="Total 9 6 6 2 3" xfId="44942" xr:uid="{06AA643F-B648-43B2-8791-1C6186732E35}"/>
    <cellStyle name="Total 9 6 6 3" xfId="24555" xr:uid="{4CAA5928-F1E4-43BF-B55D-7ECA428FAF15}"/>
    <cellStyle name="Total 9 6 6 3 2" xfId="51760" xr:uid="{FAB2F49D-9CA6-40F2-B30B-BF9C648F565A}"/>
    <cellStyle name="Total 9 6 6 4" xfId="38159" xr:uid="{909538B8-A7CA-4817-BF55-61D037B93BC5}"/>
    <cellStyle name="Total 9 6 7" xfId="12427" xr:uid="{66DB39DF-AF41-47CF-982F-B434D706C3A6}"/>
    <cellStyle name="Total 9 6 7 2" xfId="26066" xr:uid="{5DFB90F1-C3D4-4416-A0C7-5E5E21742A32}"/>
    <cellStyle name="Total 9 6 7 2 2" xfId="53271" xr:uid="{F68DC1EB-76F3-4B1C-AB08-C2127A55E519}"/>
    <cellStyle name="Total 9 6 7 3" xfId="39670" xr:uid="{9964B0B8-960D-4CFE-B861-24CD04B2ACE4}"/>
    <cellStyle name="Total 9 6 8" xfId="19211" xr:uid="{19CAFACB-B68F-4A76-94ED-B148F543927B}"/>
    <cellStyle name="Total 9 6 8 2" xfId="46416" xr:uid="{22A5A5C3-4CD9-408C-ABCE-7CC42DCB7A6B}"/>
    <cellStyle name="Total 9 6 9" xfId="32815" xr:uid="{A673F08C-FAB2-4D4D-A1A8-13AE5E94D89F}"/>
    <cellStyle name="Total 9 7" xfId="4996" xr:uid="{3F3AC5F4-EC27-4317-A958-6C78789ADAF5}"/>
    <cellStyle name="Total 9 7 2" xfId="5677" xr:uid="{D407C697-0C65-4B45-B9CF-86A9DC83C3BA}"/>
    <cellStyle name="Total 9 7 2 2" xfId="7232" xr:uid="{DDB6DC5E-0E02-4811-A9E0-D51FF9128BA1}"/>
    <cellStyle name="Total 9 7 2 2 2" xfId="14612" xr:uid="{58974C56-D4C6-492C-9DC5-2250FB685B5E}"/>
    <cellStyle name="Total 9 7 2 2 2 2" xfId="28243" xr:uid="{A3DF7787-F9DF-4F46-9C89-8FA245B1FA33}"/>
    <cellStyle name="Total 9 7 2 2 2 2 2" xfId="55448" xr:uid="{8A94BD09-A3D0-49B3-B1BE-48FD73FBC808}"/>
    <cellStyle name="Total 9 7 2 2 2 3" xfId="41847" xr:uid="{CE663AFB-9968-4CEC-AD43-D6030629A4A4}"/>
    <cellStyle name="Total 9 7 2 2 3" xfId="21425" xr:uid="{D512CB0F-0F41-42D5-9E78-A3E0C5C1A9CB}"/>
    <cellStyle name="Total 9 7 2 2 3 2" xfId="48630" xr:uid="{AEADA4CA-2652-4820-8F18-AC0C71EBF570}"/>
    <cellStyle name="Total 9 7 2 2 4" xfId="35029" xr:uid="{D6F2FAF4-7196-4409-A9F1-B67ADC64BD71}"/>
    <cellStyle name="Total 9 7 2 3" xfId="8509" xr:uid="{36AAAA10-1F01-420C-B8CE-7E2D746AA94D}"/>
    <cellStyle name="Total 9 7 2 3 2" xfId="15870" xr:uid="{742E4BA8-D545-4B4F-A903-7871F0B5CD41}"/>
    <cellStyle name="Total 9 7 2 3 2 2" xfId="29501" xr:uid="{2C7BA85F-BA1B-4046-A57F-41473AED25F0}"/>
    <cellStyle name="Total 9 7 2 3 2 2 2" xfId="56706" xr:uid="{7D655129-8B59-4095-AA9B-A41D3D0FA3B0}"/>
    <cellStyle name="Total 9 7 2 3 2 3" xfId="43105" xr:uid="{5EC5C17F-87D4-41A5-B2EB-FA84F2B6B3C3}"/>
    <cellStyle name="Total 9 7 2 3 3" xfId="22702" xr:uid="{A0073BA5-326F-42EB-A1BD-0B2C7C5E27C7}"/>
    <cellStyle name="Total 9 7 2 3 3 2" xfId="49907" xr:uid="{B5134EEC-42F3-4AFA-9CEE-C6F45A3D8A4D}"/>
    <cellStyle name="Total 9 7 2 3 4" xfId="36306" xr:uid="{D6C39B87-5E06-4C01-8B29-C01AAEAC8B28}"/>
    <cellStyle name="Total 9 7 2 4" xfId="9774" xr:uid="{DAF034AB-589C-4BBF-90AF-99288822C0C8}"/>
    <cellStyle name="Total 9 7 2 4 2" xfId="17122" xr:uid="{AE6A088D-E06E-4FCE-9789-C09C7BDDF6C8}"/>
    <cellStyle name="Total 9 7 2 4 2 2" xfId="30753" xr:uid="{9935B82E-139E-48BB-B90C-4F01D5F07F1F}"/>
    <cellStyle name="Total 9 7 2 4 2 2 2" xfId="57958" xr:uid="{61382094-46FE-4CF1-BA9E-FABCF0DFABB6}"/>
    <cellStyle name="Total 9 7 2 4 2 3" xfId="44357" xr:uid="{F22C3A31-A4D3-4276-9FE3-F76D414E0475}"/>
    <cellStyle name="Total 9 7 2 4 3" xfId="23967" xr:uid="{D031A976-515B-49F9-9F62-F1B9A1A3195C}"/>
    <cellStyle name="Total 9 7 2 4 3 2" xfId="51172" xr:uid="{5285279B-F34D-4550-AF7E-CB8B92731B2A}"/>
    <cellStyle name="Total 9 7 2 4 4" xfId="37571" xr:uid="{A26F4C6E-F90C-4152-B5B5-E21A6EF9E163}"/>
    <cellStyle name="Total 9 7 2 5" xfId="11032" xr:uid="{D54CE25F-2B87-489F-8AA6-91AFB2AC907F}"/>
    <cellStyle name="Total 9 7 2 5 2" xfId="18361" xr:uid="{AE00EFAE-428A-4240-A14E-10F87AEAFC65}"/>
    <cellStyle name="Total 9 7 2 5 2 2" xfId="31992" xr:uid="{E5ED888A-F3D7-4097-9E91-D1492B439E24}"/>
    <cellStyle name="Total 9 7 2 5 2 2 2" xfId="59197" xr:uid="{8F5C6E58-DB43-482E-9BEE-AE6854580CF3}"/>
    <cellStyle name="Total 9 7 2 5 2 3" xfId="45596" xr:uid="{722E27E8-DE2F-4B0A-939F-B19EC833C414}"/>
    <cellStyle name="Total 9 7 2 5 3" xfId="25225" xr:uid="{ADA2A7E1-431E-4546-8772-384C4D52A3B7}"/>
    <cellStyle name="Total 9 7 2 5 3 2" xfId="52430" xr:uid="{D178AC4E-A252-4A89-8351-6B1EF5B2A052}"/>
    <cellStyle name="Total 9 7 2 5 4" xfId="38829" xr:uid="{9F888B43-4B20-4D09-BCC1-1F5EF26715E1}"/>
    <cellStyle name="Total 9 7 2 6" xfId="13100" xr:uid="{89E07A78-BCF0-4B4F-B8DE-51D08603AB37}"/>
    <cellStyle name="Total 9 7 2 6 2" xfId="26737" xr:uid="{4F924CD8-FBDA-47D2-9144-BE18F90A4DCC}"/>
    <cellStyle name="Total 9 7 2 6 2 2" xfId="53942" xr:uid="{7EF55538-7772-444E-AEB8-ADCDEDD869B6}"/>
    <cellStyle name="Total 9 7 2 6 3" xfId="40341" xr:uid="{C930E1C5-CD59-49C6-BE0B-59667A56E7F0}"/>
    <cellStyle name="Total 9 7 2 7" xfId="19896" xr:uid="{D4041A6C-951A-4EBF-97B3-7E93B5375866}"/>
    <cellStyle name="Total 9 7 2 7 2" xfId="47101" xr:uid="{4474592C-CF17-46F0-8FB3-2A232DEEBAA9}"/>
    <cellStyle name="Total 9 7 2 8" xfId="33500" xr:uid="{F64D961D-F31F-42CB-8AE0-B498E9212DCA}"/>
    <cellStyle name="Total 9 7 3" xfId="6569" xr:uid="{45817549-A665-4D23-8B0E-5762810CB2D5}"/>
    <cellStyle name="Total 9 7 3 2" xfId="13960" xr:uid="{4FBC17BF-2318-4FE9-BB79-86F3C4182C77}"/>
    <cellStyle name="Total 9 7 3 2 2" xfId="27591" xr:uid="{1BDEB959-09E8-4E0A-A010-041A403A8056}"/>
    <cellStyle name="Total 9 7 3 2 2 2" xfId="54796" xr:uid="{6E96CACD-C195-4655-98D9-41DFAF5133DF}"/>
    <cellStyle name="Total 9 7 3 2 3" xfId="41195" xr:uid="{EF782FAB-EFAC-4C5B-BF80-363742017CC6}"/>
    <cellStyle name="Total 9 7 3 3" xfId="20762" xr:uid="{A22CCD19-748A-4B54-A92A-24E77D361233}"/>
    <cellStyle name="Total 9 7 3 3 2" xfId="47967" xr:uid="{51C03675-E209-4852-B3CD-29213DDB8CE0}"/>
    <cellStyle name="Total 9 7 3 4" xfId="34366" xr:uid="{A7E85C76-E02D-4F97-A757-E6313C7C156C}"/>
    <cellStyle name="Total 9 7 4" xfId="7846" xr:uid="{11A81039-08D9-42CA-9A1E-1945E9E88A90}"/>
    <cellStyle name="Total 9 7 4 2" xfId="15218" xr:uid="{591EBBB4-A710-4E1C-82A0-98D6B89B29A3}"/>
    <cellStyle name="Total 9 7 4 2 2" xfId="28849" xr:uid="{86CAEC9D-E9EF-47F9-95B8-F220825AEF6E}"/>
    <cellStyle name="Total 9 7 4 2 2 2" xfId="56054" xr:uid="{390236F0-942C-4D8A-8C77-74B445AF75A7}"/>
    <cellStyle name="Total 9 7 4 2 3" xfId="42453" xr:uid="{52A1311C-ED67-493F-8241-7CD10EE21298}"/>
    <cellStyle name="Total 9 7 4 3" xfId="22039" xr:uid="{3A390126-657D-4459-BD57-02591755220C}"/>
    <cellStyle name="Total 9 7 4 3 2" xfId="49244" xr:uid="{48CD9487-DA94-442F-8957-B15CD6D092C8}"/>
    <cellStyle name="Total 9 7 4 4" xfId="35643" xr:uid="{DEED2629-4D60-4BE3-BA5D-E39639CF0BBB}"/>
    <cellStyle name="Total 9 7 5" xfId="9111" xr:uid="{6ECCCAF6-CD01-4841-8920-ADB4D1ABC846}"/>
    <cellStyle name="Total 9 7 5 2" xfId="16470" xr:uid="{5B798CB1-82EE-49FC-8FED-34D46A40D3A0}"/>
    <cellStyle name="Total 9 7 5 2 2" xfId="30101" xr:uid="{8F75F6ED-90BA-4B75-9F9D-7B4053F238CF}"/>
    <cellStyle name="Total 9 7 5 2 2 2" xfId="57306" xr:uid="{DFC76E8C-EB8D-4786-9FE7-DBC5550A3685}"/>
    <cellStyle name="Total 9 7 5 2 3" xfId="43705" xr:uid="{8D03DAF0-694A-4F1A-AC93-5153BB583DD1}"/>
    <cellStyle name="Total 9 7 5 3" xfId="23304" xr:uid="{F5B26C46-04F9-4B2B-877B-9C3D540B1AD1}"/>
    <cellStyle name="Total 9 7 5 3 2" xfId="50509" xr:uid="{ECE0EF3A-B00C-4FA4-BBE6-EC599B251852}"/>
    <cellStyle name="Total 9 7 5 4" xfId="36908" xr:uid="{27FBC78F-C987-4711-9258-D2534B0CD216}"/>
    <cellStyle name="Total 9 7 6" xfId="10369" xr:uid="{6CA726C1-D316-4B9F-B506-1E8D2003AD91}"/>
    <cellStyle name="Total 9 7 6 2" xfId="17714" xr:uid="{6819833F-8FD8-4521-A20F-8A36F302C377}"/>
    <cellStyle name="Total 9 7 6 2 2" xfId="31345" xr:uid="{99532042-4EAC-4B45-8E81-125BE033B7A7}"/>
    <cellStyle name="Total 9 7 6 2 2 2" xfId="58550" xr:uid="{03BCC67C-FE58-4731-8A8B-3F432A600ACA}"/>
    <cellStyle name="Total 9 7 6 2 3" xfId="44949" xr:uid="{B9610C12-3EE8-4017-871B-40E086E4897D}"/>
    <cellStyle name="Total 9 7 6 3" xfId="24562" xr:uid="{518067D8-A061-4FE3-AE3E-B7842B0140E5}"/>
    <cellStyle name="Total 9 7 6 3 2" xfId="51767" xr:uid="{3A98E4C5-437C-43AA-9FF4-8568CAEFF61B}"/>
    <cellStyle name="Total 9 7 6 4" xfId="38166" xr:uid="{07637CAC-F684-4975-AD60-A0E5F2B411BF}"/>
    <cellStyle name="Total 9 7 7" xfId="12436" xr:uid="{D32D69E9-3DD5-46E0-BD0A-9344C2CC8EAE}"/>
    <cellStyle name="Total 9 7 7 2" xfId="26074" xr:uid="{41B4C40D-C2B3-45FC-BC62-E274A291A435}"/>
    <cellStyle name="Total 9 7 7 2 2" xfId="53279" xr:uid="{98BF24FA-1A3F-4A46-931E-971C0C4066FB}"/>
    <cellStyle name="Total 9 7 7 3" xfId="39678" xr:uid="{92462AE7-2569-4D01-A0B6-AA10C728C7B7}"/>
    <cellStyle name="Total 9 7 8" xfId="19219" xr:uid="{BB0B0E48-3317-43A4-AA01-93BD2C6EA4E1}"/>
    <cellStyle name="Total 9 7 8 2" xfId="46424" xr:uid="{C0508B38-BA06-45C1-AFA9-3C360974FD6F}"/>
    <cellStyle name="Total 9 7 9" xfId="32823" xr:uid="{7874FCD9-B10F-427E-8BD1-3D922AB3C168}"/>
    <cellStyle name="Total 9 8" xfId="5017" xr:uid="{50C07CF3-C588-4FB7-8879-D9733D2D7855}"/>
    <cellStyle name="Total 9 8 2" xfId="5694" xr:uid="{C3452D2A-7D61-451B-A380-00D7D37DEB64}"/>
    <cellStyle name="Total 9 8 2 2" xfId="7249" xr:uid="{5308FD5E-836E-4AB3-BD58-009B5BE571A9}"/>
    <cellStyle name="Total 9 8 2 2 2" xfId="14629" xr:uid="{621256D4-7D31-4232-86F5-9B9982CE23BA}"/>
    <cellStyle name="Total 9 8 2 2 2 2" xfId="28260" xr:uid="{016F0FA9-1EF6-4DD8-9F72-657DAFA9543D}"/>
    <cellStyle name="Total 9 8 2 2 2 2 2" xfId="55465" xr:uid="{F3D96CD4-D5A7-4845-9BD2-FD1A7D75034A}"/>
    <cellStyle name="Total 9 8 2 2 2 3" xfId="41864" xr:uid="{91C5A8E8-71C1-41D1-A9A8-BB34565B709A}"/>
    <cellStyle name="Total 9 8 2 2 3" xfId="21442" xr:uid="{2C83DCB4-84D3-4D7F-9F88-1BD11072833A}"/>
    <cellStyle name="Total 9 8 2 2 3 2" xfId="48647" xr:uid="{6AA6A8E6-2754-4F34-9B5A-50496CC6B196}"/>
    <cellStyle name="Total 9 8 2 2 4" xfId="35046" xr:uid="{0B4C00C6-C155-4FB0-BE67-77CC8D2AC0BB}"/>
    <cellStyle name="Total 9 8 2 3" xfId="8526" xr:uid="{C0EE67EB-7357-46FE-9EA7-4537B5EDB337}"/>
    <cellStyle name="Total 9 8 2 3 2" xfId="15887" xr:uid="{3C254B55-3615-41E2-9FEB-E3EAAA27D82C}"/>
    <cellStyle name="Total 9 8 2 3 2 2" xfId="29518" xr:uid="{FFEE096D-76A0-4FBA-A503-E80168A85764}"/>
    <cellStyle name="Total 9 8 2 3 2 2 2" xfId="56723" xr:uid="{19588B3F-B215-4CCC-A607-3568D4548471}"/>
    <cellStyle name="Total 9 8 2 3 2 3" xfId="43122" xr:uid="{A58E5ADB-C737-4F72-9455-7C3D5C8EE63F}"/>
    <cellStyle name="Total 9 8 2 3 3" xfId="22719" xr:uid="{AE387D43-D701-4C29-95A6-01D547C08DA4}"/>
    <cellStyle name="Total 9 8 2 3 3 2" xfId="49924" xr:uid="{329348B8-3F35-427E-992D-F7E240D6FEBB}"/>
    <cellStyle name="Total 9 8 2 3 4" xfId="36323" xr:uid="{1BA26A05-1D3E-4815-A2DF-BF094CF2A3DA}"/>
    <cellStyle name="Total 9 8 2 4" xfId="9791" xr:uid="{0C215A9F-2713-43F7-8391-B936E2D6D49C}"/>
    <cellStyle name="Total 9 8 2 4 2" xfId="17139" xr:uid="{318CC87D-0EBA-45D9-948B-7AC8C6030FD9}"/>
    <cellStyle name="Total 9 8 2 4 2 2" xfId="30770" xr:uid="{44D84E69-3008-4438-818C-E81BB394A8FA}"/>
    <cellStyle name="Total 9 8 2 4 2 2 2" xfId="57975" xr:uid="{17BBA3C4-774E-4D45-8FC3-621218854FD3}"/>
    <cellStyle name="Total 9 8 2 4 2 3" xfId="44374" xr:uid="{9F9DC574-A4B5-41CF-91BB-FC2593D42EEC}"/>
    <cellStyle name="Total 9 8 2 4 3" xfId="23984" xr:uid="{F1A26E71-B015-4AA4-9FA6-8F4988C889A5}"/>
    <cellStyle name="Total 9 8 2 4 3 2" xfId="51189" xr:uid="{C3D42BE0-6B77-4820-94F2-3F7988B52419}"/>
    <cellStyle name="Total 9 8 2 4 4" xfId="37588" xr:uid="{F305B23D-FBEC-4858-AC6D-329160C9B7B4}"/>
    <cellStyle name="Total 9 8 2 5" xfId="11049" xr:uid="{A589FED6-F3C0-437D-8F51-2C3AB8F6E5FF}"/>
    <cellStyle name="Total 9 8 2 5 2" xfId="18378" xr:uid="{40CDE430-CDF2-4041-AE4D-1BEA41A1D04C}"/>
    <cellStyle name="Total 9 8 2 5 2 2" xfId="32009" xr:uid="{0738D76E-102E-4047-BED8-E06883B18740}"/>
    <cellStyle name="Total 9 8 2 5 2 2 2" xfId="59214" xr:uid="{73F5DD5F-FA47-49D6-8EB4-ACA6A00D9F1E}"/>
    <cellStyle name="Total 9 8 2 5 2 3" xfId="45613" xr:uid="{9D5A28B7-D600-4CA9-80BA-790F376E1BB2}"/>
    <cellStyle name="Total 9 8 2 5 3" xfId="25242" xr:uid="{990E7559-8929-4868-B5D9-F0B293D9E578}"/>
    <cellStyle name="Total 9 8 2 5 3 2" xfId="52447" xr:uid="{ACA8DC1C-A1CC-4034-9B10-61A060022134}"/>
    <cellStyle name="Total 9 8 2 5 4" xfId="38846" xr:uid="{818AF4E3-9FDE-46E6-9714-5ECC87099E8C}"/>
    <cellStyle name="Total 9 8 2 6" xfId="13117" xr:uid="{D8E5F50E-87C7-4966-AC4C-DC070C3ABD95}"/>
    <cellStyle name="Total 9 8 2 6 2" xfId="26754" xr:uid="{46B415D0-2176-4563-B6EE-5C519BD5C5C8}"/>
    <cellStyle name="Total 9 8 2 6 2 2" xfId="53959" xr:uid="{8EF861B3-D494-4A43-B342-BB0206A7E6A8}"/>
    <cellStyle name="Total 9 8 2 6 3" xfId="40358" xr:uid="{93CD0F5C-1FBB-43BA-9259-E76AA032AA37}"/>
    <cellStyle name="Total 9 8 2 7" xfId="19913" xr:uid="{F584D2DF-F5FA-4359-B522-4C9FF977C741}"/>
    <cellStyle name="Total 9 8 2 7 2" xfId="47118" xr:uid="{318601C9-C179-4B5E-9525-75705B6C3AA4}"/>
    <cellStyle name="Total 9 8 2 8" xfId="33517" xr:uid="{C8621C2E-FBDF-4905-91F7-8442E4C89BF6}"/>
    <cellStyle name="Total 9 8 3" xfId="6586" xr:uid="{C6AD8839-F835-4A70-BD35-1511B0235C89}"/>
    <cellStyle name="Total 9 8 3 2" xfId="13977" xr:uid="{293434F8-FABB-45E5-8FE6-77EA8E055B46}"/>
    <cellStyle name="Total 9 8 3 2 2" xfId="27608" xr:uid="{1AAD483B-4BCF-4C10-8154-52A71A6AE948}"/>
    <cellStyle name="Total 9 8 3 2 2 2" xfId="54813" xr:uid="{049C3029-BBFE-419A-9219-F3E36699B2A9}"/>
    <cellStyle name="Total 9 8 3 2 3" xfId="41212" xr:uid="{49F1DF13-8CA5-4D07-B32B-E0AA2463268F}"/>
    <cellStyle name="Total 9 8 3 3" xfId="20779" xr:uid="{6DA81CA5-6544-45C4-A004-709EA1514484}"/>
    <cellStyle name="Total 9 8 3 3 2" xfId="47984" xr:uid="{CD4EE911-83D5-4C84-BA82-6FEB371793EE}"/>
    <cellStyle name="Total 9 8 3 4" xfId="34383" xr:uid="{81E65A71-1748-4DE4-8F8C-C117419C52B7}"/>
    <cellStyle name="Total 9 8 4" xfId="7863" xr:uid="{B30E4046-C959-4EA0-9862-8E689D2198B4}"/>
    <cellStyle name="Total 9 8 4 2" xfId="15235" xr:uid="{73A3F667-BB1A-4DD6-9D71-6C28ACFDCD44}"/>
    <cellStyle name="Total 9 8 4 2 2" xfId="28866" xr:uid="{95CAABAD-A705-4E6A-A1A6-F37A5C7C06D2}"/>
    <cellStyle name="Total 9 8 4 2 2 2" xfId="56071" xr:uid="{33927748-D6A1-49AB-BC2A-E47682C6ED4A}"/>
    <cellStyle name="Total 9 8 4 2 3" xfId="42470" xr:uid="{B0E7CCF1-70C4-4CD8-8558-32BBFB233AE8}"/>
    <cellStyle name="Total 9 8 4 3" xfId="22056" xr:uid="{CBB09E37-35A2-4387-A813-D490399F074C}"/>
    <cellStyle name="Total 9 8 4 3 2" xfId="49261" xr:uid="{6989F20D-716A-4A60-BAAC-FF4460800A77}"/>
    <cellStyle name="Total 9 8 4 4" xfId="35660" xr:uid="{A7E29472-050D-4968-B799-369EC8F63F56}"/>
    <cellStyle name="Total 9 8 5" xfId="9128" xr:uid="{85788569-3839-4131-A6AD-C2A3EAA5EA0E}"/>
    <cellStyle name="Total 9 8 5 2" xfId="16487" xr:uid="{E94FAB21-6F6A-465A-9F83-01A7A1DAA692}"/>
    <cellStyle name="Total 9 8 5 2 2" xfId="30118" xr:uid="{45D2F0EE-F52B-4F4A-8C92-F87740C45580}"/>
    <cellStyle name="Total 9 8 5 2 2 2" xfId="57323" xr:uid="{39B276B9-3EAA-4BC4-B140-0372AD417BE8}"/>
    <cellStyle name="Total 9 8 5 2 3" xfId="43722" xr:uid="{5FC4A124-2A8B-4360-B57C-3FF7EF15FF62}"/>
    <cellStyle name="Total 9 8 5 3" xfId="23321" xr:uid="{DD4EA999-1EC1-49E7-BD23-4569858531D8}"/>
    <cellStyle name="Total 9 8 5 3 2" xfId="50526" xr:uid="{4AEB99C9-CE03-4F6F-9AB1-7279FCA2E089}"/>
    <cellStyle name="Total 9 8 5 4" xfId="36925" xr:uid="{503AE463-E09B-4DBA-8B6C-33B5757F095E}"/>
    <cellStyle name="Total 9 8 6" xfId="10386" xr:uid="{29A870EC-1DF1-41DF-AC49-D2EB1A5CB0F6}"/>
    <cellStyle name="Total 9 8 6 2" xfId="17731" xr:uid="{2FDBB142-89EA-45EC-9CDA-B5CFBF9E0D0F}"/>
    <cellStyle name="Total 9 8 6 2 2" xfId="31362" xr:uid="{FD6F1F3B-A826-4DDC-A400-DF5E033FB34F}"/>
    <cellStyle name="Total 9 8 6 2 2 2" xfId="58567" xr:uid="{D3D120E8-3EB7-4B5E-83CE-61D4F459904F}"/>
    <cellStyle name="Total 9 8 6 2 3" xfId="44966" xr:uid="{7AAB8029-A522-4DC2-BE61-198DEDEA4B06}"/>
    <cellStyle name="Total 9 8 6 3" xfId="24579" xr:uid="{D9B680BD-11B5-426C-9580-4CE59A33AF5E}"/>
    <cellStyle name="Total 9 8 6 3 2" xfId="51784" xr:uid="{E64FE103-FE03-4A65-9099-F5EB3C4041DB}"/>
    <cellStyle name="Total 9 8 6 4" xfId="38183" xr:uid="{6260CFB2-3F9B-4A48-B329-0CA1A54708EC}"/>
    <cellStyle name="Total 9 8 7" xfId="12454" xr:uid="{0F9828E9-4881-4B0E-8F29-B32203ED5051}"/>
    <cellStyle name="Total 9 8 7 2" xfId="26091" xr:uid="{C0708FDB-DA05-43DF-BACE-849FF62756BC}"/>
    <cellStyle name="Total 9 8 7 2 2" xfId="53296" xr:uid="{11BF4AA4-C5DE-45E4-8745-217E0BEFDA62}"/>
    <cellStyle name="Total 9 8 7 3" xfId="39695" xr:uid="{6554CC4B-4772-44AF-A1AC-6E6AF69338BA}"/>
    <cellStyle name="Total 9 8 8" xfId="19236" xr:uid="{C540BD9C-BFFF-4AE3-BD36-9C3BBDD76DAA}"/>
    <cellStyle name="Total 9 8 8 2" xfId="46441" xr:uid="{1066575D-09BB-4854-833C-D9042271420B}"/>
    <cellStyle name="Total 9 8 9" xfId="32840" xr:uid="{5F53554D-80AB-4227-810C-D5785F4DCE43}"/>
    <cellStyle name="Transaction" xfId="4234" xr:uid="{748208E6-CA89-4EC1-AC2B-79044594C1F3}"/>
    <cellStyle name="turns the number of whole workdays between two dateœ" xfId="4235" xr:uid="{EEB85F8C-97CA-4EEA-9A01-C455BC6F4297}"/>
    <cellStyle name="Tusental_A-listan (fixad)" xfId="4236" xr:uid="{613B849D-9DE0-4643-A8C8-D6A8E02EFD5B}"/>
    <cellStyle name="Underline" xfId="4237" xr:uid="{450A8DA6-37FD-4765-9B27-001D09B8B4F9}"/>
    <cellStyle name="Underline 2" xfId="4870" xr:uid="{1BCE5553-656D-421F-B6DA-331024CDE2CD}"/>
    <cellStyle name="Underline 2 2" xfId="6473" xr:uid="{54C1A625-A7E2-4A17-970B-30FED8BBC31A}"/>
    <cellStyle name="Underline 3" xfId="5917" xr:uid="{A70A2BAA-F369-4777-85C7-C12BCD0493D1}"/>
    <cellStyle name="UnderlineDouble" xfId="4238" xr:uid="{91A44DB3-16E5-432F-B9EE-E0D69B80FA89}"/>
    <cellStyle name="UR" xfId="4239" xr:uid="{F37A0E1B-A08E-4032-94A9-7C234BA59F06}"/>
    <cellStyle name="value" xfId="4240" xr:uid="{DAED9EC3-7E9D-4187-A0B3-B98B2BCB7A2E}"/>
    <cellStyle name="Valuta_NPV" xfId="4241" xr:uid="{457B5B96-A85F-42BA-93E0-9947456B66A1}"/>
    <cellStyle name="Währung [0]_!!!GO" xfId="4242" xr:uid="{8D45F1C8-6479-46AC-82FD-B3D0000121B6}"/>
    <cellStyle name="Währung_!!!GO" xfId="4243" xr:uid="{5E073A00-35D7-4DC3-9511-3160FF388BCD}"/>
    <cellStyle name="Warning Text 10" xfId="1704" xr:uid="{5548A659-3E15-43CF-BA04-5570397C96DA}"/>
    <cellStyle name="Warning Text 11" xfId="1632" xr:uid="{B62C2A83-1912-4B49-B0A9-0FD73279AD9B}"/>
    <cellStyle name="Warning Text 2" xfId="353" xr:uid="{052AAF37-01EF-4B63-9C91-E9BE2C083EF1}"/>
    <cellStyle name="Warning Text 2 2" xfId="1015" xr:uid="{C9EA3AE0-411A-4E53-A2A8-35DBEA343E5F}"/>
    <cellStyle name="Warning Text 2 2 2" xfId="4245" xr:uid="{1ADCB0BA-7DBD-4332-AAC4-F784DF7905AE}"/>
    <cellStyle name="Warning Text 2 3" xfId="4246" xr:uid="{764C7809-0C3D-4EE5-B4D0-1AEBD4366E0A}"/>
    <cellStyle name="Warning Text 2 4" xfId="4244" xr:uid="{723B3583-A152-43B3-B31E-5E91B271DB65}"/>
    <cellStyle name="Warning Text 2 5" xfId="1689" xr:uid="{BB936126-EC2B-4226-AE5D-E65EE938B923}"/>
    <cellStyle name="Warning Text 3" xfId="1016" xr:uid="{3978E6B9-91EA-4ED6-B19E-1992048485BB}"/>
    <cellStyle name="Warning Text 3 2" xfId="4248" xr:uid="{10FD3231-CDAE-44B6-A210-2C57443CDEC1}"/>
    <cellStyle name="Warning Text 3 3" xfId="4249" xr:uid="{DDCEA779-6D93-4FEB-B06F-7382B70838C8}"/>
    <cellStyle name="Warning Text 3 4" xfId="4247" xr:uid="{CACF0799-8B9C-4317-9392-0FD9A560B598}"/>
    <cellStyle name="Warning Text 4" xfId="4250" xr:uid="{96D1FF1A-F301-4986-88F8-A4E94AA486FF}"/>
    <cellStyle name="Warning Text 5" xfId="4251" xr:uid="{6E8D77FA-3C94-48CB-A23D-A26C9E840C7F}"/>
    <cellStyle name="Warning Text 6" xfId="4252" xr:uid="{DA560C91-B5DD-4BAF-B6CE-2D4A7DB7ED31}"/>
    <cellStyle name="Warning Text 7" xfId="4253" xr:uid="{2BAAB541-6859-49CA-A3AC-101B848AEEB2}"/>
    <cellStyle name="Warning Text 8" xfId="4254" xr:uid="{C6DA3024-6095-4DB1-94F4-FAB13C426255}"/>
    <cellStyle name="Warning Text 9" xfId="4255" xr:uid="{C73F97C8-BC61-41D4-B0DE-FF6B130D2FC6}"/>
    <cellStyle name="WHead - Style2" xfId="4256" xr:uid="{1A7E5337-0244-4EB1-8FF4-078D349E95FA}"/>
    <cellStyle name="เครื่องหมายจุลภาค [0]_Excel_MD97DL" xfId="4257" xr:uid="{91DEA27B-AD7D-4548-94A2-316EA6384D6D}"/>
    <cellStyle name="เครื่องหมายจุลภาค_001K-1,2,3" xfId="4258" xr:uid="{6EB65F84-E49C-4C1F-BD95-AB5C544F3BE8}"/>
    <cellStyle name="เครื่องหมายสกุลเงิน [0]_Excel_MD97DL" xfId="4259" xr:uid="{F61F47F9-E6A8-4118-9DD3-D98D475D3A94}"/>
    <cellStyle name="เครื่องหมายสกุลเงิน_Excel_MD97DL" xfId="4260" xr:uid="{6221FF2E-569D-4148-96B0-2BE94D8FD479}"/>
    <cellStyle name="เชื่อมโยงหลายมิติ" xfId="53" xr:uid="{D0E07A74-0D85-4F1F-9FCD-719A3C226C10}"/>
    <cellStyle name="เชื่อมโยงหลายมิติ 2" xfId="354" xr:uid="{8A3ED9FB-FBCD-4711-B989-E4E1D4F0B52F}"/>
    <cellStyle name="เชื่อมโยงหลายมิติ 2 2" xfId="4262" xr:uid="{7EB9AEC2-3D3E-46F4-B2D3-375DEBD14FEC}"/>
    <cellStyle name="เชื่อมโยงหลายมิติ 3" xfId="528" xr:uid="{7099CB8F-B5CF-47CF-8821-0BEF6941838D}"/>
    <cellStyle name="เชื่อมโยงหลายมิติ 3 2" xfId="4263" xr:uid="{D6E6ADA4-953D-4E2D-8347-C9E816F4B0BD}"/>
    <cellStyle name="เชื่อมโยงหลายมิติ 4" xfId="4261" xr:uid="{A714BF01-3DCB-4C7B-B843-2FD357DAAD5B}"/>
    <cellStyle name="เซลล์ตรวจสอบ" xfId="376" xr:uid="{2ABCD5FE-A144-441B-BB07-3BD3947CEBDA}"/>
    <cellStyle name="เซลล์ตรวจสอบ 2" xfId="463" xr:uid="{31173F03-04D6-4B03-B6BA-9BD400813C78}"/>
    <cellStyle name="เซลล์ตรวจสอบ 2 2" xfId="1017" xr:uid="{4C476E36-18FF-4EEF-817A-EE433AAC6645}"/>
    <cellStyle name="เซลล์ตรวจสอบ 2 2 2" xfId="1433" xr:uid="{7806CC70-19C6-4984-AE10-8B6E07273D15}"/>
    <cellStyle name="เซลล์ตรวจสอบ 2 3" xfId="1202" xr:uid="{67D5D84E-679B-4ABD-BDBE-BE538B8C9B1D}"/>
    <cellStyle name="เซลล์ตรวจสอบ 3" xfId="1373" xr:uid="{38571DD0-A282-4915-B4DF-C9076F453A56}"/>
    <cellStyle name="เซลล์ตรวจสอบ 4" xfId="1201" xr:uid="{BFCA61BA-1055-42A3-B873-07B36A41D879}"/>
    <cellStyle name="เซลล์ตรวจสอบ 5" xfId="4264" xr:uid="{CD0F58EB-3385-4E65-B1A9-F497C3DAEFC2}"/>
    <cellStyle name="เซลล์ตรวจสอบ_Interest CAP Q3-2013_IHL_rev.01" xfId="1203" xr:uid="{03EBFD1F-1EB3-409E-9293-E47CBF237ADD}"/>
    <cellStyle name="เซลล์ที่มีการเชื่อมโยง" xfId="377" xr:uid="{5C3A3DB0-2B6F-4793-9D5C-4328630361CE}"/>
    <cellStyle name="เซลล์ที่มีการเชื่อมโยง 2" xfId="464" xr:uid="{9386A0BB-B73D-4001-8A3E-7DD21131465C}"/>
    <cellStyle name="เซลล์ที่มีการเชื่อมโยง 2 2" xfId="1018" xr:uid="{7AD93F3D-7E1F-4F31-861A-B0BF62EDDFB8}"/>
    <cellStyle name="เซลล์ที่มีการเชื่อมโยง 2 2 2" xfId="1434" xr:uid="{DE5E6759-AAA9-42A4-93EC-E6B14830C213}"/>
    <cellStyle name="เซลล์ที่มีการเชื่อมโยง 2 3" xfId="1205" xr:uid="{430E2664-FBB6-4B9C-AC5D-E9D69F179F0F}"/>
    <cellStyle name="เซลล์ที่มีการเชื่อมโยง 3" xfId="1374" xr:uid="{70C3444D-C73E-48BA-92E1-1C8B1B3188D5}"/>
    <cellStyle name="เซลล์ที่มีการเชื่อมโยง 4" xfId="1204" xr:uid="{D301F495-BBA6-454D-B8F4-A29B07E6C879}"/>
    <cellStyle name="เซลล์ที่มีการเชื่อมโยง 5" xfId="4265" xr:uid="{B097314E-0331-4A1D-A880-EB5350ABAD51}"/>
    <cellStyle name="เซลล์ที่มีการเชื่อมโยง_Interest CAP Q3-2013_IHL_rev.01" xfId="1206" xr:uid="{A26469E4-C0E2-4C7B-9E4D-A7E0F4D22157}"/>
    <cellStyle name="เปอร์เซ็นต์_DL &amp; OH AUG12" xfId="1019" xr:uid="{2EF009A4-9F33-4A7A-8B20-308C6A9ABB00}"/>
    <cellStyle name="แย่" xfId="378" xr:uid="{279846C8-87E7-41F9-9CD4-A7922D5E6150}"/>
    <cellStyle name="แย่ 2" xfId="465" xr:uid="{B380CD81-256C-4516-BB09-87D9F8EF8481}"/>
    <cellStyle name="แย่ 2 2" xfId="1020" xr:uid="{393111BE-524A-4E3D-9296-7D8CDC6AC055}"/>
    <cellStyle name="แย่ 2 2 2" xfId="1435" xr:uid="{27C2E3EA-5DD5-4682-B580-74E5F2EBCC26}"/>
    <cellStyle name="แย่ 2 3" xfId="1207" xr:uid="{340BA78F-3F7D-45A7-A293-8E1E02A5AEAE}"/>
    <cellStyle name="แย่ 3" xfId="1375" xr:uid="{BA20197C-A427-4D0D-A5D2-E4DCDD4AB893}"/>
    <cellStyle name="แย่ 4" xfId="4266" xr:uid="{84BE2270-CC7D-4F40-A953-23F9CBF1F25E}"/>
    <cellStyle name="แย่_LC-TR UOB" xfId="1208" xr:uid="{CA03C967-97A4-4655-AB89-F097DEEBB1D7}"/>
    <cellStyle name="แสดงผล" xfId="379" xr:uid="{54DB7B09-4D40-437F-A603-BD2E19F46610}"/>
    <cellStyle name="แสดงผล 10" xfId="11085" xr:uid="{E4AAC055-A40F-4CC7-B19B-1663D0F84DFC}"/>
    <cellStyle name="แสดงผล 10 2" xfId="25261" xr:uid="{E68C6989-635A-4335-A8B5-B186452EED3B}"/>
    <cellStyle name="แสดงผล 10 2 2" xfId="52466" xr:uid="{D2EC01D1-83C2-4C91-A9F3-B227C13D1B30}"/>
    <cellStyle name="แสดงผล 10 3" xfId="38865" xr:uid="{2C666D72-15D4-4C8F-B983-C82A163B36AA}"/>
    <cellStyle name="แสดงผล 11" xfId="18421" xr:uid="{331F382A-1A4E-4142-9842-36B148FEF16C}"/>
    <cellStyle name="แสดงผล 11 2" xfId="45626" xr:uid="{BA46F85F-C08A-4DC7-9936-FD21C4F53C75}"/>
    <cellStyle name="แสดงผล 12" xfId="32023" xr:uid="{00E0733B-291E-467A-9A1C-0C06492C46B3}"/>
    <cellStyle name="แสดงผล 2" xfId="466" xr:uid="{1D40E321-6B2D-4001-8276-F79D93C0A444}"/>
    <cellStyle name="แสดงผล 2 10" xfId="32029" xr:uid="{C5B73168-9092-4FF4-B573-F2C80F04190A}"/>
    <cellStyle name="แสดงผล 2 2" xfId="1021" xr:uid="{73F01D54-7D48-4AC2-AA01-AA7C21A2D9F2}"/>
    <cellStyle name="แสดงผล 2 2 2" xfId="1436" xr:uid="{C9D46A09-4986-475F-853A-2D02666B38FB}"/>
    <cellStyle name="แสดงผล 2 2 2 2" xfId="7139" xr:uid="{C4919EE7-8B36-4A3B-B9B2-265C053ABB98}"/>
    <cellStyle name="แสดงผล 2 2 2 2 2" xfId="14520" xr:uid="{9D7F6278-A2A5-4BA4-82FF-4FC6CF221679}"/>
    <cellStyle name="แสดงผล 2 2 2 2 2 2" xfId="28151" xr:uid="{F47BFCB2-6D1F-4EC9-BB79-6B948E357803}"/>
    <cellStyle name="แสดงผล 2 2 2 2 2 2 2" xfId="55356" xr:uid="{22B0AF5F-202F-49E7-A991-C2BBC2CB7341}"/>
    <cellStyle name="แสดงผล 2 2 2 2 2 3" xfId="41755" xr:uid="{D1B165C6-DAF7-47B7-BDDD-3F1EC4FC4CB9}"/>
    <cellStyle name="แสดงผล 2 2 2 2 3" xfId="21332" xr:uid="{96B3FE32-E8E7-4A66-B921-817379082A86}"/>
    <cellStyle name="แสดงผล 2 2 2 2 3 2" xfId="48537" xr:uid="{2086D9A9-73E3-494A-ACF0-18B7A26743B3}"/>
    <cellStyle name="แสดงผล 2 2 2 2 4" xfId="34936" xr:uid="{E0CDF9A3-9762-48AA-812D-F0A69C49534D}"/>
    <cellStyle name="แสดงผล 2 2 2 3" xfId="11259" xr:uid="{0F774F50-7C86-4F9C-B16B-FD17A64CDFB7}"/>
    <cellStyle name="แสดงผล 2 2 2 3 2" xfId="25349" xr:uid="{AB84E3AD-D71C-492D-92C0-6D6A942184AA}"/>
    <cellStyle name="แสดงผล 2 2 2 3 2 2" xfId="52554" xr:uid="{988D3319-EB3D-4E84-87A0-253DF3393D83}"/>
    <cellStyle name="แสดงผล 2 2 2 3 3" xfId="38953" xr:uid="{E6DD1D61-74BB-421E-891D-E9003E4FD30E}"/>
    <cellStyle name="แสดงผล 2 2 2 4" xfId="18499" xr:uid="{67431CBC-8944-48B1-B6E5-7FA4440B8637}"/>
    <cellStyle name="แสดงผล 2 2 2 4 2" xfId="45704" xr:uid="{4E0930BC-FBFB-445A-AD54-CD7B8CD67955}"/>
    <cellStyle name="แสดงผล 2 2 2 5" xfId="32103" xr:uid="{80EAC643-592F-4EE7-9297-5B16FD2626B5}"/>
    <cellStyle name="แสดงผล 2 2 3" xfId="8416" xr:uid="{12CDA034-473E-4A03-8292-17709FAA1584}"/>
    <cellStyle name="แสดงผล 2 2 3 2" xfId="15777" xr:uid="{CE977D45-3FD0-4621-B48F-A887E80A1C19}"/>
    <cellStyle name="แสดงผล 2 2 3 2 2" xfId="29408" xr:uid="{32C7CDD9-12A1-4CAA-834C-F37C39BB671B}"/>
    <cellStyle name="แสดงผล 2 2 3 2 2 2" xfId="56613" xr:uid="{98A45397-0E33-4F9F-94AF-1E2AB9155060}"/>
    <cellStyle name="แสดงผล 2 2 3 2 3" xfId="43012" xr:uid="{6232036E-9380-4037-939D-8E346167EC4B}"/>
    <cellStyle name="แสดงผล 2 2 3 3" xfId="22609" xr:uid="{5778F9E6-3A26-4051-B72D-785FC5901001}"/>
    <cellStyle name="แสดงผล 2 2 3 3 2" xfId="49814" xr:uid="{B613212D-108F-48FB-ADC6-2EC044D993D9}"/>
    <cellStyle name="แสดงผล 2 2 3 4" xfId="36213" xr:uid="{A34C3B57-4155-45B6-ADEB-4148A928592A}"/>
    <cellStyle name="แสดงผล 2 2 4" xfId="9681" xr:uid="{3D8E677A-FA87-4ADC-91CA-646DAA938C48}"/>
    <cellStyle name="แสดงผล 2 2 4 2" xfId="17030" xr:uid="{0E7A6948-56C5-43D3-B79D-D6E19483D1A5}"/>
    <cellStyle name="แสดงผล 2 2 4 2 2" xfId="30661" xr:uid="{73362E51-D0B0-46DA-8E9C-C552E2F7895D}"/>
    <cellStyle name="แสดงผล 2 2 4 2 2 2" xfId="57866" xr:uid="{5CC020C8-AEB7-4F2C-8388-FB91B4854FC5}"/>
    <cellStyle name="แสดงผล 2 2 4 2 3" xfId="44265" xr:uid="{D128F5C8-9A97-49C3-850C-899A7C3CC521}"/>
    <cellStyle name="แสดงผล 2 2 4 3" xfId="23874" xr:uid="{65A2B284-4999-4C50-8ABA-8F1E198651CE}"/>
    <cellStyle name="แสดงผล 2 2 4 3 2" xfId="51079" xr:uid="{C49D0509-B3D4-488D-8C78-C4017E4C48F5}"/>
    <cellStyle name="แสดงผล 2 2 4 4" xfId="37478" xr:uid="{A5501A16-8D27-482F-9107-EBE9B27CA713}"/>
    <cellStyle name="แสดงผล 2 2 5" xfId="10939" xr:uid="{1D0DAC39-27EC-4636-B325-7ECEFB4491C8}"/>
    <cellStyle name="แสดงผล 2 2 5 2" xfId="18269" xr:uid="{49318615-59B9-43B8-B530-EF9A4D833F7B}"/>
    <cellStyle name="แสดงผล 2 2 5 2 2" xfId="31900" xr:uid="{E1718D7C-5447-4051-9089-9EA1F385D698}"/>
    <cellStyle name="แสดงผล 2 2 5 2 2 2" xfId="59105" xr:uid="{AAE3F585-1FB0-414B-8A4D-ACF21CE628FC}"/>
    <cellStyle name="แสดงผล 2 2 5 2 3" xfId="45504" xr:uid="{590D69C8-4791-4D5E-9F5D-AFFBE25AB55D}"/>
    <cellStyle name="แสดงผล 2 2 5 3" xfId="25132" xr:uid="{2C684B05-3AEA-459C-898A-AC13A69F492F}"/>
    <cellStyle name="แสดงผล 2 2 5 3 2" xfId="52337" xr:uid="{49F23ABA-2191-4F5C-81E6-389961172F17}"/>
    <cellStyle name="แสดงผล 2 2 5 4" xfId="38736" xr:uid="{879A014E-317B-463B-8D6C-9B9683DE4918}"/>
    <cellStyle name="แสดงผล 2 2 6" xfId="5583" xr:uid="{1AA43422-91EB-4CB8-82BA-37FEB64F86F4}"/>
    <cellStyle name="แสดงผล 2 2 6 2" xfId="13007" xr:uid="{D05D5414-3075-42A0-A073-5ECF5DA0284F}"/>
    <cellStyle name="แสดงผล 2 2 6 2 2" xfId="26644" xr:uid="{2593148C-8A5F-4C9E-81D1-8259E19E6E31}"/>
    <cellStyle name="แสดงผล 2 2 6 2 2 2" xfId="53849" xr:uid="{6EAE614B-2C3C-49BB-A7A8-715C54B4EBB0}"/>
    <cellStyle name="แสดงผล 2 2 6 2 3" xfId="40248" xr:uid="{048C5E9E-E550-42AF-9BCC-9A80145F3EB1}"/>
    <cellStyle name="แสดงผล 2 2 6 3" xfId="19802" xr:uid="{1B6A5009-7777-4FD0-9DB0-EA72EAD54E60}"/>
    <cellStyle name="แสดงผล 2 2 6 3 2" xfId="47007" xr:uid="{AF0AF159-5D56-4B22-BA0C-9FF0A3D1943C}"/>
    <cellStyle name="แสดงผล 2 2 6 4" xfId="33406" xr:uid="{C178A889-8DFF-47EB-8461-E094770F38C9}"/>
    <cellStyle name="แสดงผล 2 2 7" xfId="11173" xr:uid="{A1515B13-26F0-4C03-9872-5F7786D57036}"/>
    <cellStyle name="แสดงผล 2 2 7 2" xfId="25323" xr:uid="{507CA45C-4019-4A82-9409-6C2869E3D955}"/>
    <cellStyle name="แสดงผล 2 2 7 2 2" xfId="52528" xr:uid="{58EA349B-C094-41DB-8EAA-B2F15A7DC303}"/>
    <cellStyle name="แสดงผล 2 2 7 3" xfId="38927" xr:uid="{40D2C670-7D08-4881-8789-6E9510C7EAD7}"/>
    <cellStyle name="แสดงผล 2 2 8" xfId="18477" xr:uid="{4E87C847-10A7-414A-8D98-43382651B828}"/>
    <cellStyle name="แสดงผล 2 2 8 2" xfId="45682" xr:uid="{FD85742F-F0FB-4FBF-B8C6-4B316235F809}"/>
    <cellStyle name="แสดงผล 2 2 9" xfId="32081" xr:uid="{C6E5C686-6FFF-46BD-A0B5-996AE19C9AC9}"/>
    <cellStyle name="แสดงผล 2 3" xfId="1210" xr:uid="{90C7F5E1-6A74-41F8-AFD8-8121719B0D1B}"/>
    <cellStyle name="แสดงผล 2 3 2" xfId="6476" xr:uid="{CD1C5446-DA72-4C65-B1E9-A7033A914272}"/>
    <cellStyle name="แสดงผล 2 3 2 2" xfId="13867" xr:uid="{3B02D1E9-3A6E-4149-A036-6107BE7EBD05}"/>
    <cellStyle name="แสดงผล 2 3 2 2 2" xfId="27498" xr:uid="{92579F23-59DC-4F9C-9AA0-041950185E8F}"/>
    <cellStyle name="แสดงผล 2 3 2 2 2 2" xfId="54703" xr:uid="{0322AFD1-FDFD-4FF2-951D-3293F18E5D8A}"/>
    <cellStyle name="แสดงผล 2 3 2 2 3" xfId="41102" xr:uid="{4A26CA69-1D09-480C-B344-EF05F86CB277}"/>
    <cellStyle name="แสดงผล 2 3 2 3" xfId="20669" xr:uid="{2BF372CF-736B-4A64-97A2-9D25B4D06FBA}"/>
    <cellStyle name="แสดงผล 2 3 2 3 2" xfId="47874" xr:uid="{72A8D8E5-0DBF-4C8A-9A5D-09CEAE78CF4E}"/>
    <cellStyle name="แสดงผล 2 3 2 4" xfId="34273" xr:uid="{856360E1-A11C-4DBC-AD67-AB0B3EDF850E}"/>
    <cellStyle name="แสดงผล 2 3 3" xfId="11199" xr:uid="{38480F15-C349-408E-BFB4-3978BC938191}"/>
    <cellStyle name="แสดงผล 2 3 3 2" xfId="25332" xr:uid="{3873B214-EBEA-4B9D-B265-82FB32446523}"/>
    <cellStyle name="แสดงผล 2 3 3 2 2" xfId="52537" xr:uid="{A1C344C7-AF54-4BC9-9DDE-2600132C061F}"/>
    <cellStyle name="แสดงผล 2 3 3 3" xfId="38936" xr:uid="{162FDB4B-16E8-4016-AEA2-8FB5E861A9C8}"/>
    <cellStyle name="แสดงผล 2 3 4" xfId="18484" xr:uid="{B3BDCE04-3702-4BD2-B8C8-9BF92B10F87A}"/>
    <cellStyle name="แสดงผล 2 3 4 2" xfId="45689" xr:uid="{87A8CCA0-3E8E-4872-9FB2-CB3CB634E3A0}"/>
    <cellStyle name="แสดงผล 2 3 5" xfId="32088" xr:uid="{CF99204A-507D-435C-B4BF-A34DB65AE55E}"/>
    <cellStyle name="แสดงผล 2 4" xfId="7753" xr:uid="{CD1F1CBF-9622-4BC7-B46C-F41D93AA0270}"/>
    <cellStyle name="แสดงผล 2 4 2" xfId="15125" xr:uid="{A9CDBA25-679B-4050-8ECC-50DFE198A33A}"/>
    <cellStyle name="แสดงผล 2 4 2 2" xfId="28756" xr:uid="{187088E1-BC57-4590-A2BF-7734F0ADF25C}"/>
    <cellStyle name="แสดงผล 2 4 2 2 2" xfId="55961" xr:uid="{C64A7F7F-A7D6-48C7-AE03-0D439CACA81B}"/>
    <cellStyle name="แสดงผล 2 4 2 3" xfId="42360" xr:uid="{913182AE-439B-4CFB-8DF0-7A027DC82198}"/>
    <cellStyle name="แสดงผล 2 4 3" xfId="21946" xr:uid="{F0B070CC-99D3-48FB-B713-BAB40254E63C}"/>
    <cellStyle name="แสดงผล 2 4 3 2" xfId="49151" xr:uid="{197D9334-08AF-4624-8FBD-23FA95548937}"/>
    <cellStyle name="แสดงผล 2 4 4" xfId="35550" xr:uid="{A272BDC8-2E46-46AA-BC19-43759FCD8A6B}"/>
    <cellStyle name="แสดงผล 2 5" xfId="9019" xr:uid="{F7BA724F-7445-4CD0-8F72-7A94D4B79EDD}"/>
    <cellStyle name="แสดงผล 2 5 2" xfId="16378" xr:uid="{E9393256-C689-4AA9-B573-CB8749D67D7B}"/>
    <cellStyle name="แสดงผล 2 5 2 2" xfId="30009" xr:uid="{B731F4EB-CF7A-437B-83A3-1A2D4BFA79B7}"/>
    <cellStyle name="แสดงผล 2 5 2 2 2" xfId="57214" xr:uid="{1793F472-2808-449F-AB9E-8A3B09B1C183}"/>
    <cellStyle name="แสดงผล 2 5 2 3" xfId="43613" xr:uid="{B8BEFF9B-902A-490B-8AAF-35CAF6CB0A49}"/>
    <cellStyle name="แสดงผล 2 5 3" xfId="23212" xr:uid="{62FFF160-DF57-4E32-9CED-2CCAF0835618}"/>
    <cellStyle name="แสดงผล 2 5 3 2" xfId="50417" xr:uid="{C1835910-AF67-4045-949B-6A4AB6B5DBB8}"/>
    <cellStyle name="แสดงผล 2 5 4" xfId="36816" xr:uid="{25378503-CB3A-4390-8E01-50F0C45FB1CE}"/>
    <cellStyle name="แสดงผล 2 6" xfId="10277" xr:uid="{DAC9A3C2-F0EF-4CE4-9547-9DFCE43DEBAA}"/>
    <cellStyle name="แสดงผล 2 6 2" xfId="17622" xr:uid="{CCF17EE1-256B-4614-9A0B-C2D350004481}"/>
    <cellStyle name="แสดงผล 2 6 2 2" xfId="31253" xr:uid="{74796382-FE12-455C-91DA-CCA2638381CB}"/>
    <cellStyle name="แสดงผล 2 6 2 2 2" xfId="58458" xr:uid="{82780504-F41E-4AFF-909C-508C9B3BE2C0}"/>
    <cellStyle name="แสดงผล 2 6 2 3" xfId="44857" xr:uid="{DC7AF483-48A7-403C-B16D-D6A9D7184861}"/>
    <cellStyle name="แสดงผล 2 6 3" xfId="24470" xr:uid="{EF88F6C6-419F-47B2-8E24-591D06938792}"/>
    <cellStyle name="แสดงผล 2 6 3 2" xfId="51675" xr:uid="{D741AE08-9504-40E1-8658-73368AB14EC3}"/>
    <cellStyle name="แสดงผล 2 6 4" xfId="38074" xr:uid="{4E08C907-9DEE-43E2-BE31-1B346B43AD32}"/>
    <cellStyle name="แสดงผล 2 7" xfId="4878" xr:uid="{A6253C65-8DD6-4DA9-98A0-1A7CD57FCADF}"/>
    <cellStyle name="แสดงผล 2 7 2" xfId="12335" xr:uid="{51AEEC36-D9F3-4088-86B5-E56D314D8782}"/>
    <cellStyle name="แสดงผล 2 7 2 2" xfId="25980" xr:uid="{743B3D46-696D-472F-AACB-399B5769101A}"/>
    <cellStyle name="แสดงผล 2 7 2 2 2" xfId="53185" xr:uid="{3B49557F-04FC-4AA7-9026-DC4D7583EFB4}"/>
    <cellStyle name="แสดงผล 2 7 2 3" xfId="39584" xr:uid="{624A66AE-49E2-4D80-A11B-42698C90EEED}"/>
    <cellStyle name="แสดงผล 2 7 3" xfId="19125" xr:uid="{0CABABB1-DF9C-490E-9360-320DA864600B}"/>
    <cellStyle name="แสดงผล 2 7 3 2" xfId="46330" xr:uid="{337AE9D9-5892-4B3E-B4F1-E51F46357793}"/>
    <cellStyle name="แสดงผล 2 7 4" xfId="32729" xr:uid="{030E2753-1DD2-4CEF-8963-734019353318}"/>
    <cellStyle name="แสดงผล 2 8" xfId="11098" xr:uid="{10A2B622-1008-458D-809C-9C771BA3EE86}"/>
    <cellStyle name="แสดงผล 2 8 2" xfId="25267" xr:uid="{FC381603-6D08-49D0-8258-E54996B9D3AD}"/>
    <cellStyle name="แสดงผล 2 8 2 2" xfId="52472" xr:uid="{381FA77C-7077-4716-9E96-41F7CA8AC3EC}"/>
    <cellStyle name="แสดงผล 2 8 3" xfId="38871" xr:uid="{6EFD40A9-CCF8-45DA-AB2B-F3BA3F46697F}"/>
    <cellStyle name="แสดงผล 2 9" xfId="18427" xr:uid="{194B23E0-F8E4-4EC0-B0A2-A7658E1E96F3}"/>
    <cellStyle name="แสดงผล 2 9 2" xfId="45632" xr:uid="{5D7BE179-B04D-46AA-B955-373ECEF2909E}"/>
    <cellStyle name="แสดงผล 3" xfId="1376" xr:uid="{0BBC4C21-8EB8-495C-86ED-3B92771C9E16}"/>
    <cellStyle name="แสดงผล 3 10" xfId="32098" xr:uid="{1BC85B95-DD45-4FBC-9F5D-B1DC2F7991EB}"/>
    <cellStyle name="แสดงผล 3 2" xfId="5500" xr:uid="{A0E9AF15-F969-40BE-820C-0F7614F26566}"/>
    <cellStyle name="แสดงผล 3 2 2" xfId="7057" xr:uid="{A7C57E4D-60BD-4A8D-AE09-9E5683C4DFCB}"/>
    <cellStyle name="แสดงผล 3 2 2 2" xfId="14438" xr:uid="{460C18F0-8185-4045-8A0B-4B77D07527CC}"/>
    <cellStyle name="แสดงผล 3 2 2 2 2" xfId="28069" xr:uid="{43CC604D-524A-4C14-8A98-756F887412C8}"/>
    <cellStyle name="แสดงผล 3 2 2 2 2 2" xfId="55274" xr:uid="{5B294376-CA3F-4EF2-BC7E-BF2AC21DBD55}"/>
    <cellStyle name="แสดงผล 3 2 2 2 3" xfId="41673" xr:uid="{EBF0BCB7-7EEE-4615-9458-023DCD714061}"/>
    <cellStyle name="แสดงผล 3 2 2 3" xfId="21250" xr:uid="{27F1BB66-7373-44BD-BAE2-4E64B7A29106}"/>
    <cellStyle name="แสดงผล 3 2 2 3 2" xfId="48455" xr:uid="{F6FB4EC5-66AB-47B2-88CB-2C03FD686F9A}"/>
    <cellStyle name="แสดงผล 3 2 2 4" xfId="34854" xr:uid="{2D4B69DF-40E3-4730-BC72-6522E220278F}"/>
    <cellStyle name="แสดงผล 3 2 3" xfId="8334" xr:uid="{F84D824E-8532-4E35-9A52-2DD80C5AFB76}"/>
    <cellStyle name="แสดงผล 3 2 3 2" xfId="15700" xr:uid="{9E48143B-A784-44FA-B894-EE556E887ED3}"/>
    <cellStyle name="แสดงผล 3 2 3 2 2" xfId="29331" xr:uid="{8D0280E8-8F37-47D8-B081-BEBBC8A6DB80}"/>
    <cellStyle name="แสดงผล 3 2 3 2 2 2" xfId="56536" xr:uid="{C67C9B74-48AC-415D-9F67-E6F65675908E}"/>
    <cellStyle name="แสดงผล 3 2 3 2 3" xfId="42935" xr:uid="{5460C235-6C25-470E-B0EC-D9C817EF2C85}"/>
    <cellStyle name="แสดงผล 3 2 3 3" xfId="22527" xr:uid="{10FD7385-0355-477E-B9EC-5F33B0DBE1CB}"/>
    <cellStyle name="แสดงผล 3 2 3 3 2" xfId="49732" xr:uid="{0B0A9403-ED27-4F15-8E76-7A6C93EEDF55}"/>
    <cellStyle name="แสดงผล 3 2 3 4" xfId="36131" xr:uid="{2290AD0D-85CE-40B7-BACC-9E6B2723B229}"/>
    <cellStyle name="แสดงผล 3 2 4" xfId="9599" xr:uid="{4254AE8A-88CD-44A8-BB68-86A5A74E36E3}"/>
    <cellStyle name="แสดงผล 3 2 4 2" xfId="16948" xr:uid="{2F519A05-DA7C-4A92-B513-4DCCE87431A5}"/>
    <cellStyle name="แสดงผล 3 2 4 2 2" xfId="30579" xr:uid="{31471DE1-33FD-414B-97F3-D0C8EC00B132}"/>
    <cellStyle name="แสดงผล 3 2 4 2 2 2" xfId="57784" xr:uid="{B4ED55B3-9AE5-4155-ACE8-955200A35CC6}"/>
    <cellStyle name="แสดงผล 3 2 4 2 3" xfId="44183" xr:uid="{007635F3-864E-4628-BF5B-95F5AF9290D8}"/>
    <cellStyle name="แสดงผล 3 2 4 3" xfId="23792" xr:uid="{156AFC99-3932-4FC2-9696-A621BAC788A7}"/>
    <cellStyle name="แสดงผล 3 2 4 3 2" xfId="50997" xr:uid="{B138042D-8504-4319-ABDD-7EF0FD80E446}"/>
    <cellStyle name="แสดงผล 3 2 4 4" xfId="37396" xr:uid="{19B5F0BB-6DE8-4CCE-BEED-629AF640251D}"/>
    <cellStyle name="แสดงผล 3 2 5" xfId="10857" xr:uid="{6456C380-7706-46C2-988A-E2EC39746254}"/>
    <cellStyle name="แสดงผล 3 2 5 2" xfId="18192" xr:uid="{BB4E93D1-C9A5-4699-92DA-A159F2B71FB4}"/>
    <cellStyle name="แสดงผล 3 2 5 2 2" xfId="31823" xr:uid="{369291D1-402A-456D-80A2-BAFAB6F161ED}"/>
    <cellStyle name="แสดงผล 3 2 5 2 2 2" xfId="59028" xr:uid="{369C4B3E-8B16-4B6C-B3AE-EA3DF224CDC5}"/>
    <cellStyle name="แสดงผล 3 2 5 2 3" xfId="45427" xr:uid="{41F912B9-959D-4647-BEAD-8344EFB56F43}"/>
    <cellStyle name="แสดงผล 3 2 5 3" xfId="25050" xr:uid="{54C9360F-3F0E-4593-9588-4ABE6FD3D953}"/>
    <cellStyle name="แสดงผล 3 2 5 3 2" xfId="52255" xr:uid="{2DEB6C16-C33D-432D-B09C-11F52B47DD17}"/>
    <cellStyle name="แสดงผล 3 2 5 4" xfId="38654" xr:uid="{CCC9048C-268F-4196-9F7D-CE3756F9AFF3}"/>
    <cellStyle name="แสดงผล 3 2 6" xfId="12927" xr:uid="{4EB7FB94-D252-4B9E-901C-36E21A295FA2}"/>
    <cellStyle name="แสดงผล 3 2 6 2" xfId="26564" xr:uid="{B681AFEA-A042-4D71-9DFB-CD9D2E115735}"/>
    <cellStyle name="แสดงผล 3 2 6 2 2" xfId="53769" xr:uid="{49C8DB53-2D24-40B6-86A6-704550DF8EB4}"/>
    <cellStyle name="แสดงผล 3 2 6 3" xfId="40168" xr:uid="{E64273D2-4D2A-4027-ABB6-6F79A792111D}"/>
    <cellStyle name="แสดงผล 3 2 7" xfId="19719" xr:uid="{7C2AEE6E-D114-4539-B1C0-A17DD37CF6B3}"/>
    <cellStyle name="แสดงผล 3 2 7 2" xfId="46924" xr:uid="{F2B8FD0D-DC69-4780-B5FF-F2E40F61BA0E}"/>
    <cellStyle name="แสดงผล 3 2 8" xfId="33323" xr:uid="{12D1A3CE-C263-4050-8694-A0326100BE2B}"/>
    <cellStyle name="แสดงผล 3 3" xfId="6393" xr:uid="{9B255633-2EC6-47BA-8816-3307BD5ECF3F}"/>
    <cellStyle name="แสดงผล 3 3 2" xfId="13785" xr:uid="{F1E3634B-E546-4A8E-B50D-9D9A6C7BE27E}"/>
    <cellStyle name="แสดงผล 3 3 2 2" xfId="27416" xr:uid="{40FBB904-FF09-4772-9F21-D19AC4779C43}"/>
    <cellStyle name="แสดงผล 3 3 2 2 2" xfId="54621" xr:uid="{E082D823-A3DB-4172-A438-CB0519CEFBC1}"/>
    <cellStyle name="แสดงผล 3 3 2 3" xfId="41020" xr:uid="{AA95F1C6-5A7D-429F-9C52-EAE534BCFE4F}"/>
    <cellStyle name="แสดงผล 3 3 3" xfId="20587" xr:uid="{1EB68C1F-584A-4475-BAFD-2EB32B437113}"/>
    <cellStyle name="แสดงผล 3 3 3 2" xfId="47792" xr:uid="{4A4B8A6A-F78E-4687-A64C-250CA85BB258}"/>
    <cellStyle name="แสดงผล 3 3 4" xfId="34191" xr:uid="{D9BEE71E-5480-475D-BEBC-4720058DB9E1}"/>
    <cellStyle name="แสดงผล 3 4" xfId="7670" xr:uid="{ED58DBEA-3178-45DD-814C-E6B31D8A84BB}"/>
    <cellStyle name="แสดงผล 3 4 2" xfId="15047" xr:uid="{E4ED7F26-AD22-4856-A6E2-2D0C49791366}"/>
    <cellStyle name="แสดงผล 3 4 2 2" xfId="28678" xr:uid="{81EA8430-D287-4CEF-A675-90541FD6667A}"/>
    <cellStyle name="แสดงผล 3 4 2 2 2" xfId="55883" xr:uid="{6797AC69-6B36-478A-867C-C125EF2E41B2}"/>
    <cellStyle name="แสดงผล 3 4 2 3" xfId="42282" xr:uid="{EAE0A251-4770-42A1-997B-41DEA80AD9F6}"/>
    <cellStyle name="แสดงผล 3 4 3" xfId="21863" xr:uid="{3D62F08D-DF6C-480A-9089-BE3D69BDF4F6}"/>
    <cellStyle name="แสดงผล 3 4 3 2" xfId="49068" xr:uid="{407131BB-8AA2-484D-AF1B-8F73F1AD0E01}"/>
    <cellStyle name="แสดงผล 3 4 4" xfId="35467" xr:uid="{5CD9803E-C470-4129-990D-73AEBBAAFBE6}"/>
    <cellStyle name="แสดงผล 3 5" xfId="8936" xr:uid="{E130B75F-C7F5-447E-9CC2-61FBF0E986A5}"/>
    <cellStyle name="แสดงผล 3 5 2" xfId="16295" xr:uid="{CF519295-78C0-4B0D-901D-54038E2EABDC}"/>
    <cellStyle name="แสดงผล 3 5 2 2" xfId="29926" xr:uid="{5EDBB1AE-8BCA-48DE-B392-F67544978C21}"/>
    <cellStyle name="แสดงผล 3 5 2 2 2" xfId="57131" xr:uid="{C3BD3512-193B-48F6-83A5-CAF9B1655584}"/>
    <cellStyle name="แสดงผล 3 5 2 3" xfId="43530" xr:uid="{669DB0D5-01BC-493C-AC3E-F4CFE572CFC7}"/>
    <cellStyle name="แสดงผล 3 5 3" xfId="23129" xr:uid="{E33D3677-6C5A-4490-BB0D-B3F22DB99F51}"/>
    <cellStyle name="แสดงผล 3 5 3 2" xfId="50334" xr:uid="{7496FCAA-C046-42EE-983B-E10151894261}"/>
    <cellStyle name="แสดงผล 3 5 4" xfId="36733" xr:uid="{5DEECE8F-61D1-4E33-BB65-E748CF67C166}"/>
    <cellStyle name="แสดงผล 3 6" xfId="10200" xr:uid="{9CF13F07-13A4-4479-A2DA-B4CEEC98A1F9}"/>
    <cellStyle name="แสดงผล 3 6 2" xfId="17545" xr:uid="{71943366-2C64-4968-BEB7-F5736C30D900}"/>
    <cellStyle name="แสดงผล 3 6 2 2" xfId="31176" xr:uid="{1D11019D-FB2F-4C83-BCC9-25684707B44F}"/>
    <cellStyle name="แสดงผล 3 6 2 2 2" xfId="58381" xr:uid="{9F841223-28BF-4D7A-9B25-9C3774BDE533}"/>
    <cellStyle name="แสดงผล 3 6 2 3" xfId="44780" xr:uid="{A1399557-F9EA-44F9-BC92-CD4AB2BF5277}"/>
    <cellStyle name="แสดงผล 3 6 3" xfId="24393" xr:uid="{6EB7D32E-DF79-451B-8E10-BDC67ADAB8C2}"/>
    <cellStyle name="แสดงผล 3 6 3 2" xfId="51598" xr:uid="{C8EC4DD8-FC55-4439-9469-EA36665DFBF8}"/>
    <cellStyle name="แสดงผล 3 6 4" xfId="37997" xr:uid="{1D18807A-21C9-4DE1-957B-C2ADA5C57405}"/>
    <cellStyle name="แสดงผล 3 7" xfId="4782" xr:uid="{E04FDD95-3DF7-49D7-B67F-44788650984C}"/>
    <cellStyle name="แสดงผล 3 7 2" xfId="12247" xr:uid="{110F61C2-AE81-4B8A-9C5F-DD393FE31D5A}"/>
    <cellStyle name="แสดงผล 3 7 2 2" xfId="25897" xr:uid="{6233D519-5AC2-4611-8B2E-7826E34E83E0}"/>
    <cellStyle name="แสดงผล 3 7 2 2 2" xfId="53102" xr:uid="{943F61AE-5B3D-4061-AEDD-B4DF01060094}"/>
    <cellStyle name="แสดงผล 3 7 2 3" xfId="39501" xr:uid="{16E6D78C-750A-49D6-9BF7-3BB3A53701D9}"/>
    <cellStyle name="แสดงผล 3 7 3" xfId="19042" xr:uid="{0D818871-092F-4188-986A-F85FF49E4F6A}"/>
    <cellStyle name="แสดงผล 3 7 3 2" xfId="46247" xr:uid="{9E5029F6-B8FF-4112-8FD3-E295B40E0EFE}"/>
    <cellStyle name="แสดงผล 3 7 4" xfId="32646" xr:uid="{4B262563-F0D6-4253-A712-8702C73A3A55}"/>
    <cellStyle name="แสดงผล 3 8" xfId="11248" xr:uid="{2C34D2FA-DCA3-4F6B-8F7D-F732D19495A4}"/>
    <cellStyle name="แสดงผล 3 8 2" xfId="25344" xr:uid="{F2FA1BB9-C6B0-48E1-AEAD-61C28212C121}"/>
    <cellStyle name="แสดงผล 3 8 2 2" xfId="52549" xr:uid="{C810113E-1283-4825-96EB-C3F9F530D6C0}"/>
    <cellStyle name="แสดงผล 3 8 3" xfId="38948" xr:uid="{8FDECBA1-D112-4D66-B975-729A7B0E2ACA}"/>
    <cellStyle name="แสดงผล 3 9" xfId="18494" xr:uid="{D5D38C37-A0B1-4687-A487-E1B6FF2B257C}"/>
    <cellStyle name="แสดงผล 3 9 2" xfId="45699" xr:uid="{1F31412D-E6FD-4991-9C46-71B2FD903A07}"/>
    <cellStyle name="แสดงผล 4" xfId="1209" xr:uid="{9AA2B055-B45B-409D-9B41-1A3E7C7F7C8B}"/>
    <cellStyle name="แสดงผล 4 10" xfId="32087" xr:uid="{D8A22696-9ABD-451B-9176-952233F19D30}"/>
    <cellStyle name="แสดงผล 4 2" xfId="5631" xr:uid="{FCBB55C5-2DA6-49E1-A13A-82AF6FD9D751}"/>
    <cellStyle name="แสดงผล 4 2 2" xfId="7187" xr:uid="{F9BF2979-1FDB-4813-9657-4977F461EC94}"/>
    <cellStyle name="แสดงผล 4 2 2 2" xfId="14567" xr:uid="{4B53B635-781A-4B83-816E-4ADACC77F436}"/>
    <cellStyle name="แสดงผล 4 2 2 2 2" xfId="28198" xr:uid="{4C55E810-0B9F-49B8-BD75-3F3383EC2DC0}"/>
    <cellStyle name="แสดงผล 4 2 2 2 2 2" xfId="55403" xr:uid="{3C3A3197-2B7E-43DB-8928-113C365E5207}"/>
    <cellStyle name="แสดงผล 4 2 2 2 3" xfId="41802" xr:uid="{8B3D7AC0-E76D-459A-83BB-4D6FA0B41D37}"/>
    <cellStyle name="แสดงผล 4 2 2 3" xfId="21380" xr:uid="{0E525031-F94B-42D6-A914-470C5BEA5AAB}"/>
    <cellStyle name="แสดงผล 4 2 2 3 2" xfId="48585" xr:uid="{1587FC76-9E56-40A4-80B8-E39075327372}"/>
    <cellStyle name="แสดงผล 4 2 2 4" xfId="34984" xr:uid="{B09377AB-230C-4099-8363-A6A2A531C1A6}"/>
    <cellStyle name="แสดงผล 4 2 3" xfId="8464" xr:uid="{02565385-FC3E-47B5-93B2-9092CA4BEC00}"/>
    <cellStyle name="แสดงผล 4 2 3 2" xfId="15825" xr:uid="{EC7BB5AB-07C0-49A2-9C45-915593A02107}"/>
    <cellStyle name="แสดงผล 4 2 3 2 2" xfId="29456" xr:uid="{8B81078E-0995-4918-B3AE-E846E228070F}"/>
    <cellStyle name="แสดงผล 4 2 3 2 2 2" xfId="56661" xr:uid="{0ACEF7A0-5A31-44D3-ABC7-8B6FD4364CF9}"/>
    <cellStyle name="แสดงผล 4 2 3 2 3" xfId="43060" xr:uid="{66D6E915-FAF1-493D-858E-73FCC448E7F7}"/>
    <cellStyle name="แสดงผล 4 2 3 3" xfId="22657" xr:uid="{6483528B-F388-4258-AC49-F08B9D316213}"/>
    <cellStyle name="แสดงผล 4 2 3 3 2" xfId="49862" xr:uid="{63EE9B57-BA04-4E24-A146-606F2D587E7F}"/>
    <cellStyle name="แสดงผล 4 2 3 4" xfId="36261" xr:uid="{9533780C-17E1-46AF-98F9-5784A4427502}"/>
    <cellStyle name="แสดงผล 4 2 4" xfId="9729" xr:uid="{83DC97E1-68C1-4499-98BB-E1A02289736F}"/>
    <cellStyle name="แสดงผล 4 2 4 2" xfId="17077" xr:uid="{121CEF3A-93AE-4B3D-8298-39440D52143D}"/>
    <cellStyle name="แสดงผล 4 2 4 2 2" xfId="30708" xr:uid="{52E58934-D572-45BF-8BD1-6A1541964EC6}"/>
    <cellStyle name="แสดงผล 4 2 4 2 2 2" xfId="57913" xr:uid="{46AD71DC-0C3A-484B-A252-473E3C4E9BE8}"/>
    <cellStyle name="แสดงผล 4 2 4 2 3" xfId="44312" xr:uid="{EDC6F974-C208-4004-BBF8-25EBA740388F}"/>
    <cellStyle name="แสดงผล 4 2 4 3" xfId="23922" xr:uid="{28079D54-80C6-43B6-9816-94F9BDD5ADCB}"/>
    <cellStyle name="แสดงผล 4 2 4 3 2" xfId="51127" xr:uid="{4F1D740A-BD30-4CAC-BDD8-FFD35C3FBC1E}"/>
    <cellStyle name="แสดงผล 4 2 4 4" xfId="37526" xr:uid="{A9FF7045-E973-4966-859B-47ADD8EEC305}"/>
    <cellStyle name="แสดงผล 4 2 5" xfId="10987" xr:uid="{2BF2A7BC-88F1-419E-BB0C-6712FCE83A0D}"/>
    <cellStyle name="แสดงผล 4 2 5 2" xfId="18316" xr:uid="{4A03ECF5-D391-40A7-823D-DDA4E93BC741}"/>
    <cellStyle name="แสดงผล 4 2 5 2 2" xfId="31947" xr:uid="{77644C79-EFF3-4C00-A4A3-113D1E9F901A}"/>
    <cellStyle name="แสดงผล 4 2 5 2 2 2" xfId="59152" xr:uid="{8ED0F81B-DC07-4E00-8EBE-530EFC3CE6CB}"/>
    <cellStyle name="แสดงผล 4 2 5 2 3" xfId="45551" xr:uid="{56A48F49-FE50-413C-9354-93DDD15F42FB}"/>
    <cellStyle name="แสดงผล 4 2 5 3" xfId="25180" xr:uid="{2538E596-63BC-4839-BA2F-FB889E278BDA}"/>
    <cellStyle name="แสดงผล 4 2 5 3 2" xfId="52385" xr:uid="{25641AD9-0E7F-417A-9BD1-F2A28D2E25DD}"/>
    <cellStyle name="แสดงผล 4 2 5 4" xfId="38784" xr:uid="{835F9F84-02EB-437F-AD27-9DBBB1235CDA}"/>
    <cellStyle name="แสดงผล 4 2 6" xfId="13054" xr:uid="{DFED8A41-0D49-47EB-8381-E4EC15F71F64}"/>
    <cellStyle name="แสดงผล 4 2 6 2" xfId="26691" xr:uid="{3D565B51-907C-41E8-91D7-3BC539007C3E}"/>
    <cellStyle name="แสดงผล 4 2 6 2 2" xfId="53896" xr:uid="{A1753296-9B3E-4CF9-9513-5BFCD4CEFD4C}"/>
    <cellStyle name="แสดงผล 4 2 6 3" xfId="40295" xr:uid="{2B2A0A8D-B959-4D39-92EA-B1535797E6B8}"/>
    <cellStyle name="แสดงผล 4 2 7" xfId="19850" xr:uid="{B105717B-22EE-43F1-AA7A-96AC95232708}"/>
    <cellStyle name="แสดงผล 4 2 7 2" xfId="47055" xr:uid="{FB58CEDF-C848-4386-8504-90CAF9073933}"/>
    <cellStyle name="แสดงผล 4 2 8" xfId="33454" xr:uid="{062F05E8-688F-4B17-956F-F8381EDB6422}"/>
    <cellStyle name="แสดงผล 4 3" xfId="6524" xr:uid="{2E18FB58-9432-413A-8B27-9A76DC0A0CCD}"/>
    <cellStyle name="แสดงผล 4 3 2" xfId="13915" xr:uid="{ED1349C8-7DAB-4D09-882C-CFA636DA7B52}"/>
    <cellStyle name="แสดงผล 4 3 2 2" xfId="27546" xr:uid="{59614DDC-DF65-4912-8AD4-430165A07311}"/>
    <cellStyle name="แสดงผล 4 3 2 2 2" xfId="54751" xr:uid="{A16288A0-E777-492A-A592-5DF2557BA669}"/>
    <cellStyle name="แสดงผล 4 3 2 3" xfId="41150" xr:uid="{32246A8E-BD6B-4ECD-B771-F474FE7C383F}"/>
    <cellStyle name="แสดงผล 4 3 3" xfId="20717" xr:uid="{664A1A7C-7570-4336-86C7-48767A3AB237}"/>
    <cellStyle name="แสดงผล 4 3 3 2" xfId="47922" xr:uid="{698CFAC7-1F11-4117-9AE4-16A968096383}"/>
    <cellStyle name="แสดงผล 4 3 4" xfId="34321" xr:uid="{E5F8C379-4DC2-4C1C-AEF7-BD23AC010F9B}"/>
    <cellStyle name="แสดงผล 4 4" xfId="7801" xr:uid="{CF5B2518-31D2-4270-84F0-71D84C0A926B}"/>
    <cellStyle name="แสดงผล 4 4 2" xfId="15173" xr:uid="{CBF78B91-D06F-4D58-AA54-39271354E070}"/>
    <cellStyle name="แสดงผล 4 4 2 2" xfId="28804" xr:uid="{D18BA647-752C-437B-9F22-D4FB2B3201B6}"/>
    <cellStyle name="แสดงผล 4 4 2 2 2" xfId="56009" xr:uid="{4603B603-B397-4931-ADB4-A2733C4301E3}"/>
    <cellStyle name="แสดงผล 4 4 2 3" xfId="42408" xr:uid="{CB928156-4076-4501-B9A8-1BA34CC2FB74}"/>
    <cellStyle name="แสดงผล 4 4 3" xfId="21994" xr:uid="{AFE7FBE9-09BF-4BAA-9593-3D1858ACB66B}"/>
    <cellStyle name="แสดงผล 4 4 3 2" xfId="49199" xr:uid="{3AF3DD61-C904-4DCB-89B4-D24994583B61}"/>
    <cellStyle name="แสดงผล 4 4 4" xfId="35598" xr:uid="{B210B0AB-A49B-4F82-9640-50DDDEE667B7}"/>
    <cellStyle name="แสดงผล 4 5" xfId="9066" xr:uid="{4D636A76-CC54-4161-B69B-C5814E16122E}"/>
    <cellStyle name="แสดงผล 4 5 2" xfId="16425" xr:uid="{4BC13220-194D-4B53-896D-584139B38F24}"/>
    <cellStyle name="แสดงผล 4 5 2 2" xfId="30056" xr:uid="{45F13D71-DEB1-40F6-9AE3-63B1C1E230F2}"/>
    <cellStyle name="แสดงผล 4 5 2 2 2" xfId="57261" xr:uid="{50D50648-D2C4-43F8-9788-7ABF39ADA2E5}"/>
    <cellStyle name="แสดงผล 4 5 2 3" xfId="43660" xr:uid="{5D273449-644F-4ACE-A0D1-33FA1CD5349D}"/>
    <cellStyle name="แสดงผล 4 5 3" xfId="23259" xr:uid="{D1AFB81F-CEBD-4910-BD5C-C171C12B5780}"/>
    <cellStyle name="แสดงผล 4 5 3 2" xfId="50464" xr:uid="{01694042-18C9-4C26-B53A-08103BA77BC1}"/>
    <cellStyle name="แสดงผล 4 5 4" xfId="36863" xr:uid="{9518DD2B-3BF5-453A-9F55-5F1F75EFE0F7}"/>
    <cellStyle name="แสดงผล 4 6" xfId="10324" xr:uid="{8685A255-3C0B-41B7-A2F3-8E53A33C1E33}"/>
    <cellStyle name="แสดงผล 4 6 2" xfId="17669" xr:uid="{42A774EA-283C-4060-9A1F-A6BAE06DF0E9}"/>
    <cellStyle name="แสดงผล 4 6 2 2" xfId="31300" xr:uid="{5EBB2435-68C2-41A4-AE5E-2A5A27A21C36}"/>
    <cellStyle name="แสดงผล 4 6 2 2 2" xfId="58505" xr:uid="{D88EF3AF-6535-4C96-8B48-6210B81F6026}"/>
    <cellStyle name="แสดงผล 4 6 2 3" xfId="44904" xr:uid="{AA4C4E7E-6325-4FE1-994B-C834D9BDD7EC}"/>
    <cellStyle name="แสดงผล 4 6 3" xfId="24517" xr:uid="{76E06589-5ACA-4EE6-A631-C373BEC58C0E}"/>
    <cellStyle name="แสดงผล 4 6 3 2" xfId="51722" xr:uid="{FB2F1D2A-E99F-4C6E-8E13-4E7BB2D15E05}"/>
    <cellStyle name="แสดงผล 4 6 4" xfId="38121" xr:uid="{964EF930-EAFA-48E5-AB6C-A3FD11B31A7F}"/>
    <cellStyle name="แสดงผล 4 7" xfId="4938" xr:uid="{672A9703-C10E-4DB7-AAB4-D4589EA09E44}"/>
    <cellStyle name="แสดงผล 4 7 2" xfId="12387" xr:uid="{AB7CF281-3E46-4FC5-9A8A-D2B6E1BC5B53}"/>
    <cellStyle name="แสดงผล 4 7 2 2" xfId="26028" xr:uid="{163B29C7-614B-4383-B43E-809E6D780707}"/>
    <cellStyle name="แสดงผล 4 7 2 2 2" xfId="53233" xr:uid="{B49AD7F6-9D9A-4063-8894-9849DDBCAF3B}"/>
    <cellStyle name="แสดงผล 4 7 2 3" xfId="39632" xr:uid="{C08AFD76-B193-4A75-B613-5A7E3A30C57F}"/>
    <cellStyle name="แสดงผล 4 7 3" xfId="19173" xr:uid="{E1E1F029-5EF6-453F-BDDB-5B5DD8000288}"/>
    <cellStyle name="แสดงผล 4 7 3 2" xfId="46378" xr:uid="{5F1D0A1C-7F52-4F23-8A6A-B4BE31BDBC66}"/>
    <cellStyle name="แสดงผล 4 7 4" xfId="32777" xr:uid="{1E8EBA04-45FD-4621-B57F-4205E83E5CC2}"/>
    <cellStyle name="แสดงผล 4 8" xfId="11198" xr:uid="{43A520B9-CCB1-43ED-BA31-6809D7CC42EF}"/>
    <cellStyle name="แสดงผล 4 8 2" xfId="25331" xr:uid="{BDB8EBBE-2EB5-45DD-9EB2-FC9312E9C3CE}"/>
    <cellStyle name="แสดงผล 4 8 2 2" xfId="52536" xr:uid="{5828BE6A-9A84-4B24-A169-C26B78993783}"/>
    <cellStyle name="แสดงผล 4 8 3" xfId="38935" xr:uid="{D5996C0D-4F69-4DBD-8C92-04CC33DB6530}"/>
    <cellStyle name="แสดงผล 4 9" xfId="18483" xr:uid="{A0FB30F9-0852-4EE4-A3F4-AB352A4CDDC9}"/>
    <cellStyle name="แสดงผล 4 9 2" xfId="45688" xr:uid="{A2ED6A5C-0C4A-4C08-9F21-3805F7A0C89D}"/>
    <cellStyle name="แสดงผล 5" xfId="4963" xr:uid="{0AC4CD72-87E6-468F-9B21-87BF77AB1B4F}"/>
    <cellStyle name="แสดงผล 5 2" xfId="5652" xr:uid="{0E7DF3C5-66C5-4138-8DC0-B0A94505335A}"/>
    <cellStyle name="แสดงผล 5 2 2" xfId="7208" xr:uid="{E653AC0D-AE77-49BF-B1F5-0AF8A45C3232}"/>
    <cellStyle name="แสดงผล 5 2 2 2" xfId="14588" xr:uid="{B951580E-9270-48A7-B999-BCB63F707871}"/>
    <cellStyle name="แสดงผล 5 2 2 2 2" xfId="28219" xr:uid="{D82AEE54-0AD8-406D-9A26-87EFE5CFD567}"/>
    <cellStyle name="แสดงผล 5 2 2 2 2 2" xfId="55424" xr:uid="{73B9F7FA-8BD6-4478-895F-613B81613AFE}"/>
    <cellStyle name="แสดงผล 5 2 2 2 3" xfId="41823" xr:uid="{24A14C7F-B77A-4569-9375-E4027B0299FE}"/>
    <cellStyle name="แสดงผล 5 2 2 3" xfId="21401" xr:uid="{4A21996E-C936-47A4-B06F-999314FA7691}"/>
    <cellStyle name="แสดงผล 5 2 2 3 2" xfId="48606" xr:uid="{A63E87B4-C56A-4361-AAE4-87F57928599E}"/>
    <cellStyle name="แสดงผล 5 2 2 4" xfId="35005" xr:uid="{6FC9AD12-FFE8-43E2-86CA-B2EDC6D9F2CE}"/>
    <cellStyle name="แสดงผล 5 2 3" xfId="8485" xr:uid="{89FEF611-6D34-43C5-A805-B14DBA5C89D3}"/>
    <cellStyle name="แสดงผล 5 2 3 2" xfId="15846" xr:uid="{F5B8779F-0DFE-4A06-9058-B672ABD9F42D}"/>
    <cellStyle name="แสดงผล 5 2 3 2 2" xfId="29477" xr:uid="{6D2AF73B-7BBA-4CDE-820F-881BB9B1AE49}"/>
    <cellStyle name="แสดงผล 5 2 3 2 2 2" xfId="56682" xr:uid="{978213CC-4D87-4D92-BDA3-F64F6086EC78}"/>
    <cellStyle name="แสดงผล 5 2 3 2 3" xfId="43081" xr:uid="{12672648-F732-4131-B1CF-F3BA924E752E}"/>
    <cellStyle name="แสดงผล 5 2 3 3" xfId="22678" xr:uid="{A7338C68-6CF5-4ABB-A2FF-50426C104B4C}"/>
    <cellStyle name="แสดงผล 5 2 3 3 2" xfId="49883" xr:uid="{A96664BC-F5A3-42C1-881C-C27136F70664}"/>
    <cellStyle name="แสดงผล 5 2 3 4" xfId="36282" xr:uid="{497D8FB2-BC6F-42C8-88BE-7460B3CD3649}"/>
    <cellStyle name="แสดงผล 5 2 4" xfId="9750" xr:uid="{5F19CED6-D0EC-4D60-B226-060DB2B4D4DD}"/>
    <cellStyle name="แสดงผล 5 2 4 2" xfId="17098" xr:uid="{C64BF14C-A8F2-47D5-B480-E745D616EDB3}"/>
    <cellStyle name="แสดงผล 5 2 4 2 2" xfId="30729" xr:uid="{B4D80356-DB8F-400F-B55F-688B32FDACFF}"/>
    <cellStyle name="แสดงผล 5 2 4 2 2 2" xfId="57934" xr:uid="{871F4DAE-62AC-4402-B5DF-CDC48A026629}"/>
    <cellStyle name="แสดงผล 5 2 4 2 3" xfId="44333" xr:uid="{C94D43F4-CBC2-490A-AED8-393E75AD003E}"/>
    <cellStyle name="แสดงผล 5 2 4 3" xfId="23943" xr:uid="{59FEC6EC-F07F-4D2C-86BF-42015B5666C5}"/>
    <cellStyle name="แสดงผล 5 2 4 3 2" xfId="51148" xr:uid="{442CF5A3-23CB-4A4C-AACA-4DE1EFA6CC1D}"/>
    <cellStyle name="แสดงผล 5 2 4 4" xfId="37547" xr:uid="{672CAF40-D86F-4144-AE85-DDA3200AFAE6}"/>
    <cellStyle name="แสดงผล 5 2 5" xfId="11008" xr:uid="{A1994915-8960-4353-8143-E1318B3CDBA9}"/>
    <cellStyle name="แสดงผล 5 2 5 2" xfId="18337" xr:uid="{AB89875B-ABFF-4D24-BF15-5A3B5999048B}"/>
    <cellStyle name="แสดงผล 5 2 5 2 2" xfId="31968" xr:uid="{EB4978C8-E1EF-4663-971C-1B1EB8625D27}"/>
    <cellStyle name="แสดงผล 5 2 5 2 2 2" xfId="59173" xr:uid="{57ACE35F-7EC7-408B-A2B3-C3522631006D}"/>
    <cellStyle name="แสดงผล 5 2 5 2 3" xfId="45572" xr:uid="{A2E39E3D-D651-4FB6-BFB4-5F8A8F24B69E}"/>
    <cellStyle name="แสดงผล 5 2 5 3" xfId="25201" xr:uid="{71CCCB3F-D667-47E1-8680-E13D533DB447}"/>
    <cellStyle name="แสดงผล 5 2 5 3 2" xfId="52406" xr:uid="{A3FAA64B-A5C1-4E03-A5D0-1C9F545D9BF0}"/>
    <cellStyle name="แสดงผล 5 2 5 4" xfId="38805" xr:uid="{AD041464-50D8-405A-86CC-C6767A2E9409}"/>
    <cellStyle name="แสดงผล 5 2 6" xfId="13075" xr:uid="{241B471D-76A2-4E29-ACA2-5F62F310AE34}"/>
    <cellStyle name="แสดงผล 5 2 6 2" xfId="26712" xr:uid="{178D18D0-567D-4E64-BF67-119E82602D84}"/>
    <cellStyle name="แสดงผล 5 2 6 2 2" xfId="53917" xr:uid="{8A1FADC2-EF7A-452B-B9A8-BB453D5AEA47}"/>
    <cellStyle name="แสดงผล 5 2 6 3" xfId="40316" xr:uid="{E6796353-D688-41F3-A978-F9D0465AD4ED}"/>
    <cellStyle name="แสดงผล 5 2 7" xfId="19871" xr:uid="{9A55FBBE-0C45-4CD5-8341-6F924B2B3DFF}"/>
    <cellStyle name="แสดงผล 5 2 7 2" xfId="47076" xr:uid="{3389595E-B212-46D9-B38A-09207F94AA6D}"/>
    <cellStyle name="แสดงผล 5 2 8" xfId="33475" xr:uid="{78793ADB-53FE-43E3-969B-B9ABA6AE433B}"/>
    <cellStyle name="แสดงผล 5 3" xfId="6545" xr:uid="{6A627F4E-FD0A-444D-9E71-57D559EDC1BE}"/>
    <cellStyle name="แสดงผล 5 3 2" xfId="13936" xr:uid="{AA0B870C-DE3A-4680-A430-07495E7C2F82}"/>
    <cellStyle name="แสดงผล 5 3 2 2" xfId="27567" xr:uid="{FE6EE322-2A2A-4069-A6A1-EF3C5676B0B4}"/>
    <cellStyle name="แสดงผล 5 3 2 2 2" xfId="54772" xr:uid="{E9C51747-8000-422F-A4E7-536B74003026}"/>
    <cellStyle name="แสดงผล 5 3 2 3" xfId="41171" xr:uid="{19F2959F-7E3C-4652-A178-EA8347D6673E}"/>
    <cellStyle name="แสดงผล 5 3 3" xfId="20738" xr:uid="{853D011E-3CA7-4330-8601-28FE3D18E96F}"/>
    <cellStyle name="แสดงผล 5 3 3 2" xfId="47943" xr:uid="{6B47C54D-C208-469A-BB9D-7A34B005C1EF}"/>
    <cellStyle name="แสดงผล 5 3 4" xfId="34342" xr:uid="{0693B52E-F227-47E2-913F-A8F789D19B21}"/>
    <cellStyle name="แสดงผล 5 4" xfId="7822" xr:uid="{4B0A8B3D-D0E7-4FBC-990F-7AA10C93F979}"/>
    <cellStyle name="แสดงผล 5 4 2" xfId="15194" xr:uid="{FEF3DCEF-9606-4260-8466-FAEDADBE1D46}"/>
    <cellStyle name="แสดงผล 5 4 2 2" xfId="28825" xr:uid="{9AF0E15E-1B5A-4922-9DDA-901B18C92F07}"/>
    <cellStyle name="แสดงผล 5 4 2 2 2" xfId="56030" xr:uid="{876DBC05-EC08-432B-8E89-6DEF71AC6360}"/>
    <cellStyle name="แสดงผล 5 4 2 3" xfId="42429" xr:uid="{0D792654-3203-4D8C-A69D-07B6EF65CBAB}"/>
    <cellStyle name="แสดงผล 5 4 3" xfId="22015" xr:uid="{AB460B84-426C-491B-8AAA-35079C871337}"/>
    <cellStyle name="แสดงผล 5 4 3 2" xfId="49220" xr:uid="{3F08B753-952A-4B69-B5C3-82163079419A}"/>
    <cellStyle name="แสดงผล 5 4 4" xfId="35619" xr:uid="{1F71CF97-B01C-4A2D-A287-EC61C8BF8337}"/>
    <cellStyle name="แสดงผล 5 5" xfId="9087" xr:uid="{A7F5B1D1-8AE2-4F17-8303-972F24B6FB04}"/>
    <cellStyle name="แสดงผล 5 5 2" xfId="16446" xr:uid="{E48B031C-F1C4-40CE-A4D2-EE923A8D3E0B}"/>
    <cellStyle name="แสดงผล 5 5 2 2" xfId="30077" xr:uid="{0C1E4390-23B2-4C52-B834-6571B4A01317}"/>
    <cellStyle name="แสดงผล 5 5 2 2 2" xfId="57282" xr:uid="{E6C04678-F4FD-4990-BD32-7488D713ECC8}"/>
    <cellStyle name="แสดงผล 5 5 2 3" xfId="43681" xr:uid="{36E4F883-B1C0-4F7A-B80E-218F5D3F8FA7}"/>
    <cellStyle name="แสดงผล 5 5 3" xfId="23280" xr:uid="{92B11E78-E00C-4179-AE01-D64980CAA5B6}"/>
    <cellStyle name="แสดงผล 5 5 3 2" xfId="50485" xr:uid="{9140EF7D-9209-4BEF-B120-DC1FE61CD6C2}"/>
    <cellStyle name="แสดงผล 5 5 4" xfId="36884" xr:uid="{52B797CE-8AF1-4D33-843D-DDA4195B0799}"/>
    <cellStyle name="แสดงผล 5 6" xfId="10345" xr:uid="{4B868D32-19A8-4A9B-8E9C-8B024563F09D}"/>
    <cellStyle name="แสดงผล 5 6 2" xfId="17690" xr:uid="{9D8598F5-6081-48DD-ABD9-D026AC2533AD}"/>
    <cellStyle name="แสดงผล 5 6 2 2" xfId="31321" xr:uid="{18E86C33-B5F6-456C-8C72-D13F2DBC1157}"/>
    <cellStyle name="แสดงผล 5 6 2 2 2" xfId="58526" xr:uid="{BFB47A06-CF7A-4688-8498-3DAB000BACA9}"/>
    <cellStyle name="แสดงผล 5 6 2 3" xfId="44925" xr:uid="{DEFA1D0B-4529-4979-8D67-9F4D2AF4CFE1}"/>
    <cellStyle name="แสดงผล 5 6 3" xfId="24538" xr:uid="{4D42133C-C649-4FA3-B058-1E99A73D848E}"/>
    <cellStyle name="แสดงผล 5 6 3 2" xfId="51743" xr:uid="{D11C8619-44F2-4BC2-81B4-8CAD06FAB764}"/>
    <cellStyle name="แสดงผล 5 6 4" xfId="38142" xr:uid="{E567DCB5-266E-461F-8A8C-55EDAE7388F2}"/>
    <cellStyle name="แสดงผล 5 7" xfId="12409" xr:uid="{4C02F6ED-3B4E-43F1-9E97-98A9DFF0C56B}"/>
    <cellStyle name="แสดงผล 5 7 2" xfId="26049" xr:uid="{C7D055A2-60C5-4A21-813A-3A808E3210D3}"/>
    <cellStyle name="แสดงผล 5 7 2 2" xfId="53254" xr:uid="{DF2ECB4C-3B20-422C-8AFE-8F3A006031AF}"/>
    <cellStyle name="แสดงผล 5 7 3" xfId="39653" xr:uid="{2642CFE3-CACB-4428-BBC6-3534F65F72FA}"/>
    <cellStyle name="แสดงผล 5 8" xfId="19194" xr:uid="{C24D99B5-2FC9-4E11-BC2D-129684DA838C}"/>
    <cellStyle name="แสดงผล 5 8 2" xfId="46399" xr:uid="{B3BE39D8-59A1-4896-968C-DB3ED72B2C76}"/>
    <cellStyle name="แสดงผล 5 9" xfId="32798" xr:uid="{3F7BEA6B-5EDC-4870-B692-C3DB894E0DD2}"/>
    <cellStyle name="แสดงผล 6" xfId="4986" xr:uid="{CA870416-F69D-464C-BAEC-87053E7DFE84}"/>
    <cellStyle name="แสดงผล 6 2" xfId="5671" xr:uid="{53740759-4F7B-45F3-829D-7A1DEEFB5FCE}"/>
    <cellStyle name="แสดงผล 6 2 2" xfId="7226" xr:uid="{0086FC26-D0EA-44BC-842B-0591E16183F6}"/>
    <cellStyle name="แสดงผล 6 2 2 2" xfId="14606" xr:uid="{1C54015A-5B29-4442-AC45-B1ABB6ABE6F5}"/>
    <cellStyle name="แสดงผล 6 2 2 2 2" xfId="28237" xr:uid="{EDB26949-9FB8-4324-B51E-4603B36996B8}"/>
    <cellStyle name="แสดงผล 6 2 2 2 2 2" xfId="55442" xr:uid="{510AA8C0-2D2D-4B28-8B19-112D3490966E}"/>
    <cellStyle name="แสดงผล 6 2 2 2 3" xfId="41841" xr:uid="{BF3FDF65-CC15-4E0C-8106-97B23F3CDE2C}"/>
    <cellStyle name="แสดงผล 6 2 2 3" xfId="21419" xr:uid="{36A56864-163A-44E7-A699-2E97E30786ED}"/>
    <cellStyle name="แสดงผล 6 2 2 3 2" xfId="48624" xr:uid="{B8D8EB8C-8DAD-4301-9FDB-F45B22F07053}"/>
    <cellStyle name="แสดงผล 6 2 2 4" xfId="35023" xr:uid="{FDA6E791-4ED4-46D9-9CBE-18F9A4DDFF09}"/>
    <cellStyle name="แสดงผล 6 2 3" xfId="8503" xr:uid="{2AFB0337-C9E0-4CED-80C3-DDE8B60CDF4E}"/>
    <cellStyle name="แสดงผล 6 2 3 2" xfId="15864" xr:uid="{34C58494-665E-44B1-A686-19A1AF800C84}"/>
    <cellStyle name="แสดงผล 6 2 3 2 2" xfId="29495" xr:uid="{5D18DC01-A583-4191-BDBA-5C01D9473BBF}"/>
    <cellStyle name="แสดงผล 6 2 3 2 2 2" xfId="56700" xr:uid="{518B0230-4289-436B-9155-A62EFBFC7A14}"/>
    <cellStyle name="แสดงผล 6 2 3 2 3" xfId="43099" xr:uid="{1D785FC0-419E-4281-8509-48EC391ECAD6}"/>
    <cellStyle name="แสดงผล 6 2 3 3" xfId="22696" xr:uid="{106246FA-1042-447A-B626-86802054A913}"/>
    <cellStyle name="แสดงผล 6 2 3 3 2" xfId="49901" xr:uid="{7CE32B4C-1D3A-447B-888A-BCA53137201C}"/>
    <cellStyle name="แสดงผล 6 2 3 4" xfId="36300" xr:uid="{7C9AF5A8-C0ED-4B95-88F2-2D2A229B80AD}"/>
    <cellStyle name="แสดงผล 6 2 4" xfId="9768" xr:uid="{4DCAB483-6BFE-4E48-9FCA-371C3268E5C7}"/>
    <cellStyle name="แสดงผล 6 2 4 2" xfId="17116" xr:uid="{3EC205FC-3F20-45F6-A580-2C67D88CC6EE}"/>
    <cellStyle name="แสดงผล 6 2 4 2 2" xfId="30747" xr:uid="{FA43DC93-407F-4C08-9884-12C85885E30C}"/>
    <cellStyle name="แสดงผล 6 2 4 2 2 2" xfId="57952" xr:uid="{6C8275BE-7E47-4836-A62A-2D25004148D4}"/>
    <cellStyle name="แสดงผล 6 2 4 2 3" xfId="44351" xr:uid="{A9F4820D-8838-402A-BD39-44526DFD523D}"/>
    <cellStyle name="แสดงผล 6 2 4 3" xfId="23961" xr:uid="{6F0FA2C9-9DBD-4907-BCDA-A265E0259587}"/>
    <cellStyle name="แสดงผล 6 2 4 3 2" xfId="51166" xr:uid="{DD876EF3-FB53-4978-A29C-3F746CF5F1B6}"/>
    <cellStyle name="แสดงผล 6 2 4 4" xfId="37565" xr:uid="{1E2914BA-DE40-42C1-8AF4-270A4F9404EA}"/>
    <cellStyle name="แสดงผล 6 2 5" xfId="11026" xr:uid="{3C86E745-38C4-4DB7-A3DE-DB56F872DE5E}"/>
    <cellStyle name="แสดงผล 6 2 5 2" xfId="18355" xr:uid="{09B1AA70-365B-443B-AA2F-524FCBF4AF23}"/>
    <cellStyle name="แสดงผล 6 2 5 2 2" xfId="31986" xr:uid="{93701A17-45F6-4622-AAC1-9FD7C558A6AE}"/>
    <cellStyle name="แสดงผล 6 2 5 2 2 2" xfId="59191" xr:uid="{7B4BBD98-3CAC-4E70-95F6-864B9B0EE1E1}"/>
    <cellStyle name="แสดงผล 6 2 5 2 3" xfId="45590" xr:uid="{688D9A1F-5BCD-4E04-87BD-ADC5449CF84F}"/>
    <cellStyle name="แสดงผล 6 2 5 3" xfId="25219" xr:uid="{28529EF3-6343-4EA9-B749-7550E861450F}"/>
    <cellStyle name="แสดงผล 6 2 5 3 2" xfId="52424" xr:uid="{1BB385E6-0D08-40F4-9A55-735622EDA6E8}"/>
    <cellStyle name="แสดงผล 6 2 5 4" xfId="38823" xr:uid="{A1842428-03A5-4218-90D9-1D5AC3AD2366}"/>
    <cellStyle name="แสดงผล 6 2 6" xfId="13094" xr:uid="{DAD14B8A-8207-45D5-814A-6426B3E22CC0}"/>
    <cellStyle name="แสดงผล 6 2 6 2" xfId="26731" xr:uid="{ED3CFCFC-C562-498F-811E-113C5FB0959C}"/>
    <cellStyle name="แสดงผล 6 2 6 2 2" xfId="53936" xr:uid="{50933182-5D44-4321-A69A-AD31FB8A9676}"/>
    <cellStyle name="แสดงผล 6 2 6 3" xfId="40335" xr:uid="{D240FBF0-C879-42DE-BA47-0CBEC12FE15C}"/>
    <cellStyle name="แสดงผล 6 2 7" xfId="19890" xr:uid="{59B9EDEB-5317-40E2-8707-626A9DFE39CD}"/>
    <cellStyle name="แสดงผล 6 2 7 2" xfId="47095" xr:uid="{8DF8C95B-2A6F-40D6-AF79-9919E73ADF91}"/>
    <cellStyle name="แสดงผล 6 2 8" xfId="33494" xr:uid="{18F8B639-CEE1-4BBD-89EA-4836D8A1C166}"/>
    <cellStyle name="แสดงผล 6 3" xfId="6563" xr:uid="{9A824534-4904-43F5-A147-E5180F88640B}"/>
    <cellStyle name="แสดงผล 6 3 2" xfId="13954" xr:uid="{9B20104F-90C4-49C2-8239-4F6605E576F5}"/>
    <cellStyle name="แสดงผล 6 3 2 2" xfId="27585" xr:uid="{ECE52B17-963F-43A1-A51D-6ECB3F144035}"/>
    <cellStyle name="แสดงผล 6 3 2 2 2" xfId="54790" xr:uid="{7AA3EEA1-E880-40FE-AA36-B6857DF705AD}"/>
    <cellStyle name="แสดงผล 6 3 2 3" xfId="41189" xr:uid="{5D3864A8-8102-4BE0-97ED-E098240BBED9}"/>
    <cellStyle name="แสดงผล 6 3 3" xfId="20756" xr:uid="{E67D7829-7F1B-48ED-B8E7-CF753076EF9A}"/>
    <cellStyle name="แสดงผล 6 3 3 2" xfId="47961" xr:uid="{F9032120-C597-4453-9ED1-4029D32BB7CD}"/>
    <cellStyle name="แสดงผล 6 3 4" xfId="34360" xr:uid="{73013524-AB79-4743-BFAC-F339495F5320}"/>
    <cellStyle name="แสดงผล 6 4" xfId="7840" xr:uid="{15E0FEE1-ABC1-4FEF-A44F-F6B92511DFA5}"/>
    <cellStyle name="แสดงผล 6 4 2" xfId="15212" xr:uid="{B7AC103B-6E33-4DB9-89B5-10868BA8E9DD}"/>
    <cellStyle name="แสดงผล 6 4 2 2" xfId="28843" xr:uid="{BB3C2C48-51BD-4923-B184-3F5A40B32D0D}"/>
    <cellStyle name="แสดงผล 6 4 2 2 2" xfId="56048" xr:uid="{E154CB50-27F8-407D-AF69-EE538EFAFF73}"/>
    <cellStyle name="แสดงผล 6 4 2 3" xfId="42447" xr:uid="{2B2B77C3-E0F9-425F-90CE-9D52C2675DCD}"/>
    <cellStyle name="แสดงผล 6 4 3" xfId="22033" xr:uid="{C399F4E9-A392-48AB-A378-B65AA8B22479}"/>
    <cellStyle name="แสดงผล 6 4 3 2" xfId="49238" xr:uid="{8013955C-915A-4E02-9C14-B489E54E6620}"/>
    <cellStyle name="แสดงผล 6 4 4" xfId="35637" xr:uid="{9C782403-3CB4-40AB-A025-041CA79E5E59}"/>
    <cellStyle name="แสดงผล 6 5" xfId="9105" xr:uid="{950AF328-0BF3-4BA7-86B3-1C83DB0DCCB4}"/>
    <cellStyle name="แสดงผล 6 5 2" xfId="16464" xr:uid="{AE575AAE-4921-4D73-B5BC-3137CF824DB7}"/>
    <cellStyle name="แสดงผล 6 5 2 2" xfId="30095" xr:uid="{E739F604-E834-4455-9EA9-4C3745E6EE92}"/>
    <cellStyle name="แสดงผล 6 5 2 2 2" xfId="57300" xr:uid="{0CCED182-E4E4-411F-93D7-CDCCB94665DB}"/>
    <cellStyle name="แสดงผล 6 5 2 3" xfId="43699" xr:uid="{31C98E44-572A-47AD-87DA-37BF6D792DA1}"/>
    <cellStyle name="แสดงผล 6 5 3" xfId="23298" xr:uid="{ABBBF1FD-7124-459D-8B94-FC109FEA0948}"/>
    <cellStyle name="แสดงผล 6 5 3 2" xfId="50503" xr:uid="{79EFF039-ECBC-4A6E-98BB-017FA1F4CAF8}"/>
    <cellStyle name="แสดงผล 6 5 4" xfId="36902" xr:uid="{D5E45147-3A94-4ECF-8D7B-F4A68CCED898}"/>
    <cellStyle name="แสดงผล 6 6" xfId="10363" xr:uid="{CA48601C-A5A6-46A4-84FA-0305A76381B4}"/>
    <cellStyle name="แสดงผล 6 6 2" xfId="17708" xr:uid="{E4A420EB-DA59-4E6D-B4D6-F1B668394DDE}"/>
    <cellStyle name="แสดงผล 6 6 2 2" xfId="31339" xr:uid="{4F2F4558-9DF1-4A0B-890D-9E38875900F5}"/>
    <cellStyle name="แสดงผล 6 6 2 2 2" xfId="58544" xr:uid="{34FD65F0-9903-4CDA-9AB0-616B54AAB7CB}"/>
    <cellStyle name="แสดงผล 6 6 2 3" xfId="44943" xr:uid="{98B395C0-38B9-47A2-B590-F6E08AD73A6F}"/>
    <cellStyle name="แสดงผล 6 6 3" xfId="24556" xr:uid="{5FDCCA94-7B41-415C-8229-0B6049D7CFCC}"/>
    <cellStyle name="แสดงผล 6 6 3 2" xfId="51761" xr:uid="{B942B824-46F3-450E-8B39-A2043B2D7561}"/>
    <cellStyle name="แสดงผล 6 6 4" xfId="38160" xr:uid="{5BC672BF-12C8-4A07-BA5E-4961F98B6193}"/>
    <cellStyle name="แสดงผล 6 7" xfId="12429" xr:uid="{285D0795-29EA-4588-8B2D-396EF0823A6E}"/>
    <cellStyle name="แสดงผล 6 7 2" xfId="26068" xr:uid="{45DCFF75-6AE6-49F1-BCAF-24AE475C7C64}"/>
    <cellStyle name="แสดงผล 6 7 2 2" xfId="53273" xr:uid="{4B94A170-5B9A-4DED-8F2D-E0E6D23CED64}"/>
    <cellStyle name="แสดงผล 6 7 3" xfId="39672" xr:uid="{30BE073B-63EE-4E88-AE0B-A3502A1466D7}"/>
    <cellStyle name="แสดงผล 6 8" xfId="19213" xr:uid="{E3EA3599-86A4-4A86-A123-E8DE5D7B7BB9}"/>
    <cellStyle name="แสดงผล 6 8 2" xfId="46418" xr:uid="{CD09E5B6-0BB7-41F2-B6B2-53C91719D713}"/>
    <cellStyle name="แสดงผล 6 9" xfId="32817" xr:uid="{05F6C76A-C68B-4FD6-BD2E-9D3041F45BA8}"/>
    <cellStyle name="แสดงผล 7" xfId="4997" xr:uid="{0807D1F6-E268-4C43-9E8F-6A32D489025E}"/>
    <cellStyle name="แสดงผล 7 2" xfId="5678" xr:uid="{6B1DED62-019F-4924-B5FC-7EE300ED855D}"/>
    <cellStyle name="แสดงผล 7 2 2" xfId="7233" xr:uid="{3DDC3EF8-28D1-41B0-ACFE-EE0420EC6118}"/>
    <cellStyle name="แสดงผล 7 2 2 2" xfId="14613" xr:uid="{2907254C-70A9-4777-85D4-69207DE00A55}"/>
    <cellStyle name="แสดงผล 7 2 2 2 2" xfId="28244" xr:uid="{73E1A88A-A2EB-4A13-82EC-59DEC436F031}"/>
    <cellStyle name="แสดงผล 7 2 2 2 2 2" xfId="55449" xr:uid="{3C147AC3-6DD2-40CC-8C2E-E99DFDEEE276}"/>
    <cellStyle name="แสดงผล 7 2 2 2 3" xfId="41848" xr:uid="{210BCFA8-2686-47D0-8743-D3FFBAAE664B}"/>
    <cellStyle name="แสดงผล 7 2 2 3" xfId="21426" xr:uid="{CE0FC81A-060D-4F24-A15C-9608ADA161E3}"/>
    <cellStyle name="แสดงผล 7 2 2 3 2" xfId="48631" xr:uid="{3592EE48-C9C1-430D-8C43-FA048A706EDB}"/>
    <cellStyle name="แสดงผล 7 2 2 4" xfId="35030" xr:uid="{B98A30A0-C6D7-497D-A39B-A2387552C5EA}"/>
    <cellStyle name="แสดงผล 7 2 3" xfId="8510" xr:uid="{A1CF3381-9C53-49FF-B11D-3EA43C0D8D12}"/>
    <cellStyle name="แสดงผล 7 2 3 2" xfId="15871" xr:uid="{7E6F7B2E-116F-4973-9AD8-FC587EA7A9C0}"/>
    <cellStyle name="แสดงผล 7 2 3 2 2" xfId="29502" xr:uid="{1A1EE9A5-1179-411A-BEBA-5BA438A97ED2}"/>
    <cellStyle name="แสดงผล 7 2 3 2 2 2" xfId="56707" xr:uid="{E8DB08F8-DC67-4B77-9D44-540666D47745}"/>
    <cellStyle name="แสดงผล 7 2 3 2 3" xfId="43106" xr:uid="{0CF623A7-C0DE-493F-A8C0-3BB61A247DDD}"/>
    <cellStyle name="แสดงผล 7 2 3 3" xfId="22703" xr:uid="{10BF28D9-9EAF-4868-9428-415D4C3D9260}"/>
    <cellStyle name="แสดงผล 7 2 3 3 2" xfId="49908" xr:uid="{FAC2ACDB-8329-4A47-83E1-5A5A69B4F951}"/>
    <cellStyle name="แสดงผล 7 2 3 4" xfId="36307" xr:uid="{630D63C5-2052-4062-AE04-357AF2E44E91}"/>
    <cellStyle name="แสดงผล 7 2 4" xfId="9775" xr:uid="{904495FB-BBF0-45F6-90BA-D04A9BDB9DAD}"/>
    <cellStyle name="แสดงผล 7 2 4 2" xfId="17123" xr:uid="{749CA367-4F85-4D8F-9E2F-229D77119462}"/>
    <cellStyle name="แสดงผล 7 2 4 2 2" xfId="30754" xr:uid="{3A95834E-37A5-45A0-BE7F-DEE130B71453}"/>
    <cellStyle name="แสดงผล 7 2 4 2 2 2" xfId="57959" xr:uid="{9ECE941B-E092-4C32-BB11-46A0EC7D033A}"/>
    <cellStyle name="แสดงผล 7 2 4 2 3" xfId="44358" xr:uid="{690671A8-93E1-4381-A0BC-3A69F49ABA6E}"/>
    <cellStyle name="แสดงผล 7 2 4 3" xfId="23968" xr:uid="{3BC1FEB0-FBBC-496F-BBC9-46079166E272}"/>
    <cellStyle name="แสดงผล 7 2 4 3 2" xfId="51173" xr:uid="{65E01CD2-D7BB-4E65-9234-22945EA4643E}"/>
    <cellStyle name="แสดงผล 7 2 4 4" xfId="37572" xr:uid="{05D432E3-F7C7-4719-AD70-973BCDEAFF20}"/>
    <cellStyle name="แสดงผล 7 2 5" xfId="11033" xr:uid="{8E960467-14AB-4B08-96F2-20415FAAAE9E}"/>
    <cellStyle name="แสดงผล 7 2 5 2" xfId="18362" xr:uid="{167F0852-6364-4063-8726-DC7158AABDB1}"/>
    <cellStyle name="แสดงผล 7 2 5 2 2" xfId="31993" xr:uid="{400F5E2C-C8FE-46D9-869C-F3758F988D44}"/>
    <cellStyle name="แสดงผล 7 2 5 2 2 2" xfId="59198" xr:uid="{5B80644C-635F-49A4-ADC8-60D6E7769685}"/>
    <cellStyle name="แสดงผล 7 2 5 2 3" xfId="45597" xr:uid="{BFC5B6C3-1C98-4490-B877-45E71A5C004C}"/>
    <cellStyle name="แสดงผล 7 2 5 3" xfId="25226" xr:uid="{D045D3CE-2883-4D64-92F0-6499E87043EE}"/>
    <cellStyle name="แสดงผล 7 2 5 3 2" xfId="52431" xr:uid="{B5F6E221-A653-43C7-9B7C-7F84AB35849A}"/>
    <cellStyle name="แสดงผล 7 2 5 4" xfId="38830" xr:uid="{26250C31-74F0-40AF-BCC0-5794AB9BEB8C}"/>
    <cellStyle name="แสดงผล 7 2 6" xfId="13101" xr:uid="{3C8E049B-C44A-4656-9AB4-23C19ECF1484}"/>
    <cellStyle name="แสดงผล 7 2 6 2" xfId="26738" xr:uid="{E417B1E9-26C5-4671-B4C3-88409ECB6ED6}"/>
    <cellStyle name="แสดงผล 7 2 6 2 2" xfId="53943" xr:uid="{DD395993-F8B8-4518-B2C8-66EBDB4BDD96}"/>
    <cellStyle name="แสดงผล 7 2 6 3" xfId="40342" xr:uid="{529E8D45-28C2-4D44-AA60-84AC09BFCF1A}"/>
    <cellStyle name="แสดงผล 7 2 7" xfId="19897" xr:uid="{2D7396A8-1A3B-4E8F-8BCC-568D2510755D}"/>
    <cellStyle name="แสดงผล 7 2 7 2" xfId="47102" xr:uid="{D46459E8-D425-4BBA-83C2-40E67C756B87}"/>
    <cellStyle name="แสดงผล 7 2 8" xfId="33501" xr:uid="{AF984FC5-04DB-4C86-9C53-6FAB6503F4A5}"/>
    <cellStyle name="แสดงผล 7 3" xfId="6570" xr:uid="{FAFED8F9-E299-4C95-B4A5-2632D65B40D1}"/>
    <cellStyle name="แสดงผล 7 3 2" xfId="13961" xr:uid="{CB307EA1-E12D-4EE5-9B6F-1B98B4D1A5D8}"/>
    <cellStyle name="แสดงผล 7 3 2 2" xfId="27592" xr:uid="{288A3D42-5D70-4D30-967B-EE45D65310ED}"/>
    <cellStyle name="แสดงผล 7 3 2 2 2" xfId="54797" xr:uid="{18257EF9-3516-43DC-BCEA-40C5C1A5E7E0}"/>
    <cellStyle name="แสดงผล 7 3 2 3" xfId="41196" xr:uid="{5716220D-A9C6-4293-9B33-4D8C059149D9}"/>
    <cellStyle name="แสดงผล 7 3 3" xfId="20763" xr:uid="{326C8676-4498-44BE-84EF-0FAB52A1F548}"/>
    <cellStyle name="แสดงผล 7 3 3 2" xfId="47968" xr:uid="{B197B21B-4656-4E8E-BB73-56B7E00A65B6}"/>
    <cellStyle name="แสดงผล 7 3 4" xfId="34367" xr:uid="{6366F372-F60B-4A50-B945-008885E8F533}"/>
    <cellStyle name="แสดงผล 7 4" xfId="7847" xr:uid="{CA055049-9A88-4785-9249-C5F573307ED7}"/>
    <cellStyle name="แสดงผล 7 4 2" xfId="15219" xr:uid="{DC6D4987-313C-4B52-A72E-E8D4D3431941}"/>
    <cellStyle name="แสดงผล 7 4 2 2" xfId="28850" xr:uid="{7D50E1C0-855F-4F1A-B172-3672A1C8E2A1}"/>
    <cellStyle name="แสดงผล 7 4 2 2 2" xfId="56055" xr:uid="{94AF6C27-1234-4360-BB97-0327F1A76930}"/>
    <cellStyle name="แสดงผล 7 4 2 3" xfId="42454" xr:uid="{E154F06E-726E-4A5B-A03E-33DBEB43144F}"/>
    <cellStyle name="แสดงผล 7 4 3" xfId="22040" xr:uid="{700A2459-9BF4-4FD4-BA9B-22DB7D64465C}"/>
    <cellStyle name="แสดงผล 7 4 3 2" xfId="49245" xr:uid="{C39753A7-D9C2-4E12-B575-B34E807A9074}"/>
    <cellStyle name="แสดงผล 7 4 4" xfId="35644" xr:uid="{B4817E6C-D17E-42EF-9827-E008B7022128}"/>
    <cellStyle name="แสดงผล 7 5" xfId="9112" xr:uid="{51D4B396-A009-4D5E-BEFC-210DDCC4D6D1}"/>
    <cellStyle name="แสดงผล 7 5 2" xfId="16471" xr:uid="{1B152E63-4C29-4E55-A7EC-BC5A54460615}"/>
    <cellStyle name="แสดงผล 7 5 2 2" xfId="30102" xr:uid="{8F3F7A3D-BE7F-4133-A634-7D302ECE37E1}"/>
    <cellStyle name="แสดงผล 7 5 2 2 2" xfId="57307" xr:uid="{6AFF3E92-CBEF-4B3F-AF2B-5D7F494801A1}"/>
    <cellStyle name="แสดงผล 7 5 2 3" xfId="43706" xr:uid="{346CA36E-25D5-4F95-B557-5D2FD72C0182}"/>
    <cellStyle name="แสดงผล 7 5 3" xfId="23305" xr:uid="{08B0BAC9-DAF4-4895-9186-6F903C5B3D77}"/>
    <cellStyle name="แสดงผล 7 5 3 2" xfId="50510" xr:uid="{E8AC20C5-5C0F-4410-9E7F-5F5BA953FFAE}"/>
    <cellStyle name="แสดงผล 7 5 4" xfId="36909" xr:uid="{08AC9E40-DA89-4902-9E89-49C336266859}"/>
    <cellStyle name="แสดงผล 7 6" xfId="10370" xr:uid="{9CB507CF-316C-4B0F-8404-897F0A0DCFC2}"/>
    <cellStyle name="แสดงผล 7 6 2" xfId="17715" xr:uid="{79BC4928-9A3E-4146-9138-6482FE74922C}"/>
    <cellStyle name="แสดงผล 7 6 2 2" xfId="31346" xr:uid="{F344EAEA-AFBD-4B77-BB54-88487EBAC223}"/>
    <cellStyle name="แสดงผล 7 6 2 2 2" xfId="58551" xr:uid="{736EF16E-C567-4AC7-B01E-ABBBB704CFB4}"/>
    <cellStyle name="แสดงผล 7 6 2 3" xfId="44950" xr:uid="{5027A566-0A88-4721-A5B4-59C3AF91720F}"/>
    <cellStyle name="แสดงผล 7 6 3" xfId="24563" xr:uid="{FD31C18D-AF96-4948-9172-7CA5D91AB2C8}"/>
    <cellStyle name="แสดงผล 7 6 3 2" xfId="51768" xr:uid="{C90BC407-13A4-4635-BC8D-7B298F9BDB3E}"/>
    <cellStyle name="แสดงผล 7 6 4" xfId="38167" xr:uid="{C3A65B6F-5C3F-41D2-9498-EEA8CCC8AD66}"/>
    <cellStyle name="แสดงผล 7 7" xfId="12437" xr:uid="{E62AF6A1-3891-40BE-A818-3962CCA0ECF6}"/>
    <cellStyle name="แสดงผล 7 7 2" xfId="26075" xr:uid="{C103ECB7-F431-43AF-985E-7E375ACA1FEE}"/>
    <cellStyle name="แสดงผล 7 7 2 2" xfId="53280" xr:uid="{6C1EB640-3DA8-4C16-97DB-F2350EEF3950}"/>
    <cellStyle name="แสดงผล 7 7 3" xfId="39679" xr:uid="{7AB5B255-58EF-4D6A-B1AA-A7EAEEEB2C7D}"/>
    <cellStyle name="แสดงผล 7 8" xfId="19220" xr:uid="{99B79DC9-4F58-4FAC-9C5C-17B603F87BFA}"/>
    <cellStyle name="แสดงผล 7 8 2" xfId="46425" xr:uid="{0F1DE772-CFB3-41D7-979D-4D8049440674}"/>
    <cellStyle name="แสดงผล 7 9" xfId="32824" xr:uid="{F496ED5C-F06F-49CC-BCDC-09EC484F476D}"/>
    <cellStyle name="แสดงผล 8" xfId="5018" xr:uid="{40311FF8-667A-48DE-B973-0C3A88000219}"/>
    <cellStyle name="แสดงผล 8 2" xfId="5695" xr:uid="{F85239F5-941A-4051-8185-CFE5EC9BAF66}"/>
    <cellStyle name="แสดงผล 8 2 2" xfId="7250" xr:uid="{5309DE28-F688-42D9-9162-12BE6595E897}"/>
    <cellStyle name="แสดงผล 8 2 2 2" xfId="14630" xr:uid="{FDFDE539-3468-48A6-836E-598956AB8D02}"/>
    <cellStyle name="แสดงผล 8 2 2 2 2" xfId="28261" xr:uid="{B10565BD-41A2-4BCC-A85E-9A4A8BBC97EB}"/>
    <cellStyle name="แสดงผล 8 2 2 2 2 2" xfId="55466" xr:uid="{CBA24AD9-8F59-41DC-8DD2-FBD48DF6A97B}"/>
    <cellStyle name="แสดงผล 8 2 2 2 3" xfId="41865" xr:uid="{827BD895-CC60-4B23-9DB9-021463BEA676}"/>
    <cellStyle name="แสดงผล 8 2 2 3" xfId="21443" xr:uid="{C7EA9C4C-C99F-4BBC-AFEC-396233A4A50D}"/>
    <cellStyle name="แสดงผล 8 2 2 3 2" xfId="48648" xr:uid="{CEDAE342-EC7C-42A3-969F-8E6DB20A91D1}"/>
    <cellStyle name="แสดงผล 8 2 2 4" xfId="35047" xr:uid="{C21F6D4A-9490-4FC7-8A46-6CB976169024}"/>
    <cellStyle name="แสดงผล 8 2 3" xfId="8527" xr:uid="{05BC7326-436B-42CB-90B7-B4CB7F93CDEA}"/>
    <cellStyle name="แสดงผล 8 2 3 2" xfId="15888" xr:uid="{509A0203-CBA9-44EC-BC75-360719612CE2}"/>
    <cellStyle name="แสดงผล 8 2 3 2 2" xfId="29519" xr:uid="{38C30F54-EE65-4B26-95C9-CE264DCFF01D}"/>
    <cellStyle name="แสดงผล 8 2 3 2 2 2" xfId="56724" xr:uid="{29293FA7-A713-4B9A-BC71-846D04EA7965}"/>
    <cellStyle name="แสดงผล 8 2 3 2 3" xfId="43123" xr:uid="{924D03F3-A0F6-4600-B931-3E68E9962881}"/>
    <cellStyle name="แสดงผล 8 2 3 3" xfId="22720" xr:uid="{95F6FC6F-FF44-42BB-8F51-892AF4AF8D23}"/>
    <cellStyle name="แสดงผล 8 2 3 3 2" xfId="49925" xr:uid="{326CF679-D8CB-4951-9DED-9F0EB6E82138}"/>
    <cellStyle name="แสดงผล 8 2 3 4" xfId="36324" xr:uid="{5C4DC220-CA29-474F-8F2D-49DB9D92E931}"/>
    <cellStyle name="แสดงผล 8 2 4" xfId="9792" xr:uid="{9BFF4A4E-CC32-451E-A6F0-F227D051564B}"/>
    <cellStyle name="แสดงผล 8 2 4 2" xfId="17140" xr:uid="{A8B41726-2396-4490-A272-3B669A31500A}"/>
    <cellStyle name="แสดงผล 8 2 4 2 2" xfId="30771" xr:uid="{B7FE48D0-731D-4114-BDD7-6AF0DCB69E32}"/>
    <cellStyle name="แสดงผล 8 2 4 2 2 2" xfId="57976" xr:uid="{C6A31250-1743-4775-A2DC-A40C17A3BDC2}"/>
    <cellStyle name="แสดงผล 8 2 4 2 3" xfId="44375" xr:uid="{78008D37-809D-43EC-ACBC-5DAEA4975564}"/>
    <cellStyle name="แสดงผล 8 2 4 3" xfId="23985" xr:uid="{7B0BF3D2-32EB-4CA9-96E8-DA1907942A72}"/>
    <cellStyle name="แสดงผล 8 2 4 3 2" xfId="51190" xr:uid="{F94D5743-2B7C-4DDF-834F-0D5C4C2814E3}"/>
    <cellStyle name="แสดงผล 8 2 4 4" xfId="37589" xr:uid="{AF0BDBF0-C3D4-4F21-8B1B-ED3C30B176AB}"/>
    <cellStyle name="แสดงผล 8 2 5" xfId="11050" xr:uid="{1FFE4065-4DAA-46AE-8BBA-6E74A4D11C52}"/>
    <cellStyle name="แสดงผล 8 2 5 2" xfId="18379" xr:uid="{D006399C-1879-493C-9E53-BA6EC9473418}"/>
    <cellStyle name="แสดงผล 8 2 5 2 2" xfId="32010" xr:uid="{504F157E-FBAB-4077-906A-B62B3D6CE8F3}"/>
    <cellStyle name="แสดงผล 8 2 5 2 2 2" xfId="59215" xr:uid="{2D09F04F-E2A3-4B9A-A8BC-9433D4D6D848}"/>
    <cellStyle name="แสดงผล 8 2 5 2 3" xfId="45614" xr:uid="{16CA3EA5-F185-4665-8250-8D414170469F}"/>
    <cellStyle name="แสดงผล 8 2 5 3" xfId="25243" xr:uid="{6D9B235A-117F-46C5-B7ED-A18EDD5797DC}"/>
    <cellStyle name="แสดงผล 8 2 5 3 2" xfId="52448" xr:uid="{BAF14886-0B5E-4F2F-AC26-A14BB0229624}"/>
    <cellStyle name="แสดงผล 8 2 5 4" xfId="38847" xr:uid="{25D6A9AB-1A7C-4F8C-BBE4-066DD452722A}"/>
    <cellStyle name="แสดงผล 8 2 6" xfId="13118" xr:uid="{A88D69C5-9372-4AAD-BAA0-922D83878EAF}"/>
    <cellStyle name="แสดงผล 8 2 6 2" xfId="26755" xr:uid="{8D040AE8-CE77-470A-A257-1397BD68057D}"/>
    <cellStyle name="แสดงผล 8 2 6 2 2" xfId="53960" xr:uid="{2C64B186-B432-4A61-8201-A6DFBEFDA619}"/>
    <cellStyle name="แสดงผล 8 2 6 3" xfId="40359" xr:uid="{751275BA-D561-492A-8F4A-1C306B1AFECD}"/>
    <cellStyle name="แสดงผล 8 2 7" xfId="19914" xr:uid="{3F5C7764-79CF-4FA9-8CFC-AAA9D144354C}"/>
    <cellStyle name="แสดงผล 8 2 7 2" xfId="47119" xr:uid="{44045526-9761-447F-BB0B-1E376E4B1A93}"/>
    <cellStyle name="แสดงผล 8 2 8" xfId="33518" xr:uid="{CFEA49BB-D868-4890-ACE2-2AD7D7705B6B}"/>
    <cellStyle name="แสดงผล 8 3" xfId="6587" xr:uid="{219BE447-C456-4C8C-9E8C-959800708F3C}"/>
    <cellStyle name="แสดงผล 8 3 2" xfId="13978" xr:uid="{68225BB4-5370-4F47-A3DC-804A5F1E3B12}"/>
    <cellStyle name="แสดงผล 8 3 2 2" xfId="27609" xr:uid="{925DADA0-688C-4FF2-9139-FDFAB563475F}"/>
    <cellStyle name="แสดงผล 8 3 2 2 2" xfId="54814" xr:uid="{05028758-0261-4046-AF7F-DCA72BD07CE4}"/>
    <cellStyle name="แสดงผล 8 3 2 3" xfId="41213" xr:uid="{C3A95D0D-9598-4238-ACBC-357E16EF4F36}"/>
    <cellStyle name="แสดงผล 8 3 3" xfId="20780" xr:uid="{B20EA01B-4D43-48F3-9BA7-758D363E3746}"/>
    <cellStyle name="แสดงผล 8 3 3 2" xfId="47985" xr:uid="{E4AC729D-8A78-4C79-9B7F-A757F7A9B76A}"/>
    <cellStyle name="แสดงผล 8 3 4" xfId="34384" xr:uid="{E1D6382F-674C-438E-B7F3-7CD141556CE2}"/>
    <cellStyle name="แสดงผล 8 4" xfId="7864" xr:uid="{C341614D-81FA-44E9-B0A0-0FCB61499594}"/>
    <cellStyle name="แสดงผล 8 4 2" xfId="15236" xr:uid="{2DF4A6EF-EAB3-4327-92EC-98CB5CC97680}"/>
    <cellStyle name="แสดงผล 8 4 2 2" xfId="28867" xr:uid="{4D0128A1-0563-4D26-A56D-1047F3F9A6D6}"/>
    <cellStyle name="แสดงผล 8 4 2 2 2" xfId="56072" xr:uid="{4B69D5FA-156A-416A-9442-04F7076FD62E}"/>
    <cellStyle name="แสดงผล 8 4 2 3" xfId="42471" xr:uid="{9F8A3A56-646C-402B-BC3C-2D99DC00106E}"/>
    <cellStyle name="แสดงผล 8 4 3" xfId="22057" xr:uid="{7A102733-2A03-4C18-9045-AAE7B25CD5CB}"/>
    <cellStyle name="แสดงผล 8 4 3 2" xfId="49262" xr:uid="{5E5DEABD-CA39-4916-AF78-893FF74C3F35}"/>
    <cellStyle name="แสดงผล 8 4 4" xfId="35661" xr:uid="{5373A05D-15C8-4610-A636-467BE66DA045}"/>
    <cellStyle name="แสดงผล 8 5" xfId="9129" xr:uid="{29F2D975-74C6-4B4B-8A4A-CB2390AA04F4}"/>
    <cellStyle name="แสดงผล 8 5 2" xfId="16488" xr:uid="{D070CA00-7F52-4B65-9F5A-25C714C2DEFF}"/>
    <cellStyle name="แสดงผล 8 5 2 2" xfId="30119" xr:uid="{ED71CF73-7FFB-45CE-9702-A41AB5C70D50}"/>
    <cellStyle name="แสดงผล 8 5 2 2 2" xfId="57324" xr:uid="{9A6DB102-E68D-4384-96F9-42C65148FA32}"/>
    <cellStyle name="แสดงผล 8 5 2 3" xfId="43723" xr:uid="{E0A63713-D194-490D-B62C-8B2E8212AE26}"/>
    <cellStyle name="แสดงผล 8 5 3" xfId="23322" xr:uid="{DC696EDD-E9C7-4363-93D9-AF5D02133497}"/>
    <cellStyle name="แสดงผล 8 5 3 2" xfId="50527" xr:uid="{61B74E6B-50F2-4FA5-9ACD-DA22E18788D5}"/>
    <cellStyle name="แสดงผล 8 5 4" xfId="36926" xr:uid="{434BAEC9-AA61-43F2-AA49-1A8A181F37C9}"/>
    <cellStyle name="แสดงผล 8 6" xfId="10387" xr:uid="{64D0C0F3-5BBA-4FD2-BF69-880E7DCA10DE}"/>
    <cellStyle name="แสดงผล 8 6 2" xfId="17732" xr:uid="{D977BD9C-D100-4098-92C0-E2FFBC50BB9A}"/>
    <cellStyle name="แสดงผล 8 6 2 2" xfId="31363" xr:uid="{3C53B920-6A24-40BA-ABFC-2BE6E94273A4}"/>
    <cellStyle name="แสดงผล 8 6 2 2 2" xfId="58568" xr:uid="{309ABCDD-3D41-4CF5-B173-3C5CDCA51B7B}"/>
    <cellStyle name="แสดงผล 8 6 2 3" xfId="44967" xr:uid="{BE3CCE56-EE44-43E8-930D-AFB75BFE7501}"/>
    <cellStyle name="แสดงผล 8 6 3" xfId="24580" xr:uid="{A44DAC8E-7AE9-4D23-B6FE-DAE8756F4765}"/>
    <cellStyle name="แสดงผล 8 6 3 2" xfId="51785" xr:uid="{E9B672BF-7A02-49CB-9CAB-9D65F4B74095}"/>
    <cellStyle name="แสดงผล 8 6 4" xfId="38184" xr:uid="{8A40CD60-811F-43BC-9CC1-287016DBE1CB}"/>
    <cellStyle name="แสดงผล 8 7" xfId="12455" xr:uid="{ACF19C06-02BB-4FD2-BFBC-051248DAD590}"/>
    <cellStyle name="แสดงผล 8 7 2" xfId="26092" xr:uid="{FDC1536F-5580-4117-925E-0733E82C69B7}"/>
    <cellStyle name="แสดงผล 8 7 2 2" xfId="53297" xr:uid="{62DF7926-D899-4A16-B21D-A9EC0F34F19F}"/>
    <cellStyle name="แสดงผล 8 7 3" xfId="39696" xr:uid="{B5AA115D-3F2E-4211-8189-B26056590EE5}"/>
    <cellStyle name="แสดงผล 8 8" xfId="19237" xr:uid="{F57664A4-C38B-40FC-8B23-CE1A2FB31933}"/>
    <cellStyle name="แสดงผล 8 8 2" xfId="46442" xr:uid="{E0D2400A-1732-4B50-A972-D96BC1629027}"/>
    <cellStyle name="แสดงผล 8 9" xfId="32841" xr:uid="{F6C19D46-0A05-4B4D-BD11-5CC1DA826BF2}"/>
    <cellStyle name="แสดงผล 9" xfId="4267" xr:uid="{CC1829F0-C49C-450F-B042-4091E59A1D84}"/>
    <cellStyle name="แสดงผล 9 2" xfId="11770" xr:uid="{DE126249-E2A1-4D4E-83E4-2446E0B050B3}"/>
    <cellStyle name="แสดงผล 9 2 2" xfId="25424" xr:uid="{033035C9-C796-4541-B731-6405E205E5BD}"/>
    <cellStyle name="แสดงผล 9 2 2 2" xfId="52629" xr:uid="{262D97E9-7AA5-455C-8751-951AE528F0B5}"/>
    <cellStyle name="แสดงผล 9 2 3" xfId="39028" xr:uid="{0978989D-66DB-40B7-AB9C-AEC06718D9D6}"/>
    <cellStyle name="แสดงผล 9 3" xfId="18564" xr:uid="{E25E023E-1153-42A5-959A-E50FE19790C9}"/>
    <cellStyle name="แสดงผล 9 3 2" xfId="45769" xr:uid="{7B4DCADB-611B-47CD-8D5F-925DD1667F56}"/>
    <cellStyle name="แสดงผล 9 4" xfId="32168" xr:uid="{CB0DF5B1-1D7F-4CDD-940D-6B0D061CDAC6}"/>
    <cellStyle name="แสดงผล_Interest CAP Q3-2013_IHL_rev.01" xfId="1211" xr:uid="{96267A3A-107E-4C46-82B2-FA5F9FB548F5}"/>
    <cellStyle name="การคำนวณ" xfId="380" xr:uid="{5DE7122E-0A26-470A-9C17-1CA7B96F62B8}"/>
    <cellStyle name="การคำนวณ 10" xfId="18422" xr:uid="{490C6227-F045-4B87-8CBB-D66468B1DA15}"/>
    <cellStyle name="การคำนวณ 10 2" xfId="45627" xr:uid="{8D9EBD21-0EC8-48AC-8752-4C18E52DB775}"/>
    <cellStyle name="การคำนวณ 11" xfId="32024" xr:uid="{CDA226D7-DC75-44D4-8EBB-C94F3968159B}"/>
    <cellStyle name="การคำนวณ 2" xfId="467" xr:uid="{6E089D45-C457-46BF-9867-41BCFEF22637}"/>
    <cellStyle name="การคำนวณ 2 10" xfId="32030" xr:uid="{54BAD8B7-D0F4-4CA3-A7CA-B0D6BF59D603}"/>
    <cellStyle name="การคำนวณ 2 2" xfId="1022" xr:uid="{A20B2A9B-DC46-48E3-90FD-5FCE4675ED40}"/>
    <cellStyle name="การคำนวณ 2 2 2" xfId="1437" xr:uid="{E6233CB3-60DE-4C6D-977C-CEB935555851}"/>
    <cellStyle name="การคำนวณ 2 2 2 2" xfId="7140" xr:uid="{877E1A25-B976-49F0-AB8A-F5D66D352895}"/>
    <cellStyle name="การคำนวณ 2 2 2 2 2" xfId="14521" xr:uid="{2D3DD004-8F1C-40BE-BFA5-ADEEABDF7EFA}"/>
    <cellStyle name="การคำนวณ 2 2 2 2 2 2" xfId="28152" xr:uid="{537AF846-902D-4F6C-B1F1-CB14C6FB8C89}"/>
    <cellStyle name="การคำนวณ 2 2 2 2 2 2 2" xfId="55357" xr:uid="{B381E723-46BA-4DC6-B911-E368D0BCF245}"/>
    <cellStyle name="การคำนวณ 2 2 2 2 2 3" xfId="41756" xr:uid="{85F8BCE5-1D5E-4C62-BE3E-A5318B5F913B}"/>
    <cellStyle name="การคำนวณ 2 2 2 2 3" xfId="21333" xr:uid="{A35697D9-2CFD-4895-B5FB-06800525414E}"/>
    <cellStyle name="การคำนวณ 2 2 2 2 3 2" xfId="48538" xr:uid="{E94A2F3D-7FA5-4B4C-983E-1F45134E805A}"/>
    <cellStyle name="การคำนวณ 2 2 2 2 4" xfId="34937" xr:uid="{1680D5DC-869E-4A98-BEE7-78F21677F905}"/>
    <cellStyle name="การคำนวณ 2 2 2 3" xfId="11260" xr:uid="{AE801ECC-6B7C-4B1B-98C2-1291EC19F424}"/>
    <cellStyle name="การคำนวณ 2 2 2 3 2" xfId="25350" xr:uid="{FFB7C1CD-507F-4671-89FF-1A62C2F7DE18}"/>
    <cellStyle name="การคำนวณ 2 2 2 3 2 2" xfId="52555" xr:uid="{7AC48BFA-9E83-47F2-B1F7-010EA678AC73}"/>
    <cellStyle name="การคำนวณ 2 2 2 3 3" xfId="38954" xr:uid="{1C2C1D7D-4322-4A5E-B82A-052D77D461D0}"/>
    <cellStyle name="การคำนวณ 2 2 2 4" xfId="18500" xr:uid="{686D1D39-95EA-4B71-8028-34600CBFB585}"/>
    <cellStyle name="การคำนวณ 2 2 2 4 2" xfId="45705" xr:uid="{04C17720-F53B-4DC9-8BDB-99F8D006DD38}"/>
    <cellStyle name="การคำนวณ 2 2 2 5" xfId="32104" xr:uid="{E1BCBF25-9BC5-420E-AE1D-6A69E067156E}"/>
    <cellStyle name="การคำนวณ 2 2 3" xfId="8417" xr:uid="{D6C90F85-6F06-4E2F-88B5-7FF910075FBF}"/>
    <cellStyle name="การคำนวณ 2 2 3 2" xfId="15778" xr:uid="{5BA83F6B-984D-448A-B075-ACEB69FCFFCA}"/>
    <cellStyle name="การคำนวณ 2 2 3 2 2" xfId="29409" xr:uid="{78B81505-F057-467B-A128-8C0A5626FE11}"/>
    <cellStyle name="การคำนวณ 2 2 3 2 2 2" xfId="56614" xr:uid="{ED6C511F-E18C-41D8-82D6-0E40F9270BC4}"/>
    <cellStyle name="การคำนวณ 2 2 3 2 3" xfId="43013" xr:uid="{A521E851-FCD2-430C-BA15-E97C8FEC02A7}"/>
    <cellStyle name="การคำนวณ 2 2 3 3" xfId="22610" xr:uid="{50DC9B2E-613C-4912-9B97-701B987136C6}"/>
    <cellStyle name="การคำนวณ 2 2 3 3 2" xfId="49815" xr:uid="{AC11060E-6F59-4BF5-AE78-6605E5A51CAC}"/>
    <cellStyle name="การคำนวณ 2 2 3 4" xfId="36214" xr:uid="{AF8623D3-F135-4A84-94E5-F67661B04643}"/>
    <cellStyle name="การคำนวณ 2 2 4" xfId="9682" xr:uid="{AE2E23AC-FABD-45C3-81D1-D36685E3C006}"/>
    <cellStyle name="การคำนวณ 2 2 4 2" xfId="17031" xr:uid="{3A7A648B-89B0-4546-BC89-441F7DCAC59B}"/>
    <cellStyle name="การคำนวณ 2 2 4 2 2" xfId="30662" xr:uid="{0D8C1768-2654-4E4D-8FA1-FFB87EA25F9D}"/>
    <cellStyle name="การคำนวณ 2 2 4 2 2 2" xfId="57867" xr:uid="{6236D2A8-0556-4C4A-B3D6-72C6DDBD8B73}"/>
    <cellStyle name="การคำนวณ 2 2 4 2 3" xfId="44266" xr:uid="{023ACE47-8979-4714-9BCE-0A426FA6C75E}"/>
    <cellStyle name="การคำนวณ 2 2 4 3" xfId="23875" xr:uid="{C5FC55BD-360E-403A-869E-EA4081573BD6}"/>
    <cellStyle name="การคำนวณ 2 2 4 3 2" xfId="51080" xr:uid="{7182ED5F-BAB6-4DDD-B162-CD528FCE9636}"/>
    <cellStyle name="การคำนวณ 2 2 4 4" xfId="37479" xr:uid="{8E25494F-10BA-45AD-B1E7-2E75463FECF9}"/>
    <cellStyle name="การคำนวณ 2 2 5" xfId="10940" xr:uid="{DE7F34F0-BC29-462A-95DC-2227EDDC0F0F}"/>
    <cellStyle name="การคำนวณ 2 2 5 2" xfId="18270" xr:uid="{D437C621-1BFA-4A32-98D9-C95DAB7130CA}"/>
    <cellStyle name="การคำนวณ 2 2 5 2 2" xfId="31901" xr:uid="{DC3B57F1-D95B-491E-AF77-491894C19D23}"/>
    <cellStyle name="การคำนวณ 2 2 5 2 2 2" xfId="59106" xr:uid="{655E3D78-28DD-4814-BC8D-D7659C3CDC24}"/>
    <cellStyle name="การคำนวณ 2 2 5 2 3" xfId="45505" xr:uid="{7A0EE927-0CD9-474E-855F-B4FA0D924790}"/>
    <cellStyle name="การคำนวณ 2 2 5 3" xfId="25133" xr:uid="{B2B963DF-FE8A-4703-B48C-37CE5705113B}"/>
    <cellStyle name="การคำนวณ 2 2 5 3 2" xfId="52338" xr:uid="{E11456F7-84FB-4FEB-AB62-EA2A512A8507}"/>
    <cellStyle name="การคำนวณ 2 2 5 4" xfId="38737" xr:uid="{D74A637F-5196-4DB2-BBF5-D2F6BAE1CC0E}"/>
    <cellStyle name="การคำนวณ 2 2 6" xfId="5584" xr:uid="{AC7FF952-B8A7-4D32-88BA-271C99F86D51}"/>
    <cellStyle name="การคำนวณ 2 2 6 2" xfId="13008" xr:uid="{A6383DCD-AF86-407B-B88E-708293B30157}"/>
    <cellStyle name="การคำนวณ 2 2 6 2 2" xfId="26645" xr:uid="{B82AEFFA-A9BC-4721-A023-2E28C7E4F9E3}"/>
    <cellStyle name="การคำนวณ 2 2 6 2 2 2" xfId="53850" xr:uid="{62A4225C-3AA4-4FA0-B678-72496A3C0CA2}"/>
    <cellStyle name="การคำนวณ 2 2 6 2 3" xfId="40249" xr:uid="{13831CDC-A436-4E5D-AED4-828BCDEF5C7F}"/>
    <cellStyle name="การคำนวณ 2 2 6 3" xfId="19803" xr:uid="{172C9E9F-3166-4E59-886A-C2BCFF3E84DA}"/>
    <cellStyle name="การคำนวณ 2 2 6 3 2" xfId="47008" xr:uid="{504D70D1-4E21-4838-ABFA-677E18031544}"/>
    <cellStyle name="การคำนวณ 2 2 6 4" xfId="33407" xr:uid="{6468C4CC-522B-4683-82ED-383BD109801C}"/>
    <cellStyle name="การคำนวณ 2 2 7" xfId="11174" xr:uid="{A6248BC1-37EB-4418-8671-D41F62873E77}"/>
    <cellStyle name="การคำนวณ 2 2 7 2" xfId="25324" xr:uid="{90323BCA-1382-48FF-A611-C7C2F27AE96E}"/>
    <cellStyle name="การคำนวณ 2 2 7 2 2" xfId="52529" xr:uid="{D5628CBE-1AE8-4195-9CAB-FB95B82AD641}"/>
    <cellStyle name="การคำนวณ 2 2 7 3" xfId="38928" xr:uid="{74D85B66-207B-4BBE-9C24-1596AEA6D875}"/>
    <cellStyle name="การคำนวณ 2 2 8" xfId="18478" xr:uid="{329FCDBA-1DF1-4166-88B0-68BF15AA0261}"/>
    <cellStyle name="การคำนวณ 2 2 8 2" xfId="45683" xr:uid="{A3B121FD-54FB-420F-A732-89BF3F376939}"/>
    <cellStyle name="การคำนวณ 2 2 9" xfId="32082" xr:uid="{A7AD4D67-3033-49C5-9025-11C292153FDA}"/>
    <cellStyle name="การคำนวณ 2 3" xfId="1213" xr:uid="{983BFCBC-6263-4F99-AAEB-5E2FD237FD14}"/>
    <cellStyle name="การคำนวณ 2 3 2" xfId="6477" xr:uid="{56D78BF1-0BBA-4E4D-AF9B-28CA9803CC50}"/>
    <cellStyle name="การคำนวณ 2 3 2 2" xfId="13868" xr:uid="{3E297BF7-3FDC-499E-BD8E-EF56E85C60F1}"/>
    <cellStyle name="การคำนวณ 2 3 2 2 2" xfId="27499" xr:uid="{7C19E224-A056-4E5F-92BC-6C3EFB2B691E}"/>
    <cellStyle name="การคำนวณ 2 3 2 2 2 2" xfId="54704" xr:uid="{BAD94D48-7B89-4B5C-8BF1-798E1DCE8881}"/>
    <cellStyle name="การคำนวณ 2 3 2 2 3" xfId="41103" xr:uid="{AB7105C1-A076-400E-BA7E-FB2A3F719D31}"/>
    <cellStyle name="การคำนวณ 2 3 2 3" xfId="20670" xr:uid="{9208B840-31B0-4BC2-9310-5AAC32C616C1}"/>
    <cellStyle name="การคำนวณ 2 3 2 3 2" xfId="47875" xr:uid="{F8A80A50-5806-4859-8483-34F7DF9A905F}"/>
    <cellStyle name="การคำนวณ 2 3 2 4" xfId="34274" xr:uid="{F669C4A9-C0B0-4B40-B1CE-80FA8BC191B9}"/>
    <cellStyle name="การคำนวณ 2 3 3" xfId="11201" xr:uid="{6B6D8B00-698D-4661-A55E-FC612D965FFD}"/>
    <cellStyle name="การคำนวณ 2 3 3 2" xfId="25334" xr:uid="{95FA410B-52D8-47AB-AF6A-01BB87166C21}"/>
    <cellStyle name="การคำนวณ 2 3 3 2 2" xfId="52539" xr:uid="{7909D037-4F68-4A2E-AA55-3DE3237ABF76}"/>
    <cellStyle name="การคำนวณ 2 3 3 3" xfId="38938" xr:uid="{28C750B0-2DC4-4F11-AB45-AADCD61D52C6}"/>
    <cellStyle name="การคำนวณ 2 3 4" xfId="18486" xr:uid="{4CB83464-50F3-4A2D-A896-0B1813D02D45}"/>
    <cellStyle name="การคำนวณ 2 3 4 2" xfId="45691" xr:uid="{E4DC92C4-54ED-430C-B74C-73B8D9EB6C83}"/>
    <cellStyle name="การคำนวณ 2 3 5" xfId="32090" xr:uid="{7607A5CD-A0B9-4568-8BE4-A5ED5D18129D}"/>
    <cellStyle name="การคำนวณ 2 4" xfId="7754" xr:uid="{C9D21C42-953F-4EA8-A53D-FA97A6DD2E9B}"/>
    <cellStyle name="การคำนวณ 2 4 2" xfId="15126" xr:uid="{E1A35D15-393C-42B6-93FA-09C33098A3B0}"/>
    <cellStyle name="การคำนวณ 2 4 2 2" xfId="28757" xr:uid="{D29BEEBF-DFBA-4FAF-B2F4-BA40C05DB264}"/>
    <cellStyle name="การคำนวณ 2 4 2 2 2" xfId="55962" xr:uid="{AB603A1F-6721-4230-A3C7-122B43A60260}"/>
    <cellStyle name="การคำนวณ 2 4 2 3" xfId="42361" xr:uid="{FB21B680-37AC-43F1-BA89-75886D849F24}"/>
    <cellStyle name="การคำนวณ 2 4 3" xfId="21947" xr:uid="{A4D560E0-53A4-4C19-9FD9-1F3D1E48B381}"/>
    <cellStyle name="การคำนวณ 2 4 3 2" xfId="49152" xr:uid="{8F0D346B-23FB-49B7-91FF-82307E7DA418}"/>
    <cellStyle name="การคำนวณ 2 4 4" xfId="35551" xr:uid="{29732AA7-5E86-4E40-B589-0962D134BDF3}"/>
    <cellStyle name="การคำนวณ 2 5" xfId="9020" xr:uid="{40C445B7-6EAA-453C-93F1-1BDB1FE6FBC3}"/>
    <cellStyle name="การคำนวณ 2 5 2" xfId="16379" xr:uid="{EE64378E-0D55-4CDB-9C86-F1FE2F4A7D33}"/>
    <cellStyle name="การคำนวณ 2 5 2 2" xfId="30010" xr:uid="{B0873023-1C45-4073-98F7-E8285ADD8D9A}"/>
    <cellStyle name="การคำนวณ 2 5 2 2 2" xfId="57215" xr:uid="{59A9A40B-30D7-4BE3-BF20-49DABD3B625F}"/>
    <cellStyle name="การคำนวณ 2 5 2 3" xfId="43614" xr:uid="{BFE1F41F-4B3F-48C9-B4FD-E85D672AD6CD}"/>
    <cellStyle name="การคำนวณ 2 5 3" xfId="23213" xr:uid="{D1172631-AD32-4DCB-BA2C-4C2E398DD427}"/>
    <cellStyle name="การคำนวณ 2 5 3 2" xfId="50418" xr:uid="{1DD7B4C9-C4EA-447A-BA3E-E384AFB9841A}"/>
    <cellStyle name="การคำนวณ 2 5 4" xfId="36817" xr:uid="{A6212122-A742-4C42-B73D-5AC219713E48}"/>
    <cellStyle name="การคำนวณ 2 6" xfId="10278" xr:uid="{214CCADC-18B0-40DF-86BB-E39609AE3622}"/>
    <cellStyle name="การคำนวณ 2 6 2" xfId="17623" xr:uid="{D74FC1B6-3516-458E-87B6-B078DD4771CD}"/>
    <cellStyle name="การคำนวณ 2 6 2 2" xfId="31254" xr:uid="{B82E6B9A-F745-473E-8986-CA55094F8B3C}"/>
    <cellStyle name="การคำนวณ 2 6 2 2 2" xfId="58459" xr:uid="{8DDFAF4E-0EEE-4946-9F57-C2451A7DFE90}"/>
    <cellStyle name="การคำนวณ 2 6 2 3" xfId="44858" xr:uid="{AAAA9674-BF37-4941-A204-40169D380ABF}"/>
    <cellStyle name="การคำนวณ 2 6 3" xfId="24471" xr:uid="{F7972984-9910-40DB-9A40-11F862BB2DFF}"/>
    <cellStyle name="การคำนวณ 2 6 3 2" xfId="51676" xr:uid="{128E227B-709D-4F3C-8F19-A4432D5E87F7}"/>
    <cellStyle name="การคำนวณ 2 6 4" xfId="38075" xr:uid="{79C42C08-1617-4CB7-91EB-6CFB60CD34CD}"/>
    <cellStyle name="การคำนวณ 2 7" xfId="4879" xr:uid="{DCBB55BA-F9D9-4266-859F-AF00A1062512}"/>
    <cellStyle name="การคำนวณ 2 7 2" xfId="12336" xr:uid="{D84EC853-4ADA-49B0-B4AD-4CDB6BF09B1B}"/>
    <cellStyle name="การคำนวณ 2 7 2 2" xfId="25981" xr:uid="{68978CF3-1B3F-40B6-96E4-685AE3B1A16B}"/>
    <cellStyle name="การคำนวณ 2 7 2 2 2" xfId="53186" xr:uid="{AF0B03F3-E3C0-49BA-812D-792D1865F740}"/>
    <cellStyle name="การคำนวณ 2 7 2 3" xfId="39585" xr:uid="{FC36FB98-8468-4561-85D4-1CA008B732B0}"/>
    <cellStyle name="การคำนวณ 2 7 3" xfId="19126" xr:uid="{7071116A-D383-490E-BAEC-9ED80D8FAC14}"/>
    <cellStyle name="การคำนวณ 2 7 3 2" xfId="46331" xr:uid="{2E556C01-11F2-45E5-A9E6-5DF309504B06}"/>
    <cellStyle name="การคำนวณ 2 7 4" xfId="32730" xr:uid="{F53E9D92-4FFB-4C57-A774-F4ABB9240263}"/>
    <cellStyle name="การคำนวณ 2 8" xfId="11099" xr:uid="{5C9A10F1-445D-400E-B594-5E103D0EBE83}"/>
    <cellStyle name="การคำนวณ 2 8 2" xfId="25268" xr:uid="{7CC6C025-FDA1-4A80-AEDD-6489B90A5BE0}"/>
    <cellStyle name="การคำนวณ 2 8 2 2" xfId="52473" xr:uid="{79F2AB43-4704-453E-9E8B-0CED6D2C3069}"/>
    <cellStyle name="การคำนวณ 2 8 3" xfId="38872" xr:uid="{BBB6E8A1-0050-4E53-BC78-3DF07B3B84BE}"/>
    <cellStyle name="การคำนวณ 2 9" xfId="18428" xr:uid="{0BF66E5A-0037-4B56-AA95-27F44513118A}"/>
    <cellStyle name="การคำนวณ 2 9 2" xfId="45633" xr:uid="{DF883E21-875A-437E-B059-FB9CF4B15027}"/>
    <cellStyle name="การคำนวณ 3" xfId="1377" xr:uid="{81615D85-FD75-4A6D-A374-FE077FFFE4FE}"/>
    <cellStyle name="การคำนวณ 3 10" xfId="32099" xr:uid="{9917F5BA-C626-48FB-8806-689F0D740765}"/>
    <cellStyle name="การคำนวณ 3 2" xfId="5501" xr:uid="{A3EBBB15-A0CA-452B-BF0E-3FB0CB8A0624}"/>
    <cellStyle name="การคำนวณ 3 2 2" xfId="7058" xr:uid="{2B9290C2-7C5F-4B3E-8FB7-F8BBF374AE86}"/>
    <cellStyle name="การคำนวณ 3 2 2 2" xfId="14439" xr:uid="{8E9604B0-E307-47BA-B34E-BA2E7ACFE0EF}"/>
    <cellStyle name="การคำนวณ 3 2 2 2 2" xfId="28070" xr:uid="{C9E31AF9-6BE2-45F3-8CC3-A064C71115FD}"/>
    <cellStyle name="การคำนวณ 3 2 2 2 2 2" xfId="55275" xr:uid="{D734D2DA-BF91-4F9F-A479-317990D76FBA}"/>
    <cellStyle name="การคำนวณ 3 2 2 2 3" xfId="41674" xr:uid="{F305D093-7F1C-4579-82A2-04D7A733F69A}"/>
    <cellStyle name="การคำนวณ 3 2 2 3" xfId="21251" xr:uid="{DB96F600-0171-4A74-82C7-00D4C9C9AFF5}"/>
    <cellStyle name="การคำนวณ 3 2 2 3 2" xfId="48456" xr:uid="{5790E218-CBDE-4A86-AA97-88C83BB87949}"/>
    <cellStyle name="การคำนวณ 3 2 2 4" xfId="34855" xr:uid="{B9F4740D-95F8-4B82-80BA-40D850586F3A}"/>
    <cellStyle name="การคำนวณ 3 2 3" xfId="8335" xr:uid="{A13B90F4-0593-45EC-B299-A7434664FB09}"/>
    <cellStyle name="การคำนวณ 3 2 3 2" xfId="15701" xr:uid="{75176D31-4298-422A-BB80-A4A3B76F9F59}"/>
    <cellStyle name="การคำนวณ 3 2 3 2 2" xfId="29332" xr:uid="{1C745944-E73D-486C-8E49-28A3BC2226F1}"/>
    <cellStyle name="การคำนวณ 3 2 3 2 2 2" xfId="56537" xr:uid="{62388795-B28B-4820-AF15-C66F88BE32D5}"/>
    <cellStyle name="การคำนวณ 3 2 3 2 3" xfId="42936" xr:uid="{96F028AC-833C-4D17-A419-7CFC4BC0D8E9}"/>
    <cellStyle name="การคำนวณ 3 2 3 3" xfId="22528" xr:uid="{ECA96FFD-0C6E-46CF-9A54-E18DAF1065E8}"/>
    <cellStyle name="การคำนวณ 3 2 3 3 2" xfId="49733" xr:uid="{74FEF5BC-66B0-409C-97FC-B969D484308B}"/>
    <cellStyle name="การคำนวณ 3 2 3 4" xfId="36132" xr:uid="{4E5365A3-E1F4-4FB1-9699-8E4083C9715B}"/>
    <cellStyle name="การคำนวณ 3 2 4" xfId="9600" xr:uid="{5D3FDB51-B4B1-4F1E-B765-3FCBA5ACE82F}"/>
    <cellStyle name="การคำนวณ 3 2 4 2" xfId="16949" xr:uid="{12857C3B-032D-41F0-9499-F6AE18838F98}"/>
    <cellStyle name="การคำนวณ 3 2 4 2 2" xfId="30580" xr:uid="{C6B7AAB6-F2AC-4F28-8836-F0B13E566CCF}"/>
    <cellStyle name="การคำนวณ 3 2 4 2 2 2" xfId="57785" xr:uid="{28EA5BB8-AE7E-4449-82E6-66BACCB875C4}"/>
    <cellStyle name="การคำนวณ 3 2 4 2 3" xfId="44184" xr:uid="{DAD65035-DC88-4196-989C-7EE4A367A39E}"/>
    <cellStyle name="การคำนวณ 3 2 4 3" xfId="23793" xr:uid="{F695BDA1-2FDA-4D77-A26F-332EAA40DCE1}"/>
    <cellStyle name="การคำนวณ 3 2 4 3 2" xfId="50998" xr:uid="{1FA333D8-4FD7-42C2-B68D-8CE50BFEF607}"/>
    <cellStyle name="การคำนวณ 3 2 4 4" xfId="37397" xr:uid="{821DD812-6CDC-4ED8-9BB1-ECEE24E3F366}"/>
    <cellStyle name="การคำนวณ 3 2 5" xfId="10858" xr:uid="{926C614F-8E20-48F6-9CF2-0DD85B624A28}"/>
    <cellStyle name="การคำนวณ 3 2 5 2" xfId="18193" xr:uid="{3D5E0106-19EE-4AA7-A45D-341B6CBECF7A}"/>
    <cellStyle name="การคำนวณ 3 2 5 2 2" xfId="31824" xr:uid="{0C682C3D-7A6F-46AE-BAB6-3D8A884D8C9C}"/>
    <cellStyle name="การคำนวณ 3 2 5 2 2 2" xfId="59029" xr:uid="{9BAE715A-E220-4904-B621-B870616F79AB}"/>
    <cellStyle name="การคำนวณ 3 2 5 2 3" xfId="45428" xr:uid="{BBEE25FB-03CB-4088-9247-7C0F5B2F1F7F}"/>
    <cellStyle name="การคำนวณ 3 2 5 3" xfId="25051" xr:uid="{DF7E96D2-5D80-49B0-AA3C-1B0151732AE5}"/>
    <cellStyle name="การคำนวณ 3 2 5 3 2" xfId="52256" xr:uid="{126FCBA1-968A-4142-9447-CB73EC2CF3FB}"/>
    <cellStyle name="การคำนวณ 3 2 5 4" xfId="38655" xr:uid="{C2AAD5E4-B500-4794-B8DC-F4DA8FF79886}"/>
    <cellStyle name="การคำนวณ 3 2 6" xfId="12928" xr:uid="{62F93F78-84E5-4745-A1C9-12741D6D0D9C}"/>
    <cellStyle name="การคำนวณ 3 2 6 2" xfId="26565" xr:uid="{46963817-5AC3-4D62-BB2A-D9091E770F90}"/>
    <cellStyle name="การคำนวณ 3 2 6 2 2" xfId="53770" xr:uid="{55F67101-FB61-42ED-A04D-977BC8943923}"/>
    <cellStyle name="การคำนวณ 3 2 6 3" xfId="40169" xr:uid="{BFA8C3D2-5571-4A86-BA2F-A1EAAEE6678B}"/>
    <cellStyle name="การคำนวณ 3 2 7" xfId="19720" xr:uid="{AD19205B-BB0D-4D96-99F9-E0C77BF5BC02}"/>
    <cellStyle name="การคำนวณ 3 2 7 2" xfId="46925" xr:uid="{77AC2C85-4E04-479C-8058-A344548CF461}"/>
    <cellStyle name="การคำนวณ 3 2 8" xfId="33324" xr:uid="{1CDDA765-803B-47E5-AB05-24A814DAC54E}"/>
    <cellStyle name="การคำนวณ 3 3" xfId="6394" xr:uid="{ABC0DB70-B31E-4E9F-90C0-B37BAA303D1B}"/>
    <cellStyle name="การคำนวณ 3 3 2" xfId="13786" xr:uid="{535B82E4-A24A-40F7-BE3C-D79A5E1E98AD}"/>
    <cellStyle name="การคำนวณ 3 3 2 2" xfId="27417" xr:uid="{1EB67F2F-3776-45AE-91B1-8054C4AAAB42}"/>
    <cellStyle name="การคำนวณ 3 3 2 2 2" xfId="54622" xr:uid="{3570E511-0A83-40F4-9970-F4DC1E346179}"/>
    <cellStyle name="การคำนวณ 3 3 2 3" xfId="41021" xr:uid="{E8300F52-FB9E-42B6-B53D-2F853B4113AC}"/>
    <cellStyle name="การคำนวณ 3 3 3" xfId="20588" xr:uid="{3BCFEAB4-E4EE-470E-97F8-C85999A11AE0}"/>
    <cellStyle name="การคำนวณ 3 3 3 2" xfId="47793" xr:uid="{1D5CAFF0-2BD4-47A7-AC88-AA77B4335AA6}"/>
    <cellStyle name="การคำนวณ 3 3 4" xfId="34192" xr:uid="{64905B2C-9F00-49BF-8CF1-B15999A058A5}"/>
    <cellStyle name="การคำนวณ 3 4" xfId="7671" xr:uid="{C4FFEFAF-B16C-433D-A026-70556FF2438B}"/>
    <cellStyle name="การคำนวณ 3 4 2" xfId="15048" xr:uid="{F8CD214D-2FAE-4FDC-B342-92A68B9186DC}"/>
    <cellStyle name="การคำนวณ 3 4 2 2" xfId="28679" xr:uid="{BEA0C483-2F59-47BD-809B-3853C4856ADB}"/>
    <cellStyle name="การคำนวณ 3 4 2 2 2" xfId="55884" xr:uid="{881896CE-7157-4602-9817-316F50ABA0D4}"/>
    <cellStyle name="การคำนวณ 3 4 2 3" xfId="42283" xr:uid="{894BAC69-4D1C-43A8-BE4D-40680AFF5594}"/>
    <cellStyle name="การคำนวณ 3 4 3" xfId="21864" xr:uid="{0A4DBF96-87AB-44A1-AEB0-8FDEAEFCB039}"/>
    <cellStyle name="การคำนวณ 3 4 3 2" xfId="49069" xr:uid="{8A1AE145-B3B2-4A04-A319-5415851A0BAC}"/>
    <cellStyle name="การคำนวณ 3 4 4" xfId="35468" xr:uid="{DEE5E28C-C660-44FB-AE30-C6DCE08E6C75}"/>
    <cellStyle name="การคำนวณ 3 5" xfId="8937" xr:uid="{9C4C8595-5C4B-4451-B8E5-373B2844028A}"/>
    <cellStyle name="การคำนวณ 3 5 2" xfId="16296" xr:uid="{D75A85AB-432B-4A2A-BF49-09F33AFF6ED8}"/>
    <cellStyle name="การคำนวณ 3 5 2 2" xfId="29927" xr:uid="{EE758F89-8C6D-4EA8-BBCA-2334D36A2E50}"/>
    <cellStyle name="การคำนวณ 3 5 2 2 2" xfId="57132" xr:uid="{378C3A92-EADF-46F2-8757-F65C9E4B8FFD}"/>
    <cellStyle name="การคำนวณ 3 5 2 3" xfId="43531" xr:uid="{99EE97CA-2BD4-42CF-AEFF-9DDC41B41718}"/>
    <cellStyle name="การคำนวณ 3 5 3" xfId="23130" xr:uid="{E224DEC6-0BC2-46A6-A667-DAF6B303AC14}"/>
    <cellStyle name="การคำนวณ 3 5 3 2" xfId="50335" xr:uid="{763E12CD-C542-4596-AFB9-694B43BFA2AA}"/>
    <cellStyle name="การคำนวณ 3 5 4" xfId="36734" xr:uid="{5140C1F8-F4D1-4CBD-9F0B-E09AD04CB68E}"/>
    <cellStyle name="การคำนวณ 3 6" xfId="10201" xr:uid="{46A501A5-F242-49BF-871C-2017C9D7662A}"/>
    <cellStyle name="การคำนวณ 3 6 2" xfId="17546" xr:uid="{34C6FDF6-2FDD-4C08-B128-9535858FDE08}"/>
    <cellStyle name="การคำนวณ 3 6 2 2" xfId="31177" xr:uid="{8B55A833-5206-4554-808A-D67E3AD6322F}"/>
    <cellStyle name="การคำนวณ 3 6 2 2 2" xfId="58382" xr:uid="{7E9A99F4-6173-4E3D-9CCB-45E45FC4FA01}"/>
    <cellStyle name="การคำนวณ 3 6 2 3" xfId="44781" xr:uid="{368AAA17-FDB3-407D-9C78-914F15FBBE52}"/>
    <cellStyle name="การคำนวณ 3 6 3" xfId="24394" xr:uid="{91FF1610-992C-4D28-9374-54E2C7385492}"/>
    <cellStyle name="การคำนวณ 3 6 3 2" xfId="51599" xr:uid="{BB13FFEE-5BEE-499D-92C7-C564F2BF9DD5}"/>
    <cellStyle name="การคำนวณ 3 6 4" xfId="37998" xr:uid="{4845A25D-BA3D-49F4-A8B4-F2C9CC2603CD}"/>
    <cellStyle name="การคำนวณ 3 7" xfId="4783" xr:uid="{0F04588F-6E3C-4BAF-856C-BFEFDE060D3A}"/>
    <cellStyle name="การคำนวณ 3 7 2" xfId="12248" xr:uid="{75BD1A4B-77B0-4B15-82E1-2331C1CF51FD}"/>
    <cellStyle name="การคำนวณ 3 7 2 2" xfId="25898" xr:uid="{7F57795B-5B02-41B9-AB60-BE4545CEDA49}"/>
    <cellStyle name="การคำนวณ 3 7 2 2 2" xfId="53103" xr:uid="{87198B5D-472E-4DB5-ADBA-B165BD3EAB05}"/>
    <cellStyle name="การคำนวณ 3 7 2 3" xfId="39502" xr:uid="{5838037E-0D78-462B-B080-60EE75E78BEB}"/>
    <cellStyle name="การคำนวณ 3 7 3" xfId="19043" xr:uid="{B9B77B9A-F64D-48C2-AA55-A08128A5AB18}"/>
    <cellStyle name="การคำนวณ 3 7 3 2" xfId="46248" xr:uid="{D68D4E0B-9E76-4B26-9490-7F26D25AC237}"/>
    <cellStyle name="การคำนวณ 3 7 4" xfId="32647" xr:uid="{33C403B3-D4DC-40C3-8392-52579B2D810C}"/>
    <cellStyle name="การคำนวณ 3 8" xfId="11249" xr:uid="{41EB6404-FF7D-4E69-A595-264367491DC4}"/>
    <cellStyle name="การคำนวณ 3 8 2" xfId="25345" xr:uid="{FE6B7C69-B927-47A0-8F91-D00D6F67BAD3}"/>
    <cellStyle name="การคำนวณ 3 8 2 2" xfId="52550" xr:uid="{3852FBB5-A92A-43C0-A870-7A3718E09812}"/>
    <cellStyle name="การคำนวณ 3 8 3" xfId="38949" xr:uid="{A81B831F-C2F2-4789-8F03-85F492DB7DF2}"/>
    <cellStyle name="การคำนวณ 3 9" xfId="18495" xr:uid="{1744073E-F929-4C1C-A3D2-CD455AE7A03E}"/>
    <cellStyle name="การคำนวณ 3 9 2" xfId="45700" xr:uid="{077B0695-DAD6-4535-9769-6A8B51A462D4}"/>
    <cellStyle name="การคำนวณ 4" xfId="1212" xr:uid="{0E465FB1-19C8-443F-8001-8343B674EE8A}"/>
    <cellStyle name="การคำนวณ 4 10" xfId="32089" xr:uid="{6D077635-7BCE-4A10-A1CC-2815808287B4}"/>
    <cellStyle name="การคำนวณ 4 2" xfId="5632" xr:uid="{83BD5514-C0C6-4D79-9770-52FAB6296EFA}"/>
    <cellStyle name="การคำนวณ 4 2 2" xfId="7188" xr:uid="{C8F673A5-359E-4214-A596-0EDDEB902E05}"/>
    <cellStyle name="การคำนวณ 4 2 2 2" xfId="14568" xr:uid="{2AFE2ADE-E26A-43B6-A642-D9F2F92C130F}"/>
    <cellStyle name="การคำนวณ 4 2 2 2 2" xfId="28199" xr:uid="{425DF41F-4CB5-43B5-B781-EC7719350E8C}"/>
    <cellStyle name="การคำนวณ 4 2 2 2 2 2" xfId="55404" xr:uid="{98CD7B1B-1F56-477D-BDA8-5437CC9716F4}"/>
    <cellStyle name="การคำนวณ 4 2 2 2 3" xfId="41803" xr:uid="{5C7AC832-70B9-41A2-B9F9-888B3B1076E0}"/>
    <cellStyle name="การคำนวณ 4 2 2 3" xfId="21381" xr:uid="{7F8DCE32-08AA-4648-9E88-13539095C632}"/>
    <cellStyle name="การคำนวณ 4 2 2 3 2" xfId="48586" xr:uid="{133ED1C7-4768-4DEF-9352-A084DA8FD6B0}"/>
    <cellStyle name="การคำนวณ 4 2 2 4" xfId="34985" xr:uid="{67D919E5-D073-4C47-8870-D8F311A7CF86}"/>
    <cellStyle name="การคำนวณ 4 2 3" xfId="8465" xr:uid="{BEDD6DAE-B25E-4CA4-A440-CE7403D359C4}"/>
    <cellStyle name="การคำนวณ 4 2 3 2" xfId="15826" xr:uid="{297F3389-7862-4979-A91F-4B850583EAED}"/>
    <cellStyle name="การคำนวณ 4 2 3 2 2" xfId="29457" xr:uid="{C04F3C3B-12C5-4829-9DA2-C7B35F924887}"/>
    <cellStyle name="การคำนวณ 4 2 3 2 2 2" xfId="56662" xr:uid="{5CB0B86A-58E9-4001-A97B-CF32EF381273}"/>
    <cellStyle name="การคำนวณ 4 2 3 2 3" xfId="43061" xr:uid="{ECEFF9BE-8E9E-43E7-9917-80AD873F2545}"/>
    <cellStyle name="การคำนวณ 4 2 3 3" xfId="22658" xr:uid="{81B878DA-43C9-43A3-A1A2-7AE7729C26CF}"/>
    <cellStyle name="การคำนวณ 4 2 3 3 2" xfId="49863" xr:uid="{CD58C948-4791-4913-A1A8-94151F0222D9}"/>
    <cellStyle name="การคำนวณ 4 2 3 4" xfId="36262" xr:uid="{5EE55F26-9B24-4F50-8ACA-2CAA5DA418A9}"/>
    <cellStyle name="การคำนวณ 4 2 4" xfId="9730" xr:uid="{378ADA36-32EA-46BB-BF87-C3A9ADCB21A2}"/>
    <cellStyle name="การคำนวณ 4 2 4 2" xfId="17078" xr:uid="{447C29B9-E2A8-47DE-897F-778BEC0D7B64}"/>
    <cellStyle name="การคำนวณ 4 2 4 2 2" xfId="30709" xr:uid="{776A4CE7-F9CD-46C3-B0A0-C1AA5ADE2F98}"/>
    <cellStyle name="การคำนวณ 4 2 4 2 2 2" xfId="57914" xr:uid="{13B5F32F-F998-4276-AE32-7BBBBE24E3F9}"/>
    <cellStyle name="การคำนวณ 4 2 4 2 3" xfId="44313" xr:uid="{4FBF3162-A243-4C43-996C-D2EEE2528733}"/>
    <cellStyle name="การคำนวณ 4 2 4 3" xfId="23923" xr:uid="{032648C0-D679-4B4C-B65A-78CE67521C0D}"/>
    <cellStyle name="การคำนวณ 4 2 4 3 2" xfId="51128" xr:uid="{0A147DCF-652E-4F05-8ED5-F8164DC32768}"/>
    <cellStyle name="การคำนวณ 4 2 4 4" xfId="37527" xr:uid="{4392C8D5-38DE-4CA5-B0B3-731D96F3B815}"/>
    <cellStyle name="การคำนวณ 4 2 5" xfId="10988" xr:uid="{B2704275-E4BE-43F9-B82A-EB0169BBEF2D}"/>
    <cellStyle name="การคำนวณ 4 2 5 2" xfId="18317" xr:uid="{855A9DF7-8634-457D-9615-8D70E57ACCC8}"/>
    <cellStyle name="การคำนวณ 4 2 5 2 2" xfId="31948" xr:uid="{D0F133DC-5B5D-4608-9C1D-C2ACA2CFE800}"/>
    <cellStyle name="การคำนวณ 4 2 5 2 2 2" xfId="59153" xr:uid="{85FBD3F4-127F-43AC-B188-4C8AAAD2D5D9}"/>
    <cellStyle name="การคำนวณ 4 2 5 2 3" xfId="45552" xr:uid="{3AD97918-0731-459B-B0CB-55EE240930CB}"/>
    <cellStyle name="การคำนวณ 4 2 5 3" xfId="25181" xr:uid="{27F37B4A-C212-4939-82E6-92D2CD425461}"/>
    <cellStyle name="การคำนวณ 4 2 5 3 2" xfId="52386" xr:uid="{5742DF19-0AB9-473B-8B82-9CB8D090A13D}"/>
    <cellStyle name="การคำนวณ 4 2 5 4" xfId="38785" xr:uid="{83F57C2B-85F3-4A13-88E5-3102D07F5D43}"/>
    <cellStyle name="การคำนวณ 4 2 6" xfId="13055" xr:uid="{4E4D6A67-05C1-457A-B94D-7F2FD4C9793E}"/>
    <cellStyle name="การคำนวณ 4 2 6 2" xfId="26692" xr:uid="{ECA42973-0183-42FD-A7F5-3C3C77ECFD89}"/>
    <cellStyle name="การคำนวณ 4 2 6 2 2" xfId="53897" xr:uid="{FA83511F-484D-40DF-B511-C98DB3A44904}"/>
    <cellStyle name="การคำนวณ 4 2 6 3" xfId="40296" xr:uid="{49BF381C-5058-4D01-87E9-FAD92185B586}"/>
    <cellStyle name="การคำนวณ 4 2 7" xfId="19851" xr:uid="{87A098F7-CA88-43C7-8F56-787D81D273E2}"/>
    <cellStyle name="การคำนวณ 4 2 7 2" xfId="47056" xr:uid="{75BCB3D2-059C-42D6-B322-A14FD552DF9A}"/>
    <cellStyle name="การคำนวณ 4 2 8" xfId="33455" xr:uid="{9265590B-B44D-4637-9139-D898ACB52340}"/>
    <cellStyle name="การคำนวณ 4 3" xfId="6525" xr:uid="{93ED8DAA-2183-4C66-982F-B3EE46CE87C4}"/>
    <cellStyle name="การคำนวณ 4 3 2" xfId="13916" xr:uid="{9C5F7906-416E-4E55-B443-B1C329F5E288}"/>
    <cellStyle name="การคำนวณ 4 3 2 2" xfId="27547" xr:uid="{28F8E969-C1BB-4DD7-BC9B-AE8C1171BDEC}"/>
    <cellStyle name="การคำนวณ 4 3 2 2 2" xfId="54752" xr:uid="{7A3C4219-C71F-4822-9245-386885938728}"/>
    <cellStyle name="การคำนวณ 4 3 2 3" xfId="41151" xr:uid="{7E6F02E0-3DD7-449C-B6D2-79C55E2CB299}"/>
    <cellStyle name="การคำนวณ 4 3 3" xfId="20718" xr:uid="{331F25E2-A414-4EAC-A523-30D43E988804}"/>
    <cellStyle name="การคำนวณ 4 3 3 2" xfId="47923" xr:uid="{8F1967F1-E9FB-429E-80C7-B03272D6F847}"/>
    <cellStyle name="การคำนวณ 4 3 4" xfId="34322" xr:uid="{4CD75A80-506D-4FCB-88CF-9D9B4DCDEE22}"/>
    <cellStyle name="การคำนวณ 4 4" xfId="7802" xr:uid="{FB0405F4-539A-482A-8D84-5B8CE217F937}"/>
    <cellStyle name="การคำนวณ 4 4 2" xfId="15174" xr:uid="{06F9C100-A232-4AAA-8B00-6C3BAA0997B6}"/>
    <cellStyle name="การคำนวณ 4 4 2 2" xfId="28805" xr:uid="{E4251B94-B77A-49CE-BEAB-81082E7C637E}"/>
    <cellStyle name="การคำนวณ 4 4 2 2 2" xfId="56010" xr:uid="{D5480184-16C7-4BD1-AF55-7BBEB1254EF8}"/>
    <cellStyle name="การคำนวณ 4 4 2 3" xfId="42409" xr:uid="{1A965CAB-A50D-46F3-A76E-74E15336266A}"/>
    <cellStyle name="การคำนวณ 4 4 3" xfId="21995" xr:uid="{AEB47EF4-FB19-4C29-8AEE-D542C56BC381}"/>
    <cellStyle name="การคำนวณ 4 4 3 2" xfId="49200" xr:uid="{BC0B8FDD-A4D7-4687-A6E4-EAC1CA61038D}"/>
    <cellStyle name="การคำนวณ 4 4 4" xfId="35599" xr:uid="{C6535E92-3457-4D05-BC20-94DC6010F175}"/>
    <cellStyle name="การคำนวณ 4 5" xfId="9067" xr:uid="{ECBAF3F2-F95E-48E3-ACA5-CFD521748695}"/>
    <cellStyle name="การคำนวณ 4 5 2" xfId="16426" xr:uid="{74160813-4DDA-4B7E-B532-8A45744571CC}"/>
    <cellStyle name="การคำนวณ 4 5 2 2" xfId="30057" xr:uid="{E530B4D4-A709-44C0-B0B1-F1F0F9F3A48F}"/>
    <cellStyle name="การคำนวณ 4 5 2 2 2" xfId="57262" xr:uid="{C003E71E-34B9-4D3B-8A1D-4C73DC207461}"/>
    <cellStyle name="การคำนวณ 4 5 2 3" xfId="43661" xr:uid="{FFC264F7-E7D1-4EF4-A9EF-40873639392C}"/>
    <cellStyle name="การคำนวณ 4 5 3" xfId="23260" xr:uid="{2F34814B-6705-4F70-877E-918C41183E16}"/>
    <cellStyle name="การคำนวณ 4 5 3 2" xfId="50465" xr:uid="{A79EE57F-0AC6-43FB-B282-A5B9A9D06356}"/>
    <cellStyle name="การคำนวณ 4 5 4" xfId="36864" xr:uid="{BC4E47CE-1273-4DFC-907E-C0932BF5A1BB}"/>
    <cellStyle name="การคำนวณ 4 6" xfId="10325" xr:uid="{56FB5457-A5FC-4018-A970-1EC21457A085}"/>
    <cellStyle name="การคำนวณ 4 6 2" xfId="17670" xr:uid="{5DCBE57C-AE12-4566-8A74-20261465E992}"/>
    <cellStyle name="การคำนวณ 4 6 2 2" xfId="31301" xr:uid="{4741E104-376E-4F14-969D-B9C1CEBAC64B}"/>
    <cellStyle name="การคำนวณ 4 6 2 2 2" xfId="58506" xr:uid="{3115886E-9C7C-4CA2-817D-5E2D3E499D31}"/>
    <cellStyle name="การคำนวณ 4 6 2 3" xfId="44905" xr:uid="{618789AB-056C-4485-BF34-7B22F30137D6}"/>
    <cellStyle name="การคำนวณ 4 6 3" xfId="24518" xr:uid="{7A649D3D-8BCF-440A-85AA-14F8BBEA7CCE}"/>
    <cellStyle name="การคำนวณ 4 6 3 2" xfId="51723" xr:uid="{FF276ECE-405C-417A-8C7B-586F207C4736}"/>
    <cellStyle name="การคำนวณ 4 6 4" xfId="38122" xr:uid="{D1B214B2-108A-4AE7-BA12-514B07E285F1}"/>
    <cellStyle name="การคำนวณ 4 7" xfId="4939" xr:uid="{84AD75B8-EC65-4CD7-B4FE-0F8D61900F7A}"/>
    <cellStyle name="การคำนวณ 4 7 2" xfId="12388" xr:uid="{CF711433-88C9-40FA-9CAE-0633CD5B9A02}"/>
    <cellStyle name="การคำนวณ 4 7 2 2" xfId="26029" xr:uid="{5F45A742-8B5A-4A04-B1AE-D87B618E2778}"/>
    <cellStyle name="การคำนวณ 4 7 2 2 2" xfId="53234" xr:uid="{4336A8E8-DF82-4816-9CEB-32C9BA5E0F67}"/>
    <cellStyle name="การคำนวณ 4 7 2 3" xfId="39633" xr:uid="{ADCF9A10-FC0B-4C43-989D-C9F42EE746D0}"/>
    <cellStyle name="การคำนวณ 4 7 3" xfId="19174" xr:uid="{AF3B6553-BD38-4063-864C-8A727B9E213F}"/>
    <cellStyle name="การคำนวณ 4 7 3 2" xfId="46379" xr:uid="{2FC410E3-CFEE-4C84-B537-DC6E21276497}"/>
    <cellStyle name="การคำนวณ 4 7 4" xfId="32778" xr:uid="{B8C3EA67-E9F3-4E04-B1ED-53C371854B09}"/>
    <cellStyle name="การคำนวณ 4 8" xfId="11200" xr:uid="{AA88E00D-F314-4128-8A4D-0FD37A3F34DA}"/>
    <cellStyle name="การคำนวณ 4 8 2" xfId="25333" xr:uid="{E74AEC8C-28F6-44FA-864F-A333F070ECBA}"/>
    <cellStyle name="การคำนวณ 4 8 2 2" xfId="52538" xr:uid="{38EA2301-522B-403B-AC13-FA6CAF21A8E0}"/>
    <cellStyle name="การคำนวณ 4 8 3" xfId="38937" xr:uid="{B3E62A67-1E91-461E-B7A9-B027463D795F}"/>
    <cellStyle name="การคำนวณ 4 9" xfId="18485" xr:uid="{4D458031-3F5B-4AE4-AD56-EE8DA0FE3F36}"/>
    <cellStyle name="การคำนวณ 4 9 2" xfId="45690" xr:uid="{BA052957-E1FC-4062-B1AB-01D8730F12D6}"/>
    <cellStyle name="การคำนวณ 5" xfId="4964" xr:uid="{3BBFC0FB-FA5B-47DC-A4FC-A45AA597FCA1}"/>
    <cellStyle name="การคำนวณ 5 2" xfId="5653" xr:uid="{629F12F5-1C36-46B9-B019-7EE0B660D1BE}"/>
    <cellStyle name="การคำนวณ 5 2 2" xfId="7209" xr:uid="{640C5DFF-25E5-499E-BA08-7A3BEB2054BC}"/>
    <cellStyle name="การคำนวณ 5 2 2 2" xfId="14589" xr:uid="{79261961-35E3-441E-95FC-8C0DCD209290}"/>
    <cellStyle name="การคำนวณ 5 2 2 2 2" xfId="28220" xr:uid="{6B3432A6-C805-441C-B737-1D25AAC610E7}"/>
    <cellStyle name="การคำนวณ 5 2 2 2 2 2" xfId="55425" xr:uid="{ECA793FB-5D81-43F8-B416-5D857B2400C4}"/>
    <cellStyle name="การคำนวณ 5 2 2 2 3" xfId="41824" xr:uid="{0EBC8650-90C1-40A3-B255-8787BED20856}"/>
    <cellStyle name="การคำนวณ 5 2 2 3" xfId="21402" xr:uid="{D2ADCEA2-4D36-4F9C-A4ED-3DACAC4FD019}"/>
    <cellStyle name="การคำนวณ 5 2 2 3 2" xfId="48607" xr:uid="{A75A8333-2A58-40E0-9001-016214F1443A}"/>
    <cellStyle name="การคำนวณ 5 2 2 4" xfId="35006" xr:uid="{85419DF9-9B06-47C8-B989-E0B0BF1F2769}"/>
    <cellStyle name="การคำนวณ 5 2 3" xfId="8486" xr:uid="{99DE7A83-43B7-4251-A92A-03CB6906A6C5}"/>
    <cellStyle name="การคำนวณ 5 2 3 2" xfId="15847" xr:uid="{9E11D8CC-48D0-46CD-B2B9-E6079712C2B6}"/>
    <cellStyle name="การคำนวณ 5 2 3 2 2" xfId="29478" xr:uid="{6D4877B8-57A7-4E7C-8C8C-C3C2DD7E4749}"/>
    <cellStyle name="การคำนวณ 5 2 3 2 2 2" xfId="56683" xr:uid="{07442FE5-F492-4247-BBC4-4859C44AE31D}"/>
    <cellStyle name="การคำนวณ 5 2 3 2 3" xfId="43082" xr:uid="{A7E258D7-F8A1-4CC0-A2ED-540522D93D31}"/>
    <cellStyle name="การคำนวณ 5 2 3 3" xfId="22679" xr:uid="{1E99A14E-2200-4FBB-AAC0-FDCBA77A4CAE}"/>
    <cellStyle name="การคำนวณ 5 2 3 3 2" xfId="49884" xr:uid="{341D5660-55D9-4E86-A7D9-F70726976BC1}"/>
    <cellStyle name="การคำนวณ 5 2 3 4" xfId="36283" xr:uid="{BEF384E9-EEDD-45AE-AB41-7299601E1249}"/>
    <cellStyle name="การคำนวณ 5 2 4" xfId="9751" xr:uid="{95D76C22-C208-46E4-98CB-7247BB671C2A}"/>
    <cellStyle name="การคำนวณ 5 2 4 2" xfId="17099" xr:uid="{E2F0AEE0-D1D2-4E1D-8A13-719CD9C83FA3}"/>
    <cellStyle name="การคำนวณ 5 2 4 2 2" xfId="30730" xr:uid="{E9A82261-8454-4328-9965-2DD355C80F0B}"/>
    <cellStyle name="การคำนวณ 5 2 4 2 2 2" xfId="57935" xr:uid="{158268CC-9FFB-4693-9A0C-4D8FAD0B2AB4}"/>
    <cellStyle name="การคำนวณ 5 2 4 2 3" xfId="44334" xr:uid="{5B9343E8-9288-4E4F-9971-CC592FA4EED9}"/>
    <cellStyle name="การคำนวณ 5 2 4 3" xfId="23944" xr:uid="{4F6B1E41-0FBD-4E60-B83E-FD42D7679A5B}"/>
    <cellStyle name="การคำนวณ 5 2 4 3 2" xfId="51149" xr:uid="{03F61740-5363-4C6B-BF37-20408129280F}"/>
    <cellStyle name="การคำนวณ 5 2 4 4" xfId="37548" xr:uid="{DFBAEDB1-B31F-4C99-ACCF-423E6237C926}"/>
    <cellStyle name="การคำนวณ 5 2 5" xfId="11009" xr:uid="{E51B4F12-E28C-459D-9753-13689574C9A7}"/>
    <cellStyle name="การคำนวณ 5 2 5 2" xfId="18338" xr:uid="{2BFF412C-2724-4F09-909A-B00CAECF49E7}"/>
    <cellStyle name="การคำนวณ 5 2 5 2 2" xfId="31969" xr:uid="{EFA55B58-1C4D-4366-B150-5859DA1B43A6}"/>
    <cellStyle name="การคำนวณ 5 2 5 2 2 2" xfId="59174" xr:uid="{BD86AAE5-654E-48F4-92FF-2594825F2C4E}"/>
    <cellStyle name="การคำนวณ 5 2 5 2 3" xfId="45573" xr:uid="{323E2CD6-5C37-4F76-A00F-773D5D3E05E0}"/>
    <cellStyle name="การคำนวณ 5 2 5 3" xfId="25202" xr:uid="{B8A82D5A-5492-4185-B635-B41A2F6C30A6}"/>
    <cellStyle name="การคำนวณ 5 2 5 3 2" xfId="52407" xr:uid="{29E242FA-F9BE-4509-AAFC-4C25974ACDD0}"/>
    <cellStyle name="การคำนวณ 5 2 5 4" xfId="38806" xr:uid="{390D8A06-2021-4A83-8BC5-237894AE7855}"/>
    <cellStyle name="การคำนวณ 5 2 6" xfId="13076" xr:uid="{55AEB113-DE7B-4CA1-BB2A-37AC6EACD316}"/>
    <cellStyle name="การคำนวณ 5 2 6 2" xfId="26713" xr:uid="{4443C18D-0281-4F2C-9602-28E0116E7AA0}"/>
    <cellStyle name="การคำนวณ 5 2 6 2 2" xfId="53918" xr:uid="{B9916458-DF4B-4477-A922-2C96685352D8}"/>
    <cellStyle name="การคำนวณ 5 2 6 3" xfId="40317" xr:uid="{5C81C1E3-2481-465D-86C6-99F2EC8518AE}"/>
    <cellStyle name="การคำนวณ 5 2 7" xfId="19872" xr:uid="{C5598524-2407-498D-B67C-73E09A4BBD36}"/>
    <cellStyle name="การคำนวณ 5 2 7 2" xfId="47077" xr:uid="{2545038A-20C4-4F57-B5C2-71105599278D}"/>
    <cellStyle name="การคำนวณ 5 2 8" xfId="33476" xr:uid="{0F796743-17D6-416D-8AB9-130F651AE36F}"/>
    <cellStyle name="การคำนวณ 5 3" xfId="6546" xr:uid="{AE2F2687-04B8-46E8-8315-BCCD1C07B964}"/>
    <cellStyle name="การคำนวณ 5 3 2" xfId="13937" xr:uid="{F5730C98-B5D0-4871-97D2-1161B17908AC}"/>
    <cellStyle name="การคำนวณ 5 3 2 2" xfId="27568" xr:uid="{3038DAE7-BEDF-44C2-94CB-FCD62CCB4F60}"/>
    <cellStyle name="การคำนวณ 5 3 2 2 2" xfId="54773" xr:uid="{19F6E38F-3535-4258-8A33-A5DEE092D5D4}"/>
    <cellStyle name="การคำนวณ 5 3 2 3" xfId="41172" xr:uid="{28E99279-3D4C-416F-A107-0F7DF95B2928}"/>
    <cellStyle name="การคำนวณ 5 3 3" xfId="20739" xr:uid="{86AAC45A-B4CB-4EFE-B605-C78524F4C648}"/>
    <cellStyle name="การคำนวณ 5 3 3 2" xfId="47944" xr:uid="{6CE912FB-41C1-4A45-BB63-2005EE086D71}"/>
    <cellStyle name="การคำนวณ 5 3 4" xfId="34343" xr:uid="{00800170-43E2-49EC-A2AB-464EE50DC125}"/>
    <cellStyle name="การคำนวณ 5 4" xfId="7823" xr:uid="{3AB0C7BC-256C-435C-90DA-37E2FAE2E677}"/>
    <cellStyle name="การคำนวณ 5 4 2" xfId="15195" xr:uid="{88F6D6AD-875D-4499-89E0-625486C6FE67}"/>
    <cellStyle name="การคำนวณ 5 4 2 2" xfId="28826" xr:uid="{72B9CA63-121D-487E-A667-33926E316727}"/>
    <cellStyle name="การคำนวณ 5 4 2 2 2" xfId="56031" xr:uid="{263E474B-4D15-4F54-A12E-C0CADDBFA226}"/>
    <cellStyle name="การคำนวณ 5 4 2 3" xfId="42430" xr:uid="{86498146-DB6E-4090-9F4E-BA43B9917D68}"/>
    <cellStyle name="การคำนวณ 5 4 3" xfId="22016" xr:uid="{9D55D577-9669-4615-A0F0-2355C7A5BEF2}"/>
    <cellStyle name="การคำนวณ 5 4 3 2" xfId="49221" xr:uid="{7C318EF4-5D54-4C80-9D5D-2B3C52E6892D}"/>
    <cellStyle name="การคำนวณ 5 4 4" xfId="35620" xr:uid="{4BC01D80-7713-4781-A281-AE0C5E7FA9C0}"/>
    <cellStyle name="การคำนวณ 5 5" xfId="9088" xr:uid="{62A05EEE-FECA-4D5C-B21F-3705D23B4E56}"/>
    <cellStyle name="การคำนวณ 5 5 2" xfId="16447" xr:uid="{117659EF-0E1D-4399-9B1D-D2A1EF01585B}"/>
    <cellStyle name="การคำนวณ 5 5 2 2" xfId="30078" xr:uid="{F428B329-4C0F-418C-8C9B-0731F9791BC3}"/>
    <cellStyle name="การคำนวณ 5 5 2 2 2" xfId="57283" xr:uid="{F212CEE7-C7E3-43A0-A36A-C36C1B18C7EA}"/>
    <cellStyle name="การคำนวณ 5 5 2 3" xfId="43682" xr:uid="{9D40B8A0-45B2-4789-B78F-8AB2FE5072FD}"/>
    <cellStyle name="การคำนวณ 5 5 3" xfId="23281" xr:uid="{4792EB91-5D20-4949-A9F5-ED1225F3A587}"/>
    <cellStyle name="การคำนวณ 5 5 3 2" xfId="50486" xr:uid="{D78E7BD4-9D2E-47BA-910F-E022B6A5D527}"/>
    <cellStyle name="การคำนวณ 5 5 4" xfId="36885" xr:uid="{FB0056A0-9639-41A4-8F70-EFFE9D590B35}"/>
    <cellStyle name="การคำนวณ 5 6" xfId="10346" xr:uid="{381FAE44-AE36-4EA9-A755-6F133BAC8E1D}"/>
    <cellStyle name="การคำนวณ 5 6 2" xfId="17691" xr:uid="{32CBD19F-D00D-4F1D-A5C6-E98577F19F0E}"/>
    <cellStyle name="การคำนวณ 5 6 2 2" xfId="31322" xr:uid="{C59319C8-7080-4D34-9EB3-E96F0673F662}"/>
    <cellStyle name="การคำนวณ 5 6 2 2 2" xfId="58527" xr:uid="{BF765F70-EE1E-4A9B-9018-8D3D72625431}"/>
    <cellStyle name="การคำนวณ 5 6 2 3" xfId="44926" xr:uid="{B6499D41-4248-4036-B68E-1B288ACA6AEA}"/>
    <cellStyle name="การคำนวณ 5 6 3" xfId="24539" xr:uid="{3BB57DDF-B7C8-442C-8CDB-0780E30B98D5}"/>
    <cellStyle name="การคำนวณ 5 6 3 2" xfId="51744" xr:uid="{83883A35-6F81-4A9A-A0A3-409DE693A0E8}"/>
    <cellStyle name="การคำนวณ 5 6 4" xfId="38143" xr:uid="{0041BDF8-D0C2-4988-89F5-4A4AE58DC847}"/>
    <cellStyle name="การคำนวณ 5 7" xfId="12410" xr:uid="{BB636B5F-7107-4CAA-A455-9DF925145448}"/>
    <cellStyle name="การคำนวณ 5 7 2" xfId="26050" xr:uid="{3488EF57-4B09-4A5D-AC10-190AB5E65175}"/>
    <cellStyle name="การคำนวณ 5 7 2 2" xfId="53255" xr:uid="{4CE285F4-B6BD-4E06-8434-1D7190AD481C}"/>
    <cellStyle name="การคำนวณ 5 7 3" xfId="39654" xr:uid="{92CBABBF-7E39-4941-ACBD-F1A66850027D}"/>
    <cellStyle name="การคำนวณ 5 8" xfId="19195" xr:uid="{DC8E70D1-843B-4B7A-A923-8200E6337CD7}"/>
    <cellStyle name="การคำนวณ 5 8 2" xfId="46400" xr:uid="{5A9D6F77-DFF7-4562-9BE3-AAD54FE3448F}"/>
    <cellStyle name="การคำนวณ 5 9" xfId="32799" xr:uid="{750F7F92-0427-4CE7-AEC8-B498C58D4024}"/>
    <cellStyle name="การคำนวณ 6" xfId="4998" xr:uid="{8429EABC-D29C-4EAB-86F8-B0750CAE29F9}"/>
    <cellStyle name="การคำนวณ 6 2" xfId="5679" xr:uid="{A939550F-B9D2-4B8A-A862-9DCD2A143530}"/>
    <cellStyle name="การคำนวณ 6 2 2" xfId="7234" xr:uid="{B6CBE1F2-FC4A-447D-AE4A-B729841F8BBA}"/>
    <cellStyle name="การคำนวณ 6 2 2 2" xfId="14614" xr:uid="{B8032ECA-96B9-47F1-AEEA-225570C3028C}"/>
    <cellStyle name="การคำนวณ 6 2 2 2 2" xfId="28245" xr:uid="{C45C3AA4-1807-42F7-B749-E756FEEBCBA7}"/>
    <cellStyle name="การคำนวณ 6 2 2 2 2 2" xfId="55450" xr:uid="{62F79D71-B8D5-4218-95CF-372C81ACABBA}"/>
    <cellStyle name="การคำนวณ 6 2 2 2 3" xfId="41849" xr:uid="{4E8B5DCC-2F3E-4124-B2D2-281CE8C80427}"/>
    <cellStyle name="การคำนวณ 6 2 2 3" xfId="21427" xr:uid="{0736156C-D69C-4BB9-92B9-20D9A48FF1A4}"/>
    <cellStyle name="การคำนวณ 6 2 2 3 2" xfId="48632" xr:uid="{3B054A2F-10A3-4426-9CAE-61CB715A1FB8}"/>
    <cellStyle name="การคำนวณ 6 2 2 4" xfId="35031" xr:uid="{3ED51B9E-8B1F-4C6E-9963-704784224DED}"/>
    <cellStyle name="การคำนวณ 6 2 3" xfId="8511" xr:uid="{DF891BAA-2F1E-4BCC-BCF9-3C0A0DEBFC45}"/>
    <cellStyle name="การคำนวณ 6 2 3 2" xfId="15872" xr:uid="{808D717B-3B3E-4889-89CD-752FA06AC4F2}"/>
    <cellStyle name="การคำนวณ 6 2 3 2 2" xfId="29503" xr:uid="{D3955310-A003-4FB5-BC35-762AB6641D48}"/>
    <cellStyle name="การคำนวณ 6 2 3 2 2 2" xfId="56708" xr:uid="{424952D2-4D1C-4195-B6AB-8CA881DA0857}"/>
    <cellStyle name="การคำนวณ 6 2 3 2 3" xfId="43107" xr:uid="{504F77DF-6798-4C41-939D-449B0179BEB4}"/>
    <cellStyle name="การคำนวณ 6 2 3 3" xfId="22704" xr:uid="{6B5ECDB3-0FCE-4CAA-9891-6687D1DDFD3C}"/>
    <cellStyle name="การคำนวณ 6 2 3 3 2" xfId="49909" xr:uid="{A3E32C73-0CB8-47EB-BF89-8F592FBE3173}"/>
    <cellStyle name="การคำนวณ 6 2 3 4" xfId="36308" xr:uid="{58FFB20F-BB9E-4782-9D38-80861ABC7B9D}"/>
    <cellStyle name="การคำนวณ 6 2 4" xfId="9776" xr:uid="{A2262F4D-6E9A-4A84-A048-C4D231D6ED01}"/>
    <cellStyle name="การคำนวณ 6 2 4 2" xfId="17124" xr:uid="{0570EC97-2F4D-490E-9F5C-BA505189576A}"/>
    <cellStyle name="การคำนวณ 6 2 4 2 2" xfId="30755" xr:uid="{9785021B-2A1E-4C2B-84BD-651B9AB58FDE}"/>
    <cellStyle name="การคำนวณ 6 2 4 2 2 2" xfId="57960" xr:uid="{E6FEBC30-CC4D-4EAE-B8D9-DC5540428915}"/>
    <cellStyle name="การคำนวณ 6 2 4 2 3" xfId="44359" xr:uid="{FDE99BB1-77FF-4065-A2FC-E1041B81DD7F}"/>
    <cellStyle name="การคำนวณ 6 2 4 3" xfId="23969" xr:uid="{1C671937-05E0-4A25-A341-4422D5348EB4}"/>
    <cellStyle name="การคำนวณ 6 2 4 3 2" xfId="51174" xr:uid="{24409408-E96D-48C0-A5A0-C03C40BAAEE5}"/>
    <cellStyle name="การคำนวณ 6 2 4 4" xfId="37573" xr:uid="{F379370F-220B-45F9-A437-281419CAE23C}"/>
    <cellStyle name="การคำนวณ 6 2 5" xfId="11034" xr:uid="{6AA76AB9-E313-4E45-8C7B-38EA59FE3101}"/>
    <cellStyle name="การคำนวณ 6 2 5 2" xfId="18363" xr:uid="{40A93D0E-6928-471E-B43C-A2567113F22E}"/>
    <cellStyle name="การคำนวณ 6 2 5 2 2" xfId="31994" xr:uid="{46EF18D1-181E-4D04-94E2-1017DDF5248C}"/>
    <cellStyle name="การคำนวณ 6 2 5 2 2 2" xfId="59199" xr:uid="{5C1C059E-4943-40AD-B79A-138AF6224EB8}"/>
    <cellStyle name="การคำนวณ 6 2 5 2 3" xfId="45598" xr:uid="{E8014A34-2D56-4FA5-B1F2-898514348776}"/>
    <cellStyle name="การคำนวณ 6 2 5 3" xfId="25227" xr:uid="{BBDF1C87-E519-4BE7-9B43-1E44E8C58C44}"/>
    <cellStyle name="การคำนวณ 6 2 5 3 2" xfId="52432" xr:uid="{9C393E77-74C6-4655-B683-9DF4B8F5D27A}"/>
    <cellStyle name="การคำนวณ 6 2 5 4" xfId="38831" xr:uid="{CB85A17C-CFBF-49E7-A87C-D438AF32BB2A}"/>
    <cellStyle name="การคำนวณ 6 2 6" xfId="13102" xr:uid="{F647399D-97BD-430E-B578-A18E77DD3745}"/>
    <cellStyle name="การคำนวณ 6 2 6 2" xfId="26739" xr:uid="{901CEB0C-6B8E-405D-AD33-6C60D5AE09F8}"/>
    <cellStyle name="การคำนวณ 6 2 6 2 2" xfId="53944" xr:uid="{92A37399-EDE6-4C7E-8E52-0BA065B2B229}"/>
    <cellStyle name="การคำนวณ 6 2 6 3" xfId="40343" xr:uid="{946B1FA0-307D-4335-97F0-5B0A62D5D38C}"/>
    <cellStyle name="การคำนวณ 6 2 7" xfId="19898" xr:uid="{C7B55EA7-70EE-42AE-BF24-9EAC271881BC}"/>
    <cellStyle name="การคำนวณ 6 2 7 2" xfId="47103" xr:uid="{ABCFDC2E-1225-4585-89B2-19400B4C520C}"/>
    <cellStyle name="การคำนวณ 6 2 8" xfId="33502" xr:uid="{4C930D58-0F95-4FFF-A428-EBB1C0E0A4E7}"/>
    <cellStyle name="การคำนวณ 6 3" xfId="6571" xr:uid="{324FFACA-CB4B-433B-A3BC-1F84E2BBA2E8}"/>
    <cellStyle name="การคำนวณ 6 3 2" xfId="13962" xr:uid="{375A1FB7-C7E7-427C-8B39-C6EAEC36D18A}"/>
    <cellStyle name="การคำนวณ 6 3 2 2" xfId="27593" xr:uid="{68F7E3A3-129B-4594-A3F6-CF3FB7264BF2}"/>
    <cellStyle name="การคำนวณ 6 3 2 2 2" xfId="54798" xr:uid="{61748A00-38AA-4076-9D7C-DC8CB1D14431}"/>
    <cellStyle name="การคำนวณ 6 3 2 3" xfId="41197" xr:uid="{DA4D30A9-848C-477E-99D2-1C4429C5FB70}"/>
    <cellStyle name="การคำนวณ 6 3 3" xfId="20764" xr:uid="{E0F6BE8D-8731-4FE0-BC52-0B688BF5AC19}"/>
    <cellStyle name="การคำนวณ 6 3 3 2" xfId="47969" xr:uid="{3E008A63-91F4-4C5B-BF56-9A200BB156C0}"/>
    <cellStyle name="การคำนวณ 6 3 4" xfId="34368" xr:uid="{84040254-69E1-4F44-8730-2ECC0151CFA2}"/>
    <cellStyle name="การคำนวณ 6 4" xfId="7848" xr:uid="{90AB41C6-9B5D-4B0E-BA2B-E8F77D69519D}"/>
    <cellStyle name="การคำนวณ 6 4 2" xfId="15220" xr:uid="{405E8EBF-848C-4330-871D-7AEA8F62F5D9}"/>
    <cellStyle name="การคำนวณ 6 4 2 2" xfId="28851" xr:uid="{5E6B8786-565D-46F4-B1BD-092635A6F171}"/>
    <cellStyle name="การคำนวณ 6 4 2 2 2" xfId="56056" xr:uid="{E21F6DFD-524C-460F-AC97-0719981561FA}"/>
    <cellStyle name="การคำนวณ 6 4 2 3" xfId="42455" xr:uid="{8B162F90-9D4B-4927-907F-D720F0435E4E}"/>
    <cellStyle name="การคำนวณ 6 4 3" xfId="22041" xr:uid="{3275C45B-388F-49B4-B13C-452498A1D802}"/>
    <cellStyle name="การคำนวณ 6 4 3 2" xfId="49246" xr:uid="{F466A9D1-F997-4355-BECB-485BCC9BD2D5}"/>
    <cellStyle name="การคำนวณ 6 4 4" xfId="35645" xr:uid="{64C230A9-EF21-48AD-943E-B6BD32B50F35}"/>
    <cellStyle name="การคำนวณ 6 5" xfId="9113" xr:uid="{8172D028-7F53-4DBE-A461-DCE2006DC734}"/>
    <cellStyle name="การคำนวณ 6 5 2" xfId="16472" xr:uid="{FFCEE958-F988-42E0-86A9-DDB00FB9BB17}"/>
    <cellStyle name="การคำนวณ 6 5 2 2" xfId="30103" xr:uid="{786106CD-E3AF-4714-A894-BCB913D03E80}"/>
    <cellStyle name="การคำนวณ 6 5 2 2 2" xfId="57308" xr:uid="{09DED0D1-C5FA-4B5B-881D-B450CA0C40BF}"/>
    <cellStyle name="การคำนวณ 6 5 2 3" xfId="43707" xr:uid="{E399EA9D-C466-4057-8F2F-69F2A0EBFBF3}"/>
    <cellStyle name="การคำนวณ 6 5 3" xfId="23306" xr:uid="{5A760466-4D6E-48A4-9C66-2329896B48EA}"/>
    <cellStyle name="การคำนวณ 6 5 3 2" xfId="50511" xr:uid="{A4AA6C37-377C-4D77-BB9D-297E34527042}"/>
    <cellStyle name="การคำนวณ 6 5 4" xfId="36910" xr:uid="{D4130361-5D1C-478A-B9CF-835863EED374}"/>
    <cellStyle name="การคำนวณ 6 6" xfId="10371" xr:uid="{DC7B10D1-9D77-4E5F-B14B-3641D086584D}"/>
    <cellStyle name="การคำนวณ 6 6 2" xfId="17716" xr:uid="{7F76265B-2FD3-442E-AC7C-CFC0EB770377}"/>
    <cellStyle name="การคำนวณ 6 6 2 2" xfId="31347" xr:uid="{3D478766-E8E0-4585-BB4A-024A30A60372}"/>
    <cellStyle name="การคำนวณ 6 6 2 2 2" xfId="58552" xr:uid="{F815CE1D-094F-4890-858D-FFC0B1562E37}"/>
    <cellStyle name="การคำนวณ 6 6 2 3" xfId="44951" xr:uid="{033EC9D2-B025-4EE5-A25F-7526C3DEC997}"/>
    <cellStyle name="การคำนวณ 6 6 3" xfId="24564" xr:uid="{98CEB633-B004-4014-AA0C-60BBAFA4EB73}"/>
    <cellStyle name="การคำนวณ 6 6 3 2" xfId="51769" xr:uid="{2A5A8620-ECDF-418C-840D-56D3FBBF5253}"/>
    <cellStyle name="การคำนวณ 6 6 4" xfId="38168" xr:uid="{328AD725-2538-4C72-92A3-A6C69EA223D0}"/>
    <cellStyle name="การคำนวณ 6 7" xfId="12438" xr:uid="{0B24B253-F42F-482D-A224-610A10406AD1}"/>
    <cellStyle name="การคำนวณ 6 7 2" xfId="26076" xr:uid="{4B15AE13-35D9-4FD5-AABA-4543392FF96E}"/>
    <cellStyle name="การคำนวณ 6 7 2 2" xfId="53281" xr:uid="{157D8EEB-DA16-4522-AF31-F77A9E7023AC}"/>
    <cellStyle name="การคำนวณ 6 7 3" xfId="39680" xr:uid="{8C70BC7E-4229-4B67-A17E-04DFBF210FBC}"/>
    <cellStyle name="การคำนวณ 6 8" xfId="19221" xr:uid="{A419974E-60B1-4AA1-BE0B-3BD99F7583B7}"/>
    <cellStyle name="การคำนวณ 6 8 2" xfId="46426" xr:uid="{CBA89929-A3C4-48F3-85EC-FD42F347469C}"/>
    <cellStyle name="การคำนวณ 6 9" xfId="32825" xr:uid="{2F2B0EBA-10C2-4635-968B-436F2750F6A9}"/>
    <cellStyle name="การคำนวณ 7" xfId="5019" xr:uid="{06AF37A4-1A43-4CF6-9329-42455134EC81}"/>
    <cellStyle name="การคำนวณ 7 2" xfId="5696" xr:uid="{BD6B009B-487F-4986-B528-A205F28B261A}"/>
    <cellStyle name="การคำนวณ 7 2 2" xfId="7251" xr:uid="{7EDAA70E-2B47-4B92-BA21-3AC6D2ADB864}"/>
    <cellStyle name="การคำนวณ 7 2 2 2" xfId="14631" xr:uid="{3E45A71D-A418-4C87-A282-CB44B1441754}"/>
    <cellStyle name="การคำนวณ 7 2 2 2 2" xfId="28262" xr:uid="{4693E685-47A4-4E2F-84C1-2E8F2C2E6601}"/>
    <cellStyle name="การคำนวณ 7 2 2 2 2 2" xfId="55467" xr:uid="{A5857A14-DAE7-4CD7-895C-66B5FA311695}"/>
    <cellStyle name="การคำนวณ 7 2 2 2 3" xfId="41866" xr:uid="{8C2D71CD-440E-46A0-A2B1-9381C06C539F}"/>
    <cellStyle name="การคำนวณ 7 2 2 3" xfId="21444" xr:uid="{29FFF8D3-8C27-40B3-BE92-23CFFD261176}"/>
    <cellStyle name="การคำนวณ 7 2 2 3 2" xfId="48649" xr:uid="{D37B4FA7-A7CC-48E0-BDC4-CD448232D7BE}"/>
    <cellStyle name="การคำนวณ 7 2 2 4" xfId="35048" xr:uid="{10A684A3-2B19-429E-98A7-7E38C72B7FAF}"/>
    <cellStyle name="การคำนวณ 7 2 3" xfId="8528" xr:uid="{625C711E-F3C2-4052-B164-BEABCB34508E}"/>
    <cellStyle name="การคำนวณ 7 2 3 2" xfId="15889" xr:uid="{6FF5D81B-6ED3-485B-863C-55BD0844AC54}"/>
    <cellStyle name="การคำนวณ 7 2 3 2 2" xfId="29520" xr:uid="{5C535EA6-8B08-45B8-956E-E6B28A0C35C1}"/>
    <cellStyle name="การคำนวณ 7 2 3 2 2 2" xfId="56725" xr:uid="{038955A3-CE96-48FA-A90E-785298E98BB4}"/>
    <cellStyle name="การคำนวณ 7 2 3 2 3" xfId="43124" xr:uid="{E37D3784-71CC-4006-B1FE-2A7F51DA7F6E}"/>
    <cellStyle name="การคำนวณ 7 2 3 3" xfId="22721" xr:uid="{5C6EA77E-E4B0-4434-810C-412FB6D2B29E}"/>
    <cellStyle name="การคำนวณ 7 2 3 3 2" xfId="49926" xr:uid="{990D5BCE-E073-4AFA-9EE1-F62BD2955034}"/>
    <cellStyle name="การคำนวณ 7 2 3 4" xfId="36325" xr:uid="{A05B229B-C9B3-49B6-9403-EBB17A1D6A6F}"/>
    <cellStyle name="การคำนวณ 7 2 4" xfId="9793" xr:uid="{EA2DDE5B-2C00-441A-9619-531A4D96A827}"/>
    <cellStyle name="การคำนวณ 7 2 4 2" xfId="17141" xr:uid="{1A2005C2-5795-45AE-A23E-F22225566498}"/>
    <cellStyle name="การคำนวณ 7 2 4 2 2" xfId="30772" xr:uid="{A98E0EFD-D010-4079-9FD7-997EBC08299A}"/>
    <cellStyle name="การคำนวณ 7 2 4 2 2 2" xfId="57977" xr:uid="{89B4D81E-F9B2-45AF-B3AC-15236B40DF26}"/>
    <cellStyle name="การคำนวณ 7 2 4 2 3" xfId="44376" xr:uid="{82160384-BF33-4616-8466-F5C6220DDE17}"/>
    <cellStyle name="การคำนวณ 7 2 4 3" xfId="23986" xr:uid="{3CFFB4A0-7F43-4D4E-A87C-575D9E9F1898}"/>
    <cellStyle name="การคำนวณ 7 2 4 3 2" xfId="51191" xr:uid="{E4441FFE-49D1-4812-B38F-8E9593D0E8FE}"/>
    <cellStyle name="การคำนวณ 7 2 4 4" xfId="37590" xr:uid="{5EE6A309-6E94-4749-82AE-511A1EFB0065}"/>
    <cellStyle name="การคำนวณ 7 2 5" xfId="11051" xr:uid="{E05C8023-B6D7-41CC-8853-3C08CBDA116C}"/>
    <cellStyle name="การคำนวณ 7 2 5 2" xfId="18380" xr:uid="{182992E7-4DD2-40F9-A703-D9D6265B3A36}"/>
    <cellStyle name="การคำนวณ 7 2 5 2 2" xfId="32011" xr:uid="{9FE0257E-24F0-4B99-B19A-262411F8DBFD}"/>
    <cellStyle name="การคำนวณ 7 2 5 2 2 2" xfId="59216" xr:uid="{67ABF842-EA7C-463C-B347-A640580DDB23}"/>
    <cellStyle name="การคำนวณ 7 2 5 2 3" xfId="45615" xr:uid="{D85D4298-66BD-4E36-BA26-2D2D9EFCF4DD}"/>
    <cellStyle name="การคำนวณ 7 2 5 3" xfId="25244" xr:uid="{25212E17-DD92-4486-9123-1E5C4561BFD3}"/>
    <cellStyle name="การคำนวณ 7 2 5 3 2" xfId="52449" xr:uid="{6C86E54F-4A7A-457D-8DD7-2BA0587EEB10}"/>
    <cellStyle name="การคำนวณ 7 2 5 4" xfId="38848" xr:uid="{BAD75B37-D617-40C5-8F14-8433213B99F9}"/>
    <cellStyle name="การคำนวณ 7 2 6" xfId="13119" xr:uid="{EBBE1C55-8839-4ABF-9210-CC79FA975018}"/>
    <cellStyle name="การคำนวณ 7 2 6 2" xfId="26756" xr:uid="{B879C989-D814-4C94-8D24-89BAB5AED0E8}"/>
    <cellStyle name="การคำนวณ 7 2 6 2 2" xfId="53961" xr:uid="{01E1A06D-B344-45B8-9940-6091C17DF690}"/>
    <cellStyle name="การคำนวณ 7 2 6 3" xfId="40360" xr:uid="{69A17C50-5514-4BD4-8C22-33020F3CCA1E}"/>
    <cellStyle name="การคำนวณ 7 2 7" xfId="19915" xr:uid="{3ACC85B9-0D7A-4F0B-9F81-1682A67101D2}"/>
    <cellStyle name="การคำนวณ 7 2 7 2" xfId="47120" xr:uid="{D41CF852-01A7-4F4E-AFD2-059654A8BD48}"/>
    <cellStyle name="การคำนวณ 7 2 8" xfId="33519" xr:uid="{98A22FEC-8E00-4797-AF7D-814A6D06621F}"/>
    <cellStyle name="การคำนวณ 7 3" xfId="6588" xr:uid="{DFF6FFD5-1E33-45F1-8B35-66B874959B84}"/>
    <cellStyle name="การคำนวณ 7 3 2" xfId="13979" xr:uid="{F28F930D-FF6E-4F2C-AC75-76151877F0B7}"/>
    <cellStyle name="การคำนวณ 7 3 2 2" xfId="27610" xr:uid="{89BF9D22-0256-4EF0-95DD-F15710329905}"/>
    <cellStyle name="การคำนวณ 7 3 2 2 2" xfId="54815" xr:uid="{D1E3AE86-1BCC-4CC1-8231-68C2313C7BA8}"/>
    <cellStyle name="การคำนวณ 7 3 2 3" xfId="41214" xr:uid="{E8FA40C2-7118-4FB0-9C43-C9EC4716A77D}"/>
    <cellStyle name="การคำนวณ 7 3 3" xfId="20781" xr:uid="{D7A116B5-DA9D-4CEF-9CE3-42B8E7A599F7}"/>
    <cellStyle name="การคำนวณ 7 3 3 2" xfId="47986" xr:uid="{593EFC23-7A22-4C68-9435-65348FE1F6A9}"/>
    <cellStyle name="การคำนวณ 7 3 4" xfId="34385" xr:uid="{272F3244-ED6A-4C5A-97FD-E7B3D98FB67A}"/>
    <cellStyle name="การคำนวณ 7 4" xfId="7865" xr:uid="{3A2E8269-A1A0-4966-BB76-61E19A66BB4C}"/>
    <cellStyle name="การคำนวณ 7 4 2" xfId="15237" xr:uid="{012834A1-8CDA-48E4-8FBD-9EFEA37DE53C}"/>
    <cellStyle name="การคำนวณ 7 4 2 2" xfId="28868" xr:uid="{ADCC05E0-93E2-4AC9-B11E-64465E27E4E6}"/>
    <cellStyle name="การคำนวณ 7 4 2 2 2" xfId="56073" xr:uid="{BC75925E-172A-4E1E-80DC-1D0244C6F2B0}"/>
    <cellStyle name="การคำนวณ 7 4 2 3" xfId="42472" xr:uid="{D0FD9FA5-D2C7-4024-8426-60252BE1EB1D}"/>
    <cellStyle name="การคำนวณ 7 4 3" xfId="22058" xr:uid="{4BC0865A-1D3E-4D18-80D5-ECE787C71220}"/>
    <cellStyle name="การคำนวณ 7 4 3 2" xfId="49263" xr:uid="{1C10BF47-D43B-4808-8049-6BA1E51D3D93}"/>
    <cellStyle name="การคำนวณ 7 4 4" xfId="35662" xr:uid="{C2757DDD-376A-4975-A740-029F7D84F96D}"/>
    <cellStyle name="การคำนวณ 7 5" xfId="9130" xr:uid="{CC2268A0-91DA-4C9E-8A2F-3449BF4DDFBF}"/>
    <cellStyle name="การคำนวณ 7 5 2" xfId="16489" xr:uid="{0187D116-9C17-4982-894F-05BD5F2A68A4}"/>
    <cellStyle name="การคำนวณ 7 5 2 2" xfId="30120" xr:uid="{823E25C1-0E34-431F-BBB4-828DCA1A7322}"/>
    <cellStyle name="การคำนวณ 7 5 2 2 2" xfId="57325" xr:uid="{DC7C4C7C-93C8-4BE0-9BF8-3B65CAA32827}"/>
    <cellStyle name="การคำนวณ 7 5 2 3" xfId="43724" xr:uid="{099EAE86-D50F-4594-9A3B-FED94435487B}"/>
    <cellStyle name="การคำนวณ 7 5 3" xfId="23323" xr:uid="{83BA1BD2-7E29-4147-8A8D-D92DF1FA0097}"/>
    <cellStyle name="การคำนวณ 7 5 3 2" xfId="50528" xr:uid="{9182C807-D110-47E7-9DBF-B2674CC12DB2}"/>
    <cellStyle name="การคำนวณ 7 5 4" xfId="36927" xr:uid="{1F6495BD-AE90-4F3A-A3A9-AC427CDB843B}"/>
    <cellStyle name="การคำนวณ 7 6" xfId="10388" xr:uid="{CCE6C7F8-B7B7-418A-AFFD-487756CA6671}"/>
    <cellStyle name="การคำนวณ 7 6 2" xfId="17733" xr:uid="{544BD801-6EA9-441D-BEEE-7663397654BB}"/>
    <cellStyle name="การคำนวณ 7 6 2 2" xfId="31364" xr:uid="{FDD7175E-FD2C-4519-B66F-A6E8F4FF4DD9}"/>
    <cellStyle name="การคำนวณ 7 6 2 2 2" xfId="58569" xr:uid="{7C9F06B3-9F96-4C33-8C43-0EFCA50292EF}"/>
    <cellStyle name="การคำนวณ 7 6 2 3" xfId="44968" xr:uid="{6EDD086E-C3BC-46E6-A4F4-2AB243401C49}"/>
    <cellStyle name="การคำนวณ 7 6 3" xfId="24581" xr:uid="{25C082AC-7C3C-4F05-BEFD-7BB9459111D8}"/>
    <cellStyle name="การคำนวณ 7 6 3 2" xfId="51786" xr:uid="{52317C72-9AC7-4875-A89F-27F69C01C8D2}"/>
    <cellStyle name="การคำนวณ 7 6 4" xfId="38185" xr:uid="{3A31D5DE-4C9A-42CC-B881-5987B754E7BF}"/>
    <cellStyle name="การคำนวณ 7 7" xfId="12456" xr:uid="{B3B639C9-9846-49EF-8D70-FD5C1B4CF2B9}"/>
    <cellStyle name="การคำนวณ 7 7 2" xfId="26093" xr:uid="{A558B94C-934F-4FFB-A3BC-A3AA5BFE36C2}"/>
    <cellStyle name="การคำนวณ 7 7 2 2" xfId="53298" xr:uid="{11001B85-5B45-4CF2-AC57-0D378EC99974}"/>
    <cellStyle name="การคำนวณ 7 7 3" xfId="39697" xr:uid="{52A9227E-5409-4778-ABAC-D1ED5122AAFB}"/>
    <cellStyle name="การคำนวณ 7 8" xfId="19238" xr:uid="{F0FB4267-04D2-47DC-84A1-78BB8751F4EC}"/>
    <cellStyle name="การคำนวณ 7 8 2" xfId="46443" xr:uid="{6F2751AA-035A-4ECA-8AD1-7208408E8BEF}"/>
    <cellStyle name="การคำนวณ 7 9" xfId="32842" xr:uid="{87D820C7-5998-4741-89E1-C1F1B3590347}"/>
    <cellStyle name="การคำนวณ 8" xfId="4268" xr:uid="{4707B0FE-184E-4326-9280-6A1749773C77}"/>
    <cellStyle name="การคำนวณ 8 2" xfId="11771" xr:uid="{F06F4621-3B99-4E34-8A9A-8D5A5CD007D8}"/>
    <cellStyle name="การคำนวณ 8 2 2" xfId="25425" xr:uid="{5040A499-8E35-45FC-9A17-2E4B6F92CD19}"/>
    <cellStyle name="การคำนวณ 8 2 2 2" xfId="52630" xr:uid="{A7051556-E76F-4EA0-B433-676E8EE284AD}"/>
    <cellStyle name="การคำนวณ 8 2 3" xfId="39029" xr:uid="{83F4C407-CF80-4B88-AF4D-D8159BB4B94E}"/>
    <cellStyle name="การคำนวณ 8 3" xfId="18565" xr:uid="{42B559FB-5295-4C22-8AAB-8BB76A3CDD8E}"/>
    <cellStyle name="การคำนวณ 8 3 2" xfId="45770" xr:uid="{99D14BBB-299F-42E0-A3FE-72827BDAA62E}"/>
    <cellStyle name="การคำนวณ 8 4" xfId="32169" xr:uid="{0B8048B6-725E-47DD-8283-5EBFBBDED426}"/>
    <cellStyle name="การคำนวณ 9" xfId="11086" xr:uid="{8F0AC1B0-AD75-40BE-9384-0497660CF56E}"/>
    <cellStyle name="การคำนวณ 9 2" xfId="25262" xr:uid="{264DF932-5D2C-41DD-8249-184D42D6DDD5}"/>
    <cellStyle name="การคำนวณ 9 2 2" xfId="52467" xr:uid="{123832DC-0F24-493E-BD3B-388FD2AEE549}"/>
    <cellStyle name="การคำนวณ 9 3" xfId="38866" xr:uid="{4DE1EEBD-BDF8-42CC-BDA8-82B576F6621C}"/>
    <cellStyle name="การคำนวณ_Interest CAP Q3-2013_IHL_rev.01" xfId="1214" xr:uid="{3794AE2D-6A00-4D47-9108-EA139E907196}"/>
    <cellStyle name="ข้อความเตือน" xfId="381" xr:uid="{EBA70A59-8672-4F1F-BE15-43B9E5E0146C}"/>
    <cellStyle name="ข้อความเตือน 2" xfId="468" xr:uid="{8B780252-5732-469D-B06B-F3BC3E06C1C1}"/>
    <cellStyle name="ข้อความเตือน 2 2" xfId="1023" xr:uid="{055F5BFA-F208-495D-BFD9-B531746CCDB0}"/>
    <cellStyle name="ข้อความเตือน 2 2 2" xfId="1438" xr:uid="{819BC236-5C74-4761-9BB8-5FF9B93B3D69}"/>
    <cellStyle name="ข้อความเตือน 2 3" xfId="1215" xr:uid="{C80123CB-5BFD-48AB-A7B0-830A7840185C}"/>
    <cellStyle name="ข้อความเตือน 3" xfId="1378" xr:uid="{24277C35-5F45-4D1B-AE58-2A521B627B6A}"/>
    <cellStyle name="ข้อความเตือน 4" xfId="4269" xr:uid="{AC64534A-D10A-4CF3-912A-12BA51B21EFA}"/>
    <cellStyle name="ข้อความเตือน_LC-TR UOB" xfId="1216" xr:uid="{1AC5F30C-79E4-48AD-9E34-EDCDAF5DF662}"/>
    <cellStyle name="ข้อความอธิบาย" xfId="382" xr:uid="{39D732B5-B74B-4B36-8E45-FDF98697FC97}"/>
    <cellStyle name="ข้อความอธิบาย 2" xfId="469" xr:uid="{5BA9F83E-0031-401F-8419-F73A8AE4456A}"/>
    <cellStyle name="ข้อความอธิบาย 2 2" xfId="1024" xr:uid="{D275FAAF-02C5-4297-8EFB-48293E68549A}"/>
    <cellStyle name="ข้อความอธิบาย 2 2 2" xfId="1439" xr:uid="{2CF54FEE-3716-44DC-9D22-A12EF90B142C}"/>
    <cellStyle name="ข้อความอธิบาย 2 3" xfId="1217" xr:uid="{335BE30A-7762-4404-A7FA-24B0A8F1F2FE}"/>
    <cellStyle name="ข้อความอธิบาย 3" xfId="1379" xr:uid="{1C9C85AF-B20F-4F0B-8DDF-BB50F3BE6E7D}"/>
    <cellStyle name="ข้อความอธิบาย 4" xfId="4270" xr:uid="{05472070-A984-446C-A022-A8ED08BB7BE3}"/>
    <cellStyle name="ข้อความอธิบาย_LC-TR UOB" xfId="1218" xr:uid="{679BFB6F-A6A6-41F1-BBC2-FE2E51BA5D44}"/>
    <cellStyle name="ค@ฏ๋_1111D2111DQ2" xfId="625" xr:uid="{F71462EE-BBB9-496C-AD3A-3A3EC68DE316}"/>
    <cellStyle name="คdคภฆ์[0]_1111D2111DQ2" xfId="626" xr:uid="{4AF40245-58AB-4F4B-BE76-05FF8787350F}"/>
    <cellStyle name="คdคภฆ์_1111D2111DQ1" xfId="627" xr:uid="{DA254C31-6AFF-47C3-B34C-1392C40B4034}"/>
    <cellStyle name="ชื่อเรื่อง" xfId="383" xr:uid="{1646465F-22DD-41EE-BF2F-A18220E06D5B}"/>
    <cellStyle name="ชื่อเรื่อง 2" xfId="470" xr:uid="{C74BE2F3-A08F-40A6-A4ED-A8B368EE20BC}"/>
    <cellStyle name="ชื่อเรื่อง 2 2" xfId="1025" xr:uid="{EEC86FB8-D896-4CED-BC62-F87C7F28DE8E}"/>
    <cellStyle name="ชื่อเรื่อง 2 2 2" xfId="1440" xr:uid="{60CFBB43-40C4-4EB3-9FF8-49D601B2256D}"/>
    <cellStyle name="ชื่อเรื่อง 2 3" xfId="1220" xr:uid="{53369F82-BA6E-4A7D-8CB0-AD409B3EB47D}"/>
    <cellStyle name="ชื่อเรื่อง 3" xfId="1380" xr:uid="{0CB634BC-1445-4F89-945D-4958886C86DE}"/>
    <cellStyle name="ชื่อเรื่อง 4" xfId="1219" xr:uid="{71B85A39-B21E-4259-A40F-3255572A0A99}"/>
    <cellStyle name="ชื่อเรื่อง 5" xfId="4272" xr:uid="{9C9BFFD8-B3F6-4D70-B048-D92E453ADAA3}"/>
    <cellStyle name="ชื่อเรื่อง_LC-TR UOB" xfId="1221" xr:uid="{2FDDF973-0405-4D31-93CE-BBA706D8E81C}"/>
    <cellStyle name="ณfน๔ [0]_Book1" xfId="628" xr:uid="{3E23C7D2-FFCD-43AD-BF02-2AF4109CC34D}"/>
    <cellStyle name="ณfน๔_Book1" xfId="629" xr:uid="{4115A21D-C28C-4C64-ABBA-9A430A95063E}"/>
    <cellStyle name="ดี" xfId="384" xr:uid="{7C5036B7-AF30-49E6-B8EE-357355959FE8}"/>
    <cellStyle name="ดี 2" xfId="471" xr:uid="{0EF84073-2F80-4D33-AA6A-552FD2413580}"/>
    <cellStyle name="ดี 2 2" xfId="1026" xr:uid="{5A4EB5E4-F547-4471-BD60-15F633D21367}"/>
    <cellStyle name="ดี 2 2 2" xfId="1441" xr:uid="{440C4A29-76F0-47F8-A1C3-7629E9C281C6}"/>
    <cellStyle name="ดี 2 3" xfId="1222" xr:uid="{019244CD-7A92-4C3B-82FD-D560603FD86F}"/>
    <cellStyle name="ดี 3" xfId="1381" xr:uid="{6BF35C30-42A9-41D5-B325-84AC7BCBA57B}"/>
    <cellStyle name="ดี 4" xfId="4275" xr:uid="{64D211E8-61C7-453B-84C2-CBEE520EDA8B}"/>
    <cellStyle name="ดี_LC-TR UOB" xfId="1223" xr:uid="{41D14B5F-7D3A-4167-9D5C-41A42445FBDD}"/>
    <cellStyle name="ตามการเชื่อมโยงหลายมิติ" xfId="54" xr:uid="{058954D1-CAFF-497F-9831-424847C5BF99}"/>
    <cellStyle name="ตามการเชื่อมโยงหลายมิติ 2" xfId="355" xr:uid="{E00AA973-8352-4ACD-AFB8-8F77B91D0D1F}"/>
    <cellStyle name="ตามการเชื่อมโยงหลายมิติ 2 2" xfId="4277" xr:uid="{BBC7D67A-0534-4EE6-89B9-52FCB73D40E4}"/>
    <cellStyle name="ตามการเชื่อมโยงหลายมิติ 3" xfId="529" xr:uid="{DDEA6275-4280-47B6-B8B5-C87FC020CAFA}"/>
    <cellStyle name="ตามการเชื่อมโยงหลายมิติ 3 2" xfId="4278" xr:uid="{9F0A5C96-B9D0-4A15-8BCC-97AF7CC5A12A}"/>
    <cellStyle name="ตามการเชื่อมโยงหลายมิติ 4" xfId="4276" xr:uid="{67C08049-AF24-49DB-B8F6-EBD9D39FDAC2}"/>
    <cellStyle name="น้บะภฒ_95" xfId="630" xr:uid="{16631D60-4F05-4F80-8A1E-7F16E6B147F6}"/>
    <cellStyle name="ปกติ 2" xfId="356" xr:uid="{4FEC20EA-A7B7-44BD-AF21-C0332F520FFA}"/>
    <cellStyle name="ปกติ 2 2" xfId="472" xr:uid="{0F9C3519-7DD6-4286-8F67-D4715C3CF7D4}"/>
    <cellStyle name="ปกติ 2 2 2" xfId="1027" xr:uid="{5CD0D238-42C9-496A-8584-3051D27EA808}"/>
    <cellStyle name="ปกติ 2 3" xfId="473" xr:uid="{45DAE7FD-C149-4AC6-B29D-B1DBEA0ABCE3}"/>
    <cellStyle name="ปกติ 2 4" xfId="385" xr:uid="{67810B5B-213A-467B-A7F5-7D8E4A596910}"/>
    <cellStyle name="ปกติ 2 5" xfId="1815" xr:uid="{22E9A8C6-5AD6-4C8E-B941-381F36325176}"/>
    <cellStyle name="ปกติ 3" xfId="357" xr:uid="{AF34C08D-CE3F-44D7-97EE-1B0B8516827D}"/>
    <cellStyle name="ปกติ 3 2" xfId="1028" xr:uid="{0CF34EC5-BDC0-4EBE-8268-E9EDA04C3D6A}"/>
    <cellStyle name="ปกติ 4" xfId="358" xr:uid="{15F32E82-4B25-4925-A848-2FBE60325B33}"/>
    <cellStyle name="ปกติ 4 2" xfId="476" xr:uid="{86614C3E-8CB7-46D8-9B0D-2A3327F3E3B9}"/>
    <cellStyle name="ปกติ 4 2 2" xfId="1029" xr:uid="{E940E968-40F4-437B-B14F-081662B5FC29}"/>
    <cellStyle name="ปกติ 4_Management Account April'13" xfId="477" xr:uid="{AB0ACE94-984B-4BDB-904F-2E46A654F58C}"/>
    <cellStyle name="ปกติ_03-12" xfId="21" xr:uid="{42769D0A-D983-4EDC-BCC7-6065167917CD}"/>
    <cellStyle name="ป้อนค่า" xfId="386" xr:uid="{3CA54DB2-1F9A-4C93-9C5A-411CC37E43B6}"/>
    <cellStyle name="ป้อนค่า 10" xfId="18423" xr:uid="{AF43115E-C8CA-494E-8C43-7C66EA8F8026}"/>
    <cellStyle name="ป้อนค่า 10 2" xfId="45628" xr:uid="{D32EB3B2-CE3B-4180-AA56-120646A427C4}"/>
    <cellStyle name="ป้อนค่า 11" xfId="32025" xr:uid="{6745E836-61E6-421F-81FF-399FD1A13584}"/>
    <cellStyle name="ป้อนค่า 2" xfId="478" xr:uid="{0BD1E64B-3832-4E3B-B00D-9E13F6C84976}"/>
    <cellStyle name="ป้อนค่า 2 10" xfId="32031" xr:uid="{45371F5D-114F-4229-A0FF-102F5C9E25F7}"/>
    <cellStyle name="ป้อนค่า 2 2" xfId="1030" xr:uid="{4CA855C6-0CBD-49AD-99CA-27327FFE0A53}"/>
    <cellStyle name="ป้อนค่า 2 2 2" xfId="1445" xr:uid="{B8715516-316D-439B-9CB8-40A73795B460}"/>
    <cellStyle name="ป้อนค่า 2 2 2 2" xfId="7143" xr:uid="{B0045F95-419C-4F89-B8B3-ABED9430731D}"/>
    <cellStyle name="ป้อนค่า 2 2 2 2 2" xfId="14524" xr:uid="{71972C62-B963-4AC5-A0D0-245EF331CF93}"/>
    <cellStyle name="ป้อนค่า 2 2 2 2 2 2" xfId="28155" xr:uid="{ABA9B900-6EFE-40D5-9EA5-C183B373B867}"/>
    <cellStyle name="ป้อนค่า 2 2 2 2 2 2 2" xfId="55360" xr:uid="{C1D716F5-CE9B-40C7-B619-64074FC0C13A}"/>
    <cellStyle name="ป้อนค่า 2 2 2 2 2 3" xfId="41759" xr:uid="{7DF58283-91B3-42F5-83A6-7A8953DDA7BB}"/>
    <cellStyle name="ป้อนค่า 2 2 2 2 3" xfId="21336" xr:uid="{C61FC28D-4C38-4F5C-9915-6274E1737D74}"/>
    <cellStyle name="ป้อนค่า 2 2 2 2 3 2" xfId="48541" xr:uid="{B5F4385D-69C9-4C02-A4C3-1C414EAD30E9}"/>
    <cellStyle name="ป้อนค่า 2 2 2 2 4" xfId="34940" xr:uid="{8B18A62E-F44E-4120-8584-5A0B3DC35815}"/>
    <cellStyle name="ป้อนค่า 2 2 2 3" xfId="11263" xr:uid="{B2F25C53-5859-4BD7-9298-99963800D254}"/>
    <cellStyle name="ป้อนค่า 2 2 2 3 2" xfId="25351" xr:uid="{AEBFC126-31A5-48E1-995B-AA4F70CB630A}"/>
    <cellStyle name="ป้อนค่า 2 2 2 3 2 2" xfId="52556" xr:uid="{CAF3857E-6408-4015-B2DC-6F25B461B20D}"/>
    <cellStyle name="ป้อนค่า 2 2 2 3 3" xfId="38955" xr:uid="{62F87400-4AB3-4513-BE59-A1E1090CE4A7}"/>
    <cellStyle name="ป้อนค่า 2 2 2 4" xfId="18501" xr:uid="{CC4842E6-1740-499D-9A1D-31215F7AF3C3}"/>
    <cellStyle name="ป้อนค่า 2 2 2 4 2" xfId="45706" xr:uid="{865674E3-108C-437D-8B40-19FB55A404AE}"/>
    <cellStyle name="ป้อนค่า 2 2 2 5" xfId="32105" xr:uid="{F745E4DA-BFC4-4B11-B127-B46D1DD8FEA3}"/>
    <cellStyle name="ป้อนค่า 2 2 3" xfId="8420" xr:uid="{CCBAAE32-2287-481A-B34E-47A814C29757}"/>
    <cellStyle name="ป้อนค่า 2 2 3 2" xfId="15781" xr:uid="{54391476-3F8C-43D4-A34A-9385C992BE35}"/>
    <cellStyle name="ป้อนค่า 2 2 3 2 2" xfId="29412" xr:uid="{709435D5-44B2-4B2A-832D-CBC7775AEDC1}"/>
    <cellStyle name="ป้อนค่า 2 2 3 2 2 2" xfId="56617" xr:uid="{C7FC618A-6F53-4D95-99C0-FE99DB4441AA}"/>
    <cellStyle name="ป้อนค่า 2 2 3 2 3" xfId="43016" xr:uid="{3C2F315B-D2EF-4635-A969-3BE475A36A92}"/>
    <cellStyle name="ป้อนค่า 2 2 3 3" xfId="22613" xr:uid="{82EFF580-B77E-460F-947A-3A0B2304BA5A}"/>
    <cellStyle name="ป้อนค่า 2 2 3 3 2" xfId="49818" xr:uid="{F66FAFCD-278D-4495-82FA-FEC43071E91A}"/>
    <cellStyle name="ป้อนค่า 2 2 3 4" xfId="36217" xr:uid="{ECA495A1-3D87-4E29-8947-871748D56CC1}"/>
    <cellStyle name="ป้อนค่า 2 2 4" xfId="9685" xr:uid="{58819668-DCBD-4A3D-A2E8-396B1C59B187}"/>
    <cellStyle name="ป้อนค่า 2 2 4 2" xfId="17034" xr:uid="{EE765745-7DE0-45D1-876E-D6E827F2BBF7}"/>
    <cellStyle name="ป้อนค่า 2 2 4 2 2" xfId="30665" xr:uid="{C738EEBF-C9F8-46CA-9C82-CC2F26F55DA7}"/>
    <cellStyle name="ป้อนค่า 2 2 4 2 2 2" xfId="57870" xr:uid="{2A9F503D-9C6A-47F8-AF64-0AB5CDB382ED}"/>
    <cellStyle name="ป้อนค่า 2 2 4 2 3" xfId="44269" xr:uid="{A802909A-4EB5-4DDF-85B8-1BBC84B2D5C5}"/>
    <cellStyle name="ป้อนค่า 2 2 4 3" xfId="23878" xr:uid="{1227481F-1F69-400C-B151-67A6DFE8BE68}"/>
    <cellStyle name="ป้อนค่า 2 2 4 3 2" xfId="51083" xr:uid="{598D3B24-0B0D-43D3-9545-01FA827FDCE4}"/>
    <cellStyle name="ป้อนค่า 2 2 4 4" xfId="37482" xr:uid="{59BC109C-4046-45EF-BD2B-4F61C3D93224}"/>
    <cellStyle name="ป้อนค่า 2 2 5" xfId="10943" xr:uid="{A9E432CF-44B5-4E5E-81C3-9BA977D15027}"/>
    <cellStyle name="ป้อนค่า 2 2 5 2" xfId="18273" xr:uid="{6E32E41C-362A-4EFF-8498-2BFA89A24F97}"/>
    <cellStyle name="ป้อนค่า 2 2 5 2 2" xfId="31904" xr:uid="{FF405A01-3341-4F26-A5C9-F0C47B48F3CE}"/>
    <cellStyle name="ป้อนค่า 2 2 5 2 2 2" xfId="59109" xr:uid="{142BD95E-B6C9-4B16-B754-7F8F7C0C0DB9}"/>
    <cellStyle name="ป้อนค่า 2 2 5 2 3" xfId="45508" xr:uid="{FC1789BC-842F-4EA2-971E-64D56C6DA125}"/>
    <cellStyle name="ป้อนค่า 2 2 5 3" xfId="25136" xr:uid="{0D2F5FA1-DD36-4B77-8A9A-D9616EF630AB}"/>
    <cellStyle name="ป้อนค่า 2 2 5 3 2" xfId="52341" xr:uid="{EC4F1334-0BB1-4E16-B475-369C069834D1}"/>
    <cellStyle name="ป้อนค่า 2 2 5 4" xfId="38740" xr:uid="{43CB0015-BBA9-4719-B17E-248B797EE99B}"/>
    <cellStyle name="ป้อนค่า 2 2 6" xfId="5587" xr:uid="{5C0AEFF6-03BC-4C41-B43B-83E487171E99}"/>
    <cellStyle name="ป้อนค่า 2 2 6 2" xfId="13011" xr:uid="{AACA5B0C-A8C0-4DB3-A569-358C75355F46}"/>
    <cellStyle name="ป้อนค่า 2 2 6 2 2" xfId="26648" xr:uid="{BFF85C80-30B8-4F1C-BC77-1297691BBC57}"/>
    <cellStyle name="ป้อนค่า 2 2 6 2 2 2" xfId="53853" xr:uid="{115C49CE-33E4-4D08-B354-9AF20D4D28E0}"/>
    <cellStyle name="ป้อนค่า 2 2 6 2 3" xfId="40252" xr:uid="{1652943B-D642-4256-A7A6-DCF5A742AC31}"/>
    <cellStyle name="ป้อนค่า 2 2 6 3" xfId="19806" xr:uid="{30F05E15-2510-4147-8C8D-F32E47471B75}"/>
    <cellStyle name="ป้อนค่า 2 2 6 3 2" xfId="47011" xr:uid="{2AF69A90-9763-4021-898F-9B7850B248BB}"/>
    <cellStyle name="ป้อนค่า 2 2 6 4" xfId="33410" xr:uid="{58538195-545F-4747-9FF8-F8C0C5EBFC54}"/>
    <cellStyle name="ป้อนค่า 2 2 7" xfId="11175" xr:uid="{94567ED5-C33B-4935-9B7B-C772DBAD4873}"/>
    <cellStyle name="ป้อนค่า 2 2 7 2" xfId="25325" xr:uid="{119ED3EB-A16A-4C1B-A2BB-D48596A0FDA8}"/>
    <cellStyle name="ป้อนค่า 2 2 7 2 2" xfId="52530" xr:uid="{2DC22032-628F-421E-9F53-F1808702BADA}"/>
    <cellStyle name="ป้อนค่า 2 2 7 3" xfId="38929" xr:uid="{B69393E2-5F9E-4844-8B84-D4E4E9BC8C4A}"/>
    <cellStyle name="ป้อนค่า 2 2 8" xfId="18479" xr:uid="{0C482040-A5B8-46F9-BBD2-3B16B8B16193}"/>
    <cellStyle name="ป้อนค่า 2 2 8 2" xfId="45684" xr:uid="{B19D7722-DFF5-4E06-881E-2B6352A94C2D}"/>
    <cellStyle name="ป้อนค่า 2 2 9" xfId="32083" xr:uid="{17DBD26E-F6AF-4C95-B9D4-EC2D89E85F3B}"/>
    <cellStyle name="ป้อนค่า 2 3" xfId="1225" xr:uid="{A089EB9C-044B-4E93-B20C-C5C464071030}"/>
    <cellStyle name="ป้อนค่า 2 3 2" xfId="6480" xr:uid="{9B69B968-6974-4072-BA87-BD69080D2F3B}"/>
    <cellStyle name="ป้อนค่า 2 3 2 2" xfId="13871" xr:uid="{42A60C68-2934-469F-A2B7-605B8317366E}"/>
    <cellStyle name="ป้อนค่า 2 3 2 2 2" xfId="27502" xr:uid="{DDEFA07B-A5C9-42B6-8AE3-21D76B747BAB}"/>
    <cellStyle name="ป้อนค่า 2 3 2 2 2 2" xfId="54707" xr:uid="{D9F35465-1254-49C7-B257-4351D681F870}"/>
    <cellStyle name="ป้อนค่า 2 3 2 2 3" xfId="41106" xr:uid="{8763B468-A4AC-4E04-A798-576E792C76D6}"/>
    <cellStyle name="ป้อนค่า 2 3 2 3" xfId="20673" xr:uid="{1212FB14-5906-4757-B5A6-7D3EE4A40A3E}"/>
    <cellStyle name="ป้อนค่า 2 3 2 3 2" xfId="47878" xr:uid="{10CBC7BD-61DB-4C18-B012-5C73B12E2408}"/>
    <cellStyle name="ป้อนค่า 2 3 2 4" xfId="34277" xr:uid="{581F0AF4-0EA6-42AC-BCA7-67FD783C196A}"/>
    <cellStyle name="ป้อนค่า 2 3 3" xfId="11203" xr:uid="{0EE5FE79-BDAC-48C3-A189-A1600D43BCAD}"/>
    <cellStyle name="ป้อนค่า 2 3 3 2" xfId="25336" xr:uid="{786A3452-945F-48A8-ACDD-9E050F64F9EB}"/>
    <cellStyle name="ป้อนค่า 2 3 3 2 2" xfId="52541" xr:uid="{134FD0CE-DF79-4A2D-BAC4-733EA901A9E9}"/>
    <cellStyle name="ป้อนค่า 2 3 3 3" xfId="38940" xr:uid="{9690AC26-D883-4E3A-8D68-A3739FA2F0A4}"/>
    <cellStyle name="ป้อนค่า 2 3 4" xfId="18488" xr:uid="{06A1907C-72D5-4979-B9CF-B48FA318EED9}"/>
    <cellStyle name="ป้อนค่า 2 3 4 2" xfId="45693" xr:uid="{5CC27C83-4203-427F-9B39-B9B22F14015F}"/>
    <cellStyle name="ป้อนค่า 2 3 5" xfId="32092" xr:uid="{BAD74516-D8ED-493F-B3E0-9A751A0DD5ED}"/>
    <cellStyle name="ป้อนค่า 2 4" xfId="7757" xr:uid="{6496EEBB-9937-4C63-B2EB-AF9111A5E05E}"/>
    <cellStyle name="ป้อนค่า 2 4 2" xfId="15129" xr:uid="{42C60B61-3E72-462B-B265-B7CD3A7C009F}"/>
    <cellStyle name="ป้อนค่า 2 4 2 2" xfId="28760" xr:uid="{FFF10118-D12F-4182-9F86-55CE1D2208BA}"/>
    <cellStyle name="ป้อนค่า 2 4 2 2 2" xfId="55965" xr:uid="{1BE7341B-2AA8-4672-9283-84DC52CC430A}"/>
    <cellStyle name="ป้อนค่า 2 4 2 3" xfId="42364" xr:uid="{8220D30C-AB59-4423-9298-CA9E46E98DD4}"/>
    <cellStyle name="ป้อนค่า 2 4 3" xfId="21950" xr:uid="{9067BBE5-DF04-46AA-BA69-18918FC25CAD}"/>
    <cellStyle name="ป้อนค่า 2 4 3 2" xfId="49155" xr:uid="{E8A7086E-50D9-4A42-8145-45C44ED8E7FA}"/>
    <cellStyle name="ป้อนค่า 2 4 4" xfId="35554" xr:uid="{DB6D2032-347D-4C41-AD57-1B9BB53636E1}"/>
    <cellStyle name="ป้อนค่า 2 5" xfId="9023" xr:uid="{93BBBB36-8222-408A-91BF-F7FD0F4CD8EC}"/>
    <cellStyle name="ป้อนค่า 2 5 2" xfId="16382" xr:uid="{C0DF83FA-918A-496D-BF54-222AE5FB19F0}"/>
    <cellStyle name="ป้อนค่า 2 5 2 2" xfId="30013" xr:uid="{CB7B161E-3CD4-431D-A059-D8278A3121A7}"/>
    <cellStyle name="ป้อนค่า 2 5 2 2 2" xfId="57218" xr:uid="{7BA7F596-5016-4995-A3D7-8671FD301BDE}"/>
    <cellStyle name="ป้อนค่า 2 5 2 3" xfId="43617" xr:uid="{1361C35C-9953-4BA4-8613-F5426BC1CE55}"/>
    <cellStyle name="ป้อนค่า 2 5 3" xfId="23216" xr:uid="{072AB2BC-DC3E-406A-BF22-1D1E083505FF}"/>
    <cellStyle name="ป้อนค่า 2 5 3 2" xfId="50421" xr:uid="{583594CD-6D2A-4CF1-80CD-C7CCCBC58DF6}"/>
    <cellStyle name="ป้อนค่า 2 5 4" xfId="36820" xr:uid="{33B0A231-ADA5-4295-B077-CC66AE37B4F0}"/>
    <cellStyle name="ป้อนค่า 2 6" xfId="10281" xr:uid="{9599E69C-C57D-440C-A27A-D41FDF0594AA}"/>
    <cellStyle name="ป้อนค่า 2 6 2" xfId="17626" xr:uid="{9DB9F233-7528-4F32-8710-7238CAB21728}"/>
    <cellStyle name="ป้อนค่า 2 6 2 2" xfId="31257" xr:uid="{91559418-3F97-4A4F-848F-87FC9F43D430}"/>
    <cellStyle name="ป้อนค่า 2 6 2 2 2" xfId="58462" xr:uid="{E3463830-AFF3-488C-9FD3-2B2876C76CF9}"/>
    <cellStyle name="ป้อนค่า 2 6 2 3" xfId="44861" xr:uid="{50BFEFD1-BD74-4E63-B103-610172ABE65F}"/>
    <cellStyle name="ป้อนค่า 2 6 3" xfId="24474" xr:uid="{7EDD510C-F864-4BAA-8771-682F7932C368}"/>
    <cellStyle name="ป้อนค่า 2 6 3 2" xfId="51679" xr:uid="{ABBB9AC9-BFCC-4BF8-9B5D-F1599502A961}"/>
    <cellStyle name="ป้อนค่า 2 6 4" xfId="38078" xr:uid="{B3AADF04-A6FA-40E8-B0AC-C38027B6ECCF}"/>
    <cellStyle name="ป้อนค่า 2 7" xfId="4884" xr:uid="{10DA9098-5D5E-4E60-958F-F74D24A6B645}"/>
    <cellStyle name="ป้อนค่า 2 7 2" xfId="12341" xr:uid="{BD3D8A28-3EDC-493D-B8C2-661CFF4531D1}"/>
    <cellStyle name="ป้อนค่า 2 7 2 2" xfId="25984" xr:uid="{AB34A51B-6AA6-4E02-8BD3-B69E5E60A399}"/>
    <cellStyle name="ป้อนค่า 2 7 2 2 2" xfId="53189" xr:uid="{BFBF84BD-18C9-44E8-AA18-04BC25CB139D}"/>
    <cellStyle name="ป้อนค่า 2 7 2 3" xfId="39588" xr:uid="{03E02C0D-DE4D-459A-A9C5-345A58805E76}"/>
    <cellStyle name="ป้อนค่า 2 7 3" xfId="19129" xr:uid="{B50D6C9D-BEBC-4781-A030-18BDDAFF963F}"/>
    <cellStyle name="ป้อนค่า 2 7 3 2" xfId="46334" xr:uid="{DE2A1B32-35F1-4027-ABA3-6D91B4180BA1}"/>
    <cellStyle name="ป้อนค่า 2 7 4" xfId="32733" xr:uid="{9FA54E44-22A2-4B07-ADE1-672036DD00E7}"/>
    <cellStyle name="ป้อนค่า 2 8" xfId="11102" xr:uid="{2A8915FD-99D7-4E2B-B1F0-F1EA3DFB2B1A}"/>
    <cellStyle name="ป้อนค่า 2 8 2" xfId="25269" xr:uid="{9A8D05A4-1D87-4657-86FA-2FBE36BAA810}"/>
    <cellStyle name="ป้อนค่า 2 8 2 2" xfId="52474" xr:uid="{1AA80893-0D9C-425C-87BF-FEA0C826800B}"/>
    <cellStyle name="ป้อนค่า 2 8 3" xfId="38873" xr:uid="{D64AE385-CCAF-44FD-ADD6-BACE002A95B4}"/>
    <cellStyle name="ป้อนค่า 2 9" xfId="18429" xr:uid="{252D0CDF-5D73-4AB8-B416-FEDFA6CFAC07}"/>
    <cellStyle name="ป้อนค่า 2 9 2" xfId="45634" xr:uid="{6E6BB808-8D61-47CF-951B-A59A361E67F3}"/>
    <cellStyle name="ป้อนค่า 3" xfId="1382" xr:uid="{672A22A1-70A0-4E18-88DF-C3D5D6686ED3}"/>
    <cellStyle name="ป้อนค่า 3 10" xfId="32100" xr:uid="{27271E84-3B83-4683-9C60-1A297DF21D5B}"/>
    <cellStyle name="ป้อนค่า 3 2" xfId="5502" xr:uid="{368D68EE-54F8-4611-9573-2C65EBBEF83F}"/>
    <cellStyle name="ป้อนค่า 3 2 2" xfId="7059" xr:uid="{F034D792-3C93-4CBC-A350-6701A0871897}"/>
    <cellStyle name="ป้อนค่า 3 2 2 2" xfId="14440" xr:uid="{40DE7A37-8674-4C97-BCCB-2602237CBD35}"/>
    <cellStyle name="ป้อนค่า 3 2 2 2 2" xfId="28071" xr:uid="{7BBFB653-7D68-45BF-B6E2-4AD9AAAE85F2}"/>
    <cellStyle name="ป้อนค่า 3 2 2 2 2 2" xfId="55276" xr:uid="{0AB5040F-2F92-46FB-8E9D-F44D9B593AC9}"/>
    <cellStyle name="ป้อนค่า 3 2 2 2 3" xfId="41675" xr:uid="{A5475ECF-8EF6-4A6A-BF56-99FBA5B33644}"/>
    <cellStyle name="ป้อนค่า 3 2 2 3" xfId="21252" xr:uid="{4B6565A7-9CD5-4574-A03D-6436E6117228}"/>
    <cellStyle name="ป้อนค่า 3 2 2 3 2" xfId="48457" xr:uid="{5BEE39E6-7B5A-41CE-BDFE-2B0CAFB0FF53}"/>
    <cellStyle name="ป้อนค่า 3 2 2 4" xfId="34856" xr:uid="{48CE5F1D-8114-4E9A-BF5B-2765D1EF8BFA}"/>
    <cellStyle name="ป้อนค่า 3 2 3" xfId="8336" xr:uid="{B57167D9-5782-4932-9C23-8DD836FB9015}"/>
    <cellStyle name="ป้อนค่า 3 2 3 2" xfId="15702" xr:uid="{F88408CC-1A42-495E-A2A1-5EE8C069E435}"/>
    <cellStyle name="ป้อนค่า 3 2 3 2 2" xfId="29333" xr:uid="{703D5122-8449-4FC2-BCE6-A0EEE91C25E6}"/>
    <cellStyle name="ป้อนค่า 3 2 3 2 2 2" xfId="56538" xr:uid="{871FA36C-F6FB-4CE8-AEDF-2A1CCE89885B}"/>
    <cellStyle name="ป้อนค่า 3 2 3 2 3" xfId="42937" xr:uid="{D20DD487-3B43-4D65-A389-AF998A25F040}"/>
    <cellStyle name="ป้อนค่า 3 2 3 3" xfId="22529" xr:uid="{5462086D-49C1-4830-B8FD-9C7CBF58FD7F}"/>
    <cellStyle name="ป้อนค่า 3 2 3 3 2" xfId="49734" xr:uid="{8EF96AB9-0426-4B4D-A620-7763115C0F1D}"/>
    <cellStyle name="ป้อนค่า 3 2 3 4" xfId="36133" xr:uid="{F2555D9B-828D-460C-B2E5-A1ADA2BFCCCD}"/>
    <cellStyle name="ป้อนค่า 3 2 4" xfId="9601" xr:uid="{51018296-EFE8-42A0-B9E0-B5C9781FDAD2}"/>
    <cellStyle name="ป้อนค่า 3 2 4 2" xfId="16950" xr:uid="{0D14E5BC-4391-469B-A82A-E8C00D093154}"/>
    <cellStyle name="ป้อนค่า 3 2 4 2 2" xfId="30581" xr:uid="{FF1E0039-5EBD-44E7-B454-1E7393F8C4F3}"/>
    <cellStyle name="ป้อนค่า 3 2 4 2 2 2" xfId="57786" xr:uid="{2683E9C9-5695-49C4-A0A7-EA6FE3BB9A4B}"/>
    <cellStyle name="ป้อนค่า 3 2 4 2 3" xfId="44185" xr:uid="{CDCB2EF9-E2B7-4623-BC82-DAD54E804835}"/>
    <cellStyle name="ป้อนค่า 3 2 4 3" xfId="23794" xr:uid="{41C8F0FD-C84A-4FE0-BB2C-5D00571B8293}"/>
    <cellStyle name="ป้อนค่า 3 2 4 3 2" xfId="50999" xr:uid="{56CA9B16-B255-457F-B582-042F338BE9E5}"/>
    <cellStyle name="ป้อนค่า 3 2 4 4" xfId="37398" xr:uid="{D6D5966F-72BB-4F5A-8C14-E5D22AF22B8F}"/>
    <cellStyle name="ป้อนค่า 3 2 5" xfId="10859" xr:uid="{6638F1CA-5EAB-4DD6-85A4-C239805BD6FB}"/>
    <cellStyle name="ป้อนค่า 3 2 5 2" xfId="18194" xr:uid="{73115025-819D-4791-92E5-5289B25E1E38}"/>
    <cellStyle name="ป้อนค่า 3 2 5 2 2" xfId="31825" xr:uid="{06587BED-9104-4DE8-981C-E7F6CEF98A55}"/>
    <cellStyle name="ป้อนค่า 3 2 5 2 2 2" xfId="59030" xr:uid="{0222911F-94C1-4B32-96B4-779CAB547CA0}"/>
    <cellStyle name="ป้อนค่า 3 2 5 2 3" xfId="45429" xr:uid="{FDA00BB7-6AA1-4F53-A732-CAB372CE9624}"/>
    <cellStyle name="ป้อนค่า 3 2 5 3" xfId="25052" xr:uid="{88EDC716-8FB1-4F16-B43D-BB40182607DA}"/>
    <cellStyle name="ป้อนค่า 3 2 5 3 2" xfId="52257" xr:uid="{B9D36C37-AE2D-4310-9E5D-5579EFA274C5}"/>
    <cellStyle name="ป้อนค่า 3 2 5 4" xfId="38656" xr:uid="{B82B90F7-23B0-4527-8124-F3B2AAC56ECF}"/>
    <cellStyle name="ป้อนค่า 3 2 6" xfId="12929" xr:uid="{A5104334-F31E-4DD9-BFB9-EFEA9F974173}"/>
    <cellStyle name="ป้อนค่า 3 2 6 2" xfId="26566" xr:uid="{53FF6289-F2B0-45A8-BFC0-96BCB2E2078B}"/>
    <cellStyle name="ป้อนค่า 3 2 6 2 2" xfId="53771" xr:uid="{DCB015F2-E9AC-409D-A84B-C9D3D20D44FC}"/>
    <cellStyle name="ป้อนค่า 3 2 6 3" xfId="40170" xr:uid="{4A9DC214-0E53-4EFF-95C6-5BD2414FD104}"/>
    <cellStyle name="ป้อนค่า 3 2 7" xfId="19721" xr:uid="{4E761FCE-B864-4BD2-92B4-0F6E5B3EF90C}"/>
    <cellStyle name="ป้อนค่า 3 2 7 2" xfId="46926" xr:uid="{E5EBBDD0-1779-4FE8-BD9A-5D71583CAF98}"/>
    <cellStyle name="ป้อนค่า 3 2 8" xfId="33325" xr:uid="{C5283420-29C0-4261-AEE7-1E09FDED498A}"/>
    <cellStyle name="ป้อนค่า 3 3" xfId="6395" xr:uid="{568365FB-B98A-4CCF-969A-8796B6AD3E20}"/>
    <cellStyle name="ป้อนค่า 3 3 2" xfId="13787" xr:uid="{F08D00C2-E5A9-4489-9544-F773D513CEC7}"/>
    <cellStyle name="ป้อนค่า 3 3 2 2" xfId="27418" xr:uid="{5D797CA2-CA8F-4585-9BF7-88B96A2C6372}"/>
    <cellStyle name="ป้อนค่า 3 3 2 2 2" xfId="54623" xr:uid="{5FD614A2-E462-4101-80B6-1F74FB788A10}"/>
    <cellStyle name="ป้อนค่า 3 3 2 3" xfId="41022" xr:uid="{C1E83C73-6B0B-47F9-918A-63AC7BBD7C8C}"/>
    <cellStyle name="ป้อนค่า 3 3 3" xfId="20589" xr:uid="{62881FBD-729B-4664-8375-AE75349EFB5C}"/>
    <cellStyle name="ป้อนค่า 3 3 3 2" xfId="47794" xr:uid="{A884486F-8C0A-422F-A6D3-349D9F0C5425}"/>
    <cellStyle name="ป้อนค่า 3 3 4" xfId="34193" xr:uid="{620C7521-68E7-4169-9F0B-32F3FBD7D374}"/>
    <cellStyle name="ป้อนค่า 3 4" xfId="7672" xr:uid="{DDF6E876-F3B9-435B-91F1-7C9BC4C61C2A}"/>
    <cellStyle name="ป้อนค่า 3 4 2" xfId="15049" xr:uid="{4E496B74-0CA6-4E9C-92C9-99A7531C1A80}"/>
    <cellStyle name="ป้อนค่า 3 4 2 2" xfId="28680" xr:uid="{26D7D232-AF8F-46B2-B6C1-2DA7520C99DA}"/>
    <cellStyle name="ป้อนค่า 3 4 2 2 2" xfId="55885" xr:uid="{2CDC415D-AF70-4DF7-8DA1-BA51C139CC0C}"/>
    <cellStyle name="ป้อนค่า 3 4 2 3" xfId="42284" xr:uid="{4EA43F62-8AE9-4AF9-A21D-ACA44FAD6B3A}"/>
    <cellStyle name="ป้อนค่า 3 4 3" xfId="21865" xr:uid="{E2C3B8B3-7295-4090-80D4-30EE09AE66E4}"/>
    <cellStyle name="ป้อนค่า 3 4 3 2" xfId="49070" xr:uid="{5ACCEADE-1BD4-4644-9417-3333B5502537}"/>
    <cellStyle name="ป้อนค่า 3 4 4" xfId="35469" xr:uid="{D457661E-D52F-465E-9424-142D10DD2660}"/>
    <cellStyle name="ป้อนค่า 3 5" xfId="8938" xr:uid="{DD48A7DC-1A5B-454C-B615-18D12A54BFDF}"/>
    <cellStyle name="ป้อนค่า 3 5 2" xfId="16297" xr:uid="{ECA374A0-6A14-4AC7-982A-D1F9FC6F10E5}"/>
    <cellStyle name="ป้อนค่า 3 5 2 2" xfId="29928" xr:uid="{6DF32FCA-F9B9-4B1F-BE06-8CF1C3509C06}"/>
    <cellStyle name="ป้อนค่า 3 5 2 2 2" xfId="57133" xr:uid="{6B2EC0D1-EEC6-4E49-B483-BD3E58D49035}"/>
    <cellStyle name="ป้อนค่า 3 5 2 3" xfId="43532" xr:uid="{030BE39E-D72B-4EA2-9653-D6E3A3B9DD94}"/>
    <cellStyle name="ป้อนค่า 3 5 3" xfId="23131" xr:uid="{BF3EE7BB-09D4-4967-9772-3CEFD5355786}"/>
    <cellStyle name="ป้อนค่า 3 5 3 2" xfId="50336" xr:uid="{76B6320E-F835-4C85-BF6E-6C97AF01F1EF}"/>
    <cellStyle name="ป้อนค่า 3 5 4" xfId="36735" xr:uid="{4C6C5200-35A5-45AD-BB92-6A6F3D7C2E3F}"/>
    <cellStyle name="ป้อนค่า 3 6" xfId="10202" xr:uid="{E577A7D1-34A6-4AB1-9EE1-C8EF13391312}"/>
    <cellStyle name="ป้อนค่า 3 6 2" xfId="17547" xr:uid="{AF840DAB-300D-4CE4-9D9F-94DFE3391454}"/>
    <cellStyle name="ป้อนค่า 3 6 2 2" xfId="31178" xr:uid="{8EF09DCC-0121-4134-BF84-BC99B19A17B7}"/>
    <cellStyle name="ป้อนค่า 3 6 2 2 2" xfId="58383" xr:uid="{105BCB60-0F10-487C-82B4-2E3DCB6CC848}"/>
    <cellStyle name="ป้อนค่า 3 6 2 3" xfId="44782" xr:uid="{D766A1A5-E2EA-4077-B6AC-F0DB3206CE4B}"/>
    <cellStyle name="ป้อนค่า 3 6 3" xfId="24395" xr:uid="{EEED7D1D-F0A5-4625-AE09-182ED7B930DB}"/>
    <cellStyle name="ป้อนค่า 3 6 3 2" xfId="51600" xr:uid="{3B9A1628-2044-4E1B-AC0E-E2ECC4A0B5EB}"/>
    <cellStyle name="ป้อนค่า 3 6 4" xfId="37999" xr:uid="{EB8DE752-C606-48AA-95FF-B11AE9D54903}"/>
    <cellStyle name="ป้อนค่า 3 7" xfId="4784" xr:uid="{2441CBD5-72BB-4A3A-B39C-63AD829271E7}"/>
    <cellStyle name="ป้อนค่า 3 7 2" xfId="12249" xr:uid="{E4E2FFFB-797B-4995-9C40-305CBED3AAE2}"/>
    <cellStyle name="ป้อนค่า 3 7 2 2" xfId="25899" xr:uid="{D3BAC89A-D1ED-41BE-BB96-4E9FC21B2C22}"/>
    <cellStyle name="ป้อนค่า 3 7 2 2 2" xfId="53104" xr:uid="{13D5F8B9-F193-407B-8D67-0CBA756D5561}"/>
    <cellStyle name="ป้อนค่า 3 7 2 3" xfId="39503" xr:uid="{668C5FDA-D93F-4FDE-B774-180C0558F63F}"/>
    <cellStyle name="ป้อนค่า 3 7 3" xfId="19044" xr:uid="{26362E86-70AE-47FD-A329-D8FC91A45420}"/>
    <cellStyle name="ป้อนค่า 3 7 3 2" xfId="46249" xr:uid="{F92F0BEC-144C-413F-A27F-052B9B1E3BC3}"/>
    <cellStyle name="ป้อนค่า 3 7 4" xfId="32648" xr:uid="{1FB5C945-E736-418E-A8B9-E43273D84091}"/>
    <cellStyle name="ป้อนค่า 3 8" xfId="11250" xr:uid="{E8CD8590-A63B-43BB-9893-545993FAECB6}"/>
    <cellStyle name="ป้อนค่า 3 8 2" xfId="25346" xr:uid="{4AD8CE94-4436-4A44-B018-185F7776F6B9}"/>
    <cellStyle name="ป้อนค่า 3 8 2 2" xfId="52551" xr:uid="{EC87644D-591D-4DE9-9D0F-540931D0DF19}"/>
    <cellStyle name="ป้อนค่า 3 8 3" xfId="38950" xr:uid="{FBCE7D33-8E6C-46C7-88A9-258EC253B4B8}"/>
    <cellStyle name="ป้อนค่า 3 9" xfId="18496" xr:uid="{A569328A-9335-4886-956E-1AA63D4A599E}"/>
    <cellStyle name="ป้อนค่า 3 9 2" xfId="45701" xr:uid="{22A63382-05C6-424F-8BE3-98AF68EE3631}"/>
    <cellStyle name="ป้อนค่า 4" xfId="1224" xr:uid="{A915C9D6-9C07-44ED-9893-2F46640F8C78}"/>
    <cellStyle name="ป้อนค่า 4 10" xfId="32091" xr:uid="{10FE34AA-13FC-44F8-AF76-803B0F74185B}"/>
    <cellStyle name="ป้อนค่า 4 2" xfId="5634" xr:uid="{2038F7CE-6E38-4E9B-B0B6-C3AA134AEA9E}"/>
    <cellStyle name="ป้อนค่า 4 2 2" xfId="7190" xr:uid="{B214AA96-B021-4DFE-B1A9-099213EEAAF4}"/>
    <cellStyle name="ป้อนค่า 4 2 2 2" xfId="14570" xr:uid="{5F83B333-226F-4937-A616-C019737CC922}"/>
    <cellStyle name="ป้อนค่า 4 2 2 2 2" xfId="28201" xr:uid="{C6440570-C140-44E1-8240-847BBCFA1DDC}"/>
    <cellStyle name="ป้อนค่า 4 2 2 2 2 2" xfId="55406" xr:uid="{7CE5D729-B961-4DF6-AE87-74F2C9DD11BA}"/>
    <cellStyle name="ป้อนค่า 4 2 2 2 3" xfId="41805" xr:uid="{A605B858-BD6C-4851-A0F4-7952918B9C21}"/>
    <cellStyle name="ป้อนค่า 4 2 2 3" xfId="21383" xr:uid="{D2216AD6-B0D5-4252-943B-1B3C51D27FF2}"/>
    <cellStyle name="ป้อนค่า 4 2 2 3 2" xfId="48588" xr:uid="{51A18069-78EB-4074-AABB-414D28A98450}"/>
    <cellStyle name="ป้อนค่า 4 2 2 4" xfId="34987" xr:uid="{446DA5EA-1219-43D3-BE7B-EA325E302559}"/>
    <cellStyle name="ป้อนค่า 4 2 3" xfId="8467" xr:uid="{4B94FC69-FBD4-4AE1-8CB4-695573BB4580}"/>
    <cellStyle name="ป้อนค่า 4 2 3 2" xfId="15828" xr:uid="{887C6C76-6F36-4960-9F63-B57DFAB570AD}"/>
    <cellStyle name="ป้อนค่า 4 2 3 2 2" xfId="29459" xr:uid="{CF84C635-5B30-4B82-B463-F0CEC0108AE0}"/>
    <cellStyle name="ป้อนค่า 4 2 3 2 2 2" xfId="56664" xr:uid="{550FE7FD-9D18-4EDE-943E-B7ACF2B33FE9}"/>
    <cellStyle name="ป้อนค่า 4 2 3 2 3" xfId="43063" xr:uid="{786F5069-18AA-4EBD-8E05-F46E482DE845}"/>
    <cellStyle name="ป้อนค่า 4 2 3 3" xfId="22660" xr:uid="{8039138A-6691-455C-9D95-1460B56A3AAF}"/>
    <cellStyle name="ป้อนค่า 4 2 3 3 2" xfId="49865" xr:uid="{0E740699-ABC9-4DBE-B092-3CACE0AE2D03}"/>
    <cellStyle name="ป้อนค่า 4 2 3 4" xfId="36264" xr:uid="{4AA0717B-3F23-4541-8447-1649C498F198}"/>
    <cellStyle name="ป้อนค่า 4 2 4" xfId="9732" xr:uid="{3DB456C6-EB3A-41D4-9016-9426E7B73E1D}"/>
    <cellStyle name="ป้อนค่า 4 2 4 2" xfId="17080" xr:uid="{AA9C0073-32BE-4FB8-8CDE-41EBD672E694}"/>
    <cellStyle name="ป้อนค่า 4 2 4 2 2" xfId="30711" xr:uid="{C0417CCA-D079-4E26-9C6E-ACC9AF748061}"/>
    <cellStyle name="ป้อนค่า 4 2 4 2 2 2" xfId="57916" xr:uid="{9BF67CD0-30EB-4AD9-AF39-16549988DCFF}"/>
    <cellStyle name="ป้อนค่า 4 2 4 2 3" xfId="44315" xr:uid="{D120ABC0-3DB1-4FE8-B9BC-A0856AAF343C}"/>
    <cellStyle name="ป้อนค่า 4 2 4 3" xfId="23925" xr:uid="{2174E8D6-0794-4D72-855B-DEB47613BED3}"/>
    <cellStyle name="ป้อนค่า 4 2 4 3 2" xfId="51130" xr:uid="{C8B4D70F-258D-44EE-8E48-EC6340BF2353}"/>
    <cellStyle name="ป้อนค่า 4 2 4 4" xfId="37529" xr:uid="{4219E36E-5AFA-4ECD-AC6A-614897E0491D}"/>
    <cellStyle name="ป้อนค่า 4 2 5" xfId="10990" xr:uid="{74607DF9-7948-4848-A9A4-50D9211E9884}"/>
    <cellStyle name="ป้อนค่า 4 2 5 2" xfId="18319" xr:uid="{644963E9-DBD5-45D0-824D-D5898826517F}"/>
    <cellStyle name="ป้อนค่า 4 2 5 2 2" xfId="31950" xr:uid="{FC8187B5-1CF1-429F-85F3-5B568ECFC934}"/>
    <cellStyle name="ป้อนค่า 4 2 5 2 2 2" xfId="59155" xr:uid="{053D7CC7-43C3-4F1A-8894-B86BEDC94A92}"/>
    <cellStyle name="ป้อนค่า 4 2 5 2 3" xfId="45554" xr:uid="{E55FB167-5F6A-466D-8509-B3B971DB62CB}"/>
    <cellStyle name="ป้อนค่า 4 2 5 3" xfId="25183" xr:uid="{8DF9ECB2-6E24-4D1F-BCCA-AFB192CF9495}"/>
    <cellStyle name="ป้อนค่า 4 2 5 3 2" xfId="52388" xr:uid="{411777BC-B56A-4F88-9B68-5003D17B081B}"/>
    <cellStyle name="ป้อนค่า 4 2 5 4" xfId="38787" xr:uid="{998E8E4A-D9C0-48BD-B5B0-F8E5791C3C02}"/>
    <cellStyle name="ป้อนค่า 4 2 6" xfId="13057" xr:uid="{8C576292-2ABF-4605-B1F1-451AC0798B5E}"/>
    <cellStyle name="ป้อนค่า 4 2 6 2" xfId="26694" xr:uid="{E3FAD097-4E45-4E33-B8E7-0CE798906292}"/>
    <cellStyle name="ป้อนค่า 4 2 6 2 2" xfId="53899" xr:uid="{BD35E6D6-9922-46BF-BD82-8941E6B74298}"/>
    <cellStyle name="ป้อนค่า 4 2 6 3" xfId="40298" xr:uid="{E7F3CC2F-5BA1-446B-A8FF-3BFD3E705A57}"/>
    <cellStyle name="ป้อนค่า 4 2 7" xfId="19853" xr:uid="{48D3964F-C63C-4B5B-BDB7-58218B16DC9D}"/>
    <cellStyle name="ป้อนค่า 4 2 7 2" xfId="47058" xr:uid="{3A15040A-6B9A-4984-92F7-3A9BE29D1B87}"/>
    <cellStyle name="ป้อนค่า 4 2 8" xfId="33457" xr:uid="{C561104B-CDDF-4E1C-9F5A-ED1760D329B4}"/>
    <cellStyle name="ป้อนค่า 4 3" xfId="6527" xr:uid="{5CF1F89A-669B-42D1-AE14-5921B2E410DF}"/>
    <cellStyle name="ป้อนค่า 4 3 2" xfId="13918" xr:uid="{73499CC9-BB53-4ECA-8045-CEC12CF2247D}"/>
    <cellStyle name="ป้อนค่า 4 3 2 2" xfId="27549" xr:uid="{1C699508-53C4-4A57-9213-E71278A1851D}"/>
    <cellStyle name="ป้อนค่า 4 3 2 2 2" xfId="54754" xr:uid="{FC905B77-7F18-49C6-80DD-C5137A7A5572}"/>
    <cellStyle name="ป้อนค่า 4 3 2 3" xfId="41153" xr:uid="{AB66AE13-87B9-4849-9B42-7A6935FB775E}"/>
    <cellStyle name="ป้อนค่า 4 3 3" xfId="20720" xr:uid="{A2D61822-D610-4852-8D98-C0695847EDC5}"/>
    <cellStyle name="ป้อนค่า 4 3 3 2" xfId="47925" xr:uid="{3836623D-0B40-46E7-B762-A652E105E418}"/>
    <cellStyle name="ป้อนค่า 4 3 4" xfId="34324" xr:uid="{DCB30FE4-1332-4153-9D80-D8B2E5E46C61}"/>
    <cellStyle name="ป้อนค่า 4 4" xfId="7804" xr:uid="{7BCC89BC-ADB4-413A-8F4F-25C8F92B9661}"/>
    <cellStyle name="ป้อนค่า 4 4 2" xfId="15176" xr:uid="{59F60D76-7A3B-46A1-92CB-B383E2A3B6B5}"/>
    <cellStyle name="ป้อนค่า 4 4 2 2" xfId="28807" xr:uid="{01178705-1B0B-4CE0-8337-02F727CE8B62}"/>
    <cellStyle name="ป้อนค่า 4 4 2 2 2" xfId="56012" xr:uid="{ACBEC312-3F46-4DDF-81BC-C5CB2425D3B5}"/>
    <cellStyle name="ป้อนค่า 4 4 2 3" xfId="42411" xr:uid="{6B36ADCF-5187-42EC-945E-C3074F73E5E4}"/>
    <cellStyle name="ป้อนค่า 4 4 3" xfId="21997" xr:uid="{266D85FB-432F-4FF2-9E3E-E08811C22331}"/>
    <cellStyle name="ป้อนค่า 4 4 3 2" xfId="49202" xr:uid="{F84588FF-5E95-484D-AAC0-64DFF37FF89E}"/>
    <cellStyle name="ป้อนค่า 4 4 4" xfId="35601" xr:uid="{6AFB20B4-AB34-4BC1-8943-942FBB3DBE89}"/>
    <cellStyle name="ป้อนค่า 4 5" xfId="9069" xr:uid="{4CAEE1D1-906E-4192-B687-5149F07F0552}"/>
    <cellStyle name="ป้อนค่า 4 5 2" xfId="16428" xr:uid="{3CEE0B44-3202-4E7C-882A-22E451A8E92E}"/>
    <cellStyle name="ป้อนค่า 4 5 2 2" xfId="30059" xr:uid="{4F66923D-1D9C-4558-A343-9CF2B33FC847}"/>
    <cellStyle name="ป้อนค่า 4 5 2 2 2" xfId="57264" xr:uid="{4D2033F4-F252-4205-A5D4-097ACA63431B}"/>
    <cellStyle name="ป้อนค่า 4 5 2 3" xfId="43663" xr:uid="{BCB636A3-2CB3-491C-9ACC-C335B8F6C088}"/>
    <cellStyle name="ป้อนค่า 4 5 3" xfId="23262" xr:uid="{E4BDDC8F-2262-481F-A202-5C6BF5F1FC11}"/>
    <cellStyle name="ป้อนค่า 4 5 3 2" xfId="50467" xr:uid="{9F722E76-FB70-4A24-970E-AE341473C9CC}"/>
    <cellStyle name="ป้อนค่า 4 5 4" xfId="36866" xr:uid="{DF644EE9-104C-4EF1-B506-F7EEDCF4EF9F}"/>
    <cellStyle name="ป้อนค่า 4 6" xfId="10327" xr:uid="{E444D0C2-BB48-431F-9105-2F7D50E56B9B}"/>
    <cellStyle name="ป้อนค่า 4 6 2" xfId="17672" xr:uid="{DA99FB88-91CB-4B94-8F0A-274A95A009AC}"/>
    <cellStyle name="ป้อนค่า 4 6 2 2" xfId="31303" xr:uid="{7FD5A2AB-4335-4B50-B61F-431E4E3ECFA3}"/>
    <cellStyle name="ป้อนค่า 4 6 2 2 2" xfId="58508" xr:uid="{43C06968-266F-4876-BD32-8473FEA5F202}"/>
    <cellStyle name="ป้อนค่า 4 6 2 3" xfId="44907" xr:uid="{EE96DB76-9E29-41B0-8CC6-C850C03F9FE1}"/>
    <cellStyle name="ป้อนค่า 4 6 3" xfId="24520" xr:uid="{98404615-542A-49B0-9EC6-25D62D89C976}"/>
    <cellStyle name="ป้อนค่า 4 6 3 2" xfId="51725" xr:uid="{76218926-EFF2-4023-B6EA-33425AE72262}"/>
    <cellStyle name="ป้อนค่า 4 6 4" xfId="38124" xr:uid="{D61CC3DD-1D23-42EB-8E15-D5FBFD48CCBF}"/>
    <cellStyle name="ป้อนค่า 4 7" xfId="4941" xr:uid="{356875BA-48C6-48DC-B358-23385125F438}"/>
    <cellStyle name="ป้อนค่า 4 7 2" xfId="12390" xr:uid="{999134F1-0FB0-47E1-BDFB-DB09C8051330}"/>
    <cellStyle name="ป้อนค่า 4 7 2 2" xfId="26031" xr:uid="{110020C0-EB14-421E-AC2B-6960327F311A}"/>
    <cellStyle name="ป้อนค่า 4 7 2 2 2" xfId="53236" xr:uid="{F11647EF-2C98-4D90-A27E-FAF6DDF281FF}"/>
    <cellStyle name="ป้อนค่า 4 7 2 3" xfId="39635" xr:uid="{7BEB5DBD-19BB-4CF2-980A-490A4E79A107}"/>
    <cellStyle name="ป้อนค่า 4 7 3" xfId="19176" xr:uid="{946ADC00-1FF5-4BDD-9485-473FE5C1D2DB}"/>
    <cellStyle name="ป้อนค่า 4 7 3 2" xfId="46381" xr:uid="{709292F5-F9BF-458B-93BF-4B519B49EF70}"/>
    <cellStyle name="ป้อนค่า 4 7 4" xfId="32780" xr:uid="{B0B2EBC3-B0FA-4D63-90A0-C5F994EF23E5}"/>
    <cellStyle name="ป้อนค่า 4 8" xfId="11202" xr:uid="{F75348BA-3E18-469E-BD48-AF264FFDE361}"/>
    <cellStyle name="ป้อนค่า 4 8 2" xfId="25335" xr:uid="{1FE853CB-443F-49FC-B9EF-BE014C509F1E}"/>
    <cellStyle name="ป้อนค่า 4 8 2 2" xfId="52540" xr:uid="{9E5A54C2-365A-4FF4-860D-7B3FD19D324D}"/>
    <cellStyle name="ป้อนค่า 4 8 3" xfId="38939" xr:uid="{15A86A64-B1A3-4D85-88AE-74A00555A13F}"/>
    <cellStyle name="ป้อนค่า 4 9" xfId="18487" xr:uid="{F875F7AA-B003-4467-9C1A-66C69E9DDBA7}"/>
    <cellStyle name="ป้อนค่า 4 9 2" xfId="45692" xr:uid="{FFD14271-0D9D-446A-9C32-0700A749DFB5}"/>
    <cellStyle name="ป้อนค่า 5" xfId="4966" xr:uid="{880A546A-1723-4E7A-957E-01184629C252}"/>
    <cellStyle name="ป้อนค่า 5 2" xfId="5655" xr:uid="{DF5ABC55-9389-4727-AC33-DA8288519731}"/>
    <cellStyle name="ป้อนค่า 5 2 2" xfId="7211" xr:uid="{AD26ECE1-854E-4940-81C0-9518BA06277B}"/>
    <cellStyle name="ป้อนค่า 5 2 2 2" xfId="14591" xr:uid="{D2933A09-4676-4E48-B28B-8FA6EF697E98}"/>
    <cellStyle name="ป้อนค่า 5 2 2 2 2" xfId="28222" xr:uid="{069B2DA1-ADC6-48A1-9E44-DCE8308E0834}"/>
    <cellStyle name="ป้อนค่า 5 2 2 2 2 2" xfId="55427" xr:uid="{0ADB129C-21EC-4D15-A0EC-BF81907C3508}"/>
    <cellStyle name="ป้อนค่า 5 2 2 2 3" xfId="41826" xr:uid="{DAE6A839-543D-41C3-877B-64A833481526}"/>
    <cellStyle name="ป้อนค่า 5 2 2 3" xfId="21404" xr:uid="{0A968A48-FA46-4E18-A621-C09B40FB6B47}"/>
    <cellStyle name="ป้อนค่า 5 2 2 3 2" xfId="48609" xr:uid="{1D38CB1C-F26E-4FE8-8EAB-746F9CE72459}"/>
    <cellStyle name="ป้อนค่า 5 2 2 4" xfId="35008" xr:uid="{3BEAA073-7BA2-4732-BA24-992982320FAF}"/>
    <cellStyle name="ป้อนค่า 5 2 3" xfId="8488" xr:uid="{6CC967F9-DB1F-49C0-85E7-2DC002C57AE4}"/>
    <cellStyle name="ป้อนค่า 5 2 3 2" xfId="15849" xr:uid="{88D287C6-ADF7-49A8-ACD6-A43831C4C20D}"/>
    <cellStyle name="ป้อนค่า 5 2 3 2 2" xfId="29480" xr:uid="{326B78DC-13D0-4C78-A384-5B9EDB919AB3}"/>
    <cellStyle name="ป้อนค่า 5 2 3 2 2 2" xfId="56685" xr:uid="{B68CC694-98FF-4473-8BC0-6F6A9129CEBB}"/>
    <cellStyle name="ป้อนค่า 5 2 3 2 3" xfId="43084" xr:uid="{DB2C1950-5C40-4F51-83C1-E71774F28EC8}"/>
    <cellStyle name="ป้อนค่า 5 2 3 3" xfId="22681" xr:uid="{B09F1B73-19C4-469A-B62F-353D02FDE08E}"/>
    <cellStyle name="ป้อนค่า 5 2 3 3 2" xfId="49886" xr:uid="{3C0BDA76-D7F9-4CE0-9A58-6A917BCB3320}"/>
    <cellStyle name="ป้อนค่า 5 2 3 4" xfId="36285" xr:uid="{3EDD9AAE-7BAE-4485-960F-77C6C20A65D0}"/>
    <cellStyle name="ป้อนค่า 5 2 4" xfId="9753" xr:uid="{DD919CDB-7C00-4D02-8A88-86BBE5364F41}"/>
    <cellStyle name="ป้อนค่า 5 2 4 2" xfId="17101" xr:uid="{D4F9DB6D-84C8-4B41-B06C-5BFAFE5C45B1}"/>
    <cellStyle name="ป้อนค่า 5 2 4 2 2" xfId="30732" xr:uid="{2AB9CDF7-A0A9-466E-9B14-A863D281C7FF}"/>
    <cellStyle name="ป้อนค่า 5 2 4 2 2 2" xfId="57937" xr:uid="{1CAA8973-FBF6-403B-A694-EC17C51A05D5}"/>
    <cellStyle name="ป้อนค่า 5 2 4 2 3" xfId="44336" xr:uid="{F1C2EE00-793B-4471-8E98-7AA6594C0BC8}"/>
    <cellStyle name="ป้อนค่า 5 2 4 3" xfId="23946" xr:uid="{E60F81F7-085D-41D0-9E0D-BC2015CAABD0}"/>
    <cellStyle name="ป้อนค่า 5 2 4 3 2" xfId="51151" xr:uid="{D728A25D-882C-4CA9-869E-0F72890C637E}"/>
    <cellStyle name="ป้อนค่า 5 2 4 4" xfId="37550" xr:uid="{B27C23A9-175B-4764-BC06-E462437D5320}"/>
    <cellStyle name="ป้อนค่า 5 2 5" xfId="11011" xr:uid="{352D3408-5898-46C1-993A-C66E5389E3FA}"/>
    <cellStyle name="ป้อนค่า 5 2 5 2" xfId="18340" xr:uid="{77A2DF03-A9FE-41A7-92CC-8F247054786C}"/>
    <cellStyle name="ป้อนค่า 5 2 5 2 2" xfId="31971" xr:uid="{7B3005E6-72E6-4217-AEAD-E0443F52D6DA}"/>
    <cellStyle name="ป้อนค่า 5 2 5 2 2 2" xfId="59176" xr:uid="{B61451B8-4F50-4FCF-8AAA-9DC151041BE6}"/>
    <cellStyle name="ป้อนค่า 5 2 5 2 3" xfId="45575" xr:uid="{8469B63E-B944-46F6-BA71-99AAAB8131CB}"/>
    <cellStyle name="ป้อนค่า 5 2 5 3" xfId="25204" xr:uid="{62F22AE6-EA63-45EA-BD54-2281DDE15DBA}"/>
    <cellStyle name="ป้อนค่า 5 2 5 3 2" xfId="52409" xr:uid="{602A7B18-7E51-4D41-8EA0-0EECB8BFE030}"/>
    <cellStyle name="ป้อนค่า 5 2 5 4" xfId="38808" xr:uid="{1390FD3D-0CAE-4832-988D-D9096C51743C}"/>
    <cellStyle name="ป้อนค่า 5 2 6" xfId="13078" xr:uid="{71C8851B-CB15-4701-AF99-1479D52753D6}"/>
    <cellStyle name="ป้อนค่า 5 2 6 2" xfId="26715" xr:uid="{640365A8-872A-4F95-AD29-519723AC1DFB}"/>
    <cellStyle name="ป้อนค่า 5 2 6 2 2" xfId="53920" xr:uid="{3A71BF5F-55AD-48E0-88F9-36325A087EFB}"/>
    <cellStyle name="ป้อนค่า 5 2 6 3" xfId="40319" xr:uid="{C9AE13CC-B247-4896-A49C-4E9023528F94}"/>
    <cellStyle name="ป้อนค่า 5 2 7" xfId="19874" xr:uid="{AF7C28D2-C445-459D-9365-391C0F3472F7}"/>
    <cellStyle name="ป้อนค่า 5 2 7 2" xfId="47079" xr:uid="{21482F66-A4AA-4EC6-8C39-FAF3028ED14A}"/>
    <cellStyle name="ป้อนค่า 5 2 8" xfId="33478" xr:uid="{C24E48EF-ACC2-43A8-A455-68C5B3574916}"/>
    <cellStyle name="ป้อนค่า 5 3" xfId="6548" xr:uid="{AE10434A-E241-468E-BED5-AF2B54D74084}"/>
    <cellStyle name="ป้อนค่า 5 3 2" xfId="13939" xr:uid="{8A3081D6-A260-421C-827D-37A93952531B}"/>
    <cellStyle name="ป้อนค่า 5 3 2 2" xfId="27570" xr:uid="{F56693F7-6021-477B-B517-3B2F517D1049}"/>
    <cellStyle name="ป้อนค่า 5 3 2 2 2" xfId="54775" xr:uid="{88272298-D198-4F3E-95EB-A8FCBA0E440D}"/>
    <cellStyle name="ป้อนค่า 5 3 2 3" xfId="41174" xr:uid="{930E3299-C5D8-4B4D-9FA1-028B6955A345}"/>
    <cellStyle name="ป้อนค่า 5 3 3" xfId="20741" xr:uid="{82CD5D6D-D577-44FA-AC35-AAB531A440F9}"/>
    <cellStyle name="ป้อนค่า 5 3 3 2" xfId="47946" xr:uid="{8B354769-1421-499C-AF48-240115DCE0A0}"/>
    <cellStyle name="ป้อนค่า 5 3 4" xfId="34345" xr:uid="{7A378C4E-DDAA-4933-90F9-62ADCCCB6154}"/>
    <cellStyle name="ป้อนค่า 5 4" xfId="7825" xr:uid="{F5475719-023C-4BB3-B5A1-531DD8448779}"/>
    <cellStyle name="ป้อนค่า 5 4 2" xfId="15197" xr:uid="{BFA7362F-DBE4-4AC5-BBA9-C5257CFB837E}"/>
    <cellStyle name="ป้อนค่า 5 4 2 2" xfId="28828" xr:uid="{637CC23E-D5EC-42E3-B103-2919E68B268C}"/>
    <cellStyle name="ป้อนค่า 5 4 2 2 2" xfId="56033" xr:uid="{95F3CC77-8F3C-47FA-A633-48E5BE64D245}"/>
    <cellStyle name="ป้อนค่า 5 4 2 3" xfId="42432" xr:uid="{9BC8228A-AA19-4A5A-9EBF-9CD8D1A420BF}"/>
    <cellStyle name="ป้อนค่า 5 4 3" xfId="22018" xr:uid="{BC54C55C-3F73-4495-8525-3E318DBC1071}"/>
    <cellStyle name="ป้อนค่า 5 4 3 2" xfId="49223" xr:uid="{F986B72F-A1C3-4FE1-ABB8-FCD13B8AD876}"/>
    <cellStyle name="ป้อนค่า 5 4 4" xfId="35622" xr:uid="{BB5A31C2-A87B-4A72-94C6-13DF2D1FC5A8}"/>
    <cellStyle name="ป้อนค่า 5 5" xfId="9090" xr:uid="{92DF0302-5CCA-43D4-8D11-BDD07DFAC75F}"/>
    <cellStyle name="ป้อนค่า 5 5 2" xfId="16449" xr:uid="{DAC246AE-8F37-4021-9F49-C4B3036EC2C9}"/>
    <cellStyle name="ป้อนค่า 5 5 2 2" xfId="30080" xr:uid="{8A7D1C88-4CC4-4372-9454-4B953EFCD06C}"/>
    <cellStyle name="ป้อนค่า 5 5 2 2 2" xfId="57285" xr:uid="{7017A819-5E27-4ACC-B5FB-AEF899689DC8}"/>
    <cellStyle name="ป้อนค่า 5 5 2 3" xfId="43684" xr:uid="{13887225-E43A-4285-962C-134E74D4B568}"/>
    <cellStyle name="ป้อนค่า 5 5 3" xfId="23283" xr:uid="{56408A08-04A3-4BED-9CB0-1D38D2F7CF4A}"/>
    <cellStyle name="ป้อนค่า 5 5 3 2" xfId="50488" xr:uid="{1F3D6989-3A0A-4D71-A79E-DE33DFF6386D}"/>
    <cellStyle name="ป้อนค่า 5 5 4" xfId="36887" xr:uid="{4C99E94F-3E95-4B7D-A45C-E9A2D98A2428}"/>
    <cellStyle name="ป้อนค่า 5 6" xfId="10348" xr:uid="{318BCA57-8A8E-494E-9DD8-CD3E5B6AF889}"/>
    <cellStyle name="ป้อนค่า 5 6 2" xfId="17693" xr:uid="{C190994D-0150-4738-BC3F-3B673C927F5A}"/>
    <cellStyle name="ป้อนค่า 5 6 2 2" xfId="31324" xr:uid="{42207B74-5AED-45D5-BCBC-EBDB178C5627}"/>
    <cellStyle name="ป้อนค่า 5 6 2 2 2" xfId="58529" xr:uid="{CB0134AD-C32C-4881-9139-5A8945C6AD4E}"/>
    <cellStyle name="ป้อนค่า 5 6 2 3" xfId="44928" xr:uid="{26FC98CB-DFDA-44A1-BBA1-1B41F8C98ED3}"/>
    <cellStyle name="ป้อนค่า 5 6 3" xfId="24541" xr:uid="{2478BAF1-453F-43D8-B046-D3E359AFB321}"/>
    <cellStyle name="ป้อนค่า 5 6 3 2" xfId="51746" xr:uid="{9F1C776D-EDE9-4084-BF99-2C1D59E62F45}"/>
    <cellStyle name="ป้อนค่า 5 6 4" xfId="38145" xr:uid="{17533C77-0CFF-4645-B50A-5B1E3145BBF8}"/>
    <cellStyle name="ป้อนค่า 5 7" xfId="12412" xr:uid="{0D3CDC8E-7823-4FCC-B2BD-B9FD6F5D20AA}"/>
    <cellStyle name="ป้อนค่า 5 7 2" xfId="26052" xr:uid="{C0E0E709-DB64-49A7-8E2C-8296404F511F}"/>
    <cellStyle name="ป้อนค่า 5 7 2 2" xfId="53257" xr:uid="{50C06D28-5777-44E8-81D8-35133841FC95}"/>
    <cellStyle name="ป้อนค่า 5 7 3" xfId="39656" xr:uid="{2F2F0507-9BD3-4E92-9431-797C49609232}"/>
    <cellStyle name="ป้อนค่า 5 8" xfId="19197" xr:uid="{99E0387F-21C6-4507-88E3-7CB2F11A8C84}"/>
    <cellStyle name="ป้อนค่า 5 8 2" xfId="46402" xr:uid="{C598B8E9-4B41-4657-9F85-28389B9AC168}"/>
    <cellStyle name="ป้อนค่า 5 9" xfId="32801" xr:uid="{54028A9A-833E-40C5-AF7B-3315B92834B2}"/>
    <cellStyle name="ป้อนค่า 6" xfId="4999" xr:uid="{2BF02D3B-F6FE-4C53-B3FF-CF35FD88A2F7}"/>
    <cellStyle name="ป้อนค่า 6 2" xfId="5680" xr:uid="{D6FD2D86-D9CF-48A7-B172-AA96B145DAD9}"/>
    <cellStyle name="ป้อนค่า 6 2 2" xfId="7235" xr:uid="{2ED514E0-AD38-4B4C-9D6E-1F7E7804230D}"/>
    <cellStyle name="ป้อนค่า 6 2 2 2" xfId="14615" xr:uid="{3BB4D914-DED1-4B10-AFD0-9B07F3A37C85}"/>
    <cellStyle name="ป้อนค่า 6 2 2 2 2" xfId="28246" xr:uid="{DEA62286-03FA-41C8-A11E-0D4A08AE0AA6}"/>
    <cellStyle name="ป้อนค่า 6 2 2 2 2 2" xfId="55451" xr:uid="{3C31AA95-1C55-44A2-AD99-F2A243DE810F}"/>
    <cellStyle name="ป้อนค่า 6 2 2 2 3" xfId="41850" xr:uid="{227BE525-33E6-49F2-B82B-79BA0BBC2553}"/>
    <cellStyle name="ป้อนค่า 6 2 2 3" xfId="21428" xr:uid="{20F8B664-12AD-45DA-ABA5-345388AFCE49}"/>
    <cellStyle name="ป้อนค่า 6 2 2 3 2" xfId="48633" xr:uid="{562B85A7-F3D1-431D-B0D3-F41CEF6CB5F3}"/>
    <cellStyle name="ป้อนค่า 6 2 2 4" xfId="35032" xr:uid="{726044DE-1A6D-4224-B1E2-45C7511911B3}"/>
    <cellStyle name="ป้อนค่า 6 2 3" xfId="8512" xr:uid="{D81FF990-8E3A-46AB-8C73-C7DEC53B1A8F}"/>
    <cellStyle name="ป้อนค่า 6 2 3 2" xfId="15873" xr:uid="{128D51F9-6D21-4AAD-A30B-3E4C9DD9C2EB}"/>
    <cellStyle name="ป้อนค่า 6 2 3 2 2" xfId="29504" xr:uid="{886169FD-CDFE-4C81-85AB-01C7D3455F1E}"/>
    <cellStyle name="ป้อนค่า 6 2 3 2 2 2" xfId="56709" xr:uid="{C822DC79-4FD5-4E87-B62F-DFF2E6CAED7B}"/>
    <cellStyle name="ป้อนค่า 6 2 3 2 3" xfId="43108" xr:uid="{E1CD4392-ACB4-4275-AC11-7079242938F8}"/>
    <cellStyle name="ป้อนค่า 6 2 3 3" xfId="22705" xr:uid="{FD913934-D1CB-4FA3-9383-CAE96B894A87}"/>
    <cellStyle name="ป้อนค่า 6 2 3 3 2" xfId="49910" xr:uid="{0BD01840-BCCF-4886-A6F7-D544541B5FB0}"/>
    <cellStyle name="ป้อนค่า 6 2 3 4" xfId="36309" xr:uid="{4C28BE6F-AA1F-4817-A297-C8F5EFDBB57B}"/>
    <cellStyle name="ป้อนค่า 6 2 4" xfId="9777" xr:uid="{18EC6C0E-185D-4431-AAE2-566C1E8EFBA4}"/>
    <cellStyle name="ป้อนค่า 6 2 4 2" xfId="17125" xr:uid="{4027529C-A513-4744-B114-31EBF5429B6D}"/>
    <cellStyle name="ป้อนค่า 6 2 4 2 2" xfId="30756" xr:uid="{DAEB1E8B-8586-44C5-A20A-C9E71355ADA7}"/>
    <cellStyle name="ป้อนค่า 6 2 4 2 2 2" xfId="57961" xr:uid="{8D484D63-34EE-4F5B-A604-F995DBCB044F}"/>
    <cellStyle name="ป้อนค่า 6 2 4 2 3" xfId="44360" xr:uid="{8905EC0F-D13B-43FB-BEA2-652B05FEC24E}"/>
    <cellStyle name="ป้อนค่า 6 2 4 3" xfId="23970" xr:uid="{346F7E2C-9241-43F2-879D-4C4E30F4F970}"/>
    <cellStyle name="ป้อนค่า 6 2 4 3 2" xfId="51175" xr:uid="{C9503364-C138-42FD-8D4D-ECC2DACE6E56}"/>
    <cellStyle name="ป้อนค่า 6 2 4 4" xfId="37574" xr:uid="{94103F20-4A50-42CA-9794-BB7CFBDE775D}"/>
    <cellStyle name="ป้อนค่า 6 2 5" xfId="11035" xr:uid="{D84E4A8B-51EB-488F-BE11-7A36961F11DC}"/>
    <cellStyle name="ป้อนค่า 6 2 5 2" xfId="18364" xr:uid="{EB255EC2-1D8B-4123-B4BE-3BB7B3BB1E4D}"/>
    <cellStyle name="ป้อนค่า 6 2 5 2 2" xfId="31995" xr:uid="{A1CE3231-74E4-4029-8FF9-E0E21F1BA0D1}"/>
    <cellStyle name="ป้อนค่า 6 2 5 2 2 2" xfId="59200" xr:uid="{4D5C70AD-0294-4486-829E-FA25CD2D936D}"/>
    <cellStyle name="ป้อนค่า 6 2 5 2 3" xfId="45599" xr:uid="{2970D1BB-B40B-45E8-AE90-87A9FCFCA414}"/>
    <cellStyle name="ป้อนค่า 6 2 5 3" xfId="25228" xr:uid="{4047E996-BD6A-4AEA-BDD9-E84F2A26688A}"/>
    <cellStyle name="ป้อนค่า 6 2 5 3 2" xfId="52433" xr:uid="{4FCBE44A-A7B9-4F37-AFFE-FFA62BE57226}"/>
    <cellStyle name="ป้อนค่า 6 2 5 4" xfId="38832" xr:uid="{35B42FBC-8F08-4CF6-A2C9-63DAC28C3F3B}"/>
    <cellStyle name="ป้อนค่า 6 2 6" xfId="13103" xr:uid="{D6F5DD45-5A8C-43A8-8C18-2894F759BFBC}"/>
    <cellStyle name="ป้อนค่า 6 2 6 2" xfId="26740" xr:uid="{88EE1BA3-4875-410A-B220-F5C555597758}"/>
    <cellStyle name="ป้อนค่า 6 2 6 2 2" xfId="53945" xr:uid="{6C1B1BC7-219C-4C84-BF1A-937D4CCBA754}"/>
    <cellStyle name="ป้อนค่า 6 2 6 3" xfId="40344" xr:uid="{E2F09746-3030-4A41-A148-99E349F56B74}"/>
    <cellStyle name="ป้อนค่า 6 2 7" xfId="19899" xr:uid="{D42451D3-C4FC-48E8-A149-B8301B92516F}"/>
    <cellStyle name="ป้อนค่า 6 2 7 2" xfId="47104" xr:uid="{0CB2B153-8F38-4B46-97CB-26DA1C96832F}"/>
    <cellStyle name="ป้อนค่า 6 2 8" xfId="33503" xr:uid="{D610AF41-9CDB-4843-90F5-45203A1F1A20}"/>
    <cellStyle name="ป้อนค่า 6 3" xfId="6572" xr:uid="{82574717-C629-49BF-9E1D-D7CA58B404BC}"/>
    <cellStyle name="ป้อนค่า 6 3 2" xfId="13963" xr:uid="{351244E9-603B-4529-9324-FB03619F6CA3}"/>
    <cellStyle name="ป้อนค่า 6 3 2 2" xfId="27594" xr:uid="{4DA2CDF1-2924-4533-BEB8-6D633CD2F46B}"/>
    <cellStyle name="ป้อนค่า 6 3 2 2 2" xfId="54799" xr:uid="{4D301C54-4F65-48F4-A61F-AAB989F1CABC}"/>
    <cellStyle name="ป้อนค่า 6 3 2 3" xfId="41198" xr:uid="{4149F161-F202-4B33-BB2A-1FC6C9FD9D93}"/>
    <cellStyle name="ป้อนค่า 6 3 3" xfId="20765" xr:uid="{7B145576-D092-4811-9924-CA1433F04155}"/>
    <cellStyle name="ป้อนค่า 6 3 3 2" xfId="47970" xr:uid="{536DB179-6DE9-49A4-AD5F-B230C37606E4}"/>
    <cellStyle name="ป้อนค่า 6 3 4" xfId="34369" xr:uid="{CF75069E-0D38-4CCD-B1A4-FEF2B9983B67}"/>
    <cellStyle name="ป้อนค่า 6 4" xfId="7849" xr:uid="{1A8CB7AA-0F79-435B-B36E-D7E79DCE23BD}"/>
    <cellStyle name="ป้อนค่า 6 4 2" xfId="15221" xr:uid="{530D14AF-B0DE-42AA-9D92-C3C9A50CB316}"/>
    <cellStyle name="ป้อนค่า 6 4 2 2" xfId="28852" xr:uid="{C2158B10-17C7-4B57-8F44-38506C7CE17E}"/>
    <cellStyle name="ป้อนค่า 6 4 2 2 2" xfId="56057" xr:uid="{304A5E12-3A18-4AB2-A37F-66B59E2E7D07}"/>
    <cellStyle name="ป้อนค่า 6 4 2 3" xfId="42456" xr:uid="{C412FBD9-6CB4-438A-9B69-AB7460ADC071}"/>
    <cellStyle name="ป้อนค่า 6 4 3" xfId="22042" xr:uid="{D0396FC5-4BFF-411D-8E9A-4706422A46C7}"/>
    <cellStyle name="ป้อนค่า 6 4 3 2" xfId="49247" xr:uid="{F772A10B-E473-442A-9E9B-F08B8F6DBA34}"/>
    <cellStyle name="ป้อนค่า 6 4 4" xfId="35646" xr:uid="{1872D3AB-8B1B-4173-8574-89CDEACBAFE3}"/>
    <cellStyle name="ป้อนค่า 6 5" xfId="9114" xr:uid="{53581A2B-0E99-4915-9ABC-7BB10C97E517}"/>
    <cellStyle name="ป้อนค่า 6 5 2" xfId="16473" xr:uid="{6488213A-A324-4CB8-8B8B-7F04214BACF6}"/>
    <cellStyle name="ป้อนค่า 6 5 2 2" xfId="30104" xr:uid="{562B0A8B-0400-4310-BA31-41CE4D1C6FC2}"/>
    <cellStyle name="ป้อนค่า 6 5 2 2 2" xfId="57309" xr:uid="{B08E29C2-0AED-4C58-B9AF-60724AC1E422}"/>
    <cellStyle name="ป้อนค่า 6 5 2 3" xfId="43708" xr:uid="{28C7DDDA-4FAF-4916-86F3-DF911D8606DD}"/>
    <cellStyle name="ป้อนค่า 6 5 3" xfId="23307" xr:uid="{AE8D8683-078E-42B5-AD17-96AF197A1982}"/>
    <cellStyle name="ป้อนค่า 6 5 3 2" xfId="50512" xr:uid="{327AC601-AA1D-4414-BB5A-E13755073B35}"/>
    <cellStyle name="ป้อนค่า 6 5 4" xfId="36911" xr:uid="{37CA8E4A-DFE6-4DDC-B73E-675E0449C13E}"/>
    <cellStyle name="ป้อนค่า 6 6" xfId="10372" xr:uid="{1724352B-BFDF-4FBA-A1C9-632489102549}"/>
    <cellStyle name="ป้อนค่า 6 6 2" xfId="17717" xr:uid="{9F9036EE-22C8-4C8F-80B8-6EE27EAA0786}"/>
    <cellStyle name="ป้อนค่า 6 6 2 2" xfId="31348" xr:uid="{0B7DB7AF-0575-4B51-8441-123380D9CC08}"/>
    <cellStyle name="ป้อนค่า 6 6 2 2 2" xfId="58553" xr:uid="{3A0CEFF3-37C7-408C-9336-835E4EB41242}"/>
    <cellStyle name="ป้อนค่า 6 6 2 3" xfId="44952" xr:uid="{0CA53875-A896-43B2-9ABF-1F5CECDE8B5B}"/>
    <cellStyle name="ป้อนค่า 6 6 3" xfId="24565" xr:uid="{67F4C999-DAD5-4FA9-97CA-9C6CD0023218}"/>
    <cellStyle name="ป้อนค่า 6 6 3 2" xfId="51770" xr:uid="{D6DEB52D-1094-4355-A117-F02D568F07A7}"/>
    <cellStyle name="ป้อนค่า 6 6 4" xfId="38169" xr:uid="{A1C714C7-B919-41AD-9AAC-5D1F827B8D2F}"/>
    <cellStyle name="ป้อนค่า 6 7" xfId="12439" xr:uid="{78BB7FA2-B1D7-46F7-957A-39FB27ECBEBF}"/>
    <cellStyle name="ป้อนค่า 6 7 2" xfId="26077" xr:uid="{1EA4A2AB-59D5-43BA-AB1F-AB9C7F5076C6}"/>
    <cellStyle name="ป้อนค่า 6 7 2 2" xfId="53282" xr:uid="{2EFC9E4E-EC3F-44AD-B957-B5E652156B0E}"/>
    <cellStyle name="ป้อนค่า 6 7 3" xfId="39681" xr:uid="{40F585AD-4A56-409C-AD64-727E064A7BCB}"/>
    <cellStyle name="ป้อนค่า 6 8" xfId="19222" xr:uid="{BEEB8C79-8263-4A31-BFCD-08C6F5B36031}"/>
    <cellStyle name="ป้อนค่า 6 8 2" xfId="46427" xr:uid="{6396CEFD-4FA8-4029-A09E-310B368BB8A8}"/>
    <cellStyle name="ป้อนค่า 6 9" xfId="32826" xr:uid="{B5916CBE-F241-45E1-94CF-9AC7DBB35325}"/>
    <cellStyle name="ป้อนค่า 7" xfId="5020" xr:uid="{4E7AF0CE-F88A-4BCB-997D-4100AA852CFC}"/>
    <cellStyle name="ป้อนค่า 7 2" xfId="5697" xr:uid="{BC68D854-E72B-491A-895D-37E05BE30184}"/>
    <cellStyle name="ป้อนค่า 7 2 2" xfId="7252" xr:uid="{83890CFD-0AF4-40F6-831D-4C1664BF4A07}"/>
    <cellStyle name="ป้อนค่า 7 2 2 2" xfId="14632" xr:uid="{2CEBE625-40E0-4C91-8E6D-4289C87AD000}"/>
    <cellStyle name="ป้อนค่า 7 2 2 2 2" xfId="28263" xr:uid="{A21879E7-9FE8-4A8F-93EE-B291A8A1783A}"/>
    <cellStyle name="ป้อนค่า 7 2 2 2 2 2" xfId="55468" xr:uid="{67410014-7ADF-461D-A4CD-A8E918B37783}"/>
    <cellStyle name="ป้อนค่า 7 2 2 2 3" xfId="41867" xr:uid="{EDD2A738-064E-4AFA-9CC1-D62124CAADD4}"/>
    <cellStyle name="ป้อนค่า 7 2 2 3" xfId="21445" xr:uid="{F5F8D299-B9A6-43FE-AB9D-9C58A2BDDB7B}"/>
    <cellStyle name="ป้อนค่า 7 2 2 3 2" xfId="48650" xr:uid="{6BD32C3A-EE67-4017-9A97-82033F11327F}"/>
    <cellStyle name="ป้อนค่า 7 2 2 4" xfId="35049" xr:uid="{6740C57F-0BE3-4AEF-9AFB-D35A5827557D}"/>
    <cellStyle name="ป้อนค่า 7 2 3" xfId="8529" xr:uid="{0E5270AC-D4FF-46B8-B1A0-7EE7978F7ED0}"/>
    <cellStyle name="ป้อนค่า 7 2 3 2" xfId="15890" xr:uid="{42749764-B57B-45FC-9C99-540620ECF5B2}"/>
    <cellStyle name="ป้อนค่า 7 2 3 2 2" xfId="29521" xr:uid="{6D79D927-1C66-4515-B4A3-B97D0D9F612C}"/>
    <cellStyle name="ป้อนค่า 7 2 3 2 2 2" xfId="56726" xr:uid="{166AA560-81D4-4015-B64C-1E5BDBDBF607}"/>
    <cellStyle name="ป้อนค่า 7 2 3 2 3" xfId="43125" xr:uid="{0074DDBA-F50A-4A9D-83DD-8FD5F26073C7}"/>
    <cellStyle name="ป้อนค่า 7 2 3 3" xfId="22722" xr:uid="{5B13B4B6-8EC0-4F3F-95DB-66C8B367EDEB}"/>
    <cellStyle name="ป้อนค่า 7 2 3 3 2" xfId="49927" xr:uid="{8CFC6BF0-C8AF-439D-BE75-170AC3F22A76}"/>
    <cellStyle name="ป้อนค่า 7 2 3 4" xfId="36326" xr:uid="{1DE6A9A1-3ABA-4C93-8A11-A55C017E9433}"/>
    <cellStyle name="ป้อนค่า 7 2 4" xfId="9794" xr:uid="{E65477F8-020C-4A89-A93B-489E120BDF34}"/>
    <cellStyle name="ป้อนค่า 7 2 4 2" xfId="17142" xr:uid="{189FFAB5-2DE8-40F6-A468-80B9123E1ED1}"/>
    <cellStyle name="ป้อนค่า 7 2 4 2 2" xfId="30773" xr:uid="{21292BB4-AC4C-4293-8765-38C6F7957123}"/>
    <cellStyle name="ป้อนค่า 7 2 4 2 2 2" xfId="57978" xr:uid="{89B30804-14A5-4C97-A33E-AAF1CA5D9EB4}"/>
    <cellStyle name="ป้อนค่า 7 2 4 2 3" xfId="44377" xr:uid="{BAE28006-0FD4-41A2-A5C2-BE68B6CE53AF}"/>
    <cellStyle name="ป้อนค่า 7 2 4 3" xfId="23987" xr:uid="{FD029F72-3CA7-4AED-829B-3122B3F4476A}"/>
    <cellStyle name="ป้อนค่า 7 2 4 3 2" xfId="51192" xr:uid="{EEA39281-CB76-4D81-9630-2F35633B1A85}"/>
    <cellStyle name="ป้อนค่า 7 2 4 4" xfId="37591" xr:uid="{1DA01FEE-98A2-4FCE-BECA-FDE998F145CB}"/>
    <cellStyle name="ป้อนค่า 7 2 5" xfId="11052" xr:uid="{9B54D230-C1A4-43C6-8B64-BF2CF4E3F850}"/>
    <cellStyle name="ป้อนค่า 7 2 5 2" xfId="18381" xr:uid="{4C8B2842-8BD0-453E-B3A3-FF5A4167D54B}"/>
    <cellStyle name="ป้อนค่า 7 2 5 2 2" xfId="32012" xr:uid="{06FF772A-0F0A-4F76-911A-D55D21F8D60E}"/>
    <cellStyle name="ป้อนค่า 7 2 5 2 2 2" xfId="59217" xr:uid="{94BC34CB-F66E-4266-BF26-3B09C84D3CF5}"/>
    <cellStyle name="ป้อนค่า 7 2 5 2 3" xfId="45616" xr:uid="{F3B48100-EB82-463B-8A89-0170A0CCA8C2}"/>
    <cellStyle name="ป้อนค่า 7 2 5 3" xfId="25245" xr:uid="{EE15F88A-18B9-4A1B-9468-3D313FFE2F71}"/>
    <cellStyle name="ป้อนค่า 7 2 5 3 2" xfId="52450" xr:uid="{95D44358-FC90-4EF0-9234-B17C0DA77A4C}"/>
    <cellStyle name="ป้อนค่า 7 2 5 4" xfId="38849" xr:uid="{DD847E6D-E4EA-45C9-8187-767D9AC1C135}"/>
    <cellStyle name="ป้อนค่า 7 2 6" xfId="13120" xr:uid="{A3DDC581-AD31-47DD-8CCE-7738AFF32660}"/>
    <cellStyle name="ป้อนค่า 7 2 6 2" xfId="26757" xr:uid="{672B1EFC-509A-4F50-B897-BFBE233A9499}"/>
    <cellStyle name="ป้อนค่า 7 2 6 2 2" xfId="53962" xr:uid="{D13376DA-DB0E-425B-939D-5787988C86BD}"/>
    <cellStyle name="ป้อนค่า 7 2 6 3" xfId="40361" xr:uid="{32AB5E99-F6BF-45A0-A91D-8280218CF411}"/>
    <cellStyle name="ป้อนค่า 7 2 7" xfId="19916" xr:uid="{6B796279-32A0-430D-AB53-86037B08CAFF}"/>
    <cellStyle name="ป้อนค่า 7 2 7 2" xfId="47121" xr:uid="{BD64B542-165A-44B7-821B-9E37F9DA85F2}"/>
    <cellStyle name="ป้อนค่า 7 2 8" xfId="33520" xr:uid="{98F7D7DE-2DE2-4B90-9026-1F63E2288C29}"/>
    <cellStyle name="ป้อนค่า 7 3" xfId="6589" xr:uid="{4F5E3A2E-7B44-4C05-8B46-DAF60F5DA894}"/>
    <cellStyle name="ป้อนค่า 7 3 2" xfId="13980" xr:uid="{FBCAA8CF-891D-4C14-9C2E-C31AFD72140A}"/>
    <cellStyle name="ป้อนค่า 7 3 2 2" xfId="27611" xr:uid="{26DB9ADE-0E64-4838-9D86-BA3FBB12DE72}"/>
    <cellStyle name="ป้อนค่า 7 3 2 2 2" xfId="54816" xr:uid="{A4595BF4-FB10-49C4-8584-54307783B2CE}"/>
    <cellStyle name="ป้อนค่า 7 3 2 3" xfId="41215" xr:uid="{3F7943AF-1AAD-4800-B41C-181A601F8475}"/>
    <cellStyle name="ป้อนค่า 7 3 3" xfId="20782" xr:uid="{0092E578-3CF5-4E61-9CFD-6E06B6F4F5B2}"/>
    <cellStyle name="ป้อนค่า 7 3 3 2" xfId="47987" xr:uid="{680D954C-E4A2-47F3-8BF7-75C7CC311C14}"/>
    <cellStyle name="ป้อนค่า 7 3 4" xfId="34386" xr:uid="{1F2192F4-4FB0-4348-90B9-0496758A5BD8}"/>
    <cellStyle name="ป้อนค่า 7 4" xfId="7866" xr:uid="{BB016F98-E00C-4887-B02A-B0CAEE34C0CB}"/>
    <cellStyle name="ป้อนค่า 7 4 2" xfId="15238" xr:uid="{BE510CC3-2FAD-4E76-8D67-04DF841A72EA}"/>
    <cellStyle name="ป้อนค่า 7 4 2 2" xfId="28869" xr:uid="{AC2E2BE8-A920-41B5-BB47-068455FE3BB1}"/>
    <cellStyle name="ป้อนค่า 7 4 2 2 2" xfId="56074" xr:uid="{3D17D6F7-77DE-490D-9AFA-D34B37BACF70}"/>
    <cellStyle name="ป้อนค่า 7 4 2 3" xfId="42473" xr:uid="{E007C4AF-9146-48C9-8A6F-6018CB2E1AAF}"/>
    <cellStyle name="ป้อนค่า 7 4 3" xfId="22059" xr:uid="{708BA8D3-10CE-49B9-99F3-4BC54156F975}"/>
    <cellStyle name="ป้อนค่า 7 4 3 2" xfId="49264" xr:uid="{AB025873-59CB-4EB1-B0ED-459D97077A72}"/>
    <cellStyle name="ป้อนค่า 7 4 4" xfId="35663" xr:uid="{2F63F917-C6CF-497B-AD23-5079EEE22C49}"/>
    <cellStyle name="ป้อนค่า 7 5" xfId="9131" xr:uid="{3A10EC86-91D9-48F9-BC22-45037163849F}"/>
    <cellStyle name="ป้อนค่า 7 5 2" xfId="16490" xr:uid="{5CDFDFAE-56D8-4948-AD52-C9255DDCB740}"/>
    <cellStyle name="ป้อนค่า 7 5 2 2" xfId="30121" xr:uid="{6BC551EE-5085-4E94-8730-58BE5FCAE01A}"/>
    <cellStyle name="ป้อนค่า 7 5 2 2 2" xfId="57326" xr:uid="{8D9D41C5-DB94-4CEC-BA77-169DC2E9D99A}"/>
    <cellStyle name="ป้อนค่า 7 5 2 3" xfId="43725" xr:uid="{E5573B2D-90FB-4385-94A1-63BC89DE2E50}"/>
    <cellStyle name="ป้อนค่า 7 5 3" xfId="23324" xr:uid="{AC0E9F5D-7E93-4E6E-BC86-9003ABC65178}"/>
    <cellStyle name="ป้อนค่า 7 5 3 2" xfId="50529" xr:uid="{6F5A7D77-78C3-404C-A275-6B57420E5FE3}"/>
    <cellStyle name="ป้อนค่า 7 5 4" xfId="36928" xr:uid="{0FEB82F4-9C90-431A-B1E9-81A8B528750B}"/>
    <cellStyle name="ป้อนค่า 7 6" xfId="10389" xr:uid="{53D5C957-D5A8-46CE-875A-F1D8E71F9CAD}"/>
    <cellStyle name="ป้อนค่า 7 6 2" xfId="17734" xr:uid="{118AE20B-592F-4BFF-A7E3-4157F2DE17EC}"/>
    <cellStyle name="ป้อนค่า 7 6 2 2" xfId="31365" xr:uid="{6D621BAF-55A0-4836-B169-9F4645C61A35}"/>
    <cellStyle name="ป้อนค่า 7 6 2 2 2" xfId="58570" xr:uid="{CFF36889-B71B-4DE9-B3F1-E34EBFD223AC}"/>
    <cellStyle name="ป้อนค่า 7 6 2 3" xfId="44969" xr:uid="{E8A90134-F86B-452A-9ECE-F3AF6AC96BC2}"/>
    <cellStyle name="ป้อนค่า 7 6 3" xfId="24582" xr:uid="{B89013B0-2FEA-4306-8239-021FC5BE5270}"/>
    <cellStyle name="ป้อนค่า 7 6 3 2" xfId="51787" xr:uid="{1A986E39-413C-4E8E-BAC2-FE7654D43700}"/>
    <cellStyle name="ป้อนค่า 7 6 4" xfId="38186" xr:uid="{5DFA31EF-DD28-4C9E-AA18-59731A8998AE}"/>
    <cellStyle name="ป้อนค่า 7 7" xfId="12457" xr:uid="{0408794C-AB89-4893-AD93-B67AC3D3D69B}"/>
    <cellStyle name="ป้อนค่า 7 7 2" xfId="26094" xr:uid="{B0D020BD-BAFB-43DA-B08B-CBAD6704D448}"/>
    <cellStyle name="ป้อนค่า 7 7 2 2" xfId="53299" xr:uid="{8E3E6722-9F4C-4B72-8602-558132D6D687}"/>
    <cellStyle name="ป้อนค่า 7 7 3" xfId="39698" xr:uid="{21FDCC9A-D410-4E47-8667-DB8C3E05997A}"/>
    <cellStyle name="ป้อนค่า 7 8" xfId="19239" xr:uid="{2BBF39B5-1083-4F33-88FC-858794929AC2}"/>
    <cellStyle name="ป้อนค่า 7 8 2" xfId="46444" xr:uid="{98F7D357-CAAE-4DE4-B62A-0795ADBBC94F}"/>
    <cellStyle name="ป้อนค่า 7 9" xfId="32843" xr:uid="{FD4FACF1-125E-42AB-8820-37CA9355D31C}"/>
    <cellStyle name="ป้อนค่า 8" xfId="4279" xr:uid="{B4E2D32A-EED2-48E4-959A-8EA18533C4D3}"/>
    <cellStyle name="ป้อนค่า 8 2" xfId="11775" xr:uid="{2E223842-6D61-4E17-9000-11D075DAF16A}"/>
    <cellStyle name="ป้อนค่า 8 2 2" xfId="25426" xr:uid="{5DF5BCCC-6573-463E-8ECF-42C6CB08A90A}"/>
    <cellStyle name="ป้อนค่า 8 2 2 2" xfId="52631" xr:uid="{B7F4F216-2D1B-4180-9E17-B821502E4205}"/>
    <cellStyle name="ป้อนค่า 8 2 3" xfId="39030" xr:uid="{EA524A04-4658-4868-B0C5-88042AAB53BF}"/>
    <cellStyle name="ป้อนค่า 8 3" xfId="18566" xr:uid="{0FAD791A-2437-47B0-8562-193A9A14D980}"/>
    <cellStyle name="ป้อนค่า 8 3 2" xfId="45771" xr:uid="{ED265E7B-01A7-41AC-821E-56FEB0DB6FAD}"/>
    <cellStyle name="ป้อนค่า 8 4" xfId="32170" xr:uid="{99897DF3-5AC9-4E7F-B574-826B2A79E822}"/>
    <cellStyle name="ป้อนค่า 9" xfId="11087" xr:uid="{2D3FB8A9-46BC-4450-9E8F-F850D81EC554}"/>
    <cellStyle name="ป้อนค่า 9 2" xfId="25263" xr:uid="{1CD7A8E6-B641-4A3C-B53E-9AD1BA061145}"/>
    <cellStyle name="ป้อนค่า 9 2 2" xfId="52468" xr:uid="{7EDC0F1A-E27E-419B-9C29-2F699645C295}"/>
    <cellStyle name="ป้อนค่า 9 3" xfId="38867" xr:uid="{02AE05E3-1B81-435D-BF73-C7CC8060D4A6}"/>
    <cellStyle name="ป้อนค่า_Interest CAP Q3-2013_IHL_rev.01" xfId="1226" xr:uid="{C6F968C5-904B-40B3-B628-86F5789327CE}"/>
    <cellStyle name="ปานกลาง" xfId="387" xr:uid="{BCD196D4-7C70-4187-915E-4CB535BDAF60}"/>
    <cellStyle name="ปานกลาง 2" xfId="479" xr:uid="{A3F773E3-7E3B-475E-8C5E-FEAB3CADC181}"/>
    <cellStyle name="ปานกลาง 2 2" xfId="1031" xr:uid="{668C4D5D-68AC-4A04-9F4D-41DFC759BB00}"/>
    <cellStyle name="ปานกลาง 2 2 2" xfId="1446" xr:uid="{38F10565-2F39-495A-A472-214980E41E14}"/>
    <cellStyle name="ปานกลาง 2 3" xfId="1228" xr:uid="{ED89A041-0051-48C2-A28A-5D775AB6C11B}"/>
    <cellStyle name="ปานกลาง 3" xfId="1383" xr:uid="{28CB0025-B87D-47A1-A12F-687A092562D1}"/>
    <cellStyle name="ปานกลาง 4" xfId="1227" xr:uid="{3C4E0CC6-C2D4-4F26-9972-E9AB2712FC1E}"/>
    <cellStyle name="ปานกลาง 5" xfId="4280" xr:uid="{12332047-0FD4-4B4C-B0AE-03B548AA5AA5}"/>
    <cellStyle name="ปานกลาง_LC-TR UOB" xfId="1229" xr:uid="{68EE13FF-786B-444E-BF22-62F149A5BB59}"/>
    <cellStyle name="ผลรวม" xfId="388" xr:uid="{A75620B5-2BCC-4E7A-9DF6-8A62EE9B1FAE}"/>
    <cellStyle name="ผลรวม 10" xfId="11088" xr:uid="{A2DC9599-AEC9-4842-A5FB-BC575D9AD8DA}"/>
    <cellStyle name="ผลรวม 10 2" xfId="25264" xr:uid="{617F34E7-55C3-4FC0-B1D9-3B4D8218957A}"/>
    <cellStyle name="ผลรวม 10 2 2" xfId="52469" xr:uid="{8F2C1623-7052-4DAB-846C-3DFEE2580539}"/>
    <cellStyle name="ผลรวม 10 3" xfId="38868" xr:uid="{55F96EB6-7636-4E31-B292-4A896075575A}"/>
    <cellStyle name="ผลรวม 11" xfId="18424" xr:uid="{0A30D33C-CC53-4EA0-B47F-2917B8B72F91}"/>
    <cellStyle name="ผลรวม 11 2" xfId="45629" xr:uid="{F923B437-8D37-4409-93C2-B681299CBEB7}"/>
    <cellStyle name="ผลรวม 12" xfId="32026" xr:uid="{511E8646-AB39-4FE8-B499-4470DE59B069}"/>
    <cellStyle name="ผลรวม 2" xfId="480" xr:uid="{5F09BDF1-3ABC-4F2F-9BAC-5B4CA93984FD}"/>
    <cellStyle name="ผลรวม 2 10" xfId="32032" xr:uid="{262DDEE9-DE55-4649-B8B8-248ECBDF7A6C}"/>
    <cellStyle name="ผลรวม 2 2" xfId="1032" xr:uid="{0938368A-C363-4893-8D7C-C294EF49869E}"/>
    <cellStyle name="ผลรวม 2 2 2" xfId="1447" xr:uid="{FB5B5C0F-A7F0-44F8-BED2-F395C4ED3C98}"/>
    <cellStyle name="ผลรวม 2 2 2 2" xfId="7144" xr:uid="{862ABD82-AFAC-4502-8E1A-25547E331FE9}"/>
    <cellStyle name="ผลรวม 2 2 2 2 2" xfId="14525" xr:uid="{F052523E-A5FB-4944-B804-AF9497B557A0}"/>
    <cellStyle name="ผลรวม 2 2 2 2 2 2" xfId="28156" xr:uid="{1F7AF74C-29A8-4B7E-8B74-4F7E8FBFF162}"/>
    <cellStyle name="ผลรวม 2 2 2 2 2 2 2" xfId="55361" xr:uid="{8BB17073-F1B1-4A53-8B21-4A50DE9314D2}"/>
    <cellStyle name="ผลรวม 2 2 2 2 2 3" xfId="41760" xr:uid="{A838A9CA-66C4-45C1-B7AC-FF866EBBF90B}"/>
    <cellStyle name="ผลรวม 2 2 2 2 3" xfId="21337" xr:uid="{B61FD8AB-148A-489F-94BC-A06CA742AB64}"/>
    <cellStyle name="ผลรวม 2 2 2 2 3 2" xfId="48542" xr:uid="{2C2F7A46-9AFC-4832-86E2-CB9007E2F5DD}"/>
    <cellStyle name="ผลรวม 2 2 2 2 4" xfId="34941" xr:uid="{772F2030-A74F-4FBF-AC7B-DB1C4AA8EA32}"/>
    <cellStyle name="ผลรวม 2 2 2 3" xfId="11264" xr:uid="{B2357CAC-7447-4900-822C-72D4F84ED490}"/>
    <cellStyle name="ผลรวม 2 2 2 3 2" xfId="25352" xr:uid="{0A97383B-0705-4C34-93A1-F34562306D42}"/>
    <cellStyle name="ผลรวม 2 2 2 3 2 2" xfId="52557" xr:uid="{C5067E4D-5FC7-4183-8E38-F053F4E97E51}"/>
    <cellStyle name="ผลรวม 2 2 2 3 3" xfId="38956" xr:uid="{6395D2E2-7E9C-4507-8A5C-0A4CD9AD29DE}"/>
    <cellStyle name="ผลรวม 2 2 2 4" xfId="18502" xr:uid="{DA14BF32-E4A1-4460-A99B-52FC0A8FFABF}"/>
    <cellStyle name="ผลรวม 2 2 2 4 2" xfId="45707" xr:uid="{6A15FC10-1037-498C-B26E-C128FE216563}"/>
    <cellStyle name="ผลรวม 2 2 2 5" xfId="32106" xr:uid="{B8C3C21D-8E51-4D21-A303-7D877C21FC22}"/>
    <cellStyle name="ผลรวม 2 2 3" xfId="8421" xr:uid="{D933B948-6DE8-48BD-AF79-3E8E86AB795C}"/>
    <cellStyle name="ผลรวม 2 2 3 2" xfId="15782" xr:uid="{52DC345D-C612-4E80-8E2F-9B19DA163C9C}"/>
    <cellStyle name="ผลรวม 2 2 3 2 2" xfId="29413" xr:uid="{D88E4AFE-938A-4774-8BFC-6BE7FDE494FC}"/>
    <cellStyle name="ผลรวม 2 2 3 2 2 2" xfId="56618" xr:uid="{C63AA9A4-446E-4E57-B5A1-502EEB792545}"/>
    <cellStyle name="ผลรวม 2 2 3 2 3" xfId="43017" xr:uid="{D96723A4-AB31-4376-AE17-99B0BF76C817}"/>
    <cellStyle name="ผลรวม 2 2 3 3" xfId="22614" xr:uid="{4820E61F-00EC-4BB6-AF44-B5C45415CE3C}"/>
    <cellStyle name="ผลรวม 2 2 3 3 2" xfId="49819" xr:uid="{16004971-962B-485F-A0A7-EB24160EAEAB}"/>
    <cellStyle name="ผลรวม 2 2 3 4" xfId="36218" xr:uid="{BC8F4ECB-2787-4C29-8BE2-D4BD4367C3B9}"/>
    <cellStyle name="ผลรวม 2 2 4" xfId="9686" xr:uid="{1EA99EAC-C728-4A87-B225-A772E450A25A}"/>
    <cellStyle name="ผลรวม 2 2 4 2" xfId="17035" xr:uid="{E2C5323D-E1F0-4477-B493-D6991778D01C}"/>
    <cellStyle name="ผลรวม 2 2 4 2 2" xfId="30666" xr:uid="{8FF8937E-EAF3-4C83-ADA8-0D5E71FC1283}"/>
    <cellStyle name="ผลรวม 2 2 4 2 2 2" xfId="57871" xr:uid="{61945F2D-DC4A-48FC-AD0D-E4D73C82B244}"/>
    <cellStyle name="ผลรวม 2 2 4 2 3" xfId="44270" xr:uid="{B0E8B7DD-E9FD-4E1D-84B6-B8E8A7E6060F}"/>
    <cellStyle name="ผลรวม 2 2 4 3" xfId="23879" xr:uid="{E8B37907-6495-48F6-A724-321D910F7F33}"/>
    <cellStyle name="ผลรวม 2 2 4 3 2" xfId="51084" xr:uid="{24756732-6F3F-48FE-865D-D5A72C0E53D8}"/>
    <cellStyle name="ผลรวม 2 2 4 4" xfId="37483" xr:uid="{6B669900-5519-4CF8-AC80-58CA64D15970}"/>
    <cellStyle name="ผลรวม 2 2 5" xfId="10944" xr:uid="{BB45516D-9FFC-41CF-9C48-7F2A2061A4CB}"/>
    <cellStyle name="ผลรวม 2 2 5 2" xfId="18274" xr:uid="{A24732A6-8B23-4EDA-8005-7E02D7C26D33}"/>
    <cellStyle name="ผลรวม 2 2 5 2 2" xfId="31905" xr:uid="{58A38526-B72B-4D0A-AE42-DBDD6ECB8A48}"/>
    <cellStyle name="ผลรวม 2 2 5 2 2 2" xfId="59110" xr:uid="{FA7AC942-2D73-46BE-854F-710385B9E545}"/>
    <cellStyle name="ผลรวม 2 2 5 2 3" xfId="45509" xr:uid="{24725ED5-DF66-4E77-9EC0-135A2D4270E2}"/>
    <cellStyle name="ผลรวม 2 2 5 3" xfId="25137" xr:uid="{16177BAE-CB2F-422F-B4AC-B161366CAE81}"/>
    <cellStyle name="ผลรวม 2 2 5 3 2" xfId="52342" xr:uid="{F01EB76C-E63E-4700-9DCA-248E32483BBC}"/>
    <cellStyle name="ผลรวม 2 2 5 4" xfId="38741" xr:uid="{C3400CC8-766C-4383-9D5F-D713149B221B}"/>
    <cellStyle name="ผลรวม 2 2 6" xfId="5588" xr:uid="{C150EA55-8FA1-445E-8596-BF92723805FA}"/>
    <cellStyle name="ผลรวม 2 2 6 2" xfId="13012" xr:uid="{D5FA8255-2CBF-4F8A-95CE-CC02A47EF2D5}"/>
    <cellStyle name="ผลรวม 2 2 6 2 2" xfId="26649" xr:uid="{98BBFEE8-784E-4A21-84DB-B0982B3CA362}"/>
    <cellStyle name="ผลรวม 2 2 6 2 2 2" xfId="53854" xr:uid="{CC3DC2FD-AF1F-49FA-942D-25CF7BEFE553}"/>
    <cellStyle name="ผลรวม 2 2 6 2 3" xfId="40253" xr:uid="{5A2B8201-CF2C-42AB-BAF8-8F3BB6413BB6}"/>
    <cellStyle name="ผลรวม 2 2 6 3" xfId="19807" xr:uid="{8ED9DF5B-BE23-4C21-B77C-89BC1475AD6F}"/>
    <cellStyle name="ผลรวม 2 2 6 3 2" xfId="47012" xr:uid="{5698A05D-CECA-4F5D-8249-61F8DB7A5421}"/>
    <cellStyle name="ผลรวม 2 2 6 4" xfId="33411" xr:uid="{F4955EBC-FBA9-4D7C-B815-394743CECE6C}"/>
    <cellStyle name="ผลรวม 2 2 7" xfId="11176" xr:uid="{CEA8D850-A0B7-402D-9625-445399D2AF1E}"/>
    <cellStyle name="ผลรวม 2 2 7 2" xfId="25326" xr:uid="{7D7EBC89-6FF3-4DD9-A549-6D722F652AC0}"/>
    <cellStyle name="ผลรวม 2 2 7 2 2" xfId="52531" xr:uid="{7B048BCF-E391-4BF5-B2BE-6D35A148DF70}"/>
    <cellStyle name="ผลรวม 2 2 7 3" xfId="38930" xr:uid="{4F60D297-D309-4DE6-9C46-D88B31F66EB6}"/>
    <cellStyle name="ผลรวม 2 2 8" xfId="18480" xr:uid="{A4C44C57-24D2-444D-A220-609E32DA5279}"/>
    <cellStyle name="ผลรวม 2 2 8 2" xfId="45685" xr:uid="{E05BD407-F732-4A8E-83B2-CB4FB0523DD0}"/>
    <cellStyle name="ผลรวม 2 2 9" xfId="32084" xr:uid="{1E692B0B-9F3F-412B-BA72-B822103E9173}"/>
    <cellStyle name="ผลรวม 2 3" xfId="1231" xr:uid="{EDBEDEB0-B07F-4964-8BA0-00B51A828A67}"/>
    <cellStyle name="ผลรวม 2 3 2" xfId="6481" xr:uid="{E150AA32-C4E2-41A8-8C1D-D86931DCD9D5}"/>
    <cellStyle name="ผลรวม 2 3 2 2" xfId="13872" xr:uid="{57D756DD-97D3-45BE-A903-4832F921E3B6}"/>
    <cellStyle name="ผลรวม 2 3 2 2 2" xfId="27503" xr:uid="{22C99C0C-BCA2-4E0B-BC21-7EB544F3A824}"/>
    <cellStyle name="ผลรวม 2 3 2 2 2 2" xfId="54708" xr:uid="{E0D99010-BEC0-4817-8B7E-F190808836CC}"/>
    <cellStyle name="ผลรวม 2 3 2 2 3" xfId="41107" xr:uid="{BF43F2F2-2DB2-454C-B006-60DA61662445}"/>
    <cellStyle name="ผลรวม 2 3 2 3" xfId="20674" xr:uid="{0AC12264-C1D5-4519-8BFF-F191437B6688}"/>
    <cellStyle name="ผลรวม 2 3 2 3 2" xfId="47879" xr:uid="{0758CC49-CB94-4191-A948-9460BA4D868D}"/>
    <cellStyle name="ผลรวม 2 3 2 4" xfId="34278" xr:uid="{CB34A3BB-5374-4D56-A40C-40A87E7AC6C1}"/>
    <cellStyle name="ผลรวม 2 3 3" xfId="11205" xr:uid="{1683B1B6-9D12-4FD1-8941-035680DA1DFA}"/>
    <cellStyle name="ผลรวม 2 3 3 2" xfId="25338" xr:uid="{B0AA7E3A-6496-476B-AB49-EACF8E1A7906}"/>
    <cellStyle name="ผลรวม 2 3 3 2 2" xfId="52543" xr:uid="{9D644246-770C-46B8-83BB-6220C6E070B2}"/>
    <cellStyle name="ผลรวม 2 3 3 3" xfId="38942" xr:uid="{F1C1B65F-BE39-49C4-A913-46BBCF87BF6C}"/>
    <cellStyle name="ผลรวม 2 3 4" xfId="18490" xr:uid="{549EF973-BAFD-49E0-A7DE-296A0CF562C2}"/>
    <cellStyle name="ผลรวม 2 3 4 2" xfId="45695" xr:uid="{4FD08D43-7702-4F19-BD5A-8A62113544AC}"/>
    <cellStyle name="ผลรวม 2 3 5" xfId="32094" xr:uid="{21AE7242-0E75-4646-9A22-185E07AA6361}"/>
    <cellStyle name="ผลรวม 2 4" xfId="7758" xr:uid="{9B7CE88B-DC7B-490B-90C3-B3D00F9E0353}"/>
    <cellStyle name="ผลรวม 2 4 2" xfId="15130" xr:uid="{6E611612-DBDB-4398-B163-00F651A21800}"/>
    <cellStyle name="ผลรวม 2 4 2 2" xfId="28761" xr:uid="{150D0047-856D-4D0E-B50E-FD8817E1E629}"/>
    <cellStyle name="ผลรวม 2 4 2 2 2" xfId="55966" xr:uid="{8CEE0AE8-4E42-464B-A433-07DD9A6A8FBF}"/>
    <cellStyle name="ผลรวม 2 4 2 3" xfId="42365" xr:uid="{4A78706B-17B7-4E03-B3B1-61B9A5B041FB}"/>
    <cellStyle name="ผลรวม 2 4 3" xfId="21951" xr:uid="{962BDEE1-9C6F-4DB2-AB30-C3171267DCD1}"/>
    <cellStyle name="ผลรวม 2 4 3 2" xfId="49156" xr:uid="{1648052C-C8D4-4EBE-845B-C4E53E2EEA47}"/>
    <cellStyle name="ผลรวม 2 4 4" xfId="35555" xr:uid="{FB8AA22E-1437-4973-9B7F-F564D2496775}"/>
    <cellStyle name="ผลรวม 2 5" xfId="9024" xr:uid="{2CD7B1AC-D35F-40FA-899E-BDAC62815C5F}"/>
    <cellStyle name="ผลรวม 2 5 2" xfId="16383" xr:uid="{92E9A39E-3D3A-444B-BCAF-A6F95737238C}"/>
    <cellStyle name="ผลรวม 2 5 2 2" xfId="30014" xr:uid="{0F93F898-2DC0-4FDC-B3F7-A34B59BFD345}"/>
    <cellStyle name="ผลรวม 2 5 2 2 2" xfId="57219" xr:uid="{A9515445-1C8B-420D-AC29-9D3CAECF6C06}"/>
    <cellStyle name="ผลรวม 2 5 2 3" xfId="43618" xr:uid="{3EBCD964-6313-480E-A295-FE50843452E7}"/>
    <cellStyle name="ผลรวม 2 5 3" xfId="23217" xr:uid="{B5FB81F4-BDA9-45D4-8087-4C1361837C7D}"/>
    <cellStyle name="ผลรวม 2 5 3 2" xfId="50422" xr:uid="{48DC11D7-76FF-4417-8BD6-0629C3445687}"/>
    <cellStyle name="ผลรวม 2 5 4" xfId="36821" xr:uid="{8ACE13BB-5A99-4B68-8C80-A40B8481754D}"/>
    <cellStyle name="ผลรวม 2 6" xfId="10282" xr:uid="{DAE04CD2-D675-4478-B530-F8571473E225}"/>
    <cellStyle name="ผลรวม 2 6 2" xfId="17627" xr:uid="{65A2A207-7CBB-409E-ABF7-00048E5AA65F}"/>
    <cellStyle name="ผลรวม 2 6 2 2" xfId="31258" xr:uid="{CFD949AD-8F17-4898-930D-0A0D58E90D11}"/>
    <cellStyle name="ผลรวม 2 6 2 2 2" xfId="58463" xr:uid="{9D30A265-4F67-4D70-AFC1-203157F51C94}"/>
    <cellStyle name="ผลรวม 2 6 2 3" xfId="44862" xr:uid="{F1F1F565-C8F4-4245-AA63-57F1D59A94DB}"/>
    <cellStyle name="ผลรวม 2 6 3" xfId="24475" xr:uid="{AA0420DF-659E-43D7-BFDE-91B933A294D3}"/>
    <cellStyle name="ผลรวม 2 6 3 2" xfId="51680" xr:uid="{192EB7CA-2FD1-4C9D-8265-141424341027}"/>
    <cellStyle name="ผลรวม 2 6 4" xfId="38079" xr:uid="{0F01F73C-9D4A-4351-9D27-F63AB7622E4A}"/>
    <cellStyle name="ผลรวม 2 7" xfId="4885" xr:uid="{FB7067E8-88E9-406D-86C6-73AC42364B7B}"/>
    <cellStyle name="ผลรวม 2 7 2" xfId="12342" xr:uid="{C0A2C150-C07C-4A05-BBCE-9B306A94F4F2}"/>
    <cellStyle name="ผลรวม 2 7 2 2" xfId="25985" xr:uid="{07E655BA-AF0F-4A27-BA41-99D8E4EC2A74}"/>
    <cellStyle name="ผลรวม 2 7 2 2 2" xfId="53190" xr:uid="{FA76AB8A-0779-4F01-A398-F291E0B7543A}"/>
    <cellStyle name="ผลรวม 2 7 2 3" xfId="39589" xr:uid="{56269CE9-72E7-4A01-93C6-0228CF96B7C9}"/>
    <cellStyle name="ผลรวม 2 7 3" xfId="19130" xr:uid="{0B542E20-CF0D-4F43-8ED0-B53C6282E039}"/>
    <cellStyle name="ผลรวม 2 7 3 2" xfId="46335" xr:uid="{1D2AA789-1795-432F-84FA-5E889872F1F3}"/>
    <cellStyle name="ผลรวม 2 7 4" xfId="32734" xr:uid="{594CF37A-88DE-4355-A652-1A881FA5E9A7}"/>
    <cellStyle name="ผลรวม 2 8" xfId="11103" xr:uid="{17F550DC-AE4C-4C8C-A7AC-F887A1F24333}"/>
    <cellStyle name="ผลรวม 2 8 2" xfId="25270" xr:uid="{4F56C8E5-6F79-4BA5-ADC3-C56DFFCD03E5}"/>
    <cellStyle name="ผลรวม 2 8 2 2" xfId="52475" xr:uid="{E82DCA3F-7E38-4A31-9A97-75D93494EDC2}"/>
    <cellStyle name="ผลรวม 2 8 3" xfId="38874" xr:uid="{BEF3C99D-271C-43B9-9C1D-259F404CD806}"/>
    <cellStyle name="ผลรวม 2 9" xfId="18430" xr:uid="{4E6E8057-2B48-4904-8440-A7B19017CE7C}"/>
    <cellStyle name="ผลรวม 2 9 2" xfId="45635" xr:uid="{CAF7A78D-2BE4-486E-9E71-234B5192C1FA}"/>
    <cellStyle name="ผลรวม 3" xfId="1384" xr:uid="{E83CAEA8-3645-4136-971D-136737C32F83}"/>
    <cellStyle name="ผลรวม 3 10" xfId="32101" xr:uid="{7AF1E5C2-3AE6-4DF4-AE9C-4A7F2948CA2F}"/>
    <cellStyle name="ผลรวม 3 2" xfId="5027" xr:uid="{0EE64D82-A2D3-43AB-ABAB-99D43F5A4248}"/>
    <cellStyle name="ผลรวม 3 2 2" xfId="6596" xr:uid="{ED77BD6D-20F0-4F17-8B77-D9BF372938B0}"/>
    <cellStyle name="ผลรวม 3 2 2 2" xfId="13984" xr:uid="{29A44EAF-F72B-4BB2-B484-F3E285BC970C}"/>
    <cellStyle name="ผลรวม 3 2 2 2 2" xfId="27615" xr:uid="{177D2512-C052-40F5-AA35-1E3E3E9EBE7A}"/>
    <cellStyle name="ผลรวม 3 2 2 2 2 2" xfId="54820" xr:uid="{C5169A4D-ACF3-4EC8-A377-459B934A7D32}"/>
    <cellStyle name="ผลรวม 3 2 2 2 3" xfId="41219" xr:uid="{458C559A-F389-44E2-87A6-4F0F5EF5AACD}"/>
    <cellStyle name="ผลรวม 3 2 2 3" xfId="20789" xr:uid="{DA662726-9BF2-4338-B51F-737259815E70}"/>
    <cellStyle name="ผลรวม 3 2 2 3 2" xfId="47994" xr:uid="{005498BD-3E00-4B88-A7CB-AB81905128AC}"/>
    <cellStyle name="ผลรวม 3 2 2 4" xfId="34393" xr:uid="{01B44379-0AF4-4F0E-A4BC-6F77DA448FBC}"/>
    <cellStyle name="ผลรวม 3 2 3" xfId="7873" xr:uid="{CF5C001B-39A2-4B78-B2E8-38CB884BD766}"/>
    <cellStyle name="ผลรวม 3 2 3 2" xfId="15242" xr:uid="{C47CFA06-F209-422A-90EF-2C20D7ECE014}"/>
    <cellStyle name="ผลรวม 3 2 3 2 2" xfId="28873" xr:uid="{933ACC67-4450-432F-A72A-652A329AFDEC}"/>
    <cellStyle name="ผลรวม 3 2 3 2 2 2" xfId="56078" xr:uid="{36FBA7A6-A755-4831-A264-0F0170D0F4B0}"/>
    <cellStyle name="ผลรวม 3 2 3 2 3" xfId="42477" xr:uid="{293EE12D-428E-47E5-901F-5BDE006EAC3D}"/>
    <cellStyle name="ผลรวม 3 2 3 3" xfId="22066" xr:uid="{2DC35AED-4594-403D-A95D-CDBF2CC0E1C5}"/>
    <cellStyle name="ผลรวม 3 2 3 3 2" xfId="49271" xr:uid="{8AFA462D-4EF4-4DEE-BF19-F04CB259CC44}"/>
    <cellStyle name="ผลรวม 3 2 3 4" xfId="35670" xr:uid="{ADEB4C13-D8E3-46FB-A23B-BDF6CB5D1CF3}"/>
    <cellStyle name="ผลรวม 3 2 4" xfId="9138" xr:uid="{2B1DE8B9-B1CA-457A-B716-4EECA74E614E}"/>
    <cellStyle name="ผลรวม 3 2 4 2" xfId="16494" xr:uid="{49330FDC-1BDD-4B04-AE5A-CC06B2BD231D}"/>
    <cellStyle name="ผลรวม 3 2 4 2 2" xfId="30125" xr:uid="{CB0DE0DC-E6B3-4F6A-8C6C-00041A109335}"/>
    <cellStyle name="ผลรวม 3 2 4 2 2 2" xfId="57330" xr:uid="{9CF3CC24-E7EF-4858-86F1-5D32B68C9B1C}"/>
    <cellStyle name="ผลรวม 3 2 4 2 3" xfId="43729" xr:uid="{ACD11AD4-7334-4820-9D23-24B06E7CF156}"/>
    <cellStyle name="ผลรวม 3 2 4 3" xfId="23331" xr:uid="{EBFBA76E-4DF1-4089-992B-A9FBC56DBD17}"/>
    <cellStyle name="ผลรวม 3 2 4 3 2" xfId="50536" xr:uid="{D7F28B8A-6CF0-492F-9DD3-59907F4CDCFF}"/>
    <cellStyle name="ผลรวม 3 2 4 4" xfId="36935" xr:uid="{37871735-04E6-4AFB-8EB9-56EF091086F0}"/>
    <cellStyle name="ผลรวม 3 2 5" xfId="10396" xr:uid="{1C90B33C-32B1-4FF8-B267-0731A0F04922}"/>
    <cellStyle name="ผลรวม 3 2 5 2" xfId="17738" xr:uid="{FB897400-46FE-44DC-BEE9-554E5FFF410E}"/>
    <cellStyle name="ผลรวม 3 2 5 2 2" xfId="31369" xr:uid="{1392BBBE-35F7-4A26-9E22-0B0B5DC84569}"/>
    <cellStyle name="ผลรวม 3 2 5 2 2 2" xfId="58574" xr:uid="{CEA0DDA3-5C3F-4138-8EA9-D54B4FDBE7D4}"/>
    <cellStyle name="ผลรวม 3 2 5 2 3" xfId="44973" xr:uid="{F7D1308B-5C24-4EF4-98F8-295936959928}"/>
    <cellStyle name="ผลรวม 3 2 5 3" xfId="24589" xr:uid="{C4D0F31C-1B02-48E5-96B7-A858A81598E2}"/>
    <cellStyle name="ผลรวม 3 2 5 3 2" xfId="51794" xr:uid="{2595EBB1-0FBF-4C97-BE28-8E6D76DABF38}"/>
    <cellStyle name="ผลรวม 3 2 5 4" xfId="38193" xr:uid="{C4507F97-5578-4891-9BC1-B430D5232593}"/>
    <cellStyle name="ผลรวม 3 2 6" xfId="12461" xr:uid="{77121101-59CA-4F2E-A208-C114658A2DAE}"/>
    <cellStyle name="ผลรวม 3 2 6 2" xfId="26098" xr:uid="{F6DD6C8D-8D75-4AC0-A905-A290E912803E}"/>
    <cellStyle name="ผลรวม 3 2 6 2 2" xfId="53303" xr:uid="{C3F70406-292F-4E67-B0D5-A9D9D7B7A63F}"/>
    <cellStyle name="ผลรวม 3 2 6 3" xfId="39702" xr:uid="{9F29C152-E64F-4054-881A-755BE90397EB}"/>
    <cellStyle name="ผลรวม 3 2 7" xfId="19246" xr:uid="{51BC455A-515F-4D80-AB50-B4151A9D767F}"/>
    <cellStyle name="ผลรวม 3 2 7 2" xfId="46451" xr:uid="{58ACD822-05F5-45A3-BF5C-BC625860618D}"/>
    <cellStyle name="ผลรวม 3 2 8" xfId="32850" xr:uid="{80000766-71D2-4231-B7FA-B4240DC96B40}"/>
    <cellStyle name="ผลรวม 3 3" xfId="5930" xr:uid="{3C18604C-B245-49CD-A98D-7B17098185C2}"/>
    <cellStyle name="ผลรวม 3 3 2" xfId="13327" xr:uid="{0B324A34-6218-4AC4-99B5-2CBB94CDADD7}"/>
    <cellStyle name="ผลรวม 3 3 2 2" xfId="26958" xr:uid="{D3534439-25F2-40A8-BF25-09A911DB04C1}"/>
    <cellStyle name="ผลรวม 3 3 2 2 2" xfId="54163" xr:uid="{7A2BBE69-4B36-4B53-8462-279469020A48}"/>
    <cellStyle name="ผลรวม 3 3 2 3" xfId="40562" xr:uid="{1776E3B8-0AD8-414E-98EB-86B752DAEBDB}"/>
    <cellStyle name="ผลรวม 3 3 3" xfId="20127" xr:uid="{FBAD688C-DCEB-41ED-928F-9DF637D949FB}"/>
    <cellStyle name="ผลรวม 3 3 3 2" xfId="47332" xr:uid="{EA9977FE-23D6-459B-A820-9EF96D8BAED0}"/>
    <cellStyle name="ผลรวม 3 3 4" xfId="33731" xr:uid="{076FDE71-5E5B-4CFB-80BB-4110391847FA}"/>
    <cellStyle name="ผลรวม 3 4" xfId="5766" xr:uid="{72729391-00B3-4266-B503-31FD684F0ED5}"/>
    <cellStyle name="ผลรวม 3 4 2" xfId="13184" xr:uid="{92401917-376A-43E1-A165-7C4338E7B5FE}"/>
    <cellStyle name="ผลรวม 3 4 2 2" xfId="26821" xr:uid="{A7674A5A-9B4E-4C6F-ABF8-E2909844F09C}"/>
    <cellStyle name="ผลรวม 3 4 2 2 2" xfId="54026" xr:uid="{ECE4CCE8-D723-4833-B555-584EA90B9FC6}"/>
    <cellStyle name="ผลรวม 3 4 2 3" xfId="40425" xr:uid="{1A7C533B-051D-4392-AF8F-5657455C3786}"/>
    <cellStyle name="ผลรวม 3 4 3" xfId="19981" xr:uid="{9D2C3BDD-7CD2-4C48-B9B3-5885121ED1AE}"/>
    <cellStyle name="ผลรวม 3 4 3 2" xfId="47186" xr:uid="{0D62E716-6F62-4D62-BD7F-44543986D778}"/>
    <cellStyle name="ผลรวม 3 4 4" xfId="33585" xr:uid="{3A40E834-6D12-4928-A140-078438BF1C9A}"/>
    <cellStyle name="ผลรวม 3 5" xfId="5864" xr:uid="{4D15024D-FB53-40E5-8A6E-855AAF7B84C9}"/>
    <cellStyle name="ผลรวม 3 5 2" xfId="13265" xr:uid="{B4062979-2D57-4490-B6EA-6C6CE949BE85}"/>
    <cellStyle name="ผลรวม 3 5 2 2" xfId="26898" xr:uid="{FCD06028-002A-4F98-A6B4-BD0817FFE338}"/>
    <cellStyle name="ผลรวม 3 5 2 2 2" xfId="54103" xr:uid="{7E434650-21D8-4109-91A9-8FB33D4EF335}"/>
    <cellStyle name="ผลรวม 3 5 2 3" xfId="40502" xr:uid="{D3EA729D-9EFC-41C9-8F08-FA286A94E3F5}"/>
    <cellStyle name="ผลรวม 3 5 3" xfId="20067" xr:uid="{29B5D2D4-6B04-47BB-BE2B-366F83BB6BA6}"/>
    <cellStyle name="ผลรวม 3 5 3 2" xfId="47272" xr:uid="{4B856825-7530-4839-BBA1-7F90DC0242AD}"/>
    <cellStyle name="ผลรวม 3 5 4" xfId="33671" xr:uid="{67118428-AD10-448A-BB8F-D3F7963C2D04}"/>
    <cellStyle name="ผลรวม 3 6" xfId="5832" xr:uid="{2886F2E0-5FFE-4EED-A349-A2A8849181DC}"/>
    <cellStyle name="ผลรวม 3 6 2" xfId="13247" xr:uid="{209B2F10-707A-4264-B306-740705C31287}"/>
    <cellStyle name="ผลรวม 3 6 2 2" xfId="26882" xr:uid="{B1602386-BB4B-4E4D-BC08-AD13FA0FF334}"/>
    <cellStyle name="ผลรวม 3 6 2 2 2" xfId="54087" xr:uid="{84B3C3D3-99D2-4E1B-A2FE-3FE03EBE9B97}"/>
    <cellStyle name="ผลรวม 3 6 2 3" xfId="40486" xr:uid="{E96C32A3-9F1F-4D3D-B7EB-27E368CE72A8}"/>
    <cellStyle name="ผลรวม 3 6 3" xfId="20042" xr:uid="{9024D01B-3709-4FE1-9DF1-D01383CA1577}"/>
    <cellStyle name="ผลรวม 3 6 3 2" xfId="47247" xr:uid="{BEEB2C80-338E-477A-86C0-AF3DF494427F}"/>
    <cellStyle name="ผลรวม 3 6 4" xfId="33646" xr:uid="{6D42C643-F91D-4787-9F32-028E400C443A}"/>
    <cellStyle name="ผลรวม 3 7" xfId="4307" xr:uid="{A1B69407-7B38-412D-88CA-7384EF6E8AA1}"/>
    <cellStyle name="ผลรวม 3 7 2" xfId="11780" xr:uid="{8F803CB8-A709-43EE-8533-11875B88A8E1}"/>
    <cellStyle name="ผลรวม 3 7 2 2" xfId="25430" xr:uid="{5B6F10A3-BE3B-477A-AEF4-F9381B803180}"/>
    <cellStyle name="ผลรวม 3 7 2 2 2" xfId="52635" xr:uid="{5A0E7E45-1F42-40F6-A031-F6CCF8E8B529}"/>
    <cellStyle name="ผลรวม 3 7 2 3" xfId="39034" xr:uid="{D97A2CCB-DF5B-48CC-9B8B-55726CDCAB29}"/>
    <cellStyle name="ผลรวม 3 7 3" xfId="18570" xr:uid="{4BBDF2C0-8920-4A79-B69F-46A18C2901B6}"/>
    <cellStyle name="ผลรวม 3 7 3 2" xfId="45775" xr:uid="{6C70833E-C8AD-4C12-91EC-1F976F04A366}"/>
    <cellStyle name="ผลรวม 3 7 4" xfId="32174" xr:uid="{9E5CA572-2E6B-4D7B-A6F7-B1BB3F20C6BD}"/>
    <cellStyle name="ผลรวม 3 8" xfId="11251" xr:uid="{A7DC5CB8-9812-4A21-A532-BED1BCD17669}"/>
    <cellStyle name="ผลรวม 3 8 2" xfId="25347" xr:uid="{A6C195AB-B0D3-44C5-9690-C7A60B6349BC}"/>
    <cellStyle name="ผลรวม 3 8 2 2" xfId="52552" xr:uid="{D85BB16E-1E0B-4D73-B945-D17C9EC53ACF}"/>
    <cellStyle name="ผลรวม 3 8 3" xfId="38951" xr:uid="{89B3400B-1D1E-43D7-9B1B-17E41EA6B078}"/>
    <cellStyle name="ผลรวม 3 9" xfId="18497" xr:uid="{D404CA47-0463-4BFC-B7C3-C6EE68709D0C}"/>
    <cellStyle name="ผลรวม 3 9 2" xfId="45702" xr:uid="{5F3FB045-D3AC-42F8-ABEA-EA4B5CE6F129}"/>
    <cellStyle name="ผลรวม 4" xfId="1230" xr:uid="{565EA4A9-BAB5-4D02-BFE4-9870EDB784C3}"/>
    <cellStyle name="ผลรวม 4 10" xfId="32093" xr:uid="{40DB2BE8-6C4C-4C08-8A9F-82D59F4A01F4}"/>
    <cellStyle name="ผลรวม 4 2" xfId="5635" xr:uid="{23EA5128-1B42-4A14-BE62-77FC9AF744D0}"/>
    <cellStyle name="ผลรวม 4 2 2" xfId="7191" xr:uid="{B1A470F9-0CB3-4969-ADD1-F87909DB0C96}"/>
    <cellStyle name="ผลรวม 4 2 2 2" xfId="14571" xr:uid="{7109F101-5DC4-4C77-AFDC-17F5129222B3}"/>
    <cellStyle name="ผลรวม 4 2 2 2 2" xfId="28202" xr:uid="{7652E07B-780B-475B-A444-65EA30EC9373}"/>
    <cellStyle name="ผลรวม 4 2 2 2 2 2" xfId="55407" xr:uid="{B86869A6-D05A-4BE0-A6A5-E658E6495A38}"/>
    <cellStyle name="ผลรวม 4 2 2 2 3" xfId="41806" xr:uid="{F44158F9-B886-4ED8-8F8B-7EF6409423F9}"/>
    <cellStyle name="ผลรวม 4 2 2 3" xfId="21384" xr:uid="{8CF9BFE8-01E4-469B-A086-95805B7D46F5}"/>
    <cellStyle name="ผลรวม 4 2 2 3 2" xfId="48589" xr:uid="{8A974914-9AC3-4D58-B725-3A6C8C656CB5}"/>
    <cellStyle name="ผลรวม 4 2 2 4" xfId="34988" xr:uid="{3697E257-5BD6-4577-A48F-5B7779493846}"/>
    <cellStyle name="ผลรวม 4 2 3" xfId="8468" xr:uid="{15292834-DBA7-407B-8E33-61052EE241FB}"/>
    <cellStyle name="ผลรวม 4 2 3 2" xfId="15829" xr:uid="{4AE4AE21-57E7-42FC-BD12-1FEB30D6E69D}"/>
    <cellStyle name="ผลรวม 4 2 3 2 2" xfId="29460" xr:uid="{91CABA09-6E4F-4E78-AE78-646C7608114C}"/>
    <cellStyle name="ผลรวม 4 2 3 2 2 2" xfId="56665" xr:uid="{BB7DB95D-076A-4C95-B8C6-5DF93E1ADAE5}"/>
    <cellStyle name="ผลรวม 4 2 3 2 3" xfId="43064" xr:uid="{33ED2DF0-4A3D-413C-B90C-F64E1D7FA896}"/>
    <cellStyle name="ผลรวม 4 2 3 3" xfId="22661" xr:uid="{3D06C524-56CC-42D8-B353-2C8C220493EB}"/>
    <cellStyle name="ผลรวม 4 2 3 3 2" xfId="49866" xr:uid="{00284F7C-0620-4A6C-9825-F9FE963526B9}"/>
    <cellStyle name="ผลรวม 4 2 3 4" xfId="36265" xr:uid="{AB38269F-CF60-486E-8A45-D56CAA46D86B}"/>
    <cellStyle name="ผลรวม 4 2 4" xfId="9733" xr:uid="{6B1AE741-BC13-47D4-8240-43845F152E8E}"/>
    <cellStyle name="ผลรวม 4 2 4 2" xfId="17081" xr:uid="{6DE131D1-4142-46AB-B253-C793941B96AA}"/>
    <cellStyle name="ผลรวม 4 2 4 2 2" xfId="30712" xr:uid="{84E9E314-0F3A-4466-80E7-E1D242B2309B}"/>
    <cellStyle name="ผลรวม 4 2 4 2 2 2" xfId="57917" xr:uid="{EE863A82-2D04-4677-9771-AD8AAB14874B}"/>
    <cellStyle name="ผลรวม 4 2 4 2 3" xfId="44316" xr:uid="{B752154B-1F0A-417F-AA30-AE5B59EB6B46}"/>
    <cellStyle name="ผลรวม 4 2 4 3" xfId="23926" xr:uid="{64844567-D436-43AE-9AE7-40387A883836}"/>
    <cellStyle name="ผลรวม 4 2 4 3 2" xfId="51131" xr:uid="{6D3A78DE-ECAA-4FA4-BBBA-F0C8681CC3CF}"/>
    <cellStyle name="ผลรวม 4 2 4 4" xfId="37530" xr:uid="{36C583E4-6CA2-4436-856A-3D96A798FF1E}"/>
    <cellStyle name="ผลรวม 4 2 5" xfId="10991" xr:uid="{20D96CB8-836B-486F-94E0-B90BA7D51F05}"/>
    <cellStyle name="ผลรวม 4 2 5 2" xfId="18320" xr:uid="{0C117E7F-1D78-4C98-96EF-13B91A16F620}"/>
    <cellStyle name="ผลรวม 4 2 5 2 2" xfId="31951" xr:uid="{208B2DFE-7D04-4BCF-A4A8-25F6EFAC3154}"/>
    <cellStyle name="ผลรวม 4 2 5 2 2 2" xfId="59156" xr:uid="{D5702373-C503-43ED-BC5A-C09121C05163}"/>
    <cellStyle name="ผลรวม 4 2 5 2 3" xfId="45555" xr:uid="{8563D696-3F99-4958-B747-E33CF7AA5C88}"/>
    <cellStyle name="ผลรวม 4 2 5 3" xfId="25184" xr:uid="{C739142E-3700-45D0-9B45-15E952EA4837}"/>
    <cellStyle name="ผลรวม 4 2 5 3 2" xfId="52389" xr:uid="{FE7DD823-DA4C-44AD-93BC-3689E578FF99}"/>
    <cellStyle name="ผลรวม 4 2 5 4" xfId="38788" xr:uid="{E54147D6-58E3-4650-90B0-6043B288F2C6}"/>
    <cellStyle name="ผลรวม 4 2 6" xfId="13058" xr:uid="{572CB29F-D8B1-487B-A851-C9A9662812A9}"/>
    <cellStyle name="ผลรวม 4 2 6 2" xfId="26695" xr:uid="{D97BE49D-6DC7-463F-8059-4B4603F157D8}"/>
    <cellStyle name="ผลรวม 4 2 6 2 2" xfId="53900" xr:uid="{A5B4BCF9-03B8-4253-BF21-CB9526F11459}"/>
    <cellStyle name="ผลรวม 4 2 6 3" xfId="40299" xr:uid="{D64A746B-FDBF-4597-816B-7F93391E3E34}"/>
    <cellStyle name="ผลรวม 4 2 7" xfId="19854" xr:uid="{4337284A-1D45-444C-800E-01612AAE7D71}"/>
    <cellStyle name="ผลรวม 4 2 7 2" xfId="47059" xr:uid="{C5B8F85A-F10E-4E88-A856-D46DD990C902}"/>
    <cellStyle name="ผลรวม 4 2 8" xfId="33458" xr:uid="{83E512DD-A2A8-4F8B-974A-58CB4F412EBE}"/>
    <cellStyle name="ผลรวม 4 3" xfId="6528" xr:uid="{30BC5FB1-B97E-475D-AFAD-F09BC502B1F9}"/>
    <cellStyle name="ผลรวม 4 3 2" xfId="13919" xr:uid="{2B65F7A5-9075-4004-AE04-E8824AD7383C}"/>
    <cellStyle name="ผลรวม 4 3 2 2" xfId="27550" xr:uid="{72421FE9-D3FA-4F91-A2D4-01302C7BF152}"/>
    <cellStyle name="ผลรวม 4 3 2 2 2" xfId="54755" xr:uid="{98E6A52C-5643-4041-8B4A-9C98B50E1231}"/>
    <cellStyle name="ผลรวม 4 3 2 3" xfId="41154" xr:uid="{9E2D03C9-E21E-4655-B0D8-F7D1CA04EB92}"/>
    <cellStyle name="ผลรวม 4 3 3" xfId="20721" xr:uid="{A6DD01ED-CBBC-433B-94BC-C51DB5EC1685}"/>
    <cellStyle name="ผลรวม 4 3 3 2" xfId="47926" xr:uid="{3B5956A7-C4D9-411F-8D22-DD7655B997BF}"/>
    <cellStyle name="ผลรวม 4 3 4" xfId="34325" xr:uid="{E80EC76B-CFD4-4548-97A1-AB2A09A2CE9B}"/>
    <cellStyle name="ผลรวม 4 4" xfId="7805" xr:uid="{16F6200A-AF1C-4342-BBE7-93A6C4F666B9}"/>
    <cellStyle name="ผลรวม 4 4 2" xfId="15177" xr:uid="{1FCD12B9-636B-432B-8721-4354467BD1C6}"/>
    <cellStyle name="ผลรวม 4 4 2 2" xfId="28808" xr:uid="{4597435C-DC71-4024-992E-7E5ADCD8D1CF}"/>
    <cellStyle name="ผลรวม 4 4 2 2 2" xfId="56013" xr:uid="{D1E0E8CB-7134-44E3-99AD-C02F48C56886}"/>
    <cellStyle name="ผลรวม 4 4 2 3" xfId="42412" xr:uid="{8217DC37-36FD-4585-B75D-02B0F917FE03}"/>
    <cellStyle name="ผลรวม 4 4 3" xfId="21998" xr:uid="{8CDC0A34-B8FA-47EE-A147-0C7226DF647C}"/>
    <cellStyle name="ผลรวม 4 4 3 2" xfId="49203" xr:uid="{ACDFA15A-FB9F-41D6-B1A8-2B016F5A8AB1}"/>
    <cellStyle name="ผลรวม 4 4 4" xfId="35602" xr:uid="{AD8A381B-D342-438D-9529-AC04072E9E0B}"/>
    <cellStyle name="ผลรวม 4 5" xfId="9070" xr:uid="{71992ADE-2AAE-4528-B3B1-9BFB3BDB3E44}"/>
    <cellStyle name="ผลรวม 4 5 2" xfId="16429" xr:uid="{F7A39B88-1F6B-49BA-9FD0-ADD125F4C459}"/>
    <cellStyle name="ผลรวม 4 5 2 2" xfId="30060" xr:uid="{3C001D54-345A-471A-A453-C606640A5FCE}"/>
    <cellStyle name="ผลรวม 4 5 2 2 2" xfId="57265" xr:uid="{6346B44E-971C-4573-A291-D72F4B42B07C}"/>
    <cellStyle name="ผลรวม 4 5 2 3" xfId="43664" xr:uid="{0ECD5762-6148-4B4A-B567-F11778B7011F}"/>
    <cellStyle name="ผลรวม 4 5 3" xfId="23263" xr:uid="{B037942B-99EB-408F-9461-33EB98B55695}"/>
    <cellStyle name="ผลรวม 4 5 3 2" xfId="50468" xr:uid="{758FF10F-7085-4F29-B5DE-9D826F2B8B18}"/>
    <cellStyle name="ผลรวม 4 5 4" xfId="36867" xr:uid="{E09DE52E-CB8E-4B24-BC9A-D2723DACCF65}"/>
    <cellStyle name="ผลรวม 4 6" xfId="10328" xr:uid="{7EC22A75-DAB1-40E8-90AA-C533E7576C17}"/>
    <cellStyle name="ผลรวม 4 6 2" xfId="17673" xr:uid="{93E2EE0D-5481-4450-94BB-724C0223C684}"/>
    <cellStyle name="ผลรวม 4 6 2 2" xfId="31304" xr:uid="{38CE63FE-B672-42B9-981E-9DC7E986A35F}"/>
    <cellStyle name="ผลรวม 4 6 2 2 2" xfId="58509" xr:uid="{8F8E4B52-2DF5-4C37-A828-89B220CCB437}"/>
    <cellStyle name="ผลรวม 4 6 2 3" xfId="44908" xr:uid="{3A5F4D11-4261-41E3-B991-B1E1F84479F3}"/>
    <cellStyle name="ผลรวม 4 6 3" xfId="24521" xr:uid="{9FBA95A6-E3DD-472B-BF66-556D327039B1}"/>
    <cellStyle name="ผลรวม 4 6 3 2" xfId="51726" xr:uid="{E8E880D3-4DA0-4585-B3E7-491A0EE6C64F}"/>
    <cellStyle name="ผลรวม 4 6 4" xfId="38125" xr:uid="{EB49B4D4-E1E7-4AD1-A80C-DCEF3C9217C6}"/>
    <cellStyle name="ผลรวม 4 7" xfId="4942" xr:uid="{B2E3228D-3DE1-4C01-84C3-753DC1130A77}"/>
    <cellStyle name="ผลรวม 4 7 2" xfId="12391" xr:uid="{9EA614B9-BE17-402E-8738-E18C4FA07BEB}"/>
    <cellStyle name="ผลรวม 4 7 2 2" xfId="26032" xr:uid="{CDCC0678-51AD-44FC-AAB3-47AB9183B430}"/>
    <cellStyle name="ผลรวม 4 7 2 2 2" xfId="53237" xr:uid="{94D41F73-C2EC-41A9-B7F1-62F97F693A76}"/>
    <cellStyle name="ผลรวม 4 7 2 3" xfId="39636" xr:uid="{12934312-01FD-4746-8D8E-F0926F199D4B}"/>
    <cellStyle name="ผลรวม 4 7 3" xfId="19177" xr:uid="{42F43632-4C19-4493-80B8-780D35CB13E0}"/>
    <cellStyle name="ผลรวม 4 7 3 2" xfId="46382" xr:uid="{FF1EA5D6-F54D-4443-A9DE-C219E195788A}"/>
    <cellStyle name="ผลรวม 4 7 4" xfId="32781" xr:uid="{E9B36B87-8BC0-4B7B-AD3D-52F8C88132D0}"/>
    <cellStyle name="ผลรวม 4 8" xfId="11204" xr:uid="{5040A42F-522C-47F5-887B-8498C3C8879B}"/>
    <cellStyle name="ผลรวม 4 8 2" xfId="25337" xr:uid="{4C477532-A0EB-4BC1-A8DD-F75DC28AA9A6}"/>
    <cellStyle name="ผลรวม 4 8 2 2" xfId="52542" xr:uid="{44D4165F-5EF4-4759-A256-38440F7613E3}"/>
    <cellStyle name="ผลรวม 4 8 3" xfId="38941" xr:uid="{CA4593B1-D580-4A94-9388-5DB3C33377E3}"/>
    <cellStyle name="ผลรวม 4 9" xfId="18489" xr:uid="{C4D794E0-A4BD-48C4-8E25-10003CCA99A7}"/>
    <cellStyle name="ผลรวม 4 9 2" xfId="45694" xr:uid="{1C0E60EE-DEFB-423B-993E-141777F4BCE8}"/>
    <cellStyle name="ผลรวม 5" xfId="4967" xr:uid="{43CB9F9E-F7BE-4BDB-B36D-E2852B4C77F7}"/>
    <cellStyle name="ผลรวม 5 2" xfId="5656" xr:uid="{942D6082-1DAF-4C2D-919F-8709A1A103A3}"/>
    <cellStyle name="ผลรวม 5 2 2" xfId="7212" xr:uid="{891672F0-EF06-43DC-9391-A5DD2CED744D}"/>
    <cellStyle name="ผลรวม 5 2 2 2" xfId="14592" xr:uid="{84CD07BF-EA5B-4D5C-9C83-7C7D939B2CE1}"/>
    <cellStyle name="ผลรวม 5 2 2 2 2" xfId="28223" xr:uid="{79DC04C0-E76E-44CE-B5DD-010D82D46058}"/>
    <cellStyle name="ผลรวม 5 2 2 2 2 2" xfId="55428" xr:uid="{F3660483-47CB-4E0B-8E9B-C7A3C760A2F1}"/>
    <cellStyle name="ผลรวม 5 2 2 2 3" xfId="41827" xr:uid="{58BD875F-F46D-4AD3-8F30-63CD1A359F60}"/>
    <cellStyle name="ผลรวม 5 2 2 3" xfId="21405" xr:uid="{AFD1B1A3-DF30-4F52-B2E4-B5697ED3D25B}"/>
    <cellStyle name="ผลรวม 5 2 2 3 2" xfId="48610" xr:uid="{F25E9A9F-1B8A-4241-8F19-60169AFB1844}"/>
    <cellStyle name="ผลรวม 5 2 2 4" xfId="35009" xr:uid="{48EF81E0-ACA8-446A-9BFA-05B00D694B81}"/>
    <cellStyle name="ผลรวม 5 2 3" xfId="8489" xr:uid="{03E22215-2A2B-4A44-8E43-A37D9FE1A671}"/>
    <cellStyle name="ผลรวม 5 2 3 2" xfId="15850" xr:uid="{A36840F2-6D34-465A-A416-08E7DFAF2B60}"/>
    <cellStyle name="ผลรวม 5 2 3 2 2" xfId="29481" xr:uid="{0454FC8F-F01F-47F3-AD20-217A5462D8B4}"/>
    <cellStyle name="ผลรวม 5 2 3 2 2 2" xfId="56686" xr:uid="{91C74170-954A-47AB-8A59-8075F9CAEA76}"/>
    <cellStyle name="ผลรวม 5 2 3 2 3" xfId="43085" xr:uid="{03EE4332-3E91-44FF-9BCF-31E3F6E7A88A}"/>
    <cellStyle name="ผลรวม 5 2 3 3" xfId="22682" xr:uid="{38B53CF6-63F0-4049-8BB5-A95A5AC7B9D4}"/>
    <cellStyle name="ผลรวม 5 2 3 3 2" xfId="49887" xr:uid="{303D6BEB-A5D5-4337-ACF2-2685DBEADC3F}"/>
    <cellStyle name="ผลรวม 5 2 3 4" xfId="36286" xr:uid="{7C681121-D2FE-40CA-BA56-C0711FD2AFF1}"/>
    <cellStyle name="ผลรวม 5 2 4" xfId="9754" xr:uid="{CFD1CB37-2A21-407C-96EA-C097112A167D}"/>
    <cellStyle name="ผลรวม 5 2 4 2" xfId="17102" xr:uid="{40E374F8-4A71-4F69-8C18-9AFF5D3D811F}"/>
    <cellStyle name="ผลรวม 5 2 4 2 2" xfId="30733" xr:uid="{16C1BC08-EF50-445D-A020-8E91A15B9F72}"/>
    <cellStyle name="ผลรวม 5 2 4 2 2 2" xfId="57938" xr:uid="{0B9F2073-5E1D-4BE7-A5AB-FC6055DC9917}"/>
    <cellStyle name="ผลรวม 5 2 4 2 3" xfId="44337" xr:uid="{84F0582C-BB20-4913-82BB-200322E598F4}"/>
    <cellStyle name="ผลรวม 5 2 4 3" xfId="23947" xr:uid="{87846A55-4342-4DE3-8EA5-B2084EC60CAF}"/>
    <cellStyle name="ผลรวม 5 2 4 3 2" xfId="51152" xr:uid="{B005B69A-4FAC-44C1-ABDA-97586EFFE731}"/>
    <cellStyle name="ผลรวม 5 2 4 4" xfId="37551" xr:uid="{3D884BF0-9AF2-4C40-B22F-40EF2C27E076}"/>
    <cellStyle name="ผลรวม 5 2 5" xfId="11012" xr:uid="{19A7DE27-6E45-43F5-8E51-091042905617}"/>
    <cellStyle name="ผลรวม 5 2 5 2" xfId="18341" xr:uid="{B03F3752-2C8F-42D3-A199-613F2A53D36B}"/>
    <cellStyle name="ผลรวม 5 2 5 2 2" xfId="31972" xr:uid="{DF752289-74EF-4D7E-A114-1F7D56050361}"/>
    <cellStyle name="ผลรวม 5 2 5 2 2 2" xfId="59177" xr:uid="{FCC955A1-B9A3-404D-A51F-58031E895897}"/>
    <cellStyle name="ผลรวม 5 2 5 2 3" xfId="45576" xr:uid="{D51F7110-2426-459A-AA1D-B32731FDD12A}"/>
    <cellStyle name="ผลรวม 5 2 5 3" xfId="25205" xr:uid="{04D25A8F-E4DF-4702-B9E1-EEB868BB96D8}"/>
    <cellStyle name="ผลรวม 5 2 5 3 2" xfId="52410" xr:uid="{F77779BB-DF2B-48FE-B4FB-056D6C4BC9E0}"/>
    <cellStyle name="ผลรวม 5 2 5 4" xfId="38809" xr:uid="{7502C998-EDAA-4F01-8761-81FD02270EBE}"/>
    <cellStyle name="ผลรวม 5 2 6" xfId="13079" xr:uid="{D1FFF1AB-9910-444C-865C-8C6C9CD0B854}"/>
    <cellStyle name="ผลรวม 5 2 6 2" xfId="26716" xr:uid="{051CBF86-51C9-4C0F-A06A-05E8CCD49282}"/>
    <cellStyle name="ผลรวม 5 2 6 2 2" xfId="53921" xr:uid="{54A80737-D315-4710-972A-D6D117EEE112}"/>
    <cellStyle name="ผลรวม 5 2 6 3" xfId="40320" xr:uid="{134B1920-B446-4FA0-B700-FCD4009722BD}"/>
    <cellStyle name="ผลรวม 5 2 7" xfId="19875" xr:uid="{0EC11ABE-E845-4B85-A5A1-1633B7669326}"/>
    <cellStyle name="ผลรวม 5 2 7 2" xfId="47080" xr:uid="{26840FA2-9870-4155-A3C5-E39836CD35E0}"/>
    <cellStyle name="ผลรวม 5 2 8" xfId="33479" xr:uid="{3B8FED49-6241-410E-AF9C-F635E0D338F8}"/>
    <cellStyle name="ผลรวม 5 3" xfId="6549" xr:uid="{1B52AA7F-3E7E-4BE7-8692-D3A7B141CA4F}"/>
    <cellStyle name="ผลรวม 5 3 2" xfId="13940" xr:uid="{2ABAFE9E-C713-4C32-AA41-DB825C70F1C0}"/>
    <cellStyle name="ผลรวม 5 3 2 2" xfId="27571" xr:uid="{BDDC639E-0FD8-49DD-AA51-FF8182E6942D}"/>
    <cellStyle name="ผลรวม 5 3 2 2 2" xfId="54776" xr:uid="{3903ACA4-CFE9-4D18-9731-04B103219E9D}"/>
    <cellStyle name="ผลรวม 5 3 2 3" xfId="41175" xr:uid="{71EB3722-27A4-44B4-8239-AF186049D937}"/>
    <cellStyle name="ผลรวม 5 3 3" xfId="20742" xr:uid="{4F3E526C-EE38-47CB-A35D-F6139A2017D0}"/>
    <cellStyle name="ผลรวม 5 3 3 2" xfId="47947" xr:uid="{4B3A140B-EF9D-4F61-94FE-217D71EBB970}"/>
    <cellStyle name="ผลรวม 5 3 4" xfId="34346" xr:uid="{3E9C45BB-9A8C-48BF-B376-6F0E7251E16C}"/>
    <cellStyle name="ผลรวม 5 4" xfId="7826" xr:uid="{1264B19A-9A9C-4A31-9788-977E4E6C6E59}"/>
    <cellStyle name="ผลรวม 5 4 2" xfId="15198" xr:uid="{7D16B0C1-E507-404C-BD3B-607F0D27BBF8}"/>
    <cellStyle name="ผลรวม 5 4 2 2" xfId="28829" xr:uid="{671879D9-3B64-4943-A94A-E288E5B67DAF}"/>
    <cellStyle name="ผลรวม 5 4 2 2 2" xfId="56034" xr:uid="{A38B186E-64A3-471C-BE24-1CB7D7990EA2}"/>
    <cellStyle name="ผลรวม 5 4 2 3" xfId="42433" xr:uid="{A7132BDA-2349-4A39-8F0E-3172EDD33BE2}"/>
    <cellStyle name="ผลรวม 5 4 3" xfId="22019" xr:uid="{E154083C-546A-44F5-AC31-B6C09BC76ACB}"/>
    <cellStyle name="ผลรวม 5 4 3 2" xfId="49224" xr:uid="{16F6629D-8943-4C1B-9958-72BD428C7162}"/>
    <cellStyle name="ผลรวม 5 4 4" xfId="35623" xr:uid="{00061650-EC46-43B1-A922-DF86B9EC7757}"/>
    <cellStyle name="ผลรวม 5 5" xfId="9091" xr:uid="{3C95BC9E-8DE2-473F-B66B-A6C0DE6951D3}"/>
    <cellStyle name="ผลรวม 5 5 2" xfId="16450" xr:uid="{447F3ADB-9190-486B-B199-9F415F5A233E}"/>
    <cellStyle name="ผลรวม 5 5 2 2" xfId="30081" xr:uid="{6CF40B0B-19E5-41B7-B2A9-BDB8F02A0C00}"/>
    <cellStyle name="ผลรวม 5 5 2 2 2" xfId="57286" xr:uid="{2D383E27-2168-4249-9F2F-5580AD3222FB}"/>
    <cellStyle name="ผลรวม 5 5 2 3" xfId="43685" xr:uid="{C9D4695C-0187-4EE7-9447-D2CB1AF8EAA2}"/>
    <cellStyle name="ผลรวม 5 5 3" xfId="23284" xr:uid="{AB4D8B88-FCCA-4835-93AC-064D406F9B13}"/>
    <cellStyle name="ผลรวม 5 5 3 2" xfId="50489" xr:uid="{7ABA266A-F36A-492E-97C6-1A874831F397}"/>
    <cellStyle name="ผลรวม 5 5 4" xfId="36888" xr:uid="{31D26323-451D-45A7-B929-70B67629DA4C}"/>
    <cellStyle name="ผลรวม 5 6" xfId="10349" xr:uid="{DB6B0A43-C789-46C5-8718-ACC691199E4D}"/>
    <cellStyle name="ผลรวม 5 6 2" xfId="17694" xr:uid="{BA595AB1-EF09-4B29-A4C8-BD89685A0990}"/>
    <cellStyle name="ผลรวม 5 6 2 2" xfId="31325" xr:uid="{B217AC08-31F6-4248-AFD0-358787F90862}"/>
    <cellStyle name="ผลรวม 5 6 2 2 2" xfId="58530" xr:uid="{3C90D18B-6D1A-45B0-BD26-8329A8A05970}"/>
    <cellStyle name="ผลรวม 5 6 2 3" xfId="44929" xr:uid="{07C64A6A-5430-4AB9-9BEE-B631C87534A7}"/>
    <cellStyle name="ผลรวม 5 6 3" xfId="24542" xr:uid="{C75D60D5-9DBA-454E-8626-69E5E3257972}"/>
    <cellStyle name="ผลรวม 5 6 3 2" xfId="51747" xr:uid="{20002CEB-B110-4441-9B6F-0747CA6FB7C8}"/>
    <cellStyle name="ผลรวม 5 6 4" xfId="38146" xr:uid="{D431BCE3-16E8-4565-AEE3-0117BEFC1327}"/>
    <cellStyle name="ผลรวม 5 7" xfId="12413" xr:uid="{6D57A7BC-CAA6-4C62-8493-545C50C5848B}"/>
    <cellStyle name="ผลรวม 5 7 2" xfId="26053" xr:uid="{28DA522C-F263-4906-8675-C28E0ED69BB8}"/>
    <cellStyle name="ผลรวม 5 7 2 2" xfId="53258" xr:uid="{4A67751E-91C3-4E14-8D0A-BD70AFBC7273}"/>
    <cellStyle name="ผลรวม 5 7 3" xfId="39657" xr:uid="{1F3126C3-769E-4E5A-A78D-8281BD3AEC54}"/>
    <cellStyle name="ผลรวม 5 8" xfId="19198" xr:uid="{A310DBBE-6425-4B46-A633-F20B00AEAB66}"/>
    <cellStyle name="ผลรวม 5 8 2" xfId="46403" xr:uid="{7E66F48F-F464-4ADA-A7E2-8356DC4E606E}"/>
    <cellStyle name="ผลรวม 5 9" xfId="32802" xr:uid="{6BC32664-1BAD-4759-8EE6-48A7D2D28568}"/>
    <cellStyle name="ผลรวม 6" xfId="4988" xr:uid="{8C3D6664-12EB-409F-9894-9BB4FB9DAC2D}"/>
    <cellStyle name="ผลรวม 6 2" xfId="5672" xr:uid="{FA42EF90-710A-46EF-85DE-5D35B9260E98}"/>
    <cellStyle name="ผลรวม 6 2 2" xfId="7227" xr:uid="{56C02B8C-749D-4F2C-88FF-AB660952C57B}"/>
    <cellStyle name="ผลรวม 6 2 2 2" xfId="14607" xr:uid="{D0496B1D-D7AF-45C0-B1C3-FF2C8658848A}"/>
    <cellStyle name="ผลรวม 6 2 2 2 2" xfId="28238" xr:uid="{6F29E3DC-3A39-466B-A930-4B6673D40FC4}"/>
    <cellStyle name="ผลรวม 6 2 2 2 2 2" xfId="55443" xr:uid="{E35D4895-C843-4984-9148-35421DCFA1CD}"/>
    <cellStyle name="ผลรวม 6 2 2 2 3" xfId="41842" xr:uid="{45A5A4B0-0656-4576-8A45-C4BA23C2A9AB}"/>
    <cellStyle name="ผลรวม 6 2 2 3" xfId="21420" xr:uid="{70DE27EA-C62A-4175-AD41-486F46A5E096}"/>
    <cellStyle name="ผลรวม 6 2 2 3 2" xfId="48625" xr:uid="{7A3AEBB3-33AF-4430-B846-39D31D601EAC}"/>
    <cellStyle name="ผลรวม 6 2 2 4" xfId="35024" xr:uid="{7B291AD3-0C50-4F78-92B7-1038AC1F19E0}"/>
    <cellStyle name="ผลรวม 6 2 3" xfId="8504" xr:uid="{9D324CD6-5023-45B1-B092-9DD7C46E990A}"/>
    <cellStyle name="ผลรวม 6 2 3 2" xfId="15865" xr:uid="{65D72600-5616-4F31-B515-1252D4D19244}"/>
    <cellStyle name="ผลรวม 6 2 3 2 2" xfId="29496" xr:uid="{AB3AEF6F-FB65-4C8C-BD6E-09828D03AB28}"/>
    <cellStyle name="ผลรวม 6 2 3 2 2 2" xfId="56701" xr:uid="{22B7282A-AACC-4B5E-B1E1-2F9E7A22BDDD}"/>
    <cellStyle name="ผลรวม 6 2 3 2 3" xfId="43100" xr:uid="{6EAC673C-1747-4145-AB76-64B707A9DF81}"/>
    <cellStyle name="ผลรวม 6 2 3 3" xfId="22697" xr:uid="{9AFC94E8-4AAE-4CDD-8EC6-3805F8FEAF98}"/>
    <cellStyle name="ผลรวม 6 2 3 3 2" xfId="49902" xr:uid="{5FCC14E8-6816-4295-B758-4CA62BA3CE5F}"/>
    <cellStyle name="ผลรวม 6 2 3 4" xfId="36301" xr:uid="{A91811EE-99AC-48E4-A3B5-FA01C9786036}"/>
    <cellStyle name="ผลรวม 6 2 4" xfId="9769" xr:uid="{770B60E9-D033-4B34-897C-6F7572C806C0}"/>
    <cellStyle name="ผลรวม 6 2 4 2" xfId="17117" xr:uid="{E898D5A2-682C-48FD-A768-7FD27EFA0E2C}"/>
    <cellStyle name="ผลรวม 6 2 4 2 2" xfId="30748" xr:uid="{90C72E7A-C096-470F-884B-E4B9E6B458A4}"/>
    <cellStyle name="ผลรวม 6 2 4 2 2 2" xfId="57953" xr:uid="{C3DDDE0C-940E-4559-B690-EF47D2E575A9}"/>
    <cellStyle name="ผลรวม 6 2 4 2 3" xfId="44352" xr:uid="{BAEF2E71-53B2-4030-BBFD-1C5FA78BC1EB}"/>
    <cellStyle name="ผลรวม 6 2 4 3" xfId="23962" xr:uid="{6D48AE02-F129-4401-9BE4-E93566317AB4}"/>
    <cellStyle name="ผลรวม 6 2 4 3 2" xfId="51167" xr:uid="{68736EFC-4256-4A88-932C-3B5A2E9FAD1A}"/>
    <cellStyle name="ผลรวม 6 2 4 4" xfId="37566" xr:uid="{706145A2-28CC-497E-BD4B-E7A99481731B}"/>
    <cellStyle name="ผลรวม 6 2 5" xfId="11027" xr:uid="{27057A25-B4F5-4BAE-B007-B95C9CF2258C}"/>
    <cellStyle name="ผลรวม 6 2 5 2" xfId="18356" xr:uid="{AA13F60F-C2EC-439C-9CE7-EB1BE6A7CC30}"/>
    <cellStyle name="ผลรวม 6 2 5 2 2" xfId="31987" xr:uid="{C864F606-2525-40B2-B6AA-25B503232081}"/>
    <cellStyle name="ผลรวม 6 2 5 2 2 2" xfId="59192" xr:uid="{FD557B19-B56D-46C3-B7B5-EB2B267A8601}"/>
    <cellStyle name="ผลรวม 6 2 5 2 3" xfId="45591" xr:uid="{B9A25E84-4966-4C96-A5C8-C1D6F30B0630}"/>
    <cellStyle name="ผลรวม 6 2 5 3" xfId="25220" xr:uid="{734206E8-12E8-4FA6-8F53-8239F5966450}"/>
    <cellStyle name="ผลรวม 6 2 5 3 2" xfId="52425" xr:uid="{07280063-2A4F-4474-A977-6A0295B44520}"/>
    <cellStyle name="ผลรวม 6 2 5 4" xfId="38824" xr:uid="{95BAC346-5306-4CD2-8C0A-779E2643A184}"/>
    <cellStyle name="ผลรวม 6 2 6" xfId="13095" xr:uid="{11842813-DC21-4813-A7BF-396740A1D7C3}"/>
    <cellStyle name="ผลรวม 6 2 6 2" xfId="26732" xr:uid="{0078252D-95E5-4FE3-9DDF-BB1A142C21F5}"/>
    <cellStyle name="ผลรวม 6 2 6 2 2" xfId="53937" xr:uid="{2A1157E6-C0DB-49DB-B664-8C9E17AE55EF}"/>
    <cellStyle name="ผลรวม 6 2 6 3" xfId="40336" xr:uid="{4F0999EB-C031-4469-9339-EBE2E308C0C6}"/>
    <cellStyle name="ผลรวม 6 2 7" xfId="19891" xr:uid="{2336822F-078E-4E5A-A991-B0A2E3532239}"/>
    <cellStyle name="ผลรวม 6 2 7 2" xfId="47096" xr:uid="{833FC656-CCC4-459A-93FA-CC6A2EA82FB3}"/>
    <cellStyle name="ผลรวม 6 2 8" xfId="33495" xr:uid="{BD103022-131E-4CD0-A47B-5E3D591616AC}"/>
    <cellStyle name="ผลรวม 6 3" xfId="6564" xr:uid="{F653B887-6EAA-47FE-9BD9-EE358C88F79C}"/>
    <cellStyle name="ผลรวม 6 3 2" xfId="13955" xr:uid="{6B9EAF10-F09D-4E44-86F2-100D803E03D9}"/>
    <cellStyle name="ผลรวม 6 3 2 2" xfId="27586" xr:uid="{830665E3-72B7-4029-BC4A-3CEE8215DF3B}"/>
    <cellStyle name="ผลรวม 6 3 2 2 2" xfId="54791" xr:uid="{B0F50A37-C162-40E0-9CC0-2F3EB292250C}"/>
    <cellStyle name="ผลรวม 6 3 2 3" xfId="41190" xr:uid="{ACC9ED1C-F6F2-4F1F-B844-4D3DEEF94E5E}"/>
    <cellStyle name="ผลรวม 6 3 3" xfId="20757" xr:uid="{949D3B84-6992-4E43-A7A2-2F08AC69AEEA}"/>
    <cellStyle name="ผลรวม 6 3 3 2" xfId="47962" xr:uid="{14F07E1A-3D69-4A04-92DE-07C1FA7838A9}"/>
    <cellStyle name="ผลรวม 6 3 4" xfId="34361" xr:uid="{255D9874-E603-4FB7-92D6-E46C44209BAD}"/>
    <cellStyle name="ผลรวม 6 4" xfId="7841" xr:uid="{888E01FF-A337-4B9E-84A5-64880B76AD80}"/>
    <cellStyle name="ผลรวม 6 4 2" xfId="15213" xr:uid="{69BA8A65-3E98-4C9F-B098-42E12F718A7F}"/>
    <cellStyle name="ผลรวม 6 4 2 2" xfId="28844" xr:uid="{FC5A9234-7BB6-4FFB-83DE-BE4FFB184220}"/>
    <cellStyle name="ผลรวม 6 4 2 2 2" xfId="56049" xr:uid="{0E9C2466-48E1-4078-82DF-1CD2EF5AE510}"/>
    <cellStyle name="ผลรวม 6 4 2 3" xfId="42448" xr:uid="{75AAEB44-469F-4625-9C69-8C4F4B900649}"/>
    <cellStyle name="ผลรวม 6 4 3" xfId="22034" xr:uid="{6B3556E1-5F43-4C0D-A1FA-D4C9A4B8E278}"/>
    <cellStyle name="ผลรวม 6 4 3 2" xfId="49239" xr:uid="{D3965A84-CFAB-4F8B-8532-57C63A3865A1}"/>
    <cellStyle name="ผลรวม 6 4 4" xfId="35638" xr:uid="{19284C89-E08A-48DD-9E5C-15A105C3D118}"/>
    <cellStyle name="ผลรวม 6 5" xfId="9106" xr:uid="{29B5B7CC-1646-4E7F-B0D1-9D376582349D}"/>
    <cellStyle name="ผลรวม 6 5 2" xfId="16465" xr:uid="{7E653B59-7E95-48B1-8023-BEB3BD9EA714}"/>
    <cellStyle name="ผลรวม 6 5 2 2" xfId="30096" xr:uid="{D8B62AB6-9AEA-4F92-ACA9-06B8A676B3F0}"/>
    <cellStyle name="ผลรวม 6 5 2 2 2" xfId="57301" xr:uid="{383BE78B-31CB-4584-A81C-88BB6B4BBD07}"/>
    <cellStyle name="ผลรวม 6 5 2 3" xfId="43700" xr:uid="{B335AD8F-EF1A-480E-A5D2-EFA09EACEEF7}"/>
    <cellStyle name="ผลรวม 6 5 3" xfId="23299" xr:uid="{39043B5C-3EBF-4681-AC4C-8FCE942AF196}"/>
    <cellStyle name="ผลรวม 6 5 3 2" xfId="50504" xr:uid="{8478CB67-6DE5-4EC6-8666-5E79B0C3BA6E}"/>
    <cellStyle name="ผลรวม 6 5 4" xfId="36903" xr:uid="{DF550B44-D7B5-4279-AD28-E1744E318FBA}"/>
    <cellStyle name="ผลรวม 6 6" xfId="10364" xr:uid="{53B59D8A-D383-41C2-9AC4-786F31ECF239}"/>
    <cellStyle name="ผลรวม 6 6 2" xfId="17709" xr:uid="{2E693AFB-FF3D-4CBF-A59E-E202DA7DC15F}"/>
    <cellStyle name="ผลรวม 6 6 2 2" xfId="31340" xr:uid="{712A3EE7-66A8-45C8-A970-8D0A3920DED7}"/>
    <cellStyle name="ผลรวม 6 6 2 2 2" xfId="58545" xr:uid="{B5D6A658-657D-4D69-8F52-003444364FCE}"/>
    <cellStyle name="ผลรวม 6 6 2 3" xfId="44944" xr:uid="{F3193528-53CA-4E62-A3FE-0A534210B577}"/>
    <cellStyle name="ผลรวม 6 6 3" xfId="24557" xr:uid="{8B37542B-B6A6-46F8-8F90-7F5B7A0D7836}"/>
    <cellStyle name="ผลรวม 6 6 3 2" xfId="51762" xr:uid="{C70C6DAF-4468-45DF-A747-8710CC2833CE}"/>
    <cellStyle name="ผลรวม 6 6 4" xfId="38161" xr:uid="{94C71C3C-EF70-42C9-A3D8-4B0295040F59}"/>
    <cellStyle name="ผลรวม 6 7" xfId="12430" xr:uid="{A4EC2EA7-8F00-4C92-9F99-A47DB19631D0}"/>
    <cellStyle name="ผลรวม 6 7 2" xfId="26069" xr:uid="{E7345719-69BF-4E99-A612-9421FA1AAE95}"/>
    <cellStyle name="ผลรวม 6 7 2 2" xfId="53274" xr:uid="{E8DA7820-EA75-4EEA-8902-645CF63DA529}"/>
    <cellStyle name="ผลรวม 6 7 3" xfId="39673" xr:uid="{C3F899D5-60CB-47D2-9371-3C78F38FA83F}"/>
    <cellStyle name="ผลรวม 6 8" xfId="19214" xr:uid="{7E9E92A5-7C0D-4DD3-A8D7-2F2FDAE5FC6F}"/>
    <cellStyle name="ผลรวม 6 8 2" xfId="46419" xr:uid="{AC37DCBF-2312-4180-8F56-9C273BDA6684}"/>
    <cellStyle name="ผลรวม 6 9" xfId="32818" xr:uid="{B41FB57A-1FD1-43F9-9A66-B38DFEF495A8}"/>
    <cellStyle name="ผลรวม 7" xfId="5000" xr:uid="{DF0B9BA8-5A94-4F63-B0A0-BA5FE0E5F736}"/>
    <cellStyle name="ผลรวม 7 2" xfId="5681" xr:uid="{7FBC5231-9071-4F9D-ABFD-B0197E6E3BB7}"/>
    <cellStyle name="ผลรวม 7 2 2" xfId="7236" xr:uid="{45295409-F6D8-47D4-8D2B-165FB76F25BB}"/>
    <cellStyle name="ผลรวม 7 2 2 2" xfId="14616" xr:uid="{A4BC2901-C473-40D5-BDB4-0C2C70A99D20}"/>
    <cellStyle name="ผลรวม 7 2 2 2 2" xfId="28247" xr:uid="{EBD7E45D-98F5-4E5F-9BF2-7C890E9F6DDE}"/>
    <cellStyle name="ผลรวม 7 2 2 2 2 2" xfId="55452" xr:uid="{17DB056A-C225-4F04-A899-1628E302FE47}"/>
    <cellStyle name="ผลรวม 7 2 2 2 3" xfId="41851" xr:uid="{70F78D7A-56A7-49D7-A898-0AF98E49FAE2}"/>
    <cellStyle name="ผลรวม 7 2 2 3" xfId="21429" xr:uid="{48E954EB-9889-47E9-BE5E-DC7930CCC8AD}"/>
    <cellStyle name="ผลรวม 7 2 2 3 2" xfId="48634" xr:uid="{941E3F52-FCB7-47B1-A4F8-838B1361A719}"/>
    <cellStyle name="ผลรวม 7 2 2 4" xfId="35033" xr:uid="{66922105-01E0-46E3-B03F-CD4497D72821}"/>
    <cellStyle name="ผลรวม 7 2 3" xfId="8513" xr:uid="{09CF7927-31D4-4F6F-8470-5FC98F032951}"/>
    <cellStyle name="ผลรวม 7 2 3 2" xfId="15874" xr:uid="{1E5D84F4-B0C0-4D90-B90C-B94ED37FBD92}"/>
    <cellStyle name="ผลรวม 7 2 3 2 2" xfId="29505" xr:uid="{264BCA1E-32BF-4369-AA80-D5F76B73B961}"/>
    <cellStyle name="ผลรวม 7 2 3 2 2 2" xfId="56710" xr:uid="{6FF62860-E070-4915-8658-9098396B1233}"/>
    <cellStyle name="ผลรวม 7 2 3 2 3" xfId="43109" xr:uid="{AE9178D4-1B0A-4DED-BF43-E98AC07743CB}"/>
    <cellStyle name="ผลรวม 7 2 3 3" xfId="22706" xr:uid="{E2EA3BFC-39AE-4359-A1D8-0D4ACBFB13F2}"/>
    <cellStyle name="ผลรวม 7 2 3 3 2" xfId="49911" xr:uid="{F468C4CF-4DAE-4A3F-BEB9-545A030D19EC}"/>
    <cellStyle name="ผลรวม 7 2 3 4" xfId="36310" xr:uid="{3F0A5A96-2A57-47E0-B173-21DD4A4922E3}"/>
    <cellStyle name="ผลรวม 7 2 4" xfId="9778" xr:uid="{143344C2-9DF4-4641-BEEE-B56863DE7E57}"/>
    <cellStyle name="ผลรวม 7 2 4 2" xfId="17126" xr:uid="{59E6BE08-8321-4AF1-B853-D7171CD20B1A}"/>
    <cellStyle name="ผลรวม 7 2 4 2 2" xfId="30757" xr:uid="{E405DD85-50ED-4661-B5C6-BA08BE3D1810}"/>
    <cellStyle name="ผลรวม 7 2 4 2 2 2" xfId="57962" xr:uid="{28FDBB3C-B019-4E97-AF72-9C27773C1346}"/>
    <cellStyle name="ผลรวม 7 2 4 2 3" xfId="44361" xr:uid="{0B14CC82-6DC0-4CE9-AF94-E190F9582C5B}"/>
    <cellStyle name="ผลรวม 7 2 4 3" xfId="23971" xr:uid="{D545056B-95AC-4F6D-836E-42399701117B}"/>
    <cellStyle name="ผลรวม 7 2 4 3 2" xfId="51176" xr:uid="{C8FE2FBC-1010-46CC-9993-7F3F7E5DB7D2}"/>
    <cellStyle name="ผลรวม 7 2 4 4" xfId="37575" xr:uid="{5D6BCD8E-517A-40C8-92E3-2B1EDB5C9989}"/>
    <cellStyle name="ผลรวม 7 2 5" xfId="11036" xr:uid="{D168C821-1AA5-4B94-997B-15D1BC395691}"/>
    <cellStyle name="ผลรวม 7 2 5 2" xfId="18365" xr:uid="{67EE0888-8DB5-49F1-AFFC-004B92BC8670}"/>
    <cellStyle name="ผลรวม 7 2 5 2 2" xfId="31996" xr:uid="{060D1116-FE62-4EDB-87C4-4BD8C9EF3EDB}"/>
    <cellStyle name="ผลรวม 7 2 5 2 2 2" xfId="59201" xr:uid="{7DEC6998-88C7-4D46-9566-792B0031C494}"/>
    <cellStyle name="ผลรวม 7 2 5 2 3" xfId="45600" xr:uid="{B249BB79-39EB-4385-984C-FD2E6F19DF59}"/>
    <cellStyle name="ผลรวม 7 2 5 3" xfId="25229" xr:uid="{25FE52EC-CC37-4794-A891-302BC513A704}"/>
    <cellStyle name="ผลรวม 7 2 5 3 2" xfId="52434" xr:uid="{3B99A940-4114-4C2B-9899-C2CEFA8327D5}"/>
    <cellStyle name="ผลรวม 7 2 5 4" xfId="38833" xr:uid="{09CFB2B0-A1CA-46F7-910A-50C1D257C31E}"/>
    <cellStyle name="ผลรวม 7 2 6" xfId="13104" xr:uid="{FCEB166C-9B86-4EAE-9925-B92ED146EBDF}"/>
    <cellStyle name="ผลรวม 7 2 6 2" xfId="26741" xr:uid="{B6002085-1CB5-42C8-AF07-6D080DB6ABCC}"/>
    <cellStyle name="ผลรวม 7 2 6 2 2" xfId="53946" xr:uid="{3FCF67B7-6F14-44D8-83D1-D75AFDC3F69A}"/>
    <cellStyle name="ผลรวม 7 2 6 3" xfId="40345" xr:uid="{F24D6F13-1F50-417E-9F81-4122800E2C00}"/>
    <cellStyle name="ผลรวม 7 2 7" xfId="19900" xr:uid="{A2D4ED35-C1A7-496D-887E-07FB9296E8BF}"/>
    <cellStyle name="ผลรวม 7 2 7 2" xfId="47105" xr:uid="{F2CEC788-1582-4D83-ADF1-045D4B03D6B6}"/>
    <cellStyle name="ผลรวม 7 2 8" xfId="33504" xr:uid="{7FF684B1-B9D2-4FCB-A225-2A801AAD2B42}"/>
    <cellStyle name="ผลรวม 7 3" xfId="6573" xr:uid="{CC18737D-0ADB-4FAC-9398-76E8D5C65F72}"/>
    <cellStyle name="ผลรวม 7 3 2" xfId="13964" xr:uid="{5F815D7E-7F27-4835-A7C5-EA637E099809}"/>
    <cellStyle name="ผลรวม 7 3 2 2" xfId="27595" xr:uid="{42FC3D2F-AF7E-4CD3-88DF-BB11B6E43D02}"/>
    <cellStyle name="ผลรวม 7 3 2 2 2" xfId="54800" xr:uid="{2F119946-B943-4431-83A8-8E3E256411C7}"/>
    <cellStyle name="ผลรวม 7 3 2 3" xfId="41199" xr:uid="{06490B58-E2C9-4063-8CAD-29034EA61AD4}"/>
    <cellStyle name="ผลรวม 7 3 3" xfId="20766" xr:uid="{9C684F13-CC84-455E-8D14-04DD16F26800}"/>
    <cellStyle name="ผลรวม 7 3 3 2" xfId="47971" xr:uid="{A0E30ADB-A9E2-43F2-BF89-4C813AD82719}"/>
    <cellStyle name="ผลรวม 7 3 4" xfId="34370" xr:uid="{FBDB694C-7D5F-4E95-AECA-8BFDABEE0A71}"/>
    <cellStyle name="ผลรวม 7 4" xfId="7850" xr:uid="{1B703729-5084-474F-9476-A84C1450043B}"/>
    <cellStyle name="ผลรวม 7 4 2" xfId="15222" xr:uid="{D0A0DE61-A641-4EF5-AC2A-0160A7D0CBFA}"/>
    <cellStyle name="ผลรวม 7 4 2 2" xfId="28853" xr:uid="{23D65831-C125-4946-B69F-C5281C3E46DE}"/>
    <cellStyle name="ผลรวม 7 4 2 2 2" xfId="56058" xr:uid="{2500E6F3-BF6B-4CF6-8B7F-96CB5B15925C}"/>
    <cellStyle name="ผลรวม 7 4 2 3" xfId="42457" xr:uid="{9F262117-AD90-4E2C-A2E2-1D1D05F96E14}"/>
    <cellStyle name="ผลรวม 7 4 3" xfId="22043" xr:uid="{7AE5BFCF-5C43-484E-81C5-8AE938FD1A3D}"/>
    <cellStyle name="ผลรวม 7 4 3 2" xfId="49248" xr:uid="{E1C8884D-AC59-48C3-AA2D-94592B3FC235}"/>
    <cellStyle name="ผลรวม 7 4 4" xfId="35647" xr:uid="{F5C8F2EA-83B3-4795-9691-411777FB7BAE}"/>
    <cellStyle name="ผลรวม 7 5" xfId="9115" xr:uid="{91BAFA4B-9949-49A8-B67D-82E1EC3DC344}"/>
    <cellStyle name="ผลรวม 7 5 2" xfId="16474" xr:uid="{40CA2733-DA98-419B-9E9D-04311D0850D7}"/>
    <cellStyle name="ผลรวม 7 5 2 2" xfId="30105" xr:uid="{6E3D949A-2A3A-4838-B15C-62743DF16BE1}"/>
    <cellStyle name="ผลรวม 7 5 2 2 2" xfId="57310" xr:uid="{B6C0CAB1-2EFB-4DFD-B1D2-067FD20421CA}"/>
    <cellStyle name="ผลรวม 7 5 2 3" xfId="43709" xr:uid="{E329CC65-2650-49BC-8F55-55944093A33D}"/>
    <cellStyle name="ผลรวม 7 5 3" xfId="23308" xr:uid="{592C7942-A5CC-45B5-BB15-0A08FFA181E9}"/>
    <cellStyle name="ผลรวม 7 5 3 2" xfId="50513" xr:uid="{96F73052-F6DC-44D5-95C9-F9AF4725F569}"/>
    <cellStyle name="ผลรวม 7 5 4" xfId="36912" xr:uid="{CF674A11-7A41-42C9-9E05-D52104495255}"/>
    <cellStyle name="ผลรวม 7 6" xfId="10373" xr:uid="{51400064-2455-4CA9-92C0-7E00A0E0CEF1}"/>
    <cellStyle name="ผลรวม 7 6 2" xfId="17718" xr:uid="{1F7D020E-1B63-42A2-9FCC-6156CD5BD4DD}"/>
    <cellStyle name="ผลรวม 7 6 2 2" xfId="31349" xr:uid="{0149207A-71E7-4F71-B427-360A566DFCAE}"/>
    <cellStyle name="ผลรวม 7 6 2 2 2" xfId="58554" xr:uid="{8E0EA92F-B1E7-4648-961F-A83D9F98DA3D}"/>
    <cellStyle name="ผลรวม 7 6 2 3" xfId="44953" xr:uid="{206ACDC1-38FD-46E9-95DA-5AA63849A778}"/>
    <cellStyle name="ผลรวม 7 6 3" xfId="24566" xr:uid="{CE136596-BF98-4C8D-8709-9CC23659EDEB}"/>
    <cellStyle name="ผลรวม 7 6 3 2" xfId="51771" xr:uid="{2C5F8358-0C51-4BBC-9383-3F125AB6BFD4}"/>
    <cellStyle name="ผลรวม 7 6 4" xfId="38170" xr:uid="{06C3C69F-9119-40BD-A7E1-9A097C9DA335}"/>
    <cellStyle name="ผลรวม 7 7" xfId="12440" xr:uid="{A2259D9C-8EFD-4510-9E2A-BB39F1C031F7}"/>
    <cellStyle name="ผลรวม 7 7 2" xfId="26078" xr:uid="{77FB3B83-96DB-4DB0-954B-4BEA78FF7C08}"/>
    <cellStyle name="ผลรวม 7 7 2 2" xfId="53283" xr:uid="{275CEB5D-CA5D-477E-86E8-095A71ABA16B}"/>
    <cellStyle name="ผลรวม 7 7 3" xfId="39682" xr:uid="{6A50C6C4-247B-4A55-9FEF-3AEA7779C7D2}"/>
    <cellStyle name="ผลรวม 7 8" xfId="19223" xr:uid="{FB69BBB3-56EB-4C6D-8330-C84AC22D4330}"/>
    <cellStyle name="ผลรวม 7 8 2" xfId="46428" xr:uid="{C05DC915-05E2-4880-9B32-839F48E1541C}"/>
    <cellStyle name="ผลรวม 7 9" xfId="32827" xr:uid="{91230BC5-B144-43DE-9EAB-DB1EF641FFD2}"/>
    <cellStyle name="ผลรวม 8" xfId="5021" xr:uid="{9F0367B9-B493-4389-AF4A-9E6F94FF5E8B}"/>
    <cellStyle name="ผลรวม 8 2" xfId="5698" xr:uid="{D11718A7-36D9-4076-9D81-5675CB167F82}"/>
    <cellStyle name="ผลรวม 8 2 2" xfId="7253" xr:uid="{F8D05F20-9CA0-439D-A30D-24448EC24800}"/>
    <cellStyle name="ผลรวม 8 2 2 2" xfId="14633" xr:uid="{6F4B352A-CA06-4D65-B364-990BF499153D}"/>
    <cellStyle name="ผลรวม 8 2 2 2 2" xfId="28264" xr:uid="{134C0518-AC42-4497-B806-1AB83FCFC323}"/>
    <cellStyle name="ผลรวม 8 2 2 2 2 2" xfId="55469" xr:uid="{D87868B5-A99D-4110-B044-FB09BA6F6684}"/>
    <cellStyle name="ผลรวม 8 2 2 2 3" xfId="41868" xr:uid="{439AD15D-6AB7-4FED-BB6C-D29997560750}"/>
    <cellStyle name="ผลรวม 8 2 2 3" xfId="21446" xr:uid="{BB05EE12-D88A-4F9B-B6A1-BA8D1E65960C}"/>
    <cellStyle name="ผลรวม 8 2 2 3 2" xfId="48651" xr:uid="{CD6FB77D-8C90-47E3-ADEE-478E644040B1}"/>
    <cellStyle name="ผลรวม 8 2 2 4" xfId="35050" xr:uid="{401210E0-9A65-4E20-B547-529F13660CD8}"/>
    <cellStyle name="ผลรวม 8 2 3" xfId="8530" xr:uid="{0416E16E-3F19-4F51-9F4C-B9BDC04D3E13}"/>
    <cellStyle name="ผลรวม 8 2 3 2" xfId="15891" xr:uid="{016AA7F7-371A-4C34-AD55-D07D50AB5236}"/>
    <cellStyle name="ผลรวม 8 2 3 2 2" xfId="29522" xr:uid="{FB6AD7B4-608F-44CF-B9F4-A901E80AC050}"/>
    <cellStyle name="ผลรวม 8 2 3 2 2 2" xfId="56727" xr:uid="{0BC2523E-D426-4463-819E-6DE5355B987D}"/>
    <cellStyle name="ผลรวม 8 2 3 2 3" xfId="43126" xr:uid="{7727C8C9-0D85-45BF-A44E-FAB158D9C46E}"/>
    <cellStyle name="ผลรวม 8 2 3 3" xfId="22723" xr:uid="{71680D70-586A-4411-AA10-94CF69E055D5}"/>
    <cellStyle name="ผลรวม 8 2 3 3 2" xfId="49928" xr:uid="{0D1ECEFF-F700-4050-8A9E-64EE2B0CB4BB}"/>
    <cellStyle name="ผลรวม 8 2 3 4" xfId="36327" xr:uid="{04543390-CE10-4A4F-8F74-4BB0548517F3}"/>
    <cellStyle name="ผลรวม 8 2 4" xfId="9795" xr:uid="{F01DB67A-71E4-459A-ADFE-9DEC01D443C5}"/>
    <cellStyle name="ผลรวม 8 2 4 2" xfId="17143" xr:uid="{1236F0C8-5A8B-486B-9BD5-FF79B5AF9696}"/>
    <cellStyle name="ผลรวม 8 2 4 2 2" xfId="30774" xr:uid="{39F33C8A-76C8-46BA-A2FE-1270E913A41C}"/>
    <cellStyle name="ผลรวม 8 2 4 2 2 2" xfId="57979" xr:uid="{A8316341-4919-40C0-ADB4-25893F919489}"/>
    <cellStyle name="ผลรวม 8 2 4 2 3" xfId="44378" xr:uid="{50EBDE7A-4B99-4644-88A8-F0F4F6AE8A40}"/>
    <cellStyle name="ผลรวม 8 2 4 3" xfId="23988" xr:uid="{86294C66-11D9-47EA-94AC-CAC640C6EECC}"/>
    <cellStyle name="ผลรวม 8 2 4 3 2" xfId="51193" xr:uid="{49B9F06B-DDC2-4823-AF6B-0EAF1FAB75A6}"/>
    <cellStyle name="ผลรวม 8 2 4 4" xfId="37592" xr:uid="{2304F195-D9B5-4A88-AB65-36D4EADE9BD9}"/>
    <cellStyle name="ผลรวม 8 2 5" xfId="11053" xr:uid="{0308637D-47C7-4ED2-B9D6-77C3F72DC49A}"/>
    <cellStyle name="ผลรวม 8 2 5 2" xfId="18382" xr:uid="{67CCA09B-A776-4006-9B63-9F45D03D36B0}"/>
    <cellStyle name="ผลรวม 8 2 5 2 2" xfId="32013" xr:uid="{F95AC69F-C7FA-4271-83E6-6C3C86A2D1D1}"/>
    <cellStyle name="ผลรวม 8 2 5 2 2 2" xfId="59218" xr:uid="{E960E848-F19D-4E7B-BC35-D1824FEEB789}"/>
    <cellStyle name="ผลรวม 8 2 5 2 3" xfId="45617" xr:uid="{962B4FB2-5CBA-4876-9066-2B91556C6749}"/>
    <cellStyle name="ผลรวม 8 2 5 3" xfId="25246" xr:uid="{372E7807-16A8-44B7-B3DA-E97EF35AEE6B}"/>
    <cellStyle name="ผลรวม 8 2 5 3 2" xfId="52451" xr:uid="{17C0CA02-0C80-4993-9C86-194108443F8D}"/>
    <cellStyle name="ผลรวม 8 2 5 4" xfId="38850" xr:uid="{3474E99E-709C-44B8-8E10-BA48D60CC656}"/>
    <cellStyle name="ผลรวม 8 2 6" xfId="13121" xr:uid="{AE749698-880D-4A4B-A42E-D41C1A1097DF}"/>
    <cellStyle name="ผลรวม 8 2 6 2" xfId="26758" xr:uid="{62E05497-0F26-4335-924C-3C9E07DDB02A}"/>
    <cellStyle name="ผลรวม 8 2 6 2 2" xfId="53963" xr:uid="{3D0C7C74-80F0-4766-99A9-D1F3F0DC83E5}"/>
    <cellStyle name="ผลรวม 8 2 6 3" xfId="40362" xr:uid="{DA78EB1F-B61D-4799-BC54-D0B613BBE70F}"/>
    <cellStyle name="ผลรวม 8 2 7" xfId="19917" xr:uid="{EA8A5294-CDF2-4409-A28F-52A3ACADF6CD}"/>
    <cellStyle name="ผลรวม 8 2 7 2" xfId="47122" xr:uid="{E02EF490-98AC-4890-BFD5-E618404EED02}"/>
    <cellStyle name="ผลรวม 8 2 8" xfId="33521" xr:uid="{05F56B9F-EF23-474E-A8DF-537DD24D14A4}"/>
    <cellStyle name="ผลรวม 8 3" xfId="6590" xr:uid="{50CF21A2-67DE-4F87-86D5-80478FB2E78D}"/>
    <cellStyle name="ผลรวม 8 3 2" xfId="13981" xr:uid="{BD41EBD9-BC7A-4346-A489-672BD64D5FD3}"/>
    <cellStyle name="ผลรวม 8 3 2 2" xfId="27612" xr:uid="{EDFF9B47-D4A0-4DD2-BFA4-55DB96C93AE5}"/>
    <cellStyle name="ผลรวม 8 3 2 2 2" xfId="54817" xr:uid="{D4B0F792-92B1-4CA7-B18B-B44B00F15DF8}"/>
    <cellStyle name="ผลรวม 8 3 2 3" xfId="41216" xr:uid="{564E8DEE-DDEA-47AF-9B8A-9632558C7ADB}"/>
    <cellStyle name="ผลรวม 8 3 3" xfId="20783" xr:uid="{A42CE904-F4EC-4E3D-8392-E33ABB083443}"/>
    <cellStyle name="ผลรวม 8 3 3 2" xfId="47988" xr:uid="{55C135BA-643B-4E9F-954C-F1A762E3293C}"/>
    <cellStyle name="ผลรวม 8 3 4" xfId="34387" xr:uid="{1A7E3FFF-434A-4ED0-A874-E2A4A2B46A1F}"/>
    <cellStyle name="ผลรวม 8 4" xfId="7867" xr:uid="{CF37AC6F-53EA-44A7-A50E-349F0E2E9AE8}"/>
    <cellStyle name="ผลรวม 8 4 2" xfId="15239" xr:uid="{CA840DF1-1A8E-4854-AD1D-AA37D62F3105}"/>
    <cellStyle name="ผลรวม 8 4 2 2" xfId="28870" xr:uid="{68BA3FF4-2CDE-4317-AF4C-1EB261ACC8C2}"/>
    <cellStyle name="ผลรวม 8 4 2 2 2" xfId="56075" xr:uid="{E5215D01-D82F-4124-BB60-8C9679D2F7BA}"/>
    <cellStyle name="ผลรวม 8 4 2 3" xfId="42474" xr:uid="{0B0E5685-1539-4AAD-9922-50FFECC7C28C}"/>
    <cellStyle name="ผลรวม 8 4 3" xfId="22060" xr:uid="{03D8AA22-D4F9-4A3F-8A0E-2C30E0CB222E}"/>
    <cellStyle name="ผลรวม 8 4 3 2" xfId="49265" xr:uid="{2BCC1F4B-A240-46EF-9757-4FDA4F9079C2}"/>
    <cellStyle name="ผลรวม 8 4 4" xfId="35664" xr:uid="{848FEE41-EF48-4CC1-8287-91B26A00E9E0}"/>
    <cellStyle name="ผลรวม 8 5" xfId="9132" xr:uid="{098CEFC0-71CC-4DF9-9A4E-A55DD965A7D0}"/>
    <cellStyle name="ผลรวม 8 5 2" xfId="16491" xr:uid="{07B5027E-B7B8-465F-B86B-8725DC20CB95}"/>
    <cellStyle name="ผลรวม 8 5 2 2" xfId="30122" xr:uid="{58095D7D-BAF4-4035-AEE1-0C8B46940CA4}"/>
    <cellStyle name="ผลรวม 8 5 2 2 2" xfId="57327" xr:uid="{3E15C93C-E5DA-4043-91A5-BBB2A7589196}"/>
    <cellStyle name="ผลรวม 8 5 2 3" xfId="43726" xr:uid="{D9E8FD6E-9D94-4A81-8116-96AE2D710E32}"/>
    <cellStyle name="ผลรวม 8 5 3" xfId="23325" xr:uid="{F4219503-4CF5-4A88-9940-3992D3C37ACE}"/>
    <cellStyle name="ผลรวม 8 5 3 2" xfId="50530" xr:uid="{D3997A22-56E5-4828-AE77-6E4F63F79FC8}"/>
    <cellStyle name="ผลรวม 8 5 4" xfId="36929" xr:uid="{BE6A8DBD-846E-4C83-B04B-31E446A5DF2D}"/>
    <cellStyle name="ผลรวม 8 6" xfId="10390" xr:uid="{B5225612-1055-437E-A633-7A2AA089F579}"/>
    <cellStyle name="ผลรวม 8 6 2" xfId="17735" xr:uid="{1781E8CD-09F0-442E-8B34-E59BF417E20C}"/>
    <cellStyle name="ผลรวม 8 6 2 2" xfId="31366" xr:uid="{F7AFE454-6EA6-4CA6-8441-E2CEAC0508F8}"/>
    <cellStyle name="ผลรวม 8 6 2 2 2" xfId="58571" xr:uid="{433FD684-B599-4B94-8C02-9D25884341F7}"/>
    <cellStyle name="ผลรวม 8 6 2 3" xfId="44970" xr:uid="{A5429541-273D-4E38-A434-DA2E209D6611}"/>
    <cellStyle name="ผลรวม 8 6 3" xfId="24583" xr:uid="{31B121B5-772B-48BD-9E48-6E5C7CB65D7A}"/>
    <cellStyle name="ผลรวม 8 6 3 2" xfId="51788" xr:uid="{CC59FA41-47A7-4963-9BC4-BD16855B10AB}"/>
    <cellStyle name="ผลรวม 8 6 4" xfId="38187" xr:uid="{CABC931C-7A29-402A-98BF-F940DA5CD616}"/>
    <cellStyle name="ผลรวม 8 7" xfId="12458" xr:uid="{9DB9919A-A7EF-4A53-B6D6-454B253F0173}"/>
    <cellStyle name="ผลรวม 8 7 2" xfId="26095" xr:uid="{17E486C6-8CC7-4998-BE16-13921CCE77B0}"/>
    <cellStyle name="ผลรวม 8 7 2 2" xfId="53300" xr:uid="{D8367190-C1EA-416D-A372-9F9CED957522}"/>
    <cellStyle name="ผลรวม 8 7 3" xfId="39699" xr:uid="{79D4E7BC-B305-4C32-8687-A9EC108899AD}"/>
    <cellStyle name="ผลรวม 8 8" xfId="19240" xr:uid="{FDDD40B1-EF86-450E-85E7-F898E08A7C55}"/>
    <cellStyle name="ผลรวม 8 8 2" xfId="46445" xr:uid="{70DEB21B-1769-401A-9F9E-AA93D8CEB40F}"/>
    <cellStyle name="ผลรวม 8 9" xfId="32844" xr:uid="{DCDD3E07-A804-469E-AAAB-CD8207186F00}"/>
    <cellStyle name="ผลรวม 9" xfId="4281" xr:uid="{76387957-297A-4B02-A32A-B78AD1302FB4}"/>
    <cellStyle name="ผลรวม 9 2" xfId="11776" xr:uid="{E2E97920-7BA0-4935-B74C-A6AE0D442BA2}"/>
    <cellStyle name="ผลรวม 9 2 2" xfId="25427" xr:uid="{AF62A7D8-BDC8-4D04-8FEA-985084B29BEE}"/>
    <cellStyle name="ผลรวม 9 2 2 2" xfId="52632" xr:uid="{BC59682C-99BA-485D-8F6C-00C133098182}"/>
    <cellStyle name="ผลรวม 9 2 3" xfId="39031" xr:uid="{1BB5F62B-4D08-4514-9710-0C145E5255B8}"/>
    <cellStyle name="ผลรวม 9 3" xfId="18567" xr:uid="{B79F1D94-D867-42DA-8898-43D9A11B5E38}"/>
    <cellStyle name="ผลรวม 9 3 2" xfId="45772" xr:uid="{ACF6DC71-3B67-4DCD-865E-77E9F103C6F7}"/>
    <cellStyle name="ผลรวม 9 4" xfId="32171" xr:uid="{BB5F5638-52B7-43E5-AC0E-7BE228C83648}"/>
    <cellStyle name="ผลรวม_Interest CAP Q3-2013_IHL_rev.01" xfId="1232" xr:uid="{355852BC-EE02-4527-9066-9374AAF8E502}"/>
    <cellStyle name="ฤธถ [0]_95" xfId="631" xr:uid="{48C5D01B-8150-4344-A6D0-E6D515AF44CF}"/>
    <cellStyle name="ฤธถ_95" xfId="632" xr:uid="{D1BD9F43-4B0B-4050-B30E-D1F739D3FC08}"/>
    <cellStyle name="ล๋ศญ [0]_95" xfId="633" xr:uid="{870771AA-015F-4DCB-AF31-D8E08EC98C6C}"/>
    <cellStyle name="ล๋ศญ_95" xfId="634" xr:uid="{3B1DDF58-DB2E-4F98-8664-CA12A7A827F2}"/>
    <cellStyle name="วฅมุ_4ฟ๙ฝวภ๛" xfId="635" xr:uid="{F93E02A5-C21D-46DB-B19B-B3197212F0DB}"/>
    <cellStyle name="ส่วนที่ถูกเน้น1" xfId="389" xr:uid="{CF9C369F-1EE6-4F5E-8288-DE3271472038}"/>
    <cellStyle name="ส่วนที่ถูกเน้น1 2" xfId="481" xr:uid="{6FBA7939-1927-44D0-B0DD-C4D4A3BA5C55}"/>
    <cellStyle name="ส่วนที่ถูกเน้น1 2 2" xfId="1033" xr:uid="{887E42BC-BA83-4E59-A479-A54B35FE0368}"/>
    <cellStyle name="ส่วนที่ถูกเน้น1 2 2 2" xfId="1448" xr:uid="{88516EC5-6460-4217-9987-6ADE4331F73D}"/>
    <cellStyle name="ส่วนที่ถูกเน้น1 2 3" xfId="1234" xr:uid="{1D537ADE-58C5-4CDD-B94B-74F3FA055042}"/>
    <cellStyle name="ส่วนที่ถูกเน้น1 3" xfId="1385" xr:uid="{3653B52B-7771-4AD6-8496-E1E661787CD6}"/>
    <cellStyle name="ส่วนที่ถูกเน้น1 4" xfId="1233" xr:uid="{FACB54F6-51E4-4EEA-A0B1-D31EA48432B8}"/>
    <cellStyle name="ส่วนที่ถูกเน้น1 5" xfId="4282" xr:uid="{E9609583-8E07-4025-B289-85A0A9353B6E}"/>
    <cellStyle name="ส่วนที่ถูกเน้น1_LC-TR UOB" xfId="1235" xr:uid="{39C33AE7-884C-404D-89E1-1CEFD38FA1E2}"/>
    <cellStyle name="ส่วนที่ถูกเน้น2" xfId="390" xr:uid="{A47D66AD-A6D0-4DCB-9DD3-914B68DF59A1}"/>
    <cellStyle name="ส่วนที่ถูกเน้น2 2" xfId="482" xr:uid="{84B780D6-5B38-45EE-A332-14AF9E15E703}"/>
    <cellStyle name="ส่วนที่ถูกเน้น2 2 2" xfId="1034" xr:uid="{2E4F442A-D45B-4C63-A8F8-2A67DEF531DE}"/>
    <cellStyle name="ส่วนที่ถูกเน้น2 2 2 2" xfId="1449" xr:uid="{1858A0A6-28D3-46BF-8033-387713D8C787}"/>
    <cellStyle name="ส่วนที่ถูกเน้น2 2 3" xfId="1237" xr:uid="{0DF675E7-75FE-4067-A116-312A1CCB340B}"/>
    <cellStyle name="ส่วนที่ถูกเน้น2 3" xfId="1386" xr:uid="{37E22EE3-6CC3-435B-B577-8593D477A059}"/>
    <cellStyle name="ส่วนที่ถูกเน้น2 4" xfId="4283" xr:uid="{F0C1470E-C2D6-40DD-B17A-996901007640}"/>
    <cellStyle name="ส่วนที่ถูกเน้น2_LC-TR UOB" xfId="1238" xr:uid="{A724288B-8985-4BB9-9401-60CE275A0CDF}"/>
    <cellStyle name="ส่วนที่ถูกเน้น3" xfId="391" xr:uid="{D84342CC-9B60-4DBC-90D7-141887DF30CA}"/>
    <cellStyle name="ส่วนที่ถูกเน้น3 2" xfId="483" xr:uid="{013064A7-B298-438E-AB96-95FD13B65308}"/>
    <cellStyle name="ส่วนที่ถูกเน้น3 2 2" xfId="1035" xr:uid="{E86A2A4A-6327-4943-A7A6-7EF1FEEDD878}"/>
    <cellStyle name="ส่วนที่ถูกเน้น3 2 2 2" xfId="1450" xr:uid="{03969D32-68D6-4AA2-A232-13518B37BA65}"/>
    <cellStyle name="ส่วนที่ถูกเน้น3 2 3" xfId="1240" xr:uid="{3F9C7B1A-D498-456C-A595-99ED23CDBA07}"/>
    <cellStyle name="ส่วนที่ถูกเน้น3 3" xfId="1387" xr:uid="{6503260B-9458-45C0-8BDD-076DE2607867}"/>
    <cellStyle name="ส่วนที่ถูกเน้น3 4" xfId="1239" xr:uid="{964D1B43-D89B-4C9E-868E-082309D93FF9}"/>
    <cellStyle name="ส่วนที่ถูกเน้น3 5" xfId="4284" xr:uid="{14C354CE-B1E7-4024-9EED-FDEDC99A4181}"/>
    <cellStyle name="ส่วนที่ถูกเน้น3_LC-TR UOB" xfId="1241" xr:uid="{8CFB7F68-6FAD-4591-AE43-DF0767106720}"/>
    <cellStyle name="ส่วนที่ถูกเน้น4" xfId="392" xr:uid="{45FEE38F-27F5-4924-BDF9-E1EF3F33CBA8}"/>
    <cellStyle name="ส่วนที่ถูกเน้น4 2" xfId="484" xr:uid="{4242C9E8-6AD4-45FD-BE65-58EAB446B19B}"/>
    <cellStyle name="ส่วนที่ถูกเน้น4 2 2" xfId="1036" xr:uid="{6D16F321-B068-4CBF-8A06-759A639C77E8}"/>
    <cellStyle name="ส่วนที่ถูกเน้น4 2 2 2" xfId="1451" xr:uid="{C1ADEE20-41BE-4E9F-A3D9-5C6C23E40ADE}"/>
    <cellStyle name="ส่วนที่ถูกเน้น4 2 3" xfId="1243" xr:uid="{306AEE93-0B31-41DA-8DA5-AC790F54B0CE}"/>
    <cellStyle name="ส่วนที่ถูกเน้น4 3" xfId="1388" xr:uid="{22609371-A8AA-45CC-98E9-72B87D2B684D}"/>
    <cellStyle name="ส่วนที่ถูกเน้น4 4" xfId="1242" xr:uid="{254735D8-0789-4D4C-AEA1-4920982C4653}"/>
    <cellStyle name="ส่วนที่ถูกเน้น4 5" xfId="4285" xr:uid="{E69AC021-BBEF-4595-8B8B-CDB76E94C886}"/>
    <cellStyle name="ส่วนที่ถูกเน้น4_LC-TR UOB" xfId="1244" xr:uid="{ED05D3F1-F181-418A-8258-D506732BFFC5}"/>
    <cellStyle name="ส่วนที่ถูกเน้น5" xfId="393" xr:uid="{3489F5E7-E9E0-4043-A0D1-0E234EB00273}"/>
    <cellStyle name="ส่วนที่ถูกเน้น5 2" xfId="485" xr:uid="{88EA5ABD-AF17-4EBD-9196-144AE06C8F29}"/>
    <cellStyle name="ส่วนที่ถูกเน้น5 2 2" xfId="1037" xr:uid="{28492126-DED8-4AFC-8D78-8EF14FD993F4}"/>
    <cellStyle name="ส่วนที่ถูกเน้น5 2 2 2" xfId="1452" xr:uid="{4198D685-9F96-4328-BCA5-4518028A9154}"/>
    <cellStyle name="ส่วนที่ถูกเน้น5 2 3" xfId="1246" xr:uid="{C00C64A2-82FA-495E-AAD7-6632F0422156}"/>
    <cellStyle name="ส่วนที่ถูกเน้น5 3" xfId="1389" xr:uid="{1438F665-C088-4D8B-B444-CB28181A12E4}"/>
    <cellStyle name="ส่วนที่ถูกเน้น5 4" xfId="1245" xr:uid="{956A5D88-B759-42A8-A5AB-98810B38B2A9}"/>
    <cellStyle name="ส่วนที่ถูกเน้น5 5" xfId="4286" xr:uid="{9D789F89-D9E2-4CC6-B119-30CDA1912C1B}"/>
    <cellStyle name="ส่วนที่ถูกเน้น5_LC-TR UOB" xfId="1247" xr:uid="{A064DA00-FC5F-4DA5-A004-A4DD475DF7B2}"/>
    <cellStyle name="ส่วนที่ถูกเน้น6" xfId="394" xr:uid="{13A043A0-1E93-4323-A67C-7499A4873988}"/>
    <cellStyle name="ส่วนที่ถูกเน้น6 2" xfId="486" xr:uid="{B9D8FEA7-8AED-41F1-93FA-842A4E26DBF9}"/>
    <cellStyle name="ส่วนที่ถูกเน้น6 2 2" xfId="1038" xr:uid="{1A242CAA-029F-462D-BB0A-078705232635}"/>
    <cellStyle name="ส่วนที่ถูกเน้น6 2 2 2" xfId="1453" xr:uid="{7C708C53-4F9B-4D72-928C-7AFF0BAC541A}"/>
    <cellStyle name="ส่วนที่ถูกเน้น6 2 3" xfId="1249" xr:uid="{650167BC-03E1-4515-B029-F306DFD1300D}"/>
    <cellStyle name="ส่วนที่ถูกเน้น6 3" xfId="1390" xr:uid="{0603FEFA-482B-4CB8-B021-EADD946B6FD4}"/>
    <cellStyle name="ส่วนที่ถูกเน้น6 4" xfId="1248" xr:uid="{B7E2FB25-F778-4B67-8874-ED92A4F825A9}"/>
    <cellStyle name="ส่วนที่ถูกเน้น6 5" xfId="4287" xr:uid="{1773CF63-09AF-4B23-B098-8DE46A962043}"/>
    <cellStyle name="ส่วนที่ถูกเน้น6_LC-TR UOB" xfId="1250" xr:uid="{8099D009-FDC9-4D7D-9495-745D47995485}"/>
    <cellStyle name="หมายเหตุ" xfId="395" xr:uid="{3EE4CA66-81ED-4C12-98E0-1C8E4578CF7F}"/>
    <cellStyle name="หมายเหตุ 10" xfId="1462" xr:uid="{4BEF3A4D-4AB9-4EF5-9D37-4A85BDAF13FD}"/>
    <cellStyle name="หมายเหตุ 10 2" xfId="11269" xr:uid="{8DCDDDCC-BEDE-4102-A95A-72E0C56F121F}"/>
    <cellStyle name="หมายเหตุ 10 2 2" xfId="25354" xr:uid="{C8E18726-3853-4BE2-A073-898E30319D18}"/>
    <cellStyle name="หมายเหตุ 10 2 2 2" xfId="52559" xr:uid="{7104248A-970F-44F0-AF47-D330CA08CCBC}"/>
    <cellStyle name="หมายเหตุ 10 2 3" xfId="38958" xr:uid="{A739BF8D-2DCE-459C-A9DE-2A155084436F}"/>
    <cellStyle name="หมายเหตุ 10 3" xfId="18504" xr:uid="{96CEE7EF-09C7-4309-9C2A-81C0A664A3C0}"/>
    <cellStyle name="หมายเหตุ 10 3 2" xfId="45709" xr:uid="{F941B02F-9EC9-4A5B-8AFE-71DBAEC8BD75}"/>
    <cellStyle name="หมายเหตุ 10 4" xfId="32108" xr:uid="{FE32EC92-1BBC-4530-93EF-871AF75A460E}"/>
    <cellStyle name="หมายเหตุ 11" xfId="1463" xr:uid="{E4CF1038-348A-409C-802F-1B10D05041EC}"/>
    <cellStyle name="หมายเหตุ 11 2" xfId="11270" xr:uid="{875A7926-2411-4BF1-95EA-45CBCAE103A7}"/>
    <cellStyle name="หมายเหตุ 11 2 2" xfId="25355" xr:uid="{BB54F93D-054A-4F46-AECF-8162DDA9A2C2}"/>
    <cellStyle name="หมายเหตุ 11 2 2 2" xfId="52560" xr:uid="{56077AD4-6A62-4DB4-ADD5-04C90BDEDA08}"/>
    <cellStyle name="หมายเหตุ 11 2 3" xfId="38959" xr:uid="{558C9BF4-6065-4169-9A2B-AAD20B7F071A}"/>
    <cellStyle name="หมายเหตุ 11 3" xfId="18505" xr:uid="{5C1C60C6-2279-4528-974F-1B423BD4430D}"/>
    <cellStyle name="หมายเหตุ 11 3 2" xfId="45710" xr:uid="{6022EB4F-7555-496C-8192-BE12E71023D9}"/>
    <cellStyle name="หมายเหตุ 11 4" xfId="32109" xr:uid="{4F33684A-06D5-46B4-AFC2-A302043766D1}"/>
    <cellStyle name="หมายเหตุ 12" xfId="1251" xr:uid="{CF1717F0-DE27-4CB7-B1D7-B60EB1727267}"/>
    <cellStyle name="หมายเหตุ 12 2" xfId="11207" xr:uid="{02F1EE76-370D-4EA8-B52E-3C7311F22EA1}"/>
    <cellStyle name="หมายเหตุ 12 2 2" xfId="25339" xr:uid="{7E362752-EBFA-4CD4-B7E6-7EF422E79E40}"/>
    <cellStyle name="หมายเหตุ 12 2 2 2" xfId="52544" xr:uid="{8B45EBCB-E8DF-438D-9B62-3DFAEEED886B}"/>
    <cellStyle name="หมายเหตุ 12 2 3" xfId="38943" xr:uid="{2183B292-B614-41BC-B83E-86A9A759D67F}"/>
    <cellStyle name="หมายเหตุ 12 3" xfId="18491" xr:uid="{73C5FB0A-7DC2-4C2F-92D4-4CB6BE1BFA97}"/>
    <cellStyle name="หมายเหตุ 12 3 2" xfId="45696" xr:uid="{E6A16F48-D5BF-4F82-8B9D-67D99ED8BD14}"/>
    <cellStyle name="หมายเหตุ 12 4" xfId="32095" xr:uid="{B0D1CDB5-DDAC-4DA2-8A41-280701313525}"/>
    <cellStyle name="หมายเหตุ 13" xfId="4288" xr:uid="{6C7A7AC7-44F5-476B-A88A-7CB641BA369D}"/>
    <cellStyle name="หมายเหตุ 13 2" xfId="11777" xr:uid="{4AF7326E-039A-4B7B-9B7A-7E50E569E9B2}"/>
    <cellStyle name="หมายเหตุ 13 2 2" xfId="25428" xr:uid="{EFDA5A12-BE7C-49C4-9122-49945AD07A69}"/>
    <cellStyle name="หมายเหตุ 13 2 2 2" xfId="52633" xr:uid="{4DEA885F-7748-43C8-A3F1-A61B20AC02B8}"/>
    <cellStyle name="หมายเหตุ 13 2 3" xfId="39032" xr:uid="{6437F273-6861-48CE-932B-67D8C6797BBD}"/>
    <cellStyle name="หมายเหตุ 13 3" xfId="18568" xr:uid="{79A274A3-9C81-4B8D-B278-F8C1DA83302C}"/>
    <cellStyle name="หมายเหตุ 13 3 2" xfId="45773" xr:uid="{648A97F9-285C-4AD3-936F-0D8522DA4CE2}"/>
    <cellStyle name="หมายเหตุ 13 4" xfId="32172" xr:uid="{51056AD7-3EFE-4718-B965-24FF60F30F9A}"/>
    <cellStyle name="หมายเหตุ 14" xfId="11089" xr:uid="{F8078B85-F1C9-4F9E-8FDA-F3A799615C60}"/>
    <cellStyle name="หมายเหตุ 14 2" xfId="25265" xr:uid="{41A0DAEB-1F12-44A4-8E55-C856AF4DDBBB}"/>
    <cellStyle name="หมายเหตุ 14 2 2" xfId="52470" xr:uid="{714544CB-3702-4FAF-8F29-050058F26977}"/>
    <cellStyle name="หมายเหตุ 14 3" xfId="38869" xr:uid="{61A447F5-5262-4004-8634-2EC7623FCC63}"/>
    <cellStyle name="หมายเหตุ 15" xfId="18425" xr:uid="{413F36F4-64CB-4D95-A698-BDF5337B3EA8}"/>
    <cellStyle name="หมายเหตุ 15 2" xfId="45630" xr:uid="{B30BCD01-5A14-4260-9E11-49C2633192B8}"/>
    <cellStyle name="หมายเหตุ 16" xfId="32027" xr:uid="{CE0FCF62-2740-425F-83B5-5B53F54DCBC8}"/>
    <cellStyle name="หมายเหตุ 2" xfId="487" xr:uid="{C3D9BDA7-D619-47BA-A7B0-F1FA470A95BC}"/>
    <cellStyle name="หมายเหตุ 2 10" xfId="32033" xr:uid="{68715B46-3A1D-47B8-884D-C515AC053F58}"/>
    <cellStyle name="หมายเหตุ 2 2" xfId="1039" xr:uid="{1FC428BB-F595-4846-8F98-5F0F188ACB5F}"/>
    <cellStyle name="หมายเหตุ 2 2 2" xfId="1454" xr:uid="{7FC4ABEB-E0CF-465D-B05F-F3881E0525BB}"/>
    <cellStyle name="หมายเหตุ 2 2 2 2" xfId="7146" xr:uid="{2216950A-A8A1-4BF0-AE65-6E13B6DA6A7A}"/>
    <cellStyle name="หมายเหตุ 2 2 2 2 2" xfId="14527" xr:uid="{286A8B71-652E-4BD3-8A37-BB1E9D2FA143}"/>
    <cellStyle name="หมายเหตุ 2 2 2 2 2 2" xfId="28158" xr:uid="{171056B8-40E8-4C36-A88A-54AEB489B375}"/>
    <cellStyle name="หมายเหตุ 2 2 2 2 2 2 2" xfId="55363" xr:uid="{908F45D9-0AE4-4D89-85C6-785BD815452F}"/>
    <cellStyle name="หมายเหตุ 2 2 2 2 2 3" xfId="41762" xr:uid="{5C1B7368-A7F0-47D7-ADBA-293CEC299457}"/>
    <cellStyle name="หมายเหตุ 2 2 2 2 3" xfId="21339" xr:uid="{CF7A0800-672F-44E2-9671-2735C6903F53}"/>
    <cellStyle name="หมายเหตุ 2 2 2 2 3 2" xfId="48544" xr:uid="{C1F1E78C-9FD3-486A-96E0-4F0B4F4399F2}"/>
    <cellStyle name="หมายเหตุ 2 2 2 2 4" xfId="34943" xr:uid="{03CD0865-B055-4488-9E2A-6A9D3CADFD4B}"/>
    <cellStyle name="หมายเหตุ 2 2 2 3" xfId="11265" xr:uid="{E67958DA-C8A4-4E85-9BE6-3DB0ABB038A7}"/>
    <cellStyle name="หมายเหตุ 2 2 2 3 2" xfId="25353" xr:uid="{B1D34FDD-5907-43ED-AAD6-841333B9A602}"/>
    <cellStyle name="หมายเหตุ 2 2 2 3 2 2" xfId="52558" xr:uid="{F7868C9D-2733-4D0E-9C43-74B9EF232700}"/>
    <cellStyle name="หมายเหตุ 2 2 2 3 3" xfId="38957" xr:uid="{97BD0101-5DAC-43B9-8825-527913C792FC}"/>
    <cellStyle name="หมายเหตุ 2 2 2 4" xfId="18503" xr:uid="{20C67044-C269-4989-BFD2-B6331CBC0243}"/>
    <cellStyle name="หมายเหตุ 2 2 2 4 2" xfId="45708" xr:uid="{DEBBDF5E-6320-4026-86CB-24B0843091C3}"/>
    <cellStyle name="หมายเหตุ 2 2 2 5" xfId="32107" xr:uid="{C20EBB7D-27C0-47A5-8CA3-57CD90E5D98B}"/>
    <cellStyle name="หมายเหตุ 2 2 3" xfId="8423" xr:uid="{C7399EAE-0326-45F9-BE64-A4CA10B8FB04}"/>
    <cellStyle name="หมายเหตุ 2 2 3 2" xfId="15784" xr:uid="{A9164010-17B9-4A88-A009-B5EE19505AC4}"/>
    <cellStyle name="หมายเหตุ 2 2 3 2 2" xfId="29415" xr:uid="{7E5AA0DB-577E-4817-860D-D898DA175F9B}"/>
    <cellStyle name="หมายเหตุ 2 2 3 2 2 2" xfId="56620" xr:uid="{81095FAD-BF9D-48F7-8093-BAC4018F7E9A}"/>
    <cellStyle name="หมายเหตุ 2 2 3 2 3" xfId="43019" xr:uid="{AE019E94-5228-484D-9CF0-2513B0B4BD68}"/>
    <cellStyle name="หมายเหตุ 2 2 3 3" xfId="22616" xr:uid="{C685AF0B-2CF9-48F3-A06E-A31DC14B4437}"/>
    <cellStyle name="หมายเหตุ 2 2 3 3 2" xfId="49821" xr:uid="{F4053012-89B3-41AA-B704-649A25E13CDE}"/>
    <cellStyle name="หมายเหตุ 2 2 3 4" xfId="36220" xr:uid="{3905CB22-120D-4394-8DD2-4440E7046ADB}"/>
    <cellStyle name="หมายเหตุ 2 2 4" xfId="9688" xr:uid="{3C6A6FE6-9133-40BD-9D19-B83F4280CDB6}"/>
    <cellStyle name="หมายเหตุ 2 2 4 2" xfId="17037" xr:uid="{C46F5DEC-D568-4969-82DD-F28339C94193}"/>
    <cellStyle name="หมายเหตุ 2 2 4 2 2" xfId="30668" xr:uid="{3BAAB7E0-17F7-4341-B274-26EB0B0A2E3C}"/>
    <cellStyle name="หมายเหตุ 2 2 4 2 2 2" xfId="57873" xr:uid="{E5933976-9170-4A8E-9F81-E64C7C4926F4}"/>
    <cellStyle name="หมายเหตุ 2 2 4 2 3" xfId="44272" xr:uid="{EFC213E9-F832-4590-B967-CD2E527E789A}"/>
    <cellStyle name="หมายเหตุ 2 2 4 3" xfId="23881" xr:uid="{0C97378C-AA59-4A60-9C7E-7F4D405CA2E1}"/>
    <cellStyle name="หมายเหตุ 2 2 4 3 2" xfId="51086" xr:uid="{2F4A4EE9-78DF-4EE7-A456-164BA1B9F6FB}"/>
    <cellStyle name="หมายเหตุ 2 2 4 4" xfId="37485" xr:uid="{CA074C9B-BC02-4130-BAE8-67A4A6D61F80}"/>
    <cellStyle name="หมายเหตุ 2 2 5" xfId="10946" xr:uid="{9CDEC3BC-A254-4FCD-9417-57D48A577FBD}"/>
    <cellStyle name="หมายเหตุ 2 2 5 2" xfId="18276" xr:uid="{2ADC020F-9D41-45FF-986C-1FDC1525CBD5}"/>
    <cellStyle name="หมายเหตุ 2 2 5 2 2" xfId="31907" xr:uid="{980FE43D-E2BB-4AC8-B295-8E9483E0AC0F}"/>
    <cellStyle name="หมายเหตุ 2 2 5 2 2 2" xfId="59112" xr:uid="{ECA8759F-9C00-4233-82E5-9DAFC66A2B36}"/>
    <cellStyle name="หมายเหตุ 2 2 5 2 3" xfId="45511" xr:uid="{143854DD-7272-4DD4-9BC1-21308222DB24}"/>
    <cellStyle name="หมายเหตุ 2 2 5 3" xfId="25139" xr:uid="{3215E007-2B36-4836-AA06-61D20847CD4E}"/>
    <cellStyle name="หมายเหตุ 2 2 5 3 2" xfId="52344" xr:uid="{E8E849E4-D6AB-44AE-864A-06F52C5709D7}"/>
    <cellStyle name="หมายเหตุ 2 2 5 4" xfId="38743" xr:uid="{274B8D95-347F-4C48-B0B1-49B19FB9ACC3}"/>
    <cellStyle name="หมายเหตุ 2 2 6" xfId="5590" xr:uid="{5D639F2B-0724-400A-8EDC-0504EA070E1A}"/>
    <cellStyle name="หมายเหตุ 2 2 6 2" xfId="13014" xr:uid="{762606AC-4687-4733-847A-0A5F896AC02D}"/>
    <cellStyle name="หมายเหตุ 2 2 6 2 2" xfId="26651" xr:uid="{CA09253D-64B7-4EA7-9C25-6821CC9481DC}"/>
    <cellStyle name="หมายเหตุ 2 2 6 2 2 2" xfId="53856" xr:uid="{3ADD076C-1480-48C1-A57D-3F2C674D746C}"/>
    <cellStyle name="หมายเหตุ 2 2 6 2 3" xfId="40255" xr:uid="{032DC6BD-1B9A-4A9F-B941-3A1DD53AF9F2}"/>
    <cellStyle name="หมายเหตุ 2 2 6 3" xfId="19809" xr:uid="{3EA61805-5FB9-41F8-B805-0217DE2B60D0}"/>
    <cellStyle name="หมายเหตุ 2 2 6 3 2" xfId="47014" xr:uid="{B0D00C43-7EFB-421E-9655-811D778367DB}"/>
    <cellStyle name="หมายเหตุ 2 2 6 4" xfId="33413" xr:uid="{72C210F0-21C3-4080-90A0-D91CBDF51BBF}"/>
    <cellStyle name="หมายเหตุ 2 2 7" xfId="11177" xr:uid="{558EB7A2-4E88-442A-BEBB-16DAF7DC23A2}"/>
    <cellStyle name="หมายเหตุ 2 2 7 2" xfId="25327" xr:uid="{6F8014C2-851D-4722-A45B-F92F5E1DD221}"/>
    <cellStyle name="หมายเหตุ 2 2 7 2 2" xfId="52532" xr:uid="{DFA4AE8E-2D02-4781-87EE-F514ECB250AF}"/>
    <cellStyle name="หมายเหตุ 2 2 7 3" xfId="38931" xr:uid="{C7FE036F-D6EB-4396-A0FD-82E415FA912D}"/>
    <cellStyle name="หมายเหตุ 2 2 8" xfId="18481" xr:uid="{7E818333-FD94-4142-B418-0C56B50F11A3}"/>
    <cellStyle name="หมายเหตุ 2 2 8 2" xfId="45686" xr:uid="{6025E0AB-6DCF-4E15-8E6F-3FEEEFE4BA00}"/>
    <cellStyle name="หมายเหตุ 2 2 9" xfId="32085" xr:uid="{0388C317-DE82-40C4-BFBE-2A240F77A630}"/>
    <cellStyle name="หมายเหตุ 2 3" xfId="1252" xr:uid="{B3ABA8D2-803B-472E-95BD-383AE1101D64}"/>
    <cellStyle name="หมายเหตุ 2 3 2" xfId="6483" xr:uid="{4F9332B3-338C-451B-9BDD-2C6893374B12}"/>
    <cellStyle name="หมายเหตุ 2 3 2 2" xfId="13874" xr:uid="{449F3E7A-287B-4873-B1FD-D74DFB391971}"/>
    <cellStyle name="หมายเหตุ 2 3 2 2 2" xfId="27505" xr:uid="{E0CCBEAC-B5F5-44E4-91F4-20A1B7EF34C3}"/>
    <cellStyle name="หมายเหตุ 2 3 2 2 2 2" xfId="54710" xr:uid="{883FF823-0251-46C8-A822-DD374532F870}"/>
    <cellStyle name="หมายเหตุ 2 3 2 2 3" xfId="41109" xr:uid="{0956E12D-3990-4A9C-B65A-906CE2B1D7E9}"/>
    <cellStyle name="หมายเหตุ 2 3 2 3" xfId="20676" xr:uid="{E94F1FEC-C221-4CC6-90CC-0E9BE5451089}"/>
    <cellStyle name="หมายเหตุ 2 3 2 3 2" xfId="47881" xr:uid="{9125A9DD-D143-454A-AEA2-5707AD26801B}"/>
    <cellStyle name="หมายเหตุ 2 3 2 4" xfId="34280" xr:uid="{8800B88D-2A52-4623-A1F5-BFADBF11FD59}"/>
    <cellStyle name="หมายเหตุ 2 3 3" xfId="11208" xr:uid="{27ADD3AC-3CB5-48DE-B895-0A6FEDAF8E69}"/>
    <cellStyle name="หมายเหตุ 2 3 3 2" xfId="25340" xr:uid="{CE9874E8-0D52-4342-A16C-0D6D50316064}"/>
    <cellStyle name="หมายเหตุ 2 3 3 2 2" xfId="52545" xr:uid="{6CE94BC7-C66D-4E31-8458-C0CA2F6C1340}"/>
    <cellStyle name="หมายเหตุ 2 3 3 3" xfId="38944" xr:uid="{5FCA9186-5B97-40ED-B2DB-0E57FFB76952}"/>
    <cellStyle name="หมายเหตุ 2 3 4" xfId="18492" xr:uid="{ED8E1BAE-1439-4BEA-94C9-919220066C74}"/>
    <cellStyle name="หมายเหตุ 2 3 4 2" xfId="45697" xr:uid="{A359303E-731C-48EE-812E-1F3EEC127C47}"/>
    <cellStyle name="หมายเหตุ 2 3 5" xfId="32096" xr:uid="{1A05848F-F545-4CDD-BDDD-6BAE1428385B}"/>
    <cellStyle name="หมายเหตุ 2 4" xfId="7760" xr:uid="{B7A8216C-CEA0-4339-AB74-9FE4BB6CAC33}"/>
    <cellStyle name="หมายเหตุ 2 4 2" xfId="15132" xr:uid="{C6D6E469-EA35-47EC-9376-13EC1EA8BB88}"/>
    <cellStyle name="หมายเหตุ 2 4 2 2" xfId="28763" xr:uid="{2E6A160A-FD29-44B9-B1BF-23899940E7C4}"/>
    <cellStyle name="หมายเหตุ 2 4 2 2 2" xfId="55968" xr:uid="{40712FBD-085C-4BE9-9A72-1B4B0A06F162}"/>
    <cellStyle name="หมายเหตุ 2 4 2 3" xfId="42367" xr:uid="{A0C0ADC9-F2D8-4E64-BAB8-C78C7E5DC356}"/>
    <cellStyle name="หมายเหตุ 2 4 3" xfId="21953" xr:uid="{23664B22-BD85-49BC-AD40-995349C1ACA9}"/>
    <cellStyle name="หมายเหตุ 2 4 3 2" xfId="49158" xr:uid="{36C719F5-4C62-4E3D-A2B3-7227D2386930}"/>
    <cellStyle name="หมายเหตุ 2 4 4" xfId="35557" xr:uid="{481E905F-DAD9-4E72-B2E7-D30EC536936D}"/>
    <cellStyle name="หมายเหตุ 2 5" xfId="9026" xr:uid="{BF5716E8-4099-44EA-BBD6-80ED0259A2FB}"/>
    <cellStyle name="หมายเหตุ 2 5 2" xfId="16385" xr:uid="{0E23C4B6-9E2C-417D-B96B-7BCFA57CB317}"/>
    <cellStyle name="หมายเหตุ 2 5 2 2" xfId="30016" xr:uid="{94EAA7F9-9B1A-40D0-8E0C-24AB80D5D656}"/>
    <cellStyle name="หมายเหตุ 2 5 2 2 2" xfId="57221" xr:uid="{11E95D4D-A97F-474C-94FC-9A93A9332028}"/>
    <cellStyle name="หมายเหตุ 2 5 2 3" xfId="43620" xr:uid="{AAEF2BCE-4F68-4221-A1CF-8A8144AA5489}"/>
    <cellStyle name="หมายเหตุ 2 5 3" xfId="23219" xr:uid="{A118DFAE-177E-4BEB-AF0F-4612483535F2}"/>
    <cellStyle name="หมายเหตุ 2 5 3 2" xfId="50424" xr:uid="{0A3DEC67-B921-4BD4-8E28-7370E96CEBB4}"/>
    <cellStyle name="หมายเหตุ 2 5 4" xfId="36823" xr:uid="{E8AF0C00-9572-46B7-A83C-5532BBF15883}"/>
    <cellStyle name="หมายเหตุ 2 6" xfId="10284" xr:uid="{A74C507E-A8B3-4EC6-A369-01D5D377212A}"/>
    <cellStyle name="หมายเหตุ 2 6 2" xfId="17629" xr:uid="{7EE9A140-6B1D-4231-A8CE-EA876D6C32F3}"/>
    <cellStyle name="หมายเหตุ 2 6 2 2" xfId="31260" xr:uid="{E2551F6B-1597-4786-BDB8-F6EBCA90408E}"/>
    <cellStyle name="หมายเหตุ 2 6 2 2 2" xfId="58465" xr:uid="{1973FC78-8074-4087-BD7A-BE4A74705B0B}"/>
    <cellStyle name="หมายเหตุ 2 6 2 3" xfId="44864" xr:uid="{FE400BEE-4E28-4AA3-98BD-90271E52D1DC}"/>
    <cellStyle name="หมายเหตุ 2 6 3" xfId="24477" xr:uid="{7199A732-E283-45A7-8232-7985E1A956C0}"/>
    <cellStyle name="หมายเหตุ 2 6 3 2" xfId="51682" xr:uid="{0FE1C402-6908-4C8C-A1CB-7E92D3437BAC}"/>
    <cellStyle name="หมายเหตุ 2 6 4" xfId="38081" xr:uid="{BDC5A4DA-3F4A-40EC-8F7E-B94C75C02FD1}"/>
    <cellStyle name="หมายเหตุ 2 7" xfId="4890" xr:uid="{C8A70C57-B9EA-4B84-A4BA-A1B0EB3F009E}"/>
    <cellStyle name="หมายเหตุ 2 7 2" xfId="12344" xr:uid="{DAF1E5C5-68F1-42C3-8B1A-0F5DA7835332}"/>
    <cellStyle name="หมายเหตุ 2 7 2 2" xfId="25987" xr:uid="{09DF6592-37EB-4084-A55E-8D0B7CD9DE65}"/>
    <cellStyle name="หมายเหตุ 2 7 2 2 2" xfId="53192" xr:uid="{136BCD90-D3BB-44CB-B9BB-81460F9F13E6}"/>
    <cellStyle name="หมายเหตุ 2 7 2 3" xfId="39591" xr:uid="{F163C89D-4089-41FE-B8F6-BE6FAFBB51C7}"/>
    <cellStyle name="หมายเหตุ 2 7 3" xfId="19132" xr:uid="{E6395038-254B-4DFE-9E61-B474DBEB4436}"/>
    <cellStyle name="หมายเหตุ 2 7 3 2" xfId="46337" xr:uid="{80E8DD33-43C5-4048-AD6F-C8AC3E01A0E3}"/>
    <cellStyle name="หมายเหตุ 2 7 4" xfId="32736" xr:uid="{54779894-DDF8-4777-995F-5F2EDA755C71}"/>
    <cellStyle name="หมายเหตุ 2 8" xfId="11104" xr:uid="{1C37F761-62E1-4228-AB2B-37C279A5D2D5}"/>
    <cellStyle name="หมายเหตุ 2 8 2" xfId="25271" xr:uid="{AF4296DE-6EAA-493F-B258-49FC5AD78766}"/>
    <cellStyle name="หมายเหตุ 2 8 2 2" xfId="52476" xr:uid="{E0754687-9C1B-4963-A967-F29AB1CE053E}"/>
    <cellStyle name="หมายเหตุ 2 8 3" xfId="38875" xr:uid="{F79B9C12-03C7-48E6-A07A-A0783C927BF6}"/>
    <cellStyle name="หมายเหตุ 2 9" xfId="18431" xr:uid="{FE3D7047-D012-4D39-A358-A55D9A601808}"/>
    <cellStyle name="หมายเหตุ 2 9 2" xfId="45636" xr:uid="{02ABAE56-5BA1-464A-8546-5D7CFCF516EF}"/>
    <cellStyle name="หมายเหตุ 3" xfId="488" xr:uid="{A432E964-953A-4052-A399-7DA96D48F965}"/>
    <cellStyle name="หมายเหตุ 3 10" xfId="32034" xr:uid="{BF49465A-63AC-4F9C-8013-D7A43808D69D}"/>
    <cellStyle name="หมายเหตุ 3 2" xfId="5504" xr:uid="{F5C4372E-76FE-472F-BD87-80E6D493443E}"/>
    <cellStyle name="หมายเหตุ 3 2 2" xfId="7061" xr:uid="{563F8ACC-EC0F-41FE-BBCD-EC9232AFA078}"/>
    <cellStyle name="หมายเหตุ 3 2 2 2" xfId="14442" xr:uid="{EF348BDA-9D2D-4660-9069-C11E708F4ED9}"/>
    <cellStyle name="หมายเหตุ 3 2 2 2 2" xfId="28073" xr:uid="{0D885063-0C26-4913-9B60-0E308158FFD7}"/>
    <cellStyle name="หมายเหตุ 3 2 2 2 2 2" xfId="55278" xr:uid="{504C7B53-C924-4661-921A-BCCA2713939A}"/>
    <cellStyle name="หมายเหตุ 3 2 2 2 3" xfId="41677" xr:uid="{8AE7D017-C6FD-43C4-87E5-A61636B85493}"/>
    <cellStyle name="หมายเหตุ 3 2 2 3" xfId="21254" xr:uid="{4191A60B-F3A1-47FE-A2A9-2B2C0F80FC14}"/>
    <cellStyle name="หมายเหตุ 3 2 2 3 2" xfId="48459" xr:uid="{59484152-E14A-46AD-AE18-AFC5C409F038}"/>
    <cellStyle name="หมายเหตุ 3 2 2 4" xfId="34858" xr:uid="{4B111FBA-AA5B-472B-94A1-8BA322950587}"/>
    <cellStyle name="หมายเหตุ 3 2 3" xfId="8338" xr:uid="{3F959BD8-576F-42B9-9863-C0797465E090}"/>
    <cellStyle name="หมายเหตุ 3 2 3 2" xfId="15704" xr:uid="{3555AB00-614D-4A59-B92E-E34C64164998}"/>
    <cellStyle name="หมายเหตุ 3 2 3 2 2" xfId="29335" xr:uid="{878EDDF0-C6CF-494A-9391-0597D58DBF3C}"/>
    <cellStyle name="หมายเหตุ 3 2 3 2 2 2" xfId="56540" xr:uid="{BE6681DD-3BCD-482E-B1DA-CF24108659DF}"/>
    <cellStyle name="หมายเหตุ 3 2 3 2 3" xfId="42939" xr:uid="{EE761F13-F81C-4A3F-9740-5ACF5B0A0491}"/>
    <cellStyle name="หมายเหตุ 3 2 3 3" xfId="22531" xr:uid="{32BD91BB-52DB-4616-A0D5-49D985622274}"/>
    <cellStyle name="หมายเหตุ 3 2 3 3 2" xfId="49736" xr:uid="{8A53F6D2-3E60-4B13-B2FE-B4FAA21F73B8}"/>
    <cellStyle name="หมายเหตุ 3 2 3 4" xfId="36135" xr:uid="{A42383CE-C7D6-40EF-A137-C0C196B4D663}"/>
    <cellStyle name="หมายเหตุ 3 2 4" xfId="9603" xr:uid="{E25494A1-CDEB-462F-A6E2-080ED6CD9074}"/>
    <cellStyle name="หมายเหตุ 3 2 4 2" xfId="16952" xr:uid="{2D308ED5-2088-4C72-B9ED-50976095AE78}"/>
    <cellStyle name="หมายเหตุ 3 2 4 2 2" xfId="30583" xr:uid="{D58BAA16-B582-4D0C-9B78-0F2BE7CF46D9}"/>
    <cellStyle name="หมายเหตุ 3 2 4 2 2 2" xfId="57788" xr:uid="{A4ABB6E0-525F-441F-BBC4-7FF3C35E395E}"/>
    <cellStyle name="หมายเหตุ 3 2 4 2 3" xfId="44187" xr:uid="{9CE5F1FE-F0BA-46A6-894A-6CC47DB6172A}"/>
    <cellStyle name="หมายเหตุ 3 2 4 3" xfId="23796" xr:uid="{537E12F4-4268-4855-B3BA-8859CDF480BD}"/>
    <cellStyle name="หมายเหตุ 3 2 4 3 2" xfId="51001" xr:uid="{5279FD65-53A6-4998-8A6F-40C068BFFAE7}"/>
    <cellStyle name="หมายเหตุ 3 2 4 4" xfId="37400" xr:uid="{8AFE1474-9758-4BAE-8DC7-F8BB697E4981}"/>
    <cellStyle name="หมายเหตุ 3 2 5" xfId="10861" xr:uid="{C1E59083-128C-4200-A90A-FA141BA15963}"/>
    <cellStyle name="หมายเหตุ 3 2 5 2" xfId="18196" xr:uid="{111EAA06-CE14-45FB-B1A1-7A215004140B}"/>
    <cellStyle name="หมายเหตุ 3 2 5 2 2" xfId="31827" xr:uid="{B076B76D-50EE-4DE7-8B9C-205206176EFB}"/>
    <cellStyle name="หมายเหตุ 3 2 5 2 2 2" xfId="59032" xr:uid="{AFF3196E-BB01-48A0-A35C-AB8C7226453D}"/>
    <cellStyle name="หมายเหตุ 3 2 5 2 3" xfId="45431" xr:uid="{C4FE56B9-C2CD-4393-BF71-7E37FE7D3108}"/>
    <cellStyle name="หมายเหตุ 3 2 5 3" xfId="25054" xr:uid="{67CFDD96-F4BA-4B3D-8789-D3B0B11C27D8}"/>
    <cellStyle name="หมายเหตุ 3 2 5 3 2" xfId="52259" xr:uid="{9E711A83-772E-4CE9-A7F3-1BE592BC78C3}"/>
    <cellStyle name="หมายเหตุ 3 2 5 4" xfId="38658" xr:uid="{618A90EC-7F77-4FCC-AA83-8BAED094FBB9}"/>
    <cellStyle name="หมายเหตุ 3 2 6" xfId="12931" xr:uid="{31FABBEC-14DF-495F-BA2E-FEEBC0C99AEE}"/>
    <cellStyle name="หมายเหตุ 3 2 6 2" xfId="26568" xr:uid="{53EC8775-3CA7-496A-8E10-C8F0BA8194C6}"/>
    <cellStyle name="หมายเหตุ 3 2 6 2 2" xfId="53773" xr:uid="{B45F61DB-5EAF-4314-8FC2-E3D4BD580CC0}"/>
    <cellStyle name="หมายเหตุ 3 2 6 3" xfId="40172" xr:uid="{37288DFD-D892-418D-8F37-7F9A2992A71F}"/>
    <cellStyle name="หมายเหตุ 3 2 7" xfId="19723" xr:uid="{7B55F763-A1C0-4E15-83D4-DDC66D0AB2CB}"/>
    <cellStyle name="หมายเหตุ 3 2 7 2" xfId="46928" xr:uid="{DBDAE467-CE71-4FA2-B642-42A76536F800}"/>
    <cellStyle name="หมายเหตุ 3 2 8" xfId="33327" xr:uid="{4128E6C0-98A9-43F3-803A-94B06088C249}"/>
    <cellStyle name="หมายเหตุ 3 3" xfId="6397" xr:uid="{E69169FE-4A2D-4E31-AF86-399A6122BD83}"/>
    <cellStyle name="หมายเหตุ 3 3 2" xfId="13789" xr:uid="{4CB13090-22D0-4036-82F1-643FD7F14ACD}"/>
    <cellStyle name="หมายเหตุ 3 3 2 2" xfId="27420" xr:uid="{C4F95178-3BF0-4AEB-8548-9DBE12D6C2BB}"/>
    <cellStyle name="หมายเหตุ 3 3 2 2 2" xfId="54625" xr:uid="{FE9C7FFB-9358-4CD5-AFB1-589262F5C422}"/>
    <cellStyle name="หมายเหตุ 3 3 2 3" xfId="41024" xr:uid="{C00F1886-5EE7-401E-AADA-EC5C08EFCA02}"/>
    <cellStyle name="หมายเหตุ 3 3 3" xfId="20591" xr:uid="{1B73C7E3-2171-4BF5-B0AB-61DD700C378C}"/>
    <cellStyle name="หมายเหตุ 3 3 3 2" xfId="47796" xr:uid="{A062A84D-741F-4E85-99E7-94E5A7764BD1}"/>
    <cellStyle name="หมายเหตุ 3 3 4" xfId="34195" xr:uid="{FE52140D-21A6-4D5D-8138-522630EBC98D}"/>
    <cellStyle name="หมายเหตุ 3 4" xfId="7674" xr:uid="{4F964C36-C7DE-4E30-A0C5-E4D12DEC341D}"/>
    <cellStyle name="หมายเหตุ 3 4 2" xfId="15051" xr:uid="{1705E92B-376E-4FFB-807F-21E9E0545D33}"/>
    <cellStyle name="หมายเหตุ 3 4 2 2" xfId="28682" xr:uid="{F8D4FF2A-AA66-492E-AE9B-FB3D761E060F}"/>
    <cellStyle name="หมายเหตุ 3 4 2 2 2" xfId="55887" xr:uid="{C29A61B4-7A6B-4B14-B316-99BC5AB10A25}"/>
    <cellStyle name="หมายเหตุ 3 4 2 3" xfId="42286" xr:uid="{5694E266-0D0F-4DF0-BA54-262DB5A37DB4}"/>
    <cellStyle name="หมายเหตุ 3 4 3" xfId="21867" xr:uid="{2BF1ACF6-CF23-4F94-8AB8-20BF5769FC2F}"/>
    <cellStyle name="หมายเหตุ 3 4 3 2" xfId="49072" xr:uid="{4A3BCA85-D079-4569-B173-2680889F7B6B}"/>
    <cellStyle name="หมายเหตุ 3 4 4" xfId="35471" xr:uid="{257BC89E-7548-44D7-919F-01A5598D9C6E}"/>
    <cellStyle name="หมายเหตุ 3 5" xfId="8940" xr:uid="{DD3EF947-34B3-411C-B75B-753788D093AF}"/>
    <cellStyle name="หมายเหตุ 3 5 2" xfId="16299" xr:uid="{CEB94787-07D6-4B1D-9926-82317C9333C8}"/>
    <cellStyle name="หมายเหตุ 3 5 2 2" xfId="29930" xr:uid="{B8E37A5C-3F75-49A3-9AAE-1A7E01006DC8}"/>
    <cellStyle name="หมายเหตุ 3 5 2 2 2" xfId="57135" xr:uid="{50493F64-B66D-4C01-8A27-FCC865497105}"/>
    <cellStyle name="หมายเหตุ 3 5 2 3" xfId="43534" xr:uid="{139BA1AE-DE2D-4995-BF91-881A8A8F68B9}"/>
    <cellStyle name="หมายเหตุ 3 5 3" xfId="23133" xr:uid="{088D410C-629F-4F56-814C-8A56CA66CD55}"/>
    <cellStyle name="หมายเหตุ 3 5 3 2" xfId="50338" xr:uid="{B7488B56-A0BD-4895-88A4-45BB2A128D30}"/>
    <cellStyle name="หมายเหตุ 3 5 4" xfId="36737" xr:uid="{5A8ACFC5-FAE9-4C04-8215-B28C56A2035A}"/>
    <cellStyle name="หมายเหตุ 3 6" xfId="10204" xr:uid="{45A9B9C6-06CC-4580-893A-1C431308BDE5}"/>
    <cellStyle name="หมายเหตุ 3 6 2" xfId="17549" xr:uid="{589242C1-CCE7-495F-8723-60F04C1DE086}"/>
    <cellStyle name="หมายเหตุ 3 6 2 2" xfId="31180" xr:uid="{BF78C748-0BF0-4E4E-93C9-D47B57526F90}"/>
    <cellStyle name="หมายเหตุ 3 6 2 2 2" xfId="58385" xr:uid="{C95F717B-D9C1-4003-B7A8-EDCF72FA4495}"/>
    <cellStyle name="หมายเหตุ 3 6 2 3" xfId="44784" xr:uid="{BD3B9B9A-19F6-4942-A8D1-AE8CE6D67608}"/>
    <cellStyle name="หมายเหตุ 3 6 3" xfId="24397" xr:uid="{AC1656D8-01A3-4617-8BF2-C5D61F0B5D32}"/>
    <cellStyle name="หมายเหตุ 3 6 3 2" xfId="51602" xr:uid="{0E74011C-8A11-4DA5-A018-3D0C9FC26D3C}"/>
    <cellStyle name="หมายเหตุ 3 6 4" xfId="38001" xr:uid="{623EC662-AE28-4095-9508-0CE99E750091}"/>
    <cellStyle name="หมายเหตุ 3 7" xfId="4788" xr:uid="{6C43B843-067D-4239-BDC6-8D4CBE26A055}"/>
    <cellStyle name="หมายเหตุ 3 7 2" xfId="12251" xr:uid="{21F2C076-57AA-4164-AB40-EF7C3B3ABB2C}"/>
    <cellStyle name="หมายเหตุ 3 7 2 2" xfId="25901" xr:uid="{86723092-19D8-4080-B485-03DC6C32E04D}"/>
    <cellStyle name="หมายเหตุ 3 7 2 2 2" xfId="53106" xr:uid="{DF75968B-B43B-4929-938C-9367977AF449}"/>
    <cellStyle name="หมายเหตุ 3 7 2 3" xfId="39505" xr:uid="{FE0FDCAA-EA24-454B-91E2-14B5F063EB5C}"/>
    <cellStyle name="หมายเหตุ 3 7 3" xfId="19046" xr:uid="{0D376F20-8B2D-4BBF-9ACB-C94E7C0CE7B3}"/>
    <cellStyle name="หมายเหตุ 3 7 3 2" xfId="46251" xr:uid="{6C499DB9-B8E6-4B18-AFE8-5D03E9A9BEF4}"/>
    <cellStyle name="หมายเหตุ 3 7 4" xfId="32650" xr:uid="{E37734D4-F3D1-4D2F-A0CB-78DA8DA0BA17}"/>
    <cellStyle name="หมายเหตุ 3 8" xfId="11105" xr:uid="{264D5979-7A77-4604-B816-C8D8BE27BF95}"/>
    <cellStyle name="หมายเหตุ 3 8 2" xfId="25272" xr:uid="{E324408D-068D-425F-96FE-428FA8BF41E8}"/>
    <cellStyle name="หมายเหตุ 3 8 2 2" xfId="52477" xr:uid="{ED2D0875-9ADD-4794-99B0-3F537F78EB0A}"/>
    <cellStyle name="หมายเหตุ 3 8 3" xfId="38876" xr:uid="{0C9496C2-DDA1-4788-BB6D-E0123EC0B0FC}"/>
    <cellStyle name="หมายเหตุ 3 9" xfId="18432" xr:uid="{B239EA4C-5772-4ED6-88A6-A21ED2074089}"/>
    <cellStyle name="หมายเหตุ 3 9 2" xfId="45637" xr:uid="{CF17B4B7-0C9D-44EF-93F7-BB237B68CD60}"/>
    <cellStyle name="หมายเหตุ 4" xfId="1391" xr:uid="{A81DBAB8-240D-49BE-A21E-0B90136C6DA7}"/>
    <cellStyle name="หมายเหตุ 4 10" xfId="32102" xr:uid="{E82E377B-30D3-4412-87F5-268AFED126AA}"/>
    <cellStyle name="หมายเหตุ 4 2" xfId="5636" xr:uid="{E0C8E5EA-FEF5-43FD-BBBA-E189F3A490EC}"/>
    <cellStyle name="หมายเหตุ 4 2 2" xfId="7192" xr:uid="{7092B881-BFE0-4BB3-9DF5-04FA325158B5}"/>
    <cellStyle name="หมายเหตุ 4 2 2 2" xfId="14572" xr:uid="{A28A2751-9E0A-4891-8D65-953ACF35DAEC}"/>
    <cellStyle name="หมายเหตุ 4 2 2 2 2" xfId="28203" xr:uid="{623A65BB-C2DF-41D1-8691-93EDB9D8A98B}"/>
    <cellStyle name="หมายเหตุ 4 2 2 2 2 2" xfId="55408" xr:uid="{217D9E54-D134-44B1-9B13-787D94733D7D}"/>
    <cellStyle name="หมายเหตุ 4 2 2 2 3" xfId="41807" xr:uid="{DB6D1D57-52A0-4289-A8EE-D032E6A3DBFE}"/>
    <cellStyle name="หมายเหตุ 4 2 2 3" xfId="21385" xr:uid="{CCA1D35F-9D01-4167-809E-A5F322D39380}"/>
    <cellStyle name="หมายเหตุ 4 2 2 3 2" xfId="48590" xr:uid="{A8B157BC-7961-4263-BD15-270C33621EEC}"/>
    <cellStyle name="หมายเหตุ 4 2 2 4" xfId="34989" xr:uid="{EC4A618F-D3F0-4274-8578-30CF48865736}"/>
    <cellStyle name="หมายเหตุ 4 2 3" xfId="8469" xr:uid="{49D9C3A3-D226-404F-8E7C-187589C7AA88}"/>
    <cellStyle name="หมายเหตุ 4 2 3 2" xfId="15830" xr:uid="{CE21072B-7273-41D4-A748-D4D8710DCFF0}"/>
    <cellStyle name="หมายเหตุ 4 2 3 2 2" xfId="29461" xr:uid="{54493CF6-46B0-42CE-98C8-FB6D95ACA2FC}"/>
    <cellStyle name="หมายเหตุ 4 2 3 2 2 2" xfId="56666" xr:uid="{6CA226D5-573A-4F2B-AF6C-726BF81E1478}"/>
    <cellStyle name="หมายเหตุ 4 2 3 2 3" xfId="43065" xr:uid="{B0B212B6-A9BF-4030-B7E8-9B3E9D26F445}"/>
    <cellStyle name="หมายเหตุ 4 2 3 3" xfId="22662" xr:uid="{CAA237F5-AFEE-46F2-BEA1-8D179A1B8B33}"/>
    <cellStyle name="หมายเหตุ 4 2 3 3 2" xfId="49867" xr:uid="{7EA29DF6-F6CD-46E0-B0D7-FFEAF1CE0962}"/>
    <cellStyle name="หมายเหตุ 4 2 3 4" xfId="36266" xr:uid="{3D40DC17-9EFA-453A-ADC8-1A8E32AE6E95}"/>
    <cellStyle name="หมายเหตุ 4 2 4" xfId="9734" xr:uid="{AAD31BF0-7459-4A5E-896C-4FD21B0DB6B5}"/>
    <cellStyle name="หมายเหตุ 4 2 4 2" xfId="17082" xr:uid="{E1997A61-8DD3-47F1-A0ED-2D0FB874C7F2}"/>
    <cellStyle name="หมายเหตุ 4 2 4 2 2" xfId="30713" xr:uid="{C1D46A43-5700-47EB-9540-14DEE8F71840}"/>
    <cellStyle name="หมายเหตุ 4 2 4 2 2 2" xfId="57918" xr:uid="{7FDBE171-3D33-47F4-BF75-E0F2C8F634CD}"/>
    <cellStyle name="หมายเหตุ 4 2 4 2 3" xfId="44317" xr:uid="{8BA7181E-FB97-4EB4-89E5-E776C57EB940}"/>
    <cellStyle name="หมายเหตุ 4 2 4 3" xfId="23927" xr:uid="{B5906C5A-3B18-4764-981F-D1FC69EA1A99}"/>
    <cellStyle name="หมายเหตุ 4 2 4 3 2" xfId="51132" xr:uid="{805057AA-4879-447F-9AE7-9072F88AEA9F}"/>
    <cellStyle name="หมายเหตุ 4 2 4 4" xfId="37531" xr:uid="{36F2A7EE-318B-4E36-ACC2-FDFBCB24A9F9}"/>
    <cellStyle name="หมายเหตุ 4 2 5" xfId="10992" xr:uid="{22077733-141C-403F-9B04-A8E85C205B16}"/>
    <cellStyle name="หมายเหตุ 4 2 5 2" xfId="18321" xr:uid="{841E72AB-E84E-4AA4-A76E-2F4F949B3F67}"/>
    <cellStyle name="หมายเหตุ 4 2 5 2 2" xfId="31952" xr:uid="{62F94AE4-8596-40DC-8A3E-652EB0E6155E}"/>
    <cellStyle name="หมายเหตุ 4 2 5 2 2 2" xfId="59157" xr:uid="{3930E8BC-F862-414E-958A-01F73DC1073C}"/>
    <cellStyle name="หมายเหตุ 4 2 5 2 3" xfId="45556" xr:uid="{FE46971A-D609-4E14-A397-7EBE2C6BDAC7}"/>
    <cellStyle name="หมายเหตุ 4 2 5 3" xfId="25185" xr:uid="{EEDC1797-E230-4729-8678-8805A250F3FF}"/>
    <cellStyle name="หมายเหตุ 4 2 5 3 2" xfId="52390" xr:uid="{B9A962E7-AE6B-4963-A1FD-9040E740E149}"/>
    <cellStyle name="หมายเหตุ 4 2 5 4" xfId="38789" xr:uid="{BA40FA34-2A91-4D2B-8B88-00F8359C8F8F}"/>
    <cellStyle name="หมายเหตุ 4 2 6" xfId="13059" xr:uid="{DA923569-99E2-4176-98AB-6538C2EC136F}"/>
    <cellStyle name="หมายเหตุ 4 2 6 2" xfId="26696" xr:uid="{763F0A5A-72E1-4FD4-B06C-20D8F73EA5DF}"/>
    <cellStyle name="หมายเหตุ 4 2 6 2 2" xfId="53901" xr:uid="{55C8717A-9926-4E35-9F34-43F7A5E93521}"/>
    <cellStyle name="หมายเหตุ 4 2 6 3" xfId="40300" xr:uid="{928C15B8-5A2B-47EA-A195-D3552CB306EB}"/>
    <cellStyle name="หมายเหตุ 4 2 7" xfId="19855" xr:uid="{01A209C3-3BE0-47A2-9150-DE076F524E2E}"/>
    <cellStyle name="หมายเหตุ 4 2 7 2" xfId="47060" xr:uid="{298C8906-A82C-42EF-A52C-B8A69504C834}"/>
    <cellStyle name="หมายเหตุ 4 2 8" xfId="33459" xr:uid="{7E01F72B-90B7-49CF-AE71-DC77519003AD}"/>
    <cellStyle name="หมายเหตุ 4 3" xfId="6529" xr:uid="{EC995F04-133E-4A85-BBD9-79691D4A7AD6}"/>
    <cellStyle name="หมายเหตุ 4 3 2" xfId="13920" xr:uid="{0EA7BD34-2328-46AA-A2D0-E05689FC17AF}"/>
    <cellStyle name="หมายเหตุ 4 3 2 2" xfId="27551" xr:uid="{F0C4DEFC-0E15-406A-B46D-74B113BCFCF1}"/>
    <cellStyle name="หมายเหตุ 4 3 2 2 2" xfId="54756" xr:uid="{9786CD93-53AA-4137-9F78-2BAE436303B2}"/>
    <cellStyle name="หมายเหตุ 4 3 2 3" xfId="41155" xr:uid="{B6A1F96F-D3EB-49E5-9213-A4C8FD14DC46}"/>
    <cellStyle name="หมายเหตุ 4 3 3" xfId="20722" xr:uid="{8B460085-3FB3-4896-BFA5-85F25D101DC0}"/>
    <cellStyle name="หมายเหตุ 4 3 3 2" xfId="47927" xr:uid="{44D9CD1F-651C-40F9-8F34-B6DD32C3B4DE}"/>
    <cellStyle name="หมายเหตุ 4 3 4" xfId="34326" xr:uid="{EE0D5965-8795-4056-BAF9-B14215904F9E}"/>
    <cellStyle name="หมายเหตุ 4 4" xfId="7806" xr:uid="{0F31E452-C315-4396-9FEE-BEAC740212F8}"/>
    <cellStyle name="หมายเหตุ 4 4 2" xfId="15178" xr:uid="{8FF6A9B8-D26D-4BEE-B380-BF8AFF088B12}"/>
    <cellStyle name="หมายเหตุ 4 4 2 2" xfId="28809" xr:uid="{A7A89755-B739-42E1-92F1-0D05FD873068}"/>
    <cellStyle name="หมายเหตุ 4 4 2 2 2" xfId="56014" xr:uid="{45E26D20-6A09-4ED4-A337-6E86DECE11DB}"/>
    <cellStyle name="หมายเหตุ 4 4 2 3" xfId="42413" xr:uid="{0A996570-DEBB-4D67-98E4-1F271C2447A9}"/>
    <cellStyle name="หมายเหตุ 4 4 3" xfId="21999" xr:uid="{18075073-3004-4992-9F2C-79E30A6533E4}"/>
    <cellStyle name="หมายเหตุ 4 4 3 2" xfId="49204" xr:uid="{37DD89E3-6D5F-4D9F-9A76-B7E211BEB344}"/>
    <cellStyle name="หมายเหตุ 4 4 4" xfId="35603" xr:uid="{03C1E9A5-8E70-4378-A3C1-5AAD4D8E52A5}"/>
    <cellStyle name="หมายเหตุ 4 5" xfId="9071" xr:uid="{475F0E4A-90C6-4C93-9224-7187E7BEA755}"/>
    <cellStyle name="หมายเหตุ 4 5 2" xfId="16430" xr:uid="{C0F40029-4D4E-405D-A253-867D5E2F2661}"/>
    <cellStyle name="หมายเหตุ 4 5 2 2" xfId="30061" xr:uid="{912DC62E-BB8B-485F-8025-41EAA9D82FBA}"/>
    <cellStyle name="หมายเหตุ 4 5 2 2 2" xfId="57266" xr:uid="{AB52D4F4-958A-4D08-A0CA-B056FD518B35}"/>
    <cellStyle name="หมายเหตุ 4 5 2 3" xfId="43665" xr:uid="{5444DC95-D12D-45B4-93BD-872002CFCC73}"/>
    <cellStyle name="หมายเหตุ 4 5 3" xfId="23264" xr:uid="{B0BEE0F4-19BF-4A7D-A752-88AC2DCB5F21}"/>
    <cellStyle name="หมายเหตุ 4 5 3 2" xfId="50469" xr:uid="{6B823A22-E79C-4A42-B8DA-CA321373B4E0}"/>
    <cellStyle name="หมายเหตุ 4 5 4" xfId="36868" xr:uid="{E283D5AF-C837-4B41-AA41-79363D38AA03}"/>
    <cellStyle name="หมายเหตุ 4 6" xfId="10329" xr:uid="{1957C707-5971-46E1-8B76-8A65A4A64755}"/>
    <cellStyle name="หมายเหตุ 4 6 2" xfId="17674" xr:uid="{1CB42632-5DA2-4925-AB56-59A62B3BEB91}"/>
    <cellStyle name="หมายเหตุ 4 6 2 2" xfId="31305" xr:uid="{ACEE69F8-6775-4028-A23D-CB533DFC851E}"/>
    <cellStyle name="หมายเหตุ 4 6 2 2 2" xfId="58510" xr:uid="{8C3D5758-196D-4C6C-86BF-50E8225F0229}"/>
    <cellStyle name="หมายเหตุ 4 6 2 3" xfId="44909" xr:uid="{2D1D0466-3B0A-42F1-A4E3-9376BA373198}"/>
    <cellStyle name="หมายเหตุ 4 6 3" xfId="24522" xr:uid="{11D7B569-DE34-4A9A-964F-EDEEA78E4E22}"/>
    <cellStyle name="หมายเหตุ 4 6 3 2" xfId="51727" xr:uid="{48F25BA1-89D4-4B4E-9950-29BF87C9C099}"/>
    <cellStyle name="หมายเหตุ 4 6 4" xfId="38126" xr:uid="{06B4A422-D467-4807-AE99-2505DB85898E}"/>
    <cellStyle name="หมายเหตุ 4 7" xfId="4945" xr:uid="{D41B0AE9-CCD3-4C9C-A18F-2753EED397A7}"/>
    <cellStyle name="หมายเหตุ 4 7 2" xfId="12392" xr:uid="{E8FDB6C3-863C-429A-A02A-E580CA692BCF}"/>
    <cellStyle name="หมายเหตุ 4 7 2 2" xfId="26033" xr:uid="{57D78BE8-AA5D-4A1D-BDEF-793A042152DE}"/>
    <cellStyle name="หมายเหตุ 4 7 2 2 2" xfId="53238" xr:uid="{B60B2D7D-65CB-4683-A02F-3900420D048C}"/>
    <cellStyle name="หมายเหตุ 4 7 2 3" xfId="39637" xr:uid="{FCB1A37A-E148-4E2B-A6B1-DEA4025B02B7}"/>
    <cellStyle name="หมายเหตุ 4 7 3" xfId="19178" xr:uid="{ABCE3BA2-4AD5-4EB6-ACC8-ACD027C017F8}"/>
    <cellStyle name="หมายเหตุ 4 7 3 2" xfId="46383" xr:uid="{8376A396-2767-46AE-9920-FE60411B92A8}"/>
    <cellStyle name="หมายเหตุ 4 7 4" xfId="32782" xr:uid="{0471C149-95A1-41FA-B3B0-B6997D75C207}"/>
    <cellStyle name="หมายเหตุ 4 8" xfId="11252" xr:uid="{20DA6F36-7379-442F-9DDE-D87552233B18}"/>
    <cellStyle name="หมายเหตุ 4 8 2" xfId="25348" xr:uid="{E3F822B3-9BFD-4451-BF35-7BBDC2B3C6BC}"/>
    <cellStyle name="หมายเหตุ 4 8 2 2" xfId="52553" xr:uid="{CD3338AD-5A4B-4F6B-9F71-9A3BFED085D9}"/>
    <cellStyle name="หมายเหตุ 4 8 3" xfId="38952" xr:uid="{46A4B701-72D3-41BD-953B-D12AC24930E2}"/>
    <cellStyle name="หมายเหตุ 4 9" xfId="18498" xr:uid="{0D9EB737-7639-4D43-AB1C-4EEAA36D415A}"/>
    <cellStyle name="หมายเหตุ 4 9 2" xfId="45703" xr:uid="{C47C45B6-90D6-4F2D-8B9B-9E68317ED0DC}"/>
    <cellStyle name="หมายเหตุ 5" xfId="1464" xr:uid="{3E586425-45A0-4D7C-8577-63F0E2CF667E}"/>
    <cellStyle name="หมายเหตุ 5 10" xfId="32110" xr:uid="{01DA3BBC-0164-4F83-8FEB-A08DFE33124D}"/>
    <cellStyle name="หมายเหตุ 5 2" xfId="5657" xr:uid="{D0B9DF62-AB7A-425E-92CA-EE6B7A581394}"/>
    <cellStyle name="หมายเหตุ 5 2 2" xfId="7213" xr:uid="{44C1D5BA-6384-4D55-8B8B-C36E18AD7FE3}"/>
    <cellStyle name="หมายเหตุ 5 2 2 2" xfId="14593" xr:uid="{3CD2F420-4C5D-4A95-8342-C33C1F551D28}"/>
    <cellStyle name="หมายเหตุ 5 2 2 2 2" xfId="28224" xr:uid="{8A942234-9C15-4419-AEF6-A07FAFCEF1CE}"/>
    <cellStyle name="หมายเหตุ 5 2 2 2 2 2" xfId="55429" xr:uid="{F7B17D03-2202-48C2-8D54-6C83270C5D9E}"/>
    <cellStyle name="หมายเหตุ 5 2 2 2 3" xfId="41828" xr:uid="{86355555-DAC6-4061-8FAA-850DBCC720F8}"/>
    <cellStyle name="หมายเหตุ 5 2 2 3" xfId="21406" xr:uid="{F06C6072-1C8F-4408-89E6-37AAE655B814}"/>
    <cellStyle name="หมายเหตุ 5 2 2 3 2" xfId="48611" xr:uid="{34F09655-A34C-44ED-B3A8-CF61C66960CF}"/>
    <cellStyle name="หมายเหตุ 5 2 2 4" xfId="35010" xr:uid="{6F4DAD79-5E6F-4A4B-ABDA-9BD45695B824}"/>
    <cellStyle name="หมายเหตุ 5 2 3" xfId="8490" xr:uid="{92C74761-CFAA-440C-B5D7-B7A7F9F70A61}"/>
    <cellStyle name="หมายเหตุ 5 2 3 2" xfId="15851" xr:uid="{1E613B5A-9936-4E0D-9B3B-1E4119AD6640}"/>
    <cellStyle name="หมายเหตุ 5 2 3 2 2" xfId="29482" xr:uid="{BA0AFF73-FEED-415E-927C-7AE0778A3FA4}"/>
    <cellStyle name="หมายเหตุ 5 2 3 2 2 2" xfId="56687" xr:uid="{897B7DC8-71E6-4454-A7CB-1CC61A0DD605}"/>
    <cellStyle name="หมายเหตุ 5 2 3 2 3" xfId="43086" xr:uid="{81ABB680-D21B-4063-A0DA-8463AE043798}"/>
    <cellStyle name="หมายเหตุ 5 2 3 3" xfId="22683" xr:uid="{0A868FE8-F0BF-4E5E-82AE-341F5F7DCB9E}"/>
    <cellStyle name="หมายเหตุ 5 2 3 3 2" xfId="49888" xr:uid="{C05FAFC5-0831-4DE1-9DE1-D84A84860011}"/>
    <cellStyle name="หมายเหตุ 5 2 3 4" xfId="36287" xr:uid="{87A08E82-B01E-4C3D-AEEB-9895FF734CE2}"/>
    <cellStyle name="หมายเหตุ 5 2 4" xfId="9755" xr:uid="{355FF928-B4E0-4B08-AD3D-49CB655DE110}"/>
    <cellStyle name="หมายเหตุ 5 2 4 2" xfId="17103" xr:uid="{F0CF9CCB-9674-4A2A-A38A-F408D2CD745E}"/>
    <cellStyle name="หมายเหตุ 5 2 4 2 2" xfId="30734" xr:uid="{14F59865-2951-492C-A4A2-3C44F0E9E845}"/>
    <cellStyle name="หมายเหตุ 5 2 4 2 2 2" xfId="57939" xr:uid="{4390AC19-D378-45E5-8BF7-4817349FBF63}"/>
    <cellStyle name="หมายเหตุ 5 2 4 2 3" xfId="44338" xr:uid="{2AB8CEB6-1D9E-4512-A213-778DB54ADEFF}"/>
    <cellStyle name="หมายเหตุ 5 2 4 3" xfId="23948" xr:uid="{BD0184F4-47B5-4A25-95C9-3DE574141E40}"/>
    <cellStyle name="หมายเหตุ 5 2 4 3 2" xfId="51153" xr:uid="{3AFEEB70-BBC0-42B8-806C-87B199D2D920}"/>
    <cellStyle name="หมายเหตุ 5 2 4 4" xfId="37552" xr:uid="{919C8C5D-3579-46E2-B58F-DC558B76A463}"/>
    <cellStyle name="หมายเหตุ 5 2 5" xfId="11013" xr:uid="{7F4A63DB-D988-498C-A71A-D760E3206C7E}"/>
    <cellStyle name="หมายเหตุ 5 2 5 2" xfId="18342" xr:uid="{55960253-C475-4E2E-9F3A-0EA2527320EC}"/>
    <cellStyle name="หมายเหตุ 5 2 5 2 2" xfId="31973" xr:uid="{175E4FFD-CC47-4FE6-A2C3-790FC98924DD}"/>
    <cellStyle name="หมายเหตุ 5 2 5 2 2 2" xfId="59178" xr:uid="{9B175BCA-42C5-47C3-B8F8-A36E940F754F}"/>
    <cellStyle name="หมายเหตุ 5 2 5 2 3" xfId="45577" xr:uid="{42E62971-89AE-4EC6-8A0A-04C309BE6DDB}"/>
    <cellStyle name="หมายเหตุ 5 2 5 3" xfId="25206" xr:uid="{D7B8EF04-6803-4748-8FA4-645750340AA2}"/>
    <cellStyle name="หมายเหตุ 5 2 5 3 2" xfId="52411" xr:uid="{1CC312F3-CE7F-42E1-B087-04DEDA49B91E}"/>
    <cellStyle name="หมายเหตุ 5 2 5 4" xfId="38810" xr:uid="{2B6D6F76-F803-4BCC-9F40-5F003E5790A3}"/>
    <cellStyle name="หมายเหตุ 5 2 6" xfId="13080" xr:uid="{17C208C6-D30B-4E81-8192-B423AC95A2AD}"/>
    <cellStyle name="หมายเหตุ 5 2 6 2" xfId="26717" xr:uid="{584AB031-FAF7-4D17-BDA1-E18A4773193A}"/>
    <cellStyle name="หมายเหตุ 5 2 6 2 2" xfId="53922" xr:uid="{3F0097AF-E5EF-4BAD-B6CA-D3DB7D639B86}"/>
    <cellStyle name="หมายเหตุ 5 2 6 3" xfId="40321" xr:uid="{D49AEF69-C084-4BD8-A394-4158EB38CBDD}"/>
    <cellStyle name="หมายเหตุ 5 2 7" xfId="19876" xr:uid="{1A27A412-30C7-498B-8BA3-9089005514B9}"/>
    <cellStyle name="หมายเหตุ 5 2 7 2" xfId="47081" xr:uid="{436F28FE-606C-4CFE-99B0-4883AFD88EDB}"/>
    <cellStyle name="หมายเหตุ 5 2 8" xfId="33480" xr:uid="{541C8E33-AF91-4A1E-AA07-12BD07C02C40}"/>
    <cellStyle name="หมายเหตุ 5 3" xfId="6550" xr:uid="{630825D8-49C8-404C-A19C-F788001AAF40}"/>
    <cellStyle name="หมายเหตุ 5 3 2" xfId="13941" xr:uid="{CAA6C1B9-0CEB-4028-80B7-F60F2308CF0A}"/>
    <cellStyle name="หมายเหตุ 5 3 2 2" xfId="27572" xr:uid="{8CF2D834-55B2-48CD-8670-96FADE263CA7}"/>
    <cellStyle name="หมายเหตุ 5 3 2 2 2" xfId="54777" xr:uid="{ACB15325-B161-433B-956D-761F0CAA3CC9}"/>
    <cellStyle name="หมายเหตุ 5 3 2 3" xfId="41176" xr:uid="{C73E72E5-D63B-4FCA-B0FB-BD67BEAD0C47}"/>
    <cellStyle name="หมายเหตุ 5 3 3" xfId="20743" xr:uid="{4D70AEE1-78A9-4670-9B3A-E329E6F777CE}"/>
    <cellStyle name="หมายเหตุ 5 3 3 2" xfId="47948" xr:uid="{1B576EC0-974A-4150-BEE9-7753374F965F}"/>
    <cellStyle name="หมายเหตุ 5 3 4" xfId="34347" xr:uid="{28B5BB4A-78D5-487C-9653-89EF0F6D136C}"/>
    <cellStyle name="หมายเหตุ 5 4" xfId="7827" xr:uid="{3BA6D6D9-A828-408D-860A-B303AE254413}"/>
    <cellStyle name="หมายเหตุ 5 4 2" xfId="15199" xr:uid="{26951172-1578-4B1E-AACC-573AD50BEF3F}"/>
    <cellStyle name="หมายเหตุ 5 4 2 2" xfId="28830" xr:uid="{0A803CFC-A11B-4895-9070-B89BC67AA169}"/>
    <cellStyle name="หมายเหตุ 5 4 2 2 2" xfId="56035" xr:uid="{1149CF69-76CD-48B3-B571-BC6E7E20CE97}"/>
    <cellStyle name="หมายเหตุ 5 4 2 3" xfId="42434" xr:uid="{17517FAE-B99B-49DA-9919-B0E1E196DD78}"/>
    <cellStyle name="หมายเหตุ 5 4 3" xfId="22020" xr:uid="{55F18416-1CF4-45C0-90B4-3DCDBF89BD31}"/>
    <cellStyle name="หมายเหตุ 5 4 3 2" xfId="49225" xr:uid="{359BB65D-B582-432E-AE75-94498A9618F6}"/>
    <cellStyle name="หมายเหตุ 5 4 4" xfId="35624" xr:uid="{CFD92D1E-6484-4AA2-9D69-0F228B534591}"/>
    <cellStyle name="หมายเหตุ 5 5" xfId="9092" xr:uid="{8CFC5E4A-207A-4DDD-B018-E93DBDC36C95}"/>
    <cellStyle name="หมายเหตุ 5 5 2" xfId="16451" xr:uid="{37D3FAD6-5B2A-401A-A4C4-A57F54532975}"/>
    <cellStyle name="หมายเหตุ 5 5 2 2" xfId="30082" xr:uid="{2FA800E0-6472-4110-85D3-A80F4E8EA358}"/>
    <cellStyle name="หมายเหตุ 5 5 2 2 2" xfId="57287" xr:uid="{CF32FAD2-EF4A-43E1-AF70-DEA2EAB55D44}"/>
    <cellStyle name="หมายเหตุ 5 5 2 3" xfId="43686" xr:uid="{82F3F3CB-8DD5-43FA-9A14-8C76BB21B58C}"/>
    <cellStyle name="หมายเหตุ 5 5 3" xfId="23285" xr:uid="{EE214B33-7233-49B5-8BFA-1D59C5F5E28F}"/>
    <cellStyle name="หมายเหตุ 5 5 3 2" xfId="50490" xr:uid="{7FF8D77E-85AD-4285-97CF-26B53D50FB37}"/>
    <cellStyle name="หมายเหตุ 5 5 4" xfId="36889" xr:uid="{86EB2D6C-E84D-4640-8C9C-6BF4F7A588C4}"/>
    <cellStyle name="หมายเหตุ 5 6" xfId="10350" xr:uid="{98C3A163-C2FE-4054-A803-828E12BF8C5F}"/>
    <cellStyle name="หมายเหตุ 5 6 2" xfId="17695" xr:uid="{DAD9877D-1CC7-457E-8C43-86D8BD7EDCEA}"/>
    <cellStyle name="หมายเหตุ 5 6 2 2" xfId="31326" xr:uid="{321DE225-96F2-4702-8F80-B68F09E197A5}"/>
    <cellStyle name="หมายเหตุ 5 6 2 2 2" xfId="58531" xr:uid="{9228CA77-8C8D-4439-9C6D-B4E3851D4941}"/>
    <cellStyle name="หมายเหตุ 5 6 2 3" xfId="44930" xr:uid="{5BD1A20A-5449-42D2-A811-058125CA4EFB}"/>
    <cellStyle name="หมายเหตุ 5 6 3" xfId="24543" xr:uid="{7DDD0510-6317-44EB-BCA1-DC727E2A5D9A}"/>
    <cellStyle name="หมายเหตุ 5 6 3 2" xfId="51748" xr:uid="{436623F4-CE99-4A79-B03B-D95DFBAAC029}"/>
    <cellStyle name="หมายเหตุ 5 6 4" xfId="38147" xr:uid="{D8CF1014-2A24-4E0F-90D8-716A22B4255F}"/>
    <cellStyle name="หมายเหตุ 5 7" xfId="4970" xr:uid="{B9E28149-D208-4A4C-90CB-E2FE812C32EB}"/>
    <cellStyle name="หมายเหตุ 5 7 2" xfId="12414" xr:uid="{A30F191F-DEA1-48DC-8F24-747169E1A5EA}"/>
    <cellStyle name="หมายเหตุ 5 7 2 2" xfId="26054" xr:uid="{CF31B24F-36D1-46D7-84A2-9F867BB58350}"/>
    <cellStyle name="หมายเหตุ 5 7 2 2 2" xfId="53259" xr:uid="{5A45BA3E-3ADB-40EB-A021-B4BCCAD47856}"/>
    <cellStyle name="หมายเหตุ 5 7 2 3" xfId="39658" xr:uid="{7DDCDBBB-62CD-4117-AE56-F5C30EE84C9C}"/>
    <cellStyle name="หมายเหตุ 5 7 3" xfId="19199" xr:uid="{74C2E180-F666-4A23-ABF4-CF6D7A815ABF}"/>
    <cellStyle name="หมายเหตุ 5 7 3 2" xfId="46404" xr:uid="{CC801358-ECDE-4EF8-8671-26BB4301F045}"/>
    <cellStyle name="หมายเหตุ 5 7 4" xfId="32803" xr:uid="{B99EE1C9-3985-47C5-905D-7B6F1364D243}"/>
    <cellStyle name="หมายเหตุ 5 8" xfId="11271" xr:uid="{3D4CAC03-6C4A-491A-BF1B-B82AD9540D94}"/>
    <cellStyle name="หมายเหตุ 5 8 2" xfId="25356" xr:uid="{5186EC97-28AC-4416-B784-95BE91F71D30}"/>
    <cellStyle name="หมายเหตุ 5 8 2 2" xfId="52561" xr:uid="{505CA3CE-4780-47D4-98CD-56972406F47B}"/>
    <cellStyle name="หมายเหตุ 5 8 3" xfId="38960" xr:uid="{CE49481A-E4E5-4D8C-873C-A3A087CC3D24}"/>
    <cellStyle name="หมายเหตุ 5 9" xfId="18506" xr:uid="{5A4C141C-2B42-4B66-9C10-C314411166F2}"/>
    <cellStyle name="หมายเหตุ 5 9 2" xfId="45711" xr:uid="{56FD686E-51FC-430F-9F46-E62EA8DCA6C2}"/>
    <cellStyle name="หมายเหตุ 6" xfId="1465" xr:uid="{E97B5F22-3C4F-45F9-A2E4-618B9D533A78}"/>
    <cellStyle name="หมายเหตุ 6 10" xfId="32111" xr:uid="{8FB0B6C0-66FE-4716-9862-14D59D5D316F}"/>
    <cellStyle name="หมายเหตุ 6 2" xfId="5673" xr:uid="{F251CCB4-3C77-4A8F-A6B8-F318B6B6F149}"/>
    <cellStyle name="หมายเหตุ 6 2 2" xfId="7228" xr:uid="{8D18AA05-985E-4EC0-8963-48A192C7A787}"/>
    <cellStyle name="หมายเหตุ 6 2 2 2" xfId="14608" xr:uid="{E82AB383-4765-4898-B1F2-A993DAAC5E67}"/>
    <cellStyle name="หมายเหตุ 6 2 2 2 2" xfId="28239" xr:uid="{755F7B4D-222C-4AC6-A1B4-E8E1241E806F}"/>
    <cellStyle name="หมายเหตุ 6 2 2 2 2 2" xfId="55444" xr:uid="{6A38B576-8E69-4C30-84EB-904F21FB47C3}"/>
    <cellStyle name="หมายเหตุ 6 2 2 2 3" xfId="41843" xr:uid="{0245164D-42B9-4FB2-8C30-6D44CCF23F58}"/>
    <cellStyle name="หมายเหตุ 6 2 2 3" xfId="21421" xr:uid="{B6BE58C1-0132-4F9A-9347-8BFEB76439A2}"/>
    <cellStyle name="หมายเหตุ 6 2 2 3 2" xfId="48626" xr:uid="{C85A9E87-5D65-47F1-B7CA-7F71295A0FA4}"/>
    <cellStyle name="หมายเหตุ 6 2 2 4" xfId="35025" xr:uid="{98948430-7941-4764-9A8A-71DF2502FDB7}"/>
    <cellStyle name="หมายเหตุ 6 2 3" xfId="8505" xr:uid="{57A2E938-4673-4C71-A319-495CD530DC1F}"/>
    <cellStyle name="หมายเหตุ 6 2 3 2" xfId="15866" xr:uid="{E52A1C12-BF15-4540-8360-EF353D79B99A}"/>
    <cellStyle name="หมายเหตุ 6 2 3 2 2" xfId="29497" xr:uid="{32EB082E-6D98-4478-8ED3-3BA1DA5AEA70}"/>
    <cellStyle name="หมายเหตุ 6 2 3 2 2 2" xfId="56702" xr:uid="{00A90C2A-3635-4DCC-90B9-8233F510C1AD}"/>
    <cellStyle name="หมายเหตุ 6 2 3 2 3" xfId="43101" xr:uid="{AEC22EDE-E098-4FB4-8B55-57718B41C6ED}"/>
    <cellStyle name="หมายเหตุ 6 2 3 3" xfId="22698" xr:uid="{2D23311D-1041-4808-A8A3-42E0D4C550A2}"/>
    <cellStyle name="หมายเหตุ 6 2 3 3 2" xfId="49903" xr:uid="{44842D22-EF0D-4EC0-B8D3-D3BB599091BF}"/>
    <cellStyle name="หมายเหตุ 6 2 3 4" xfId="36302" xr:uid="{9B78897A-7E55-42F3-8EB9-C1CFFDB6C8F5}"/>
    <cellStyle name="หมายเหตุ 6 2 4" xfId="9770" xr:uid="{DBAA2C37-C9C1-4D74-8501-D53B258C93EC}"/>
    <cellStyle name="หมายเหตุ 6 2 4 2" xfId="17118" xr:uid="{9F09D138-2ED8-41F7-B205-EB780DCAA902}"/>
    <cellStyle name="หมายเหตุ 6 2 4 2 2" xfId="30749" xr:uid="{4F7D0141-A81F-4316-906A-B5948078532E}"/>
    <cellStyle name="หมายเหตุ 6 2 4 2 2 2" xfId="57954" xr:uid="{859CC0E7-6D75-45D5-B04B-57109971449A}"/>
    <cellStyle name="หมายเหตุ 6 2 4 2 3" xfId="44353" xr:uid="{8585E708-1022-4AEA-AF5F-947557DFCC2D}"/>
    <cellStyle name="หมายเหตุ 6 2 4 3" xfId="23963" xr:uid="{ADF7A894-4D6E-40C8-9854-6C80960EE83F}"/>
    <cellStyle name="หมายเหตุ 6 2 4 3 2" xfId="51168" xr:uid="{0EA3F433-A937-4333-A6C0-EC13785EC3D2}"/>
    <cellStyle name="หมายเหตุ 6 2 4 4" xfId="37567" xr:uid="{C3C01762-6B86-4447-BF40-D8C374757862}"/>
    <cellStyle name="หมายเหตุ 6 2 5" xfId="11028" xr:uid="{D95B7AF3-CBF2-44AF-BADA-DB5D97DCC8BC}"/>
    <cellStyle name="หมายเหตุ 6 2 5 2" xfId="18357" xr:uid="{92E7E7D4-4D95-47C2-8D37-6D0F68ADA925}"/>
    <cellStyle name="หมายเหตุ 6 2 5 2 2" xfId="31988" xr:uid="{035B91F6-72C7-4DA4-A31B-DB58B34C982E}"/>
    <cellStyle name="หมายเหตุ 6 2 5 2 2 2" xfId="59193" xr:uid="{DDA5E187-27D1-4EDE-AE12-6C7B85A8FDFE}"/>
    <cellStyle name="หมายเหตุ 6 2 5 2 3" xfId="45592" xr:uid="{B85E9A67-CD09-416B-92E4-06A1DD88B9C7}"/>
    <cellStyle name="หมายเหตุ 6 2 5 3" xfId="25221" xr:uid="{A38ED677-D65C-40A6-907D-418CE00288A3}"/>
    <cellStyle name="หมายเหตุ 6 2 5 3 2" xfId="52426" xr:uid="{C21D0F25-1BB9-44ED-A463-D553FC4875C3}"/>
    <cellStyle name="หมายเหตุ 6 2 5 4" xfId="38825" xr:uid="{CB06D852-E932-4386-AD44-B9121CB57A62}"/>
    <cellStyle name="หมายเหตุ 6 2 6" xfId="13096" xr:uid="{2811DAEC-E5F0-489A-A282-3501EAEE9059}"/>
    <cellStyle name="หมายเหตุ 6 2 6 2" xfId="26733" xr:uid="{08131278-FC35-4106-9591-DC1B736BB8CB}"/>
    <cellStyle name="หมายเหตุ 6 2 6 2 2" xfId="53938" xr:uid="{3F029E3E-BDB2-491E-BCB8-D514006AD0A6}"/>
    <cellStyle name="หมายเหตุ 6 2 6 3" xfId="40337" xr:uid="{8919380D-4F87-4ADD-B0DF-55DA66A0BDBB}"/>
    <cellStyle name="หมายเหตุ 6 2 7" xfId="19892" xr:uid="{6BDFC6BC-A04D-4339-9093-D9E7BE9436A6}"/>
    <cellStyle name="หมายเหตุ 6 2 7 2" xfId="47097" xr:uid="{82A6AA89-B9D9-4451-BD1D-D414E3B0856E}"/>
    <cellStyle name="หมายเหตุ 6 2 8" xfId="33496" xr:uid="{49F81412-8F51-4057-B933-51C57FAB93CD}"/>
    <cellStyle name="หมายเหตุ 6 3" xfId="6565" xr:uid="{A7B615DD-FB13-4833-8A68-281A9F547AF7}"/>
    <cellStyle name="หมายเหตุ 6 3 2" xfId="13956" xr:uid="{B66D8919-4225-4DCB-9BA3-AEE8B8AD7121}"/>
    <cellStyle name="หมายเหตุ 6 3 2 2" xfId="27587" xr:uid="{A0404522-9C89-478C-90AE-6237736350CB}"/>
    <cellStyle name="หมายเหตุ 6 3 2 2 2" xfId="54792" xr:uid="{B1EB3EC1-3E24-4CF2-8513-0A12EC17C1D7}"/>
    <cellStyle name="หมายเหตุ 6 3 2 3" xfId="41191" xr:uid="{E806FFBC-2E04-4F35-BCBE-3EA0037FC781}"/>
    <cellStyle name="หมายเหตุ 6 3 3" xfId="20758" xr:uid="{3DA27DF5-DFD6-4130-B6E8-021C5A8F17D6}"/>
    <cellStyle name="หมายเหตุ 6 3 3 2" xfId="47963" xr:uid="{5D4302A7-E314-4979-9F58-6FD5ED4C2048}"/>
    <cellStyle name="หมายเหตุ 6 3 4" xfId="34362" xr:uid="{EDF55236-6ABE-4714-B2DB-601F3B79CAC6}"/>
    <cellStyle name="หมายเหตุ 6 4" xfId="7842" xr:uid="{280F45E5-41A2-4049-AC0F-6414129176FA}"/>
    <cellStyle name="หมายเหตุ 6 4 2" xfId="15214" xr:uid="{666BCA0D-B412-4EC6-8E8E-94C3B717F6BD}"/>
    <cellStyle name="หมายเหตุ 6 4 2 2" xfId="28845" xr:uid="{54148B5E-5F82-4298-90A8-4FAAA1AB8B06}"/>
    <cellStyle name="หมายเหตุ 6 4 2 2 2" xfId="56050" xr:uid="{EEFFB54C-6367-4FF0-9D68-4428A25C59CB}"/>
    <cellStyle name="หมายเหตุ 6 4 2 3" xfId="42449" xr:uid="{232D16CB-31DB-4E27-A395-6E01E44C229C}"/>
    <cellStyle name="หมายเหตุ 6 4 3" xfId="22035" xr:uid="{839DC7C5-C314-43D3-B231-E94A26067E9E}"/>
    <cellStyle name="หมายเหตุ 6 4 3 2" xfId="49240" xr:uid="{C27CEC66-E788-4B2A-9251-AF992917F67F}"/>
    <cellStyle name="หมายเหตุ 6 4 4" xfId="35639" xr:uid="{648B443F-E477-418C-8A14-9C3897F81AC6}"/>
    <cellStyle name="หมายเหตุ 6 5" xfId="9107" xr:uid="{A95A4FC5-D28D-478E-BF26-3FD090FFA2CD}"/>
    <cellStyle name="หมายเหตุ 6 5 2" xfId="16466" xr:uid="{BA6E0C0B-9110-4A1B-AF45-ED450C321AB8}"/>
    <cellStyle name="หมายเหตุ 6 5 2 2" xfId="30097" xr:uid="{5756BD1B-87CD-44D3-AAE5-86E457103F4F}"/>
    <cellStyle name="หมายเหตุ 6 5 2 2 2" xfId="57302" xr:uid="{41076205-C8E7-4C83-B9F6-435E63094668}"/>
    <cellStyle name="หมายเหตุ 6 5 2 3" xfId="43701" xr:uid="{B61D7205-3985-4B07-BA05-3B6CC421E642}"/>
    <cellStyle name="หมายเหตุ 6 5 3" xfId="23300" xr:uid="{EF98EB68-23E8-48AF-A252-4FA3EBCBED4E}"/>
    <cellStyle name="หมายเหตุ 6 5 3 2" xfId="50505" xr:uid="{34630991-DF29-4C10-A0AF-99616F3DF46E}"/>
    <cellStyle name="หมายเหตุ 6 5 4" xfId="36904" xr:uid="{BE03E6A9-F979-4792-A250-EDFB717A443E}"/>
    <cellStyle name="หมายเหตุ 6 6" xfId="10365" xr:uid="{BEDCFCE8-72CE-4BD7-BD3F-FFBDFB4D3E4B}"/>
    <cellStyle name="หมายเหตุ 6 6 2" xfId="17710" xr:uid="{2B41A1FA-0CC6-4191-AD0A-FA04DEB1C20A}"/>
    <cellStyle name="หมายเหตุ 6 6 2 2" xfId="31341" xr:uid="{E315F123-4F05-447C-9DFA-24F471B48064}"/>
    <cellStyle name="หมายเหตุ 6 6 2 2 2" xfId="58546" xr:uid="{8476358C-7B90-417A-9A57-9B73FB6543A3}"/>
    <cellStyle name="หมายเหตุ 6 6 2 3" xfId="44945" xr:uid="{E3B1765C-3937-4F92-91FA-BE5505938C9A}"/>
    <cellStyle name="หมายเหตุ 6 6 3" xfId="24558" xr:uid="{40BDB930-9B10-4F12-AEC5-D2EBBC17C881}"/>
    <cellStyle name="หมายเหตุ 6 6 3 2" xfId="51763" xr:uid="{B1CF004F-BAC7-47B0-9DB2-9B5D3EB6D698}"/>
    <cellStyle name="หมายเหตุ 6 6 4" xfId="38162" xr:uid="{CEB91699-E478-4DF9-B64B-77964F8CBF97}"/>
    <cellStyle name="หมายเหตุ 6 7" xfId="4990" xr:uid="{075F4020-6295-44E6-ABD5-9FFE123B3D48}"/>
    <cellStyle name="หมายเหตุ 6 7 2" xfId="12431" xr:uid="{EB5B4B23-392D-4837-A949-F74B023A0F77}"/>
    <cellStyle name="หมายเหตุ 6 7 2 2" xfId="26070" xr:uid="{D8ECC909-4282-4E55-A0CB-C18540B49594}"/>
    <cellStyle name="หมายเหตุ 6 7 2 2 2" xfId="53275" xr:uid="{B2C229E3-E949-4994-8ECD-BF23CA61761A}"/>
    <cellStyle name="หมายเหตุ 6 7 2 3" xfId="39674" xr:uid="{6EB2E049-C030-4F15-BED8-31978DC1689E}"/>
    <cellStyle name="หมายเหตุ 6 7 3" xfId="19215" xr:uid="{F35FDCD7-9E58-433B-B7C4-28499EA94B15}"/>
    <cellStyle name="หมายเหตุ 6 7 3 2" xfId="46420" xr:uid="{A083AB7F-7EE4-485F-B063-FEDD638B5A02}"/>
    <cellStyle name="หมายเหตุ 6 7 4" xfId="32819" xr:uid="{25659F6F-DA82-47B1-AF5E-C9FF8CAE52DA}"/>
    <cellStyle name="หมายเหตุ 6 8" xfId="11272" xr:uid="{B80EBFA0-E0BC-49FF-AF5C-EFCF645C467D}"/>
    <cellStyle name="หมายเหตุ 6 8 2" xfId="25357" xr:uid="{E251C4EC-3405-491C-A53E-89742A57E500}"/>
    <cellStyle name="หมายเหตุ 6 8 2 2" xfId="52562" xr:uid="{A99812A7-F977-4F44-8E59-3D068184F3B6}"/>
    <cellStyle name="หมายเหตุ 6 8 3" xfId="38961" xr:uid="{42FA6E7F-6C73-4255-8A12-6B54665128F4}"/>
    <cellStyle name="หมายเหตุ 6 9" xfId="18507" xr:uid="{CC55C559-756F-4FC9-998B-998828E54926}"/>
    <cellStyle name="หมายเหตุ 6 9 2" xfId="45712" xr:uid="{7C3DFB27-7975-49E7-98E3-68F57B05F5C4}"/>
    <cellStyle name="หมายเหตุ 7" xfId="1466" xr:uid="{2E3E4213-1E9C-48C7-8755-CB517A315133}"/>
    <cellStyle name="หมายเหตุ 7 10" xfId="32112" xr:uid="{45BD462B-3F52-4EB5-B7A6-A93D2BEC7CDD}"/>
    <cellStyle name="หมายเหตุ 7 2" xfId="5682" xr:uid="{63625C74-892C-470F-8349-CD4D86286E87}"/>
    <cellStyle name="หมายเหตุ 7 2 2" xfId="7237" xr:uid="{9D7C32BE-9B55-4790-B67C-A09E532E5BA1}"/>
    <cellStyle name="หมายเหตุ 7 2 2 2" xfId="14617" xr:uid="{3722C57F-CFAE-4160-AF22-0A178F7091E6}"/>
    <cellStyle name="หมายเหตุ 7 2 2 2 2" xfId="28248" xr:uid="{4487D527-05CA-484D-B8A0-4894FE5DE47A}"/>
    <cellStyle name="หมายเหตุ 7 2 2 2 2 2" xfId="55453" xr:uid="{A137A2C1-494D-443F-812D-8453B634CD31}"/>
    <cellStyle name="หมายเหตุ 7 2 2 2 3" xfId="41852" xr:uid="{2CB5D368-0550-4AA9-BEFC-DD0B92458552}"/>
    <cellStyle name="หมายเหตุ 7 2 2 3" xfId="21430" xr:uid="{257DFE06-BB37-4C69-AD2F-63264F6453C7}"/>
    <cellStyle name="หมายเหตุ 7 2 2 3 2" xfId="48635" xr:uid="{1441CEBD-143D-494E-AAAB-23B45EB04EFC}"/>
    <cellStyle name="หมายเหตุ 7 2 2 4" xfId="35034" xr:uid="{6824BA47-C61F-4179-8578-775D06F268E3}"/>
    <cellStyle name="หมายเหตุ 7 2 3" xfId="8514" xr:uid="{C5232AF2-E61A-4D2F-B664-8A96D048BDED}"/>
    <cellStyle name="หมายเหตุ 7 2 3 2" xfId="15875" xr:uid="{22EFEB95-6874-4E3D-813D-85564B420A2F}"/>
    <cellStyle name="หมายเหตุ 7 2 3 2 2" xfId="29506" xr:uid="{7B6999CA-D0AD-49F9-AEA3-5381107ED2C1}"/>
    <cellStyle name="หมายเหตุ 7 2 3 2 2 2" xfId="56711" xr:uid="{1D4F90F2-B346-48F3-ACE6-3358064BA865}"/>
    <cellStyle name="หมายเหตุ 7 2 3 2 3" xfId="43110" xr:uid="{2B102E39-AF12-4A6D-92F6-D48D9A25817E}"/>
    <cellStyle name="หมายเหตุ 7 2 3 3" xfId="22707" xr:uid="{0C9C6090-E8EA-4DC8-BFF9-9781D4D0B113}"/>
    <cellStyle name="หมายเหตุ 7 2 3 3 2" xfId="49912" xr:uid="{CB06DE6C-8550-4FA7-919C-F2BC91118980}"/>
    <cellStyle name="หมายเหตุ 7 2 3 4" xfId="36311" xr:uid="{7813627B-DD4B-410D-9BD4-5504F2E31A8A}"/>
    <cellStyle name="หมายเหตุ 7 2 4" xfId="9779" xr:uid="{EC9508D9-CEF5-4220-8DAE-ECA1CCCA6EC1}"/>
    <cellStyle name="หมายเหตุ 7 2 4 2" xfId="17127" xr:uid="{2269E246-EFC1-4F86-9664-5B653118E135}"/>
    <cellStyle name="หมายเหตุ 7 2 4 2 2" xfId="30758" xr:uid="{5C7574CF-95AB-423D-B89E-75EFCCB2F250}"/>
    <cellStyle name="หมายเหตุ 7 2 4 2 2 2" xfId="57963" xr:uid="{DBC63B99-2931-4AD9-AF34-8F5EF2417375}"/>
    <cellStyle name="หมายเหตุ 7 2 4 2 3" xfId="44362" xr:uid="{6D4D8B1D-BC8A-44B2-8646-BABDEE41564E}"/>
    <cellStyle name="หมายเหตุ 7 2 4 3" xfId="23972" xr:uid="{A65AA3FB-8BCB-4573-8F23-0C617964705F}"/>
    <cellStyle name="หมายเหตุ 7 2 4 3 2" xfId="51177" xr:uid="{7C884F1D-45D3-4DE7-8402-D4A97217EA3A}"/>
    <cellStyle name="หมายเหตุ 7 2 4 4" xfId="37576" xr:uid="{9C29484B-FEEF-4262-9706-94C6D92106BE}"/>
    <cellStyle name="หมายเหตุ 7 2 5" xfId="11037" xr:uid="{60DE651C-5C76-43C6-9936-2C981AC8C471}"/>
    <cellStyle name="หมายเหตุ 7 2 5 2" xfId="18366" xr:uid="{DF5F0769-5C01-4419-88A3-7A751390704D}"/>
    <cellStyle name="หมายเหตุ 7 2 5 2 2" xfId="31997" xr:uid="{6F66BBD8-CA32-49D5-80DB-2C2642716021}"/>
    <cellStyle name="หมายเหตุ 7 2 5 2 2 2" xfId="59202" xr:uid="{EC20F52E-1947-4802-BBB4-11298855C787}"/>
    <cellStyle name="หมายเหตุ 7 2 5 2 3" xfId="45601" xr:uid="{D9AF59BD-3BE4-404D-8669-3B6B6171D90D}"/>
    <cellStyle name="หมายเหตุ 7 2 5 3" xfId="25230" xr:uid="{E032D768-F890-4AFC-AE91-13DA738164C5}"/>
    <cellStyle name="หมายเหตุ 7 2 5 3 2" xfId="52435" xr:uid="{4EF15960-F45A-4A26-A6E3-47D796A114A0}"/>
    <cellStyle name="หมายเหตุ 7 2 5 4" xfId="38834" xr:uid="{8A543A44-338A-471E-82C0-5C77A9790136}"/>
    <cellStyle name="หมายเหตุ 7 2 6" xfId="13105" xr:uid="{022E3614-4607-461F-85FA-9723219A7556}"/>
    <cellStyle name="หมายเหตุ 7 2 6 2" xfId="26742" xr:uid="{A59A3063-8512-4565-8D34-C4E2B9EC66B5}"/>
    <cellStyle name="หมายเหตุ 7 2 6 2 2" xfId="53947" xr:uid="{F5FBC974-16E8-429F-89A0-D504EC951A69}"/>
    <cellStyle name="หมายเหตุ 7 2 6 3" xfId="40346" xr:uid="{C24F6539-190B-4D74-8074-B1866BF1CB29}"/>
    <cellStyle name="หมายเหตุ 7 2 7" xfId="19901" xr:uid="{F75EFB42-6798-498D-AEEB-BF8D3E486061}"/>
    <cellStyle name="หมายเหตุ 7 2 7 2" xfId="47106" xr:uid="{39C81E4D-9EFE-4B5F-B861-9F8C5ED31FE0}"/>
    <cellStyle name="หมายเหตุ 7 2 8" xfId="33505" xr:uid="{79A0B9BB-658E-4DA8-B89E-D4785279FAE9}"/>
    <cellStyle name="หมายเหตุ 7 3" xfId="6574" xr:uid="{214DDF57-4815-4DA3-9B3F-33051E6D9EDF}"/>
    <cellStyle name="หมายเหตุ 7 3 2" xfId="13965" xr:uid="{08CA4AD2-218A-4F16-B538-855B52226752}"/>
    <cellStyle name="หมายเหตุ 7 3 2 2" xfId="27596" xr:uid="{3D9052B3-8696-49EC-9196-DABCFD979FA3}"/>
    <cellStyle name="หมายเหตุ 7 3 2 2 2" xfId="54801" xr:uid="{7F80BD44-2690-4E86-8BC4-C2B74F31CC71}"/>
    <cellStyle name="หมายเหตุ 7 3 2 3" xfId="41200" xr:uid="{5F5C14FB-DBED-4285-891F-F4D0EB77C6D5}"/>
    <cellStyle name="หมายเหตุ 7 3 3" xfId="20767" xr:uid="{1C3241C2-9FBD-4763-BF42-32491C34247F}"/>
    <cellStyle name="หมายเหตุ 7 3 3 2" xfId="47972" xr:uid="{7EE3C9ED-1B93-4C66-B43E-295CF67F6BDB}"/>
    <cellStyle name="หมายเหตุ 7 3 4" xfId="34371" xr:uid="{E49D9819-CF8B-46A7-AA66-D4710D2BE68A}"/>
    <cellStyle name="หมายเหตุ 7 4" xfId="7851" xr:uid="{1ED1C2D7-98E1-4619-A6A8-9E88F500EB32}"/>
    <cellStyle name="หมายเหตุ 7 4 2" xfId="15223" xr:uid="{CA95FB4C-6268-4869-B060-B614CDF8B82C}"/>
    <cellStyle name="หมายเหตุ 7 4 2 2" xfId="28854" xr:uid="{1DB79053-F18E-40B1-9293-44C9339F0669}"/>
    <cellStyle name="หมายเหตุ 7 4 2 2 2" xfId="56059" xr:uid="{D3FAFAA9-717C-490C-AC26-BBBB8C73DF6B}"/>
    <cellStyle name="หมายเหตุ 7 4 2 3" xfId="42458" xr:uid="{44ADA248-31F2-4565-8BB1-DF68F1573F14}"/>
    <cellStyle name="หมายเหตุ 7 4 3" xfId="22044" xr:uid="{DBF9FCB6-4D48-4C38-B2BB-B393826F00BD}"/>
    <cellStyle name="หมายเหตุ 7 4 3 2" xfId="49249" xr:uid="{07283D75-28FA-4F5A-A023-1C1E44B7D2D3}"/>
    <cellStyle name="หมายเหตุ 7 4 4" xfId="35648" xr:uid="{483D7630-0B19-4D5A-B0DE-60BCC78BDF8E}"/>
    <cellStyle name="หมายเหตุ 7 5" xfId="9116" xr:uid="{A9938748-EBAD-4BB5-9C28-B9A1F7DDA4D2}"/>
    <cellStyle name="หมายเหตุ 7 5 2" xfId="16475" xr:uid="{B136575B-9BBC-498C-8DA6-5056630E7E34}"/>
    <cellStyle name="หมายเหตุ 7 5 2 2" xfId="30106" xr:uid="{1A71B50A-C9CE-4DE0-9F0D-49DE4B52BA65}"/>
    <cellStyle name="หมายเหตุ 7 5 2 2 2" xfId="57311" xr:uid="{FBB7726B-791A-4476-AEDB-A18C4C3550D9}"/>
    <cellStyle name="หมายเหตุ 7 5 2 3" xfId="43710" xr:uid="{30AB1F66-D63B-4EA0-BE8A-42B6DC775A56}"/>
    <cellStyle name="หมายเหตุ 7 5 3" xfId="23309" xr:uid="{899BF26B-E883-4C72-8D04-492656665196}"/>
    <cellStyle name="หมายเหตุ 7 5 3 2" xfId="50514" xr:uid="{629D9BB8-798D-4285-B599-1F5AA8A60FC6}"/>
    <cellStyle name="หมายเหตุ 7 5 4" xfId="36913" xr:uid="{CC2AD65B-4D1F-4F49-B620-E9EB4334E795}"/>
    <cellStyle name="หมายเหตุ 7 6" xfId="10374" xr:uid="{F6FC643F-F4E8-434B-A869-7B61A2D9844F}"/>
    <cellStyle name="หมายเหตุ 7 6 2" xfId="17719" xr:uid="{84697401-E3FE-4836-8AAC-149B12A4EFE0}"/>
    <cellStyle name="หมายเหตุ 7 6 2 2" xfId="31350" xr:uid="{AD523A32-E988-4A01-9D03-A21ADC56BFA5}"/>
    <cellStyle name="หมายเหตุ 7 6 2 2 2" xfId="58555" xr:uid="{581CA1BD-7F55-4B65-8069-678F67282034}"/>
    <cellStyle name="หมายเหตุ 7 6 2 3" xfId="44954" xr:uid="{EFB1B6FE-1305-4455-AE55-FB8F9F96E6BC}"/>
    <cellStyle name="หมายเหตุ 7 6 3" xfId="24567" xr:uid="{E14B29E7-50B3-4DBC-BDB8-7BC29E323B33}"/>
    <cellStyle name="หมายเหตุ 7 6 3 2" xfId="51772" xr:uid="{755B3C15-FC7F-4A53-981B-190F6884D278}"/>
    <cellStyle name="หมายเหตุ 7 6 4" xfId="38171" xr:uid="{6EB842F4-323C-4B71-808B-883A2E6A48B1}"/>
    <cellStyle name="หมายเหตุ 7 7" xfId="5003" xr:uid="{BD933FDC-A8EB-43BD-849E-0A1573731F00}"/>
    <cellStyle name="หมายเหตุ 7 7 2" xfId="12441" xr:uid="{1295D8BA-424B-46FB-8E68-14B0AB898458}"/>
    <cellStyle name="หมายเหตุ 7 7 2 2" xfId="26079" xr:uid="{A8CFA851-196C-4423-9D91-0A17D04A58B2}"/>
    <cellStyle name="หมายเหตุ 7 7 2 2 2" xfId="53284" xr:uid="{F31FC6EE-57F0-4388-BBA8-0E7D99A60B82}"/>
    <cellStyle name="หมายเหตุ 7 7 2 3" xfId="39683" xr:uid="{914F7C26-EF4C-48C2-967F-F4A0172553AA}"/>
    <cellStyle name="หมายเหตุ 7 7 3" xfId="19224" xr:uid="{02F57B52-F19D-4174-B471-581EEB2A11A9}"/>
    <cellStyle name="หมายเหตุ 7 7 3 2" xfId="46429" xr:uid="{FC12ACAF-8F42-4B82-833A-8BC100D6313D}"/>
    <cellStyle name="หมายเหตุ 7 7 4" xfId="32828" xr:uid="{023CACED-2521-4ECE-B44E-A2A839F88C86}"/>
    <cellStyle name="หมายเหตุ 7 8" xfId="11273" xr:uid="{F4B0A89E-F669-47E4-A9B7-468981043408}"/>
    <cellStyle name="หมายเหตุ 7 8 2" xfId="25358" xr:uid="{70282A23-759B-4B9B-9D87-90D2DBDCCC0D}"/>
    <cellStyle name="หมายเหตุ 7 8 2 2" xfId="52563" xr:uid="{1475646E-9E53-43B2-87D1-7BA795B38225}"/>
    <cellStyle name="หมายเหตุ 7 8 3" xfId="38962" xr:uid="{66B4601E-155D-4FB7-B4A1-3D8FB60DCE49}"/>
    <cellStyle name="หมายเหตุ 7 9" xfId="18508" xr:uid="{00876BC3-3056-4699-B029-2489C6022F1B}"/>
    <cellStyle name="หมายเหตุ 7 9 2" xfId="45713" xr:uid="{D99A608D-D40F-4A9F-B6D4-212A7E6430DB}"/>
    <cellStyle name="หมายเหตุ 8" xfId="1467" xr:uid="{B9AAAB21-64B3-454B-B7D4-E972D14C9F08}"/>
    <cellStyle name="หมายเหตุ 8 10" xfId="32113" xr:uid="{7DB008CA-5CD5-43BF-94EF-70CF1F595B74}"/>
    <cellStyle name="หมายเหตุ 8 2" xfId="5699" xr:uid="{543278E8-9A2D-407D-AD11-0A1F0E249DEC}"/>
    <cellStyle name="หมายเหตุ 8 2 2" xfId="7254" xr:uid="{026A0B84-7155-498F-A6E1-43779491F267}"/>
    <cellStyle name="หมายเหตุ 8 2 2 2" xfId="14634" xr:uid="{4D0E0B30-80E3-462E-9C4D-62686A633286}"/>
    <cellStyle name="หมายเหตุ 8 2 2 2 2" xfId="28265" xr:uid="{B3DB26CD-5B6E-4233-811F-02E86B27773A}"/>
    <cellStyle name="หมายเหตุ 8 2 2 2 2 2" xfId="55470" xr:uid="{5A7C5544-532A-4F89-A82E-B40F94394236}"/>
    <cellStyle name="หมายเหตุ 8 2 2 2 3" xfId="41869" xr:uid="{928DF3B6-7A51-48E1-9AF6-3D3D3929B77C}"/>
    <cellStyle name="หมายเหตุ 8 2 2 3" xfId="21447" xr:uid="{670DB54E-CFE2-4237-8A4B-735D8E35FA1C}"/>
    <cellStyle name="หมายเหตุ 8 2 2 3 2" xfId="48652" xr:uid="{0E2F0E85-418C-4E5B-BD86-AAD365D96ED8}"/>
    <cellStyle name="หมายเหตุ 8 2 2 4" xfId="35051" xr:uid="{1095894E-3ECA-4334-B769-82BE443EDD8D}"/>
    <cellStyle name="หมายเหตุ 8 2 3" xfId="8531" xr:uid="{867EC7BF-9C30-4453-855A-82CD9E4DE1CC}"/>
    <cellStyle name="หมายเหตุ 8 2 3 2" xfId="15892" xr:uid="{0467F974-89DA-4332-8658-EC4B88532852}"/>
    <cellStyle name="หมายเหตุ 8 2 3 2 2" xfId="29523" xr:uid="{E20F073D-72D4-49EC-9F11-E08B54173352}"/>
    <cellStyle name="หมายเหตุ 8 2 3 2 2 2" xfId="56728" xr:uid="{AB051272-D35B-4CDF-B3E8-6B8F915A127C}"/>
    <cellStyle name="หมายเหตุ 8 2 3 2 3" xfId="43127" xr:uid="{C2F3D101-6813-4C8D-80D0-533DFD5A0CAE}"/>
    <cellStyle name="หมายเหตุ 8 2 3 3" xfId="22724" xr:uid="{E02B7375-F1ED-41AB-ABB4-D571A6DDAB38}"/>
    <cellStyle name="หมายเหตุ 8 2 3 3 2" xfId="49929" xr:uid="{09A2FF1F-5FC6-42EA-B224-37D6F4E551D4}"/>
    <cellStyle name="หมายเหตุ 8 2 3 4" xfId="36328" xr:uid="{1AAFDF84-FBA2-4C68-AC33-F420FF6074D7}"/>
    <cellStyle name="หมายเหตุ 8 2 4" xfId="9796" xr:uid="{70C34754-7728-4B4D-B686-F76517C1F027}"/>
    <cellStyle name="หมายเหตุ 8 2 4 2" xfId="17144" xr:uid="{3F674BE7-6DB0-4B1A-8142-67FF8C0FB89F}"/>
    <cellStyle name="หมายเหตุ 8 2 4 2 2" xfId="30775" xr:uid="{751C8919-1103-4537-8F7D-2B1F0D69F9C9}"/>
    <cellStyle name="หมายเหตุ 8 2 4 2 2 2" xfId="57980" xr:uid="{D8A810CD-5F09-443E-A61C-7237BE5DD268}"/>
    <cellStyle name="หมายเหตุ 8 2 4 2 3" xfId="44379" xr:uid="{BDCE3527-F789-428F-9F6D-AAA344BAF744}"/>
    <cellStyle name="หมายเหตุ 8 2 4 3" xfId="23989" xr:uid="{7BEA01C7-12AB-4A3A-8E47-47E6B8863AEE}"/>
    <cellStyle name="หมายเหตุ 8 2 4 3 2" xfId="51194" xr:uid="{49A7FE13-8EA3-407C-8727-AD6D8CE9D67E}"/>
    <cellStyle name="หมายเหตุ 8 2 4 4" xfId="37593" xr:uid="{DAECE827-E5A7-4E5F-ABE1-DBB34F377C84}"/>
    <cellStyle name="หมายเหตุ 8 2 5" xfId="11054" xr:uid="{5F3FBF67-B93F-4D1F-A0FA-561B98DF4C16}"/>
    <cellStyle name="หมายเหตุ 8 2 5 2" xfId="18383" xr:uid="{CB5C8F5E-2439-456B-8C69-0B0E40B0C9F5}"/>
    <cellStyle name="หมายเหตุ 8 2 5 2 2" xfId="32014" xr:uid="{483C29C3-C79B-4957-912F-044635C96A22}"/>
    <cellStyle name="หมายเหตุ 8 2 5 2 2 2" xfId="59219" xr:uid="{B21F3F40-1E61-44FC-B5A8-5760C4F4A3E8}"/>
    <cellStyle name="หมายเหตุ 8 2 5 2 3" xfId="45618" xr:uid="{E1FE453B-7070-4C36-90C2-3E12DFA468CB}"/>
    <cellStyle name="หมายเหตุ 8 2 5 3" xfId="25247" xr:uid="{AA32CF67-88C9-44E1-8E5A-417E4E4015F3}"/>
    <cellStyle name="หมายเหตุ 8 2 5 3 2" xfId="52452" xr:uid="{D2F83D30-4A43-4AAF-AA84-7568AD97AA51}"/>
    <cellStyle name="หมายเหตุ 8 2 5 4" xfId="38851" xr:uid="{1C80F0A0-A0E9-416A-92BC-113456D017B8}"/>
    <cellStyle name="หมายเหตุ 8 2 6" xfId="13122" xr:uid="{F0572500-80DF-4A9E-AC3B-F660F7B50FBB}"/>
    <cellStyle name="หมายเหตุ 8 2 6 2" xfId="26759" xr:uid="{D9128C14-5746-4516-9BEB-65D66385E651}"/>
    <cellStyle name="หมายเหตุ 8 2 6 2 2" xfId="53964" xr:uid="{210217F4-5BA9-4437-9A91-5877A4C5FF21}"/>
    <cellStyle name="หมายเหตุ 8 2 6 3" xfId="40363" xr:uid="{8B86F2A0-4B19-47FD-9D6D-12BE89C2077C}"/>
    <cellStyle name="หมายเหตุ 8 2 7" xfId="19918" xr:uid="{A8F3075B-920A-451C-84B7-92B7E9C4DCD3}"/>
    <cellStyle name="หมายเหตุ 8 2 7 2" xfId="47123" xr:uid="{63A49B6C-7D5F-453F-8273-11654B0FD8DA}"/>
    <cellStyle name="หมายเหตุ 8 2 8" xfId="33522" xr:uid="{ED034DB1-EB3D-4606-89EE-BA628DF8EF2F}"/>
    <cellStyle name="หมายเหตุ 8 3" xfId="6591" xr:uid="{B20121D9-4E0A-432B-9BB9-AB5A48B389C6}"/>
    <cellStyle name="หมายเหตุ 8 3 2" xfId="13982" xr:uid="{11733CF6-53EC-40FA-9ECC-109ABE08E0CA}"/>
    <cellStyle name="หมายเหตุ 8 3 2 2" xfId="27613" xr:uid="{9A37C56E-CFAD-41B6-A4AE-C3FEBA3814DA}"/>
    <cellStyle name="หมายเหตุ 8 3 2 2 2" xfId="54818" xr:uid="{4B8AC5A2-473A-479E-9728-61CB5600C626}"/>
    <cellStyle name="หมายเหตุ 8 3 2 3" xfId="41217" xr:uid="{F9870A9A-9C2F-4B44-9AF9-7D82FB68D574}"/>
    <cellStyle name="หมายเหตุ 8 3 3" xfId="20784" xr:uid="{2EEA536C-F39D-40F0-8CE2-0EBB959B966A}"/>
    <cellStyle name="หมายเหตุ 8 3 3 2" xfId="47989" xr:uid="{A91797B4-9464-49E2-9DD8-8741CA7B22A5}"/>
    <cellStyle name="หมายเหตุ 8 3 4" xfId="34388" xr:uid="{1A96D6D1-F582-4D76-993D-BE5F752B0BBD}"/>
    <cellStyle name="หมายเหตุ 8 4" xfId="7868" xr:uid="{E89E5846-E41B-4DB4-BC27-26E38789D3B0}"/>
    <cellStyle name="หมายเหตุ 8 4 2" xfId="15240" xr:uid="{CE78D572-C296-44D1-9EAC-7D2EE112CBCE}"/>
    <cellStyle name="หมายเหตุ 8 4 2 2" xfId="28871" xr:uid="{DAC7BA30-C565-450C-B2A7-5A589AC8CA53}"/>
    <cellStyle name="หมายเหตุ 8 4 2 2 2" xfId="56076" xr:uid="{12BA697A-8AFE-4EFB-A54F-47B79358830D}"/>
    <cellStyle name="หมายเหตุ 8 4 2 3" xfId="42475" xr:uid="{B99B1273-5569-4CF4-BBBE-A9B12A83E9F8}"/>
    <cellStyle name="หมายเหตุ 8 4 3" xfId="22061" xr:uid="{EE81DEDB-B6E1-45A4-B314-CF473D617194}"/>
    <cellStyle name="หมายเหตุ 8 4 3 2" xfId="49266" xr:uid="{870D8624-6413-4D4E-AD93-A7EDEE73124C}"/>
    <cellStyle name="หมายเหตุ 8 4 4" xfId="35665" xr:uid="{CDE86A54-3BAF-4B54-8204-8DFB01F37751}"/>
    <cellStyle name="หมายเหตุ 8 5" xfId="9133" xr:uid="{10398ABC-593D-41BF-8DC2-D93CAFED7228}"/>
    <cellStyle name="หมายเหตุ 8 5 2" xfId="16492" xr:uid="{29146817-1A66-4E29-B513-26E3B17492FC}"/>
    <cellStyle name="หมายเหตุ 8 5 2 2" xfId="30123" xr:uid="{3304B338-BC9D-4C1B-8993-790C7C4F17B1}"/>
    <cellStyle name="หมายเหตุ 8 5 2 2 2" xfId="57328" xr:uid="{1CFB3580-28B2-46E8-A181-E26A35B4F95B}"/>
    <cellStyle name="หมายเหตุ 8 5 2 3" xfId="43727" xr:uid="{00C19B86-228C-4590-9F98-3A17DC209EDB}"/>
    <cellStyle name="หมายเหตุ 8 5 3" xfId="23326" xr:uid="{86322B0F-F5A8-4FA6-A0E0-215CF2BCC14E}"/>
    <cellStyle name="หมายเหตุ 8 5 3 2" xfId="50531" xr:uid="{EA3DF3B7-2CAB-40A6-A71C-07B7E94AD675}"/>
    <cellStyle name="หมายเหตุ 8 5 4" xfId="36930" xr:uid="{EED6CFC3-7899-4242-9279-E38E104101B7}"/>
    <cellStyle name="หมายเหตุ 8 6" xfId="10391" xr:uid="{0CC89786-B32D-4DC6-90D1-B9AF8AB7982B}"/>
    <cellStyle name="หมายเหตุ 8 6 2" xfId="17736" xr:uid="{7F5B3ECF-D185-48BF-AED8-9EA2E53D2EFF}"/>
    <cellStyle name="หมายเหตุ 8 6 2 2" xfId="31367" xr:uid="{D8124ED6-7822-4F06-BC4E-E2B6CEEBDE47}"/>
    <cellStyle name="หมายเหตุ 8 6 2 2 2" xfId="58572" xr:uid="{913FD139-BEC7-4431-99A6-963D9EE52F00}"/>
    <cellStyle name="หมายเหตุ 8 6 2 3" xfId="44971" xr:uid="{446E2430-D7CA-4DB9-97A8-62EB1CB2E3AA}"/>
    <cellStyle name="หมายเหตุ 8 6 3" xfId="24584" xr:uid="{25AEC985-B98A-4499-9F44-DDD6E0B5F919}"/>
    <cellStyle name="หมายเหตุ 8 6 3 2" xfId="51789" xr:uid="{C9B0A748-4237-4D38-BF15-FB81F84A07EE}"/>
    <cellStyle name="หมายเหตุ 8 6 4" xfId="38188" xr:uid="{22698CC7-3BEB-430E-8A19-838BBF99098D}"/>
    <cellStyle name="หมายเหตุ 8 7" xfId="5022" xr:uid="{9F72A1ED-EB52-4042-8CE1-458595FFA8DB}"/>
    <cellStyle name="หมายเหตุ 8 7 2" xfId="12459" xr:uid="{4160F110-53A2-4CE3-9BB9-6818C90B8CEC}"/>
    <cellStyle name="หมายเหตุ 8 7 2 2" xfId="26096" xr:uid="{6403D4BE-F60F-444D-BB19-CAAC1E43099F}"/>
    <cellStyle name="หมายเหตุ 8 7 2 2 2" xfId="53301" xr:uid="{8AEAB51B-1F7C-4DE0-81DD-F660580F9F9A}"/>
    <cellStyle name="หมายเหตุ 8 7 2 3" xfId="39700" xr:uid="{FF748650-CD4F-42C9-8FBA-AAE94A77F9EF}"/>
    <cellStyle name="หมายเหตุ 8 7 3" xfId="19241" xr:uid="{4CB75F9E-602C-4DFD-A9C0-2625326708E8}"/>
    <cellStyle name="หมายเหตุ 8 7 3 2" xfId="46446" xr:uid="{4AACA1FE-87C0-4911-AA67-934F0A6A72F5}"/>
    <cellStyle name="หมายเหตุ 8 7 4" xfId="32845" xr:uid="{520D1651-3166-43A7-B362-8D3F2BF5D29A}"/>
    <cellStyle name="หมายเหตุ 8 8" xfId="11274" xr:uid="{51F9015D-6C3F-43F0-A7EF-6FF6AC5F1886}"/>
    <cellStyle name="หมายเหตุ 8 8 2" xfId="25359" xr:uid="{00169DD5-163B-4D65-AD20-CAB37834C98E}"/>
    <cellStyle name="หมายเหตุ 8 8 2 2" xfId="52564" xr:uid="{94405808-66AD-4841-9E7C-6DF5FF885F4C}"/>
    <cellStyle name="หมายเหตุ 8 8 3" xfId="38963" xr:uid="{F331611F-1A72-4EA1-B136-30350948B611}"/>
    <cellStyle name="หมายเหตุ 8 9" xfId="18509" xr:uid="{01FC5659-B412-44BE-AC71-B4EAC765A60A}"/>
    <cellStyle name="หมายเหตุ 8 9 2" xfId="45714" xr:uid="{EB4E91AD-3BC5-47D8-AA5B-8EAD8CF0A84A}"/>
    <cellStyle name="หมายเหตุ 9" xfId="1468" xr:uid="{10BC226E-D1A7-4349-80F3-2BA722DD2F4C}"/>
    <cellStyle name="หมายเหตุ 9 2" xfId="11275" xr:uid="{CAEF6C91-11CC-42B0-B054-B71256797C27}"/>
    <cellStyle name="หมายเหตุ 9 2 2" xfId="25360" xr:uid="{01710947-400B-4731-93FC-746D3408675E}"/>
    <cellStyle name="หมายเหตุ 9 2 2 2" xfId="52565" xr:uid="{978F9FF8-B6CE-40CA-B65E-37807B5E6863}"/>
    <cellStyle name="หมายเหตุ 9 2 3" xfId="38964" xr:uid="{4B4F437D-97A4-4185-9595-57A7F972DE1C}"/>
    <cellStyle name="หมายเหตุ 9 3" xfId="18510" xr:uid="{97D5498D-4BAE-4C91-A309-2D7152267854}"/>
    <cellStyle name="หมายเหตุ 9 3 2" xfId="45715" xr:uid="{5F900EED-DA6E-4FB1-8043-A6F16E113E19}"/>
    <cellStyle name="หมายเหตุ 9 4" xfId="32114" xr:uid="{8416FF3A-2239-4C10-B9EE-396041E1D565}"/>
    <cellStyle name="หมายเหตุ_Interest CAP Q3-2013_IHL_rev.01" xfId="1253" xr:uid="{3B375778-41E2-46FF-A508-5A1C48A483D3}"/>
    <cellStyle name="หัวเรื่อง 1" xfId="396" xr:uid="{21A6C5EF-87CB-4293-BEBB-36DFA6BC7A56}"/>
    <cellStyle name="หัวเรื่อง 1 2" xfId="489" xr:uid="{32D4F112-4922-459B-A7DE-74232FC5F16D}"/>
    <cellStyle name="หัวเรื่อง 1 2 2" xfId="1040" xr:uid="{7DDFF0D9-3BF2-4DF1-9857-34165651982F}"/>
    <cellStyle name="หัวเรื่อง 1 2 2 2" xfId="1456" xr:uid="{F7DC8036-750C-416F-AA0C-AAF2E73E52E8}"/>
    <cellStyle name="หัวเรื่อง 1 2 3" xfId="1255" xr:uid="{1BAAD002-C3A4-4560-82C3-8DB6AB62AFB0}"/>
    <cellStyle name="หัวเรื่อง 1 3" xfId="1392" xr:uid="{D57CE955-D705-4DC0-B6DB-19794EE6F9FF}"/>
    <cellStyle name="หัวเรื่อง 1 4" xfId="1254" xr:uid="{773DD5DD-0630-4675-B050-3AA5DB47CBEE}"/>
    <cellStyle name="หัวเรื่อง 1 5" xfId="4289" xr:uid="{839F1FC9-C1AD-44C4-8B1E-07458B6B4960}"/>
    <cellStyle name="หัวเรื่อง 1_Interest CAP Q3-2013_IHL_rev.01" xfId="1256" xr:uid="{FCE3769B-E505-4E15-BD3B-2078AF8307E4}"/>
    <cellStyle name="หัวเรื่อง 2" xfId="397" xr:uid="{0FEE4459-A190-4EE4-BB9F-D8FB6EA3EDE8}"/>
    <cellStyle name="หัวเรื่อง 2 2" xfId="490" xr:uid="{12D046CF-33EF-465E-92D7-B634A05722EF}"/>
    <cellStyle name="หัวเรื่อง 2 2 2" xfId="1041" xr:uid="{DAA054DD-9231-47A7-BEA2-39452BA83875}"/>
    <cellStyle name="หัวเรื่อง 2 2 2 2" xfId="1457" xr:uid="{5F4B596C-30A3-4447-B166-A30661BA8698}"/>
    <cellStyle name="หัวเรื่อง 2 2 3" xfId="1258" xr:uid="{4462A734-0C75-4D58-965F-C2F1825DD930}"/>
    <cellStyle name="หัวเรื่อง 2 3" xfId="1393" xr:uid="{98E4A3DF-D443-4275-93EC-171C15D388CA}"/>
    <cellStyle name="หัวเรื่อง 2 4" xfId="1257" xr:uid="{C55DD598-F3D5-4E2C-A7A2-92528466AF9C}"/>
    <cellStyle name="หัวเรื่อง 2 5" xfId="4290" xr:uid="{419D4F23-0123-4A5C-B373-C8A07B0BB84B}"/>
    <cellStyle name="หัวเรื่อง 2_Interest CAP Q3-2013_IHL_rev.01" xfId="1259" xr:uid="{DD069B15-05DC-4440-B5EB-BDFCBEC5F70E}"/>
    <cellStyle name="หัวเรื่อง 3" xfId="398" xr:uid="{E4F0B037-6FD4-4531-8099-659489A89A21}"/>
    <cellStyle name="หัวเรื่อง 3 2" xfId="491" xr:uid="{3AE5BD06-BD1F-46FC-A6C8-BFBDD7B85046}"/>
    <cellStyle name="หัวเรื่อง 3 2 2" xfId="1042" xr:uid="{3C6BC4F3-8AE9-44EA-9AE3-18AEA0494562}"/>
    <cellStyle name="หัวเรื่อง 3 2 2 2" xfId="1458" xr:uid="{8177A0F3-EFFE-4FAB-8679-37556C863B36}"/>
    <cellStyle name="หัวเรื่อง 3 2 3" xfId="1261" xr:uid="{344FF92E-D915-4173-8602-9A7CBAA02AAD}"/>
    <cellStyle name="หัวเรื่อง 3 3" xfId="1394" xr:uid="{B1467080-D8C7-4C58-8EC6-D72264425D0C}"/>
    <cellStyle name="หัวเรื่อง 3 4" xfId="1260" xr:uid="{65BBFE88-4AA6-49F5-B750-9F7F7047878A}"/>
    <cellStyle name="หัวเรื่อง 3 5" xfId="4291" xr:uid="{D74BD570-05BD-450B-A8DC-FFFA82E18EEA}"/>
    <cellStyle name="หัวเรื่อง 3_Interest CAP Q3-2013_IHL_rev.01" xfId="1262" xr:uid="{C43B6503-9734-4019-A568-39A887345AFA}"/>
    <cellStyle name="หัวเรื่อง 4" xfId="399" xr:uid="{CE78840A-4290-4EA1-93C7-4EDB11AF0C84}"/>
    <cellStyle name="หัวเรื่อง 4 2" xfId="492" xr:uid="{1933D44B-2FAB-445F-ADFB-0CFFA087B814}"/>
    <cellStyle name="หัวเรื่อง 4 2 2" xfId="1043" xr:uid="{3547345E-4058-4A53-957A-25783336E888}"/>
    <cellStyle name="หัวเรื่อง 4 2 2 2" xfId="1459" xr:uid="{05473F00-3644-4BB5-94B3-BC722037B6B3}"/>
    <cellStyle name="หัวเรื่อง 4 2 3" xfId="1264" xr:uid="{572349B8-5B66-437A-9347-482B26565FF0}"/>
    <cellStyle name="หัวเรื่อง 4 3" xfId="1395" xr:uid="{3769AC37-53BB-437A-A9C6-8B2FD3F9D62F}"/>
    <cellStyle name="หัวเรื่อง 4 4" xfId="1263" xr:uid="{E46FF476-BF9B-4B55-80F4-059B8E78D3FC}"/>
    <cellStyle name="หัวเรื่อง 4 5" xfId="4292" xr:uid="{4D92C1CA-BA3C-4619-91EE-12E5738E6B64}"/>
    <cellStyle name="หัวเรื่อง 4_LC-TR UOB" xfId="1265" xr:uid="{E6B22CF7-2939-4856-A53A-5BC6F8F90952}"/>
    <cellStyle name="쉼표 [0]_MS제품등록지원" xfId="4293" xr:uid="{5954963E-624B-4A63-AF57-A979BA8129CF}"/>
    <cellStyle name="쉼표_1291-KR" xfId="4294" xr:uid="{7FD1AAF4-FE27-446C-A463-55B67FE23B59}"/>
    <cellStyle name="콤마 [0]_VERA" xfId="4295" xr:uid="{A31C3E55-B215-4624-8CE3-5C89B5EF1438}"/>
    <cellStyle name="콤마_VERA" xfId="4296" xr:uid="{736BABB0-5AA1-4FE9-9D53-3621922A8815}"/>
    <cellStyle name="통화 [0]_Royalty-P12FY02" xfId="4297" xr:uid="{2FC5D4E0-C1DA-4D3D-A94B-33A5BE921DFB}"/>
    <cellStyle name="표준_1291-KR" xfId="4298" xr:uid="{681CF14C-F6B5-407E-B8DB-79502C0446B8}"/>
    <cellStyle name="하이퍼링크_VERA" xfId="4299" xr:uid="{24B5C868-33EB-4D7B-99BE-4EB1C2759BDF}"/>
    <cellStyle name="一般_Book1" xfId="4300" xr:uid="{2D0913E9-17AB-4A67-A258-393BECB20C77}"/>
    <cellStyle name="千分位[0]_SHIT" xfId="636" xr:uid="{C3728927-5DE5-4243-8FFF-55BC67C89E87}"/>
    <cellStyle name="千分位_SHIT" xfId="637" xr:uid="{7C562F14-F99B-463F-9E5B-DE970322BCBF}"/>
    <cellStyle name="未定義" xfId="4301" xr:uid="{DB8C3EA5-24F1-4BBE-8EE9-A55F01CAC455}"/>
    <cellStyle name="桁区切り [0.00]_ASP_ISV FY021" xfId="4302" xr:uid="{96081D06-7FA4-4429-B9B1-EC25CAE5B928}"/>
    <cellStyle name="桁区切り_JapanPress" xfId="4303" xr:uid="{79D76316-F989-41DA-A305-6B6B66FCCAED}"/>
    <cellStyle name="標準_#265_Rebates and Pricing" xfId="4304" xr:uid="{BD1C0596-0E0F-4FD0-9A12-3F04B407D8D0}"/>
    <cellStyle name="貨幣 [0]_SHIT" xfId="638" xr:uid="{31FFC27A-3BD3-42CD-AD8F-6F888ECD36E2}"/>
    <cellStyle name="貨幣_SHIT" xfId="639" xr:uid="{F009FFDB-9C02-4DA2-A964-0ABC02E28A99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0A8FDAEB-59CF-4A2C-90EA-398B98C91934}"/>
    <tableStyle name="Table Style 1" pivot="0" count="3" xr9:uid="{DDCB9BC4-2A12-445D-9134-5A404CD341A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F5D6-22FD-4ECB-8867-AC30AE0627B8}">
  <dimension ref="A1:O88"/>
  <sheetViews>
    <sheetView showGridLines="0" tabSelected="1" view="pageBreakPreview" zoomScale="85" zoomScaleNormal="100" zoomScaleSheetLayoutView="85" workbookViewId="0">
      <selection activeCell="A3" sqref="A3"/>
    </sheetView>
  </sheetViews>
  <sheetFormatPr defaultColWidth="9.453125" defaultRowHeight="24.05" customHeight="1"/>
  <cols>
    <col min="1" max="1" width="38.54296875" style="6" customWidth="1"/>
    <col min="2" max="2" width="9.453125" style="6" customWidth="1"/>
    <col min="3" max="3" width="1.453125" style="6" customWidth="1"/>
    <col min="4" max="4" width="14.54296875" style="6" customWidth="1"/>
    <col min="5" max="5" width="1.453125" style="6" customWidth="1"/>
    <col min="6" max="6" width="14.54296875" style="6" customWidth="1"/>
    <col min="7" max="7" width="1.453125" style="6" customWidth="1"/>
    <col min="8" max="8" width="14.54296875" style="6" customWidth="1"/>
    <col min="9" max="9" width="1.453125" style="6" customWidth="1"/>
    <col min="10" max="10" width="14.54296875" style="6" customWidth="1"/>
    <col min="11" max="12" width="9.453125" style="6"/>
    <col min="13" max="13" width="9.54296875" style="6" bestFit="1" customWidth="1"/>
    <col min="14" max="14" width="9.453125" style="6"/>
    <col min="15" max="15" width="9.54296875" style="6" bestFit="1" customWidth="1"/>
    <col min="16" max="16384" width="9.453125" style="6"/>
  </cols>
  <sheetData>
    <row r="1" spans="1:15" ht="24.05" customHeight="1">
      <c r="A1" s="112" t="s">
        <v>54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5" ht="24.05" customHeight="1">
      <c r="A2" s="112" t="s">
        <v>134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5" ht="24.05" customHeight="1">
      <c r="A3" s="21" t="s">
        <v>181</v>
      </c>
      <c r="B3" s="21"/>
      <c r="C3" s="21"/>
      <c r="D3" s="21"/>
      <c r="E3" s="21"/>
      <c r="F3" s="21"/>
      <c r="G3" s="21"/>
      <c r="H3" s="21"/>
      <c r="I3" s="21"/>
      <c r="J3" s="21"/>
    </row>
    <row r="4" spans="1:15" ht="24.05" customHeight="1">
      <c r="A4" s="113" t="s">
        <v>84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5" ht="24.05" customHeight="1">
      <c r="A5" s="22"/>
      <c r="B5" s="22"/>
      <c r="C5" s="22"/>
      <c r="D5" s="114" t="s">
        <v>55</v>
      </c>
      <c r="E5" s="114"/>
      <c r="F5" s="114"/>
      <c r="G5" s="22"/>
      <c r="H5" s="115" t="s">
        <v>56</v>
      </c>
      <c r="I5" s="115"/>
      <c r="J5" s="115"/>
    </row>
    <row r="6" spans="1:15" ht="24.05" customHeight="1">
      <c r="A6" s="22"/>
      <c r="B6" s="24" t="s">
        <v>0</v>
      </c>
      <c r="C6" s="22"/>
      <c r="D6" s="71" t="s">
        <v>182</v>
      </c>
      <c r="E6" s="72"/>
      <c r="F6" s="71" t="s">
        <v>183</v>
      </c>
      <c r="G6" s="73"/>
      <c r="H6" s="71" t="s">
        <v>182</v>
      </c>
      <c r="I6" s="46"/>
      <c r="J6" s="45" t="s">
        <v>183</v>
      </c>
    </row>
    <row r="7" spans="1:15" ht="24.05" customHeight="1">
      <c r="C7" s="25"/>
      <c r="D7" s="74" t="s">
        <v>93</v>
      </c>
      <c r="E7" s="72"/>
      <c r="F7" s="75" t="s">
        <v>94</v>
      </c>
      <c r="G7" s="73"/>
      <c r="H7" s="74" t="s">
        <v>93</v>
      </c>
      <c r="I7" s="46"/>
      <c r="J7" s="48" t="s">
        <v>94</v>
      </c>
    </row>
    <row r="8" spans="1:15" ht="24.05" customHeight="1">
      <c r="B8" s="24"/>
      <c r="C8" s="25"/>
      <c r="D8" s="74" t="s">
        <v>95</v>
      </c>
      <c r="E8" s="72"/>
      <c r="F8" s="74"/>
      <c r="G8" s="73"/>
      <c r="H8" s="74" t="s">
        <v>95</v>
      </c>
      <c r="I8" s="46"/>
      <c r="J8" s="47"/>
    </row>
    <row r="9" spans="1:15" ht="24.05" customHeight="1">
      <c r="A9" s="19" t="s">
        <v>1</v>
      </c>
    </row>
    <row r="10" spans="1:15" ht="24.05" customHeight="1">
      <c r="A10" s="19" t="s">
        <v>2</v>
      </c>
      <c r="B10" s="14"/>
    </row>
    <row r="11" spans="1:15" ht="24.05" customHeight="1">
      <c r="A11" s="6" t="s">
        <v>3</v>
      </c>
      <c r="B11" s="14"/>
      <c r="D11" s="7">
        <v>8364</v>
      </c>
      <c r="E11" s="10"/>
      <c r="F11" s="7">
        <v>19091</v>
      </c>
      <c r="G11" s="10"/>
      <c r="H11" s="7">
        <v>4389</v>
      </c>
      <c r="I11" s="7"/>
      <c r="J11" s="7">
        <v>14376</v>
      </c>
      <c r="M11" s="68"/>
      <c r="O11" s="68"/>
    </row>
    <row r="12" spans="1:15" ht="24.05" customHeight="1">
      <c r="A12" s="6" t="s">
        <v>129</v>
      </c>
      <c r="B12" s="14">
        <v>3</v>
      </c>
      <c r="D12" s="7">
        <v>209060</v>
      </c>
      <c r="E12" s="10"/>
      <c r="F12" s="7">
        <v>256200</v>
      </c>
      <c r="G12" s="10"/>
      <c r="H12" s="7">
        <v>241880</v>
      </c>
      <c r="I12" s="7"/>
      <c r="J12" s="7">
        <v>276350</v>
      </c>
      <c r="M12" s="68"/>
      <c r="O12" s="68"/>
    </row>
    <row r="13" spans="1:15" ht="24.05" customHeight="1">
      <c r="A13" s="70" t="s">
        <v>67</v>
      </c>
      <c r="B13" s="14">
        <v>4</v>
      </c>
      <c r="D13" s="7">
        <v>1754739</v>
      </c>
      <c r="E13" s="10"/>
      <c r="F13" s="7">
        <v>1503680</v>
      </c>
      <c r="G13" s="10"/>
      <c r="H13" s="7">
        <v>1692039</v>
      </c>
      <c r="I13" s="7"/>
      <c r="J13" s="7">
        <v>1472368</v>
      </c>
      <c r="M13" s="43"/>
      <c r="O13" s="43"/>
    </row>
    <row r="14" spans="1:15" ht="24.05" customHeight="1">
      <c r="A14" s="17" t="s">
        <v>4</v>
      </c>
      <c r="B14" s="14"/>
      <c r="D14" s="11">
        <f>48625+1603</f>
        <v>50228</v>
      </c>
      <c r="E14" s="10"/>
      <c r="F14" s="11">
        <v>38785</v>
      </c>
      <c r="G14" s="10"/>
      <c r="H14" s="11">
        <f>24678-1+1603</f>
        <v>26280</v>
      </c>
      <c r="I14" s="7"/>
      <c r="J14" s="11">
        <v>19000</v>
      </c>
      <c r="M14" s="68"/>
      <c r="O14" s="68"/>
    </row>
    <row r="15" spans="1:15" ht="24.05" customHeight="1">
      <c r="A15" s="19" t="s">
        <v>5</v>
      </c>
      <c r="B15" s="14"/>
      <c r="D15" s="11">
        <f>SUM(D11:D14)</f>
        <v>2022391</v>
      </c>
      <c r="E15" s="10"/>
      <c r="F15" s="11">
        <f>SUM(F11:F14)</f>
        <v>1817756</v>
      </c>
      <c r="G15" s="10"/>
      <c r="H15" s="11">
        <f>SUM(H11:H14)</f>
        <v>1964588</v>
      </c>
      <c r="I15" s="7"/>
      <c r="J15" s="11">
        <f>SUM(J11:J14)</f>
        <v>1782094</v>
      </c>
      <c r="M15" s="68"/>
      <c r="O15" s="68"/>
    </row>
    <row r="16" spans="1:15" ht="24.05" customHeight="1">
      <c r="A16" s="19" t="s">
        <v>6</v>
      </c>
      <c r="B16" s="14"/>
      <c r="D16" s="10"/>
      <c r="E16" s="10"/>
      <c r="F16" s="10"/>
      <c r="G16" s="10"/>
      <c r="H16" s="7"/>
      <c r="I16" s="7"/>
      <c r="J16" s="7"/>
      <c r="M16" s="68"/>
      <c r="O16" s="68"/>
    </row>
    <row r="17" spans="1:15" ht="24.05" customHeight="1">
      <c r="A17" s="6" t="s">
        <v>57</v>
      </c>
      <c r="B17" s="14">
        <v>5</v>
      </c>
      <c r="D17" s="28">
        <v>0</v>
      </c>
      <c r="E17" s="10"/>
      <c r="F17" s="28">
        <v>0</v>
      </c>
      <c r="G17" s="10"/>
      <c r="H17" s="28">
        <v>188067</v>
      </c>
      <c r="I17" s="7"/>
      <c r="J17" s="28">
        <v>188067</v>
      </c>
      <c r="M17" s="68"/>
      <c r="O17" s="68"/>
    </row>
    <row r="18" spans="1:15" ht="24.05" customHeight="1">
      <c r="A18" s="17" t="s">
        <v>130</v>
      </c>
      <c r="B18" s="14">
        <v>6</v>
      </c>
      <c r="D18" s="9">
        <v>0</v>
      </c>
      <c r="E18" s="10"/>
      <c r="F18" s="9">
        <v>167</v>
      </c>
      <c r="G18" s="10"/>
      <c r="H18" s="28">
        <v>0</v>
      </c>
      <c r="I18" s="7"/>
      <c r="J18" s="9">
        <v>0</v>
      </c>
      <c r="M18" s="68"/>
      <c r="O18" s="68"/>
    </row>
    <row r="19" spans="1:15" ht="24.05" customHeight="1">
      <c r="A19" s="17" t="s">
        <v>68</v>
      </c>
      <c r="B19" s="14">
        <v>7</v>
      </c>
      <c r="D19" s="9">
        <v>2137424</v>
      </c>
      <c r="E19" s="10"/>
      <c r="F19" s="9">
        <v>2147194</v>
      </c>
      <c r="G19" s="10"/>
      <c r="H19" s="105">
        <v>1959346</v>
      </c>
      <c r="I19" s="7"/>
      <c r="J19" s="9">
        <v>1952523</v>
      </c>
      <c r="M19" s="68"/>
      <c r="O19" s="68"/>
    </row>
    <row r="20" spans="1:15" ht="24.05" customHeight="1">
      <c r="A20" s="6" t="s">
        <v>69</v>
      </c>
      <c r="B20" s="14"/>
      <c r="D20" s="15">
        <v>21762</v>
      </c>
      <c r="E20" s="10"/>
      <c r="F20" s="15">
        <v>18571</v>
      </c>
      <c r="G20" s="10"/>
      <c r="H20" s="9">
        <v>21720</v>
      </c>
      <c r="I20" s="7"/>
      <c r="J20" s="15">
        <v>18523</v>
      </c>
      <c r="M20" s="68"/>
      <c r="O20" s="68"/>
    </row>
    <row r="21" spans="1:15" ht="24.05" customHeight="1">
      <c r="A21" s="6" t="s">
        <v>72</v>
      </c>
      <c r="B21" s="14"/>
      <c r="D21" s="15">
        <v>8588</v>
      </c>
      <c r="E21" s="10"/>
      <c r="F21" s="15">
        <v>21028</v>
      </c>
      <c r="G21" s="10"/>
      <c r="H21" s="9">
        <v>8588</v>
      </c>
      <c r="I21" s="7"/>
      <c r="J21" s="15">
        <v>21028</v>
      </c>
      <c r="M21" s="68"/>
      <c r="O21" s="68"/>
    </row>
    <row r="22" spans="1:15" ht="24.05" customHeight="1">
      <c r="A22" s="17" t="s">
        <v>7</v>
      </c>
      <c r="B22" s="14"/>
      <c r="D22" s="31">
        <v>1007</v>
      </c>
      <c r="E22" s="10"/>
      <c r="F22" s="31">
        <v>860</v>
      </c>
      <c r="G22" s="10"/>
      <c r="H22" s="31">
        <v>868</v>
      </c>
      <c r="I22" s="7"/>
      <c r="J22" s="31">
        <v>755</v>
      </c>
      <c r="M22" s="68"/>
      <c r="O22" s="68"/>
    </row>
    <row r="23" spans="1:15" ht="24.05" customHeight="1">
      <c r="A23" s="19" t="s">
        <v>8</v>
      </c>
      <c r="D23" s="11">
        <f>SUM(D17:D22)</f>
        <v>2168781</v>
      </c>
      <c r="E23" s="10"/>
      <c r="F23" s="11">
        <f>SUM(F17:F22)</f>
        <v>2187820</v>
      </c>
      <c r="G23" s="10"/>
      <c r="H23" s="11">
        <f>SUM(H17:I22)</f>
        <v>2178589</v>
      </c>
      <c r="I23" s="7"/>
      <c r="J23" s="11">
        <f>SUM(J17:J22)</f>
        <v>2180896</v>
      </c>
      <c r="M23" s="68"/>
      <c r="O23" s="68"/>
    </row>
    <row r="24" spans="1:15" ht="24.05" customHeight="1" thickBot="1">
      <c r="A24" s="19" t="s">
        <v>9</v>
      </c>
      <c r="D24" s="27">
        <f>D15+D23</f>
        <v>4191172</v>
      </c>
      <c r="E24" s="10"/>
      <c r="F24" s="27">
        <f>F15+F23</f>
        <v>4005576</v>
      </c>
      <c r="G24" s="10"/>
      <c r="H24" s="27">
        <f>SUM(H15+H23)</f>
        <v>4143177</v>
      </c>
      <c r="I24" s="7"/>
      <c r="J24" s="27">
        <f>SUM(J15+J23)</f>
        <v>3962990</v>
      </c>
      <c r="M24" s="68"/>
      <c r="O24" s="68"/>
    </row>
    <row r="25" spans="1:15" ht="24.05" customHeight="1" thickTop="1">
      <c r="A25" s="19"/>
      <c r="D25" s="10"/>
      <c r="E25" s="10"/>
      <c r="F25" s="10"/>
      <c r="G25" s="10"/>
      <c r="H25" s="10"/>
      <c r="I25" s="10"/>
      <c r="J25" s="10"/>
      <c r="M25" s="68"/>
      <c r="O25" s="68"/>
    </row>
    <row r="26" spans="1:15" ht="24.05" customHeight="1">
      <c r="A26" s="6" t="s">
        <v>96</v>
      </c>
      <c r="M26" s="68"/>
      <c r="O26" s="68"/>
    </row>
    <row r="27" spans="1:15" ht="24.05" customHeight="1">
      <c r="A27" s="112" t="s">
        <v>54</v>
      </c>
      <c r="B27" s="112"/>
      <c r="C27" s="112"/>
      <c r="D27" s="112"/>
      <c r="E27" s="112"/>
      <c r="F27" s="112"/>
      <c r="G27" s="112"/>
      <c r="H27" s="112"/>
      <c r="I27" s="112"/>
      <c r="J27" s="112"/>
      <c r="M27" s="68"/>
      <c r="O27" s="68"/>
    </row>
    <row r="28" spans="1:15" ht="24.05" customHeight="1">
      <c r="A28" s="112" t="s">
        <v>135</v>
      </c>
      <c r="B28" s="112"/>
      <c r="C28" s="112"/>
      <c r="D28" s="112"/>
      <c r="E28" s="112"/>
      <c r="F28" s="112"/>
      <c r="G28" s="112"/>
      <c r="H28" s="112"/>
      <c r="I28" s="112"/>
      <c r="J28" s="112"/>
      <c r="M28" s="68"/>
      <c r="O28" s="68"/>
    </row>
    <row r="29" spans="1:15" ht="24.05" customHeight="1">
      <c r="A29" s="21" t="s">
        <v>181</v>
      </c>
      <c r="B29" s="21"/>
      <c r="C29" s="21"/>
      <c r="D29" s="21"/>
      <c r="E29" s="21"/>
      <c r="F29" s="21"/>
      <c r="G29" s="21"/>
      <c r="H29" s="21"/>
      <c r="I29" s="21"/>
      <c r="J29" s="21"/>
      <c r="M29" s="68"/>
      <c r="O29" s="68"/>
    </row>
    <row r="30" spans="1:15" ht="24.05" customHeight="1">
      <c r="A30" s="113" t="s">
        <v>84</v>
      </c>
      <c r="B30" s="113"/>
      <c r="C30" s="113"/>
      <c r="D30" s="113"/>
      <c r="E30" s="113"/>
      <c r="F30" s="113"/>
      <c r="G30" s="113"/>
      <c r="H30" s="113"/>
      <c r="I30" s="113"/>
      <c r="J30" s="113"/>
      <c r="M30" s="68"/>
      <c r="O30" s="68"/>
    </row>
    <row r="31" spans="1:15" s="16" customFormat="1" ht="24.05" customHeight="1">
      <c r="A31" s="22"/>
      <c r="B31" s="22"/>
      <c r="C31" s="22"/>
      <c r="D31" s="114" t="s">
        <v>55</v>
      </c>
      <c r="E31" s="114"/>
      <c r="F31" s="114"/>
      <c r="G31" s="22"/>
      <c r="H31" s="115" t="s">
        <v>56</v>
      </c>
      <c r="I31" s="115"/>
      <c r="J31" s="115"/>
      <c r="M31" s="68"/>
      <c r="O31" s="68"/>
    </row>
    <row r="32" spans="1:15" s="16" customFormat="1" ht="24.05" customHeight="1">
      <c r="A32" s="6"/>
      <c r="B32" s="24" t="s">
        <v>0</v>
      </c>
      <c r="C32" s="25"/>
      <c r="D32" s="26" t="s">
        <v>182</v>
      </c>
      <c r="E32" s="6"/>
      <c r="F32" s="26" t="s">
        <v>184</v>
      </c>
      <c r="G32" s="25"/>
      <c r="H32" s="26" t="s">
        <v>182</v>
      </c>
      <c r="I32" s="6"/>
      <c r="J32" s="26" t="s">
        <v>184</v>
      </c>
      <c r="M32" s="68"/>
      <c r="O32" s="68"/>
    </row>
    <row r="33" spans="1:15" s="16" customFormat="1" ht="24.05" customHeight="1">
      <c r="A33" s="6"/>
      <c r="B33" s="24"/>
      <c r="C33" s="25"/>
      <c r="D33" s="5" t="s">
        <v>93</v>
      </c>
      <c r="E33" s="6"/>
      <c r="F33" s="23" t="s">
        <v>94</v>
      </c>
      <c r="G33" s="25"/>
      <c r="H33" s="5" t="s">
        <v>93</v>
      </c>
      <c r="I33" s="6"/>
      <c r="J33" s="23" t="s">
        <v>94</v>
      </c>
      <c r="M33" s="68"/>
      <c r="O33" s="68"/>
    </row>
    <row r="34" spans="1:15" s="16" customFormat="1" ht="24.05" customHeight="1">
      <c r="A34" s="6"/>
      <c r="B34" s="24"/>
      <c r="C34" s="25"/>
      <c r="D34" s="5" t="s">
        <v>95</v>
      </c>
      <c r="E34" s="6"/>
      <c r="F34" s="5"/>
      <c r="G34" s="25"/>
      <c r="H34" s="5" t="s">
        <v>95</v>
      </c>
      <c r="I34" s="6"/>
      <c r="J34" s="5"/>
      <c r="M34" s="68"/>
      <c r="O34" s="68"/>
    </row>
    <row r="35" spans="1:15" s="16" customFormat="1" ht="24.05" customHeight="1">
      <c r="A35" s="19" t="s">
        <v>10</v>
      </c>
      <c r="B35" s="6"/>
      <c r="C35" s="6"/>
      <c r="D35" s="6"/>
      <c r="E35" s="6"/>
      <c r="F35" s="6"/>
      <c r="G35" s="6"/>
      <c r="H35" s="6"/>
      <c r="I35" s="6"/>
      <c r="J35" s="6"/>
      <c r="M35" s="68"/>
      <c r="O35" s="68"/>
    </row>
    <row r="36" spans="1:15" s="16" customFormat="1" ht="24.05" customHeight="1">
      <c r="A36" s="19" t="s">
        <v>11</v>
      </c>
      <c r="B36" s="6"/>
      <c r="C36" s="6"/>
      <c r="D36" s="6"/>
      <c r="E36" s="6"/>
      <c r="F36" s="6"/>
      <c r="G36" s="6"/>
      <c r="H36" s="6"/>
      <c r="I36" s="6"/>
      <c r="J36" s="6"/>
      <c r="M36" s="68"/>
      <c r="O36" s="68"/>
    </row>
    <row r="37" spans="1:15" s="16" customFormat="1" ht="24.05" customHeight="1">
      <c r="A37" s="17" t="s">
        <v>104</v>
      </c>
      <c r="B37" s="14"/>
      <c r="C37" s="6"/>
      <c r="D37" s="7">
        <v>951287</v>
      </c>
      <c r="E37" s="7"/>
      <c r="F37" s="28">
        <v>776175</v>
      </c>
      <c r="G37" s="28"/>
      <c r="H37" s="28">
        <v>935289</v>
      </c>
      <c r="I37" s="9"/>
      <c r="J37" s="28">
        <v>758000</v>
      </c>
      <c r="M37" s="68"/>
      <c r="O37" s="68"/>
    </row>
    <row r="38" spans="1:15" s="16" customFormat="1" ht="24.05" customHeight="1">
      <c r="A38" s="17" t="s">
        <v>58</v>
      </c>
      <c r="B38" s="14"/>
      <c r="C38" s="6"/>
      <c r="D38" s="7">
        <v>721322</v>
      </c>
      <c r="E38" s="7"/>
      <c r="F38" s="28">
        <v>747210</v>
      </c>
      <c r="G38" s="28"/>
      <c r="H38" s="28">
        <v>721322</v>
      </c>
      <c r="I38" s="9"/>
      <c r="J38" s="28">
        <v>747210</v>
      </c>
      <c r="M38" s="68"/>
      <c r="O38" s="68"/>
    </row>
    <row r="39" spans="1:15" s="16" customFormat="1" ht="24.05" customHeight="1">
      <c r="A39" s="17" t="s">
        <v>59</v>
      </c>
      <c r="B39" s="14"/>
      <c r="C39" s="6"/>
      <c r="D39" s="7">
        <v>276367</v>
      </c>
      <c r="E39" s="7"/>
      <c r="F39" s="28">
        <v>373874</v>
      </c>
      <c r="G39" s="28"/>
      <c r="H39" s="28">
        <v>264894</v>
      </c>
      <c r="I39" s="9"/>
      <c r="J39" s="28">
        <v>354947</v>
      </c>
      <c r="M39" s="68"/>
      <c r="O39" s="68"/>
    </row>
    <row r="40" spans="1:15" s="16" customFormat="1" ht="24.05" customHeight="1">
      <c r="A40" s="6" t="s">
        <v>110</v>
      </c>
      <c r="B40" s="14"/>
      <c r="C40" s="6"/>
      <c r="D40" s="7"/>
      <c r="E40" s="7"/>
      <c r="F40" s="28"/>
      <c r="G40" s="28"/>
      <c r="H40" s="28"/>
      <c r="I40" s="9"/>
      <c r="J40" s="28"/>
      <c r="M40" s="68"/>
      <c r="O40" s="68"/>
    </row>
    <row r="41" spans="1:15" s="16" customFormat="1" ht="24.05" customHeight="1">
      <c r="A41" s="6" t="s">
        <v>111</v>
      </c>
      <c r="B41" s="14"/>
      <c r="C41" s="6"/>
      <c r="D41" s="7">
        <v>39326</v>
      </c>
      <c r="E41" s="7"/>
      <c r="F41" s="28">
        <v>33303</v>
      </c>
      <c r="G41" s="28"/>
      <c r="H41" s="28">
        <v>23362</v>
      </c>
      <c r="I41" s="9"/>
      <c r="J41" s="28">
        <v>17957</v>
      </c>
      <c r="M41" s="68"/>
      <c r="O41" s="68"/>
    </row>
    <row r="42" spans="1:15" s="16" customFormat="1" ht="24.05" customHeight="1">
      <c r="A42" s="6" t="s">
        <v>112</v>
      </c>
      <c r="B42" s="14">
        <v>2</v>
      </c>
      <c r="C42" s="6"/>
      <c r="D42" s="7">
        <v>58500</v>
      </c>
      <c r="E42" s="7"/>
      <c r="F42" s="28">
        <v>0</v>
      </c>
      <c r="G42" s="28"/>
      <c r="H42" s="28">
        <v>0</v>
      </c>
      <c r="I42" s="9"/>
      <c r="J42" s="28">
        <v>0</v>
      </c>
      <c r="M42" s="68"/>
      <c r="O42" s="68"/>
    </row>
    <row r="43" spans="1:15" s="16" customFormat="1" ht="24.05" customHeight="1">
      <c r="A43" s="6" t="s">
        <v>113</v>
      </c>
      <c r="B43" s="14"/>
      <c r="C43" s="6"/>
      <c r="D43" s="7"/>
      <c r="E43" s="7"/>
      <c r="F43" s="28"/>
      <c r="G43" s="28"/>
      <c r="H43" s="28"/>
      <c r="I43" s="9"/>
      <c r="J43" s="28"/>
      <c r="M43" s="68"/>
      <c r="O43" s="68"/>
    </row>
    <row r="44" spans="1:15" s="16" customFormat="1" ht="24.05" customHeight="1">
      <c r="A44" s="6" t="s">
        <v>51</v>
      </c>
      <c r="B44" s="14">
        <v>8</v>
      </c>
      <c r="C44" s="6"/>
      <c r="D44" s="7">
        <v>94600</v>
      </c>
      <c r="E44" s="7"/>
      <c r="F44" s="28">
        <v>115350</v>
      </c>
      <c r="G44" s="28"/>
      <c r="H44" s="7">
        <v>84760</v>
      </c>
      <c r="I44" s="9"/>
      <c r="J44" s="7">
        <v>105510</v>
      </c>
      <c r="M44" s="68"/>
      <c r="O44" s="68"/>
    </row>
    <row r="45" spans="1:15" s="16" customFormat="1" ht="24.05" customHeight="1">
      <c r="A45" s="6" t="s">
        <v>131</v>
      </c>
      <c r="B45" s="14"/>
      <c r="C45" s="6"/>
      <c r="D45" s="7">
        <v>0</v>
      </c>
      <c r="E45" s="7"/>
      <c r="F45" s="28">
        <v>14923</v>
      </c>
      <c r="G45" s="28"/>
      <c r="H45" s="7">
        <v>0</v>
      </c>
      <c r="I45" s="9"/>
      <c r="J45" s="7">
        <v>14923</v>
      </c>
      <c r="M45" s="68"/>
      <c r="O45" s="68"/>
    </row>
    <row r="46" spans="1:15" s="16" customFormat="1" ht="24.05" customHeight="1">
      <c r="A46" s="6" t="s">
        <v>185</v>
      </c>
      <c r="B46" s="78">
        <v>13.2</v>
      </c>
      <c r="C46" s="6"/>
      <c r="D46" s="7">
        <v>2</v>
      </c>
      <c r="E46" s="7"/>
      <c r="F46" s="28">
        <v>6999</v>
      </c>
      <c r="G46" s="28"/>
      <c r="H46" s="28">
        <v>2</v>
      </c>
      <c r="I46" s="9"/>
      <c r="J46" s="28">
        <v>6999</v>
      </c>
      <c r="M46" s="68"/>
      <c r="O46" s="68"/>
    </row>
    <row r="47" spans="1:15" ht="24.05" customHeight="1">
      <c r="A47" s="6" t="s">
        <v>175</v>
      </c>
      <c r="B47" s="14"/>
      <c r="D47" s="7">
        <v>10713</v>
      </c>
      <c r="E47" s="7"/>
      <c r="F47" s="28">
        <v>2423</v>
      </c>
      <c r="G47" s="28"/>
      <c r="H47" s="28">
        <f>8743-2</f>
        <v>8741</v>
      </c>
      <c r="I47" s="9"/>
      <c r="J47" s="28">
        <v>2250</v>
      </c>
      <c r="K47" s="16"/>
      <c r="L47" s="16"/>
      <c r="M47" s="68"/>
      <c r="N47" s="16"/>
      <c r="O47" s="68"/>
    </row>
    <row r="48" spans="1:15" ht="24.05" customHeight="1">
      <c r="A48" s="19" t="s">
        <v>12</v>
      </c>
      <c r="B48" s="14"/>
      <c r="D48" s="8">
        <f>SUM(D37:D47)</f>
        <v>2152117</v>
      </c>
      <c r="E48" s="7"/>
      <c r="F48" s="8">
        <f>SUM(F37:F47)</f>
        <v>2070257</v>
      </c>
      <c r="G48" s="7"/>
      <c r="H48" s="8">
        <f>SUM(H37:H47)</f>
        <v>2038370</v>
      </c>
      <c r="I48" s="7"/>
      <c r="J48" s="8">
        <f>SUM(J37:J47)</f>
        <v>2007796</v>
      </c>
      <c r="K48" s="16"/>
      <c r="L48" s="16"/>
      <c r="M48" s="68"/>
      <c r="N48" s="16"/>
      <c r="O48" s="68"/>
    </row>
    <row r="49" spans="1:15" ht="24.05" customHeight="1">
      <c r="A49" s="19" t="s">
        <v>13</v>
      </c>
      <c r="B49" s="14"/>
      <c r="D49" s="7"/>
      <c r="E49" s="7"/>
      <c r="F49" s="7"/>
      <c r="G49" s="7"/>
      <c r="H49" s="7"/>
      <c r="I49" s="7"/>
      <c r="J49" s="7"/>
      <c r="M49" s="68"/>
      <c r="O49" s="68"/>
    </row>
    <row r="50" spans="1:15" ht="24.05" customHeight="1">
      <c r="A50" s="6" t="s">
        <v>114</v>
      </c>
      <c r="B50" s="14"/>
      <c r="D50" s="7"/>
      <c r="E50" s="7"/>
      <c r="F50" s="7"/>
      <c r="G50" s="7"/>
      <c r="H50" s="7"/>
      <c r="I50" s="7"/>
      <c r="J50" s="7"/>
      <c r="M50" s="68"/>
      <c r="O50" s="68"/>
    </row>
    <row r="51" spans="1:15" ht="24.05" customHeight="1">
      <c r="A51" s="6" t="s">
        <v>115</v>
      </c>
      <c r="B51" s="14"/>
      <c r="D51" s="7">
        <v>82624</v>
      </c>
      <c r="E51" s="7"/>
      <c r="F51" s="7">
        <v>80388</v>
      </c>
      <c r="G51" s="7"/>
      <c r="H51" s="7">
        <v>42927</v>
      </c>
      <c r="I51" s="7"/>
      <c r="J51" s="7">
        <v>29074</v>
      </c>
      <c r="M51" s="68"/>
      <c r="O51" s="68"/>
    </row>
    <row r="52" spans="1:15" ht="24.05" customHeight="1">
      <c r="A52" s="6" t="s">
        <v>132</v>
      </c>
      <c r="D52" s="7"/>
      <c r="E52" s="7"/>
      <c r="F52" s="7"/>
      <c r="G52" s="7"/>
      <c r="H52" s="7"/>
      <c r="I52" s="7"/>
      <c r="J52" s="7"/>
      <c r="M52" s="68"/>
      <c r="O52" s="68"/>
    </row>
    <row r="53" spans="1:15" ht="24.05" customHeight="1">
      <c r="A53" s="6" t="s">
        <v>51</v>
      </c>
      <c r="B53" s="14">
        <v>8</v>
      </c>
      <c r="D53" s="7">
        <v>237025</v>
      </c>
      <c r="E53" s="7"/>
      <c r="F53" s="7">
        <v>188380</v>
      </c>
      <c r="G53" s="7"/>
      <c r="H53" s="7">
        <v>229025</v>
      </c>
      <c r="I53" s="7"/>
      <c r="J53" s="7">
        <v>173000</v>
      </c>
      <c r="M53" s="68"/>
      <c r="O53" s="68"/>
    </row>
    <row r="54" spans="1:15" ht="24.05" customHeight="1">
      <c r="A54" s="6" t="s">
        <v>186</v>
      </c>
      <c r="B54" s="78">
        <v>13.2</v>
      </c>
      <c r="D54" s="7">
        <v>0</v>
      </c>
      <c r="E54" s="7"/>
      <c r="F54" s="7">
        <v>19</v>
      </c>
      <c r="G54" s="7"/>
      <c r="H54" s="7">
        <v>0</v>
      </c>
      <c r="I54" s="7"/>
      <c r="J54" s="7">
        <v>19</v>
      </c>
      <c r="M54" s="68"/>
      <c r="O54" s="68"/>
    </row>
    <row r="55" spans="1:15" ht="24.05" customHeight="1">
      <c r="A55" s="6" t="s">
        <v>60</v>
      </c>
      <c r="B55" s="14"/>
      <c r="D55" s="11">
        <v>24881</v>
      </c>
      <c r="E55" s="7"/>
      <c r="F55" s="11">
        <v>25738</v>
      </c>
      <c r="G55" s="7"/>
      <c r="H55" s="11">
        <v>24779</v>
      </c>
      <c r="I55" s="7"/>
      <c r="J55" s="11">
        <v>25657</v>
      </c>
      <c r="M55" s="68"/>
      <c r="O55" s="68"/>
    </row>
    <row r="56" spans="1:15" ht="24.05" customHeight="1">
      <c r="A56" s="19" t="s">
        <v>14</v>
      </c>
      <c r="B56" s="14"/>
      <c r="D56" s="8">
        <f>SUM(D51:D55)</f>
        <v>344530</v>
      </c>
      <c r="E56" s="7"/>
      <c r="F56" s="8">
        <f>SUM(F51:F55)</f>
        <v>294525</v>
      </c>
      <c r="G56" s="7"/>
      <c r="H56" s="8">
        <f>SUM(H51:H55)</f>
        <v>296731</v>
      </c>
      <c r="I56" s="7"/>
      <c r="J56" s="8">
        <f>SUM(J51:J55)</f>
        <v>227750</v>
      </c>
      <c r="M56" s="68"/>
      <c r="O56" s="68"/>
    </row>
    <row r="57" spans="1:15" ht="24.05" customHeight="1">
      <c r="A57" s="19" t="s">
        <v>15</v>
      </c>
      <c r="D57" s="8">
        <f>D48+D56</f>
        <v>2496647</v>
      </c>
      <c r="E57" s="7"/>
      <c r="F57" s="8">
        <f>F48+F56</f>
        <v>2364782</v>
      </c>
      <c r="G57" s="7"/>
      <c r="H57" s="8">
        <f>SUM(H48+H56)</f>
        <v>2335101</v>
      </c>
      <c r="I57" s="7"/>
      <c r="J57" s="8">
        <f>SUM(J48+J56)</f>
        <v>2235546</v>
      </c>
      <c r="M57" s="68"/>
      <c r="O57" s="68"/>
    </row>
    <row r="58" spans="1:15" ht="24.05" customHeight="1">
      <c r="A58" s="19"/>
      <c r="D58" s="7"/>
      <c r="E58" s="7"/>
      <c r="F58" s="7"/>
      <c r="G58" s="7"/>
      <c r="H58" s="29"/>
      <c r="I58" s="7"/>
      <c r="J58" s="29"/>
      <c r="M58" s="68"/>
      <c r="O58" s="68"/>
    </row>
    <row r="59" spans="1:15" s="16" customFormat="1" ht="24.05" customHeight="1">
      <c r="A59" s="6" t="s">
        <v>96</v>
      </c>
      <c r="B59" s="6"/>
      <c r="C59" s="6"/>
      <c r="D59" s="6"/>
      <c r="E59" s="6"/>
      <c r="F59" s="6"/>
      <c r="G59" s="6"/>
      <c r="H59" s="6"/>
      <c r="I59" s="6"/>
      <c r="J59" s="6"/>
      <c r="M59" s="68"/>
      <c r="O59" s="68"/>
    </row>
    <row r="60" spans="1:15" s="16" customFormat="1" ht="24.05" customHeight="1">
      <c r="A60" s="112" t="s">
        <v>54</v>
      </c>
      <c r="B60" s="112"/>
      <c r="C60" s="112"/>
      <c r="D60" s="112"/>
      <c r="E60" s="112"/>
      <c r="F60" s="112"/>
      <c r="G60" s="112"/>
      <c r="H60" s="112"/>
      <c r="I60" s="112"/>
      <c r="J60" s="112"/>
      <c r="M60" s="68"/>
      <c r="O60" s="68"/>
    </row>
    <row r="61" spans="1:15" s="16" customFormat="1" ht="24.05" customHeight="1">
      <c r="A61" s="112" t="s">
        <v>135</v>
      </c>
      <c r="B61" s="112"/>
      <c r="C61" s="112"/>
      <c r="D61" s="112"/>
      <c r="E61" s="112"/>
      <c r="F61" s="112"/>
      <c r="G61" s="112"/>
      <c r="H61" s="112"/>
      <c r="I61" s="112"/>
      <c r="J61" s="112"/>
      <c r="M61" s="68"/>
      <c r="O61" s="68"/>
    </row>
    <row r="62" spans="1:15" s="16" customFormat="1" ht="24.05" customHeight="1">
      <c r="A62" s="21" t="s">
        <v>181</v>
      </c>
      <c r="B62" s="21"/>
      <c r="C62" s="21"/>
      <c r="D62" s="21"/>
      <c r="E62" s="21"/>
      <c r="F62" s="21"/>
      <c r="G62" s="21"/>
      <c r="H62" s="21"/>
      <c r="I62" s="21"/>
      <c r="J62" s="21"/>
      <c r="M62" s="68"/>
      <c r="O62" s="68"/>
    </row>
    <row r="63" spans="1:15" s="16" customFormat="1" ht="24.05" customHeight="1">
      <c r="A63" s="113" t="s">
        <v>84</v>
      </c>
      <c r="B63" s="113"/>
      <c r="C63" s="113"/>
      <c r="D63" s="113"/>
      <c r="E63" s="113"/>
      <c r="F63" s="113"/>
      <c r="G63" s="113"/>
      <c r="H63" s="113"/>
      <c r="I63" s="113"/>
      <c r="J63" s="113"/>
      <c r="M63" s="68"/>
      <c r="O63" s="68"/>
    </row>
    <row r="64" spans="1:15" s="16" customFormat="1" ht="24.05" customHeight="1">
      <c r="A64" s="22"/>
      <c r="B64" s="22"/>
      <c r="C64" s="22"/>
      <c r="D64" s="114" t="s">
        <v>55</v>
      </c>
      <c r="E64" s="114"/>
      <c r="F64" s="114"/>
      <c r="G64" s="22"/>
      <c r="H64" s="115" t="s">
        <v>56</v>
      </c>
      <c r="I64" s="115"/>
      <c r="J64" s="115"/>
      <c r="M64" s="68"/>
      <c r="O64" s="68"/>
    </row>
    <row r="65" spans="1:15" s="16" customFormat="1" ht="24.05" customHeight="1">
      <c r="A65" s="6"/>
      <c r="B65" s="24"/>
      <c r="C65" s="25"/>
      <c r="D65" s="26" t="s">
        <v>182</v>
      </c>
      <c r="E65" s="6"/>
      <c r="F65" s="26" t="s">
        <v>184</v>
      </c>
      <c r="G65" s="25"/>
      <c r="H65" s="26" t="s">
        <v>182</v>
      </c>
      <c r="I65" s="6"/>
      <c r="J65" s="26" t="s">
        <v>184</v>
      </c>
      <c r="M65" s="68"/>
      <c r="O65" s="68"/>
    </row>
    <row r="66" spans="1:15" s="16" customFormat="1" ht="24.05" customHeight="1">
      <c r="A66" s="6"/>
      <c r="B66" s="24"/>
      <c r="C66" s="25"/>
      <c r="D66" s="5" t="s">
        <v>93</v>
      </c>
      <c r="E66" s="6"/>
      <c r="F66" s="23" t="s">
        <v>94</v>
      </c>
      <c r="G66" s="25"/>
      <c r="H66" s="5" t="s">
        <v>93</v>
      </c>
      <c r="I66" s="6"/>
      <c r="J66" s="23" t="s">
        <v>94</v>
      </c>
      <c r="M66" s="68"/>
      <c r="O66" s="68"/>
    </row>
    <row r="67" spans="1:15" s="16" customFormat="1" ht="24.05" customHeight="1">
      <c r="A67" s="6"/>
      <c r="B67" s="24"/>
      <c r="C67" s="25"/>
      <c r="D67" s="5" t="s">
        <v>95</v>
      </c>
      <c r="E67" s="6"/>
      <c r="F67" s="5"/>
      <c r="G67" s="25"/>
      <c r="H67" s="5" t="s">
        <v>95</v>
      </c>
      <c r="I67" s="6"/>
      <c r="J67" s="5"/>
      <c r="M67" s="68"/>
      <c r="O67" s="68"/>
    </row>
    <row r="68" spans="1:15" s="16" customFormat="1" ht="24.05" customHeight="1">
      <c r="A68" s="19" t="s">
        <v>16</v>
      </c>
      <c r="B68" s="6"/>
      <c r="C68" s="6"/>
      <c r="D68" s="6"/>
      <c r="E68" s="6"/>
      <c r="F68" s="6"/>
      <c r="G68" s="6"/>
      <c r="H68" s="22"/>
      <c r="I68" s="22"/>
      <c r="J68" s="22"/>
      <c r="M68" s="68"/>
      <c r="O68" s="68"/>
    </row>
    <row r="69" spans="1:15" s="16" customFormat="1" ht="24.05" customHeight="1">
      <c r="A69" s="6" t="s">
        <v>17</v>
      </c>
      <c r="B69" s="14"/>
      <c r="C69" s="6"/>
      <c r="D69" s="6"/>
      <c r="E69" s="6"/>
      <c r="F69" s="6"/>
      <c r="G69" s="6"/>
      <c r="H69" s="22"/>
      <c r="I69" s="22"/>
      <c r="J69" s="22"/>
      <c r="M69" s="68"/>
      <c r="O69" s="68"/>
    </row>
    <row r="70" spans="1:15" s="16" customFormat="1" ht="24.05" customHeight="1">
      <c r="A70" s="17" t="s">
        <v>52</v>
      </c>
      <c r="B70" s="6"/>
      <c r="C70" s="6"/>
      <c r="D70" s="6"/>
      <c r="E70" s="6"/>
      <c r="F70" s="6"/>
      <c r="G70" s="6"/>
      <c r="H70" s="20"/>
      <c r="I70" s="20"/>
      <c r="J70" s="20"/>
      <c r="M70" s="68"/>
      <c r="O70" s="68"/>
    </row>
    <row r="71" spans="1:15" s="16" customFormat="1" ht="24.05" customHeight="1" thickBot="1">
      <c r="A71" s="17" t="s">
        <v>92</v>
      </c>
      <c r="B71" s="14"/>
      <c r="C71" s="6"/>
      <c r="D71" s="27">
        <v>594999</v>
      </c>
      <c r="E71" s="10"/>
      <c r="F71" s="27">
        <v>594999</v>
      </c>
      <c r="G71" s="10"/>
      <c r="H71" s="27">
        <v>594999</v>
      </c>
      <c r="I71" s="7"/>
      <c r="J71" s="27">
        <v>594999</v>
      </c>
      <c r="M71" s="68"/>
      <c r="O71" s="68"/>
    </row>
    <row r="72" spans="1:15" s="16" customFormat="1" ht="24.05" customHeight="1" thickTop="1">
      <c r="A72" s="17" t="s">
        <v>53</v>
      </c>
      <c r="B72" s="14"/>
      <c r="C72" s="6"/>
      <c r="D72" s="7"/>
      <c r="E72" s="10"/>
      <c r="F72" s="7"/>
      <c r="G72" s="10"/>
      <c r="H72" s="7"/>
      <c r="I72" s="7"/>
      <c r="J72" s="7"/>
      <c r="M72" s="68"/>
      <c r="O72" s="68"/>
    </row>
    <row r="73" spans="1:15" s="16" customFormat="1" ht="24.05" customHeight="1">
      <c r="A73" s="17" t="s">
        <v>101</v>
      </c>
      <c r="B73" s="14"/>
      <c r="C73" s="6"/>
      <c r="D73" s="7">
        <v>592806</v>
      </c>
      <c r="E73" s="10"/>
      <c r="F73" s="7">
        <v>592806</v>
      </c>
      <c r="G73" s="10"/>
      <c r="H73" s="7">
        <v>592806</v>
      </c>
      <c r="I73" s="7"/>
      <c r="J73" s="7">
        <v>592806</v>
      </c>
      <c r="M73" s="68"/>
      <c r="O73" s="68"/>
    </row>
    <row r="74" spans="1:15" ht="24.05" customHeight="1">
      <c r="A74" s="17" t="s">
        <v>18</v>
      </c>
      <c r="B74" s="14"/>
      <c r="D74" s="7">
        <v>468104</v>
      </c>
      <c r="E74" s="10"/>
      <c r="F74" s="7">
        <v>468104</v>
      </c>
      <c r="G74" s="10"/>
      <c r="H74" s="7">
        <v>468104</v>
      </c>
      <c r="I74" s="7"/>
      <c r="J74" s="7">
        <v>468104</v>
      </c>
      <c r="K74" s="16"/>
      <c r="L74" s="16"/>
      <c r="M74" s="68"/>
      <c r="N74" s="16"/>
      <c r="O74" s="68"/>
    </row>
    <row r="75" spans="1:15" ht="24.05" customHeight="1">
      <c r="A75" s="17" t="s">
        <v>19</v>
      </c>
      <c r="B75" s="14"/>
      <c r="D75" s="7"/>
      <c r="E75" s="10"/>
      <c r="F75" s="7"/>
      <c r="G75" s="10"/>
      <c r="H75" s="7"/>
      <c r="I75" s="7"/>
      <c r="J75" s="7"/>
      <c r="K75" s="16"/>
      <c r="L75" s="16"/>
      <c r="M75" s="68"/>
      <c r="N75" s="16"/>
      <c r="O75" s="68"/>
    </row>
    <row r="76" spans="1:15" ht="24.05" customHeight="1">
      <c r="A76" s="17" t="s">
        <v>187</v>
      </c>
      <c r="B76" s="14"/>
      <c r="D76" s="7">
        <v>69000</v>
      </c>
      <c r="E76" s="10"/>
      <c r="F76" s="7">
        <v>69000</v>
      </c>
      <c r="G76" s="10"/>
      <c r="H76" s="7">
        <v>69000</v>
      </c>
      <c r="I76" s="7"/>
      <c r="J76" s="7">
        <v>69000</v>
      </c>
      <c r="K76" s="16"/>
      <c r="L76" s="16"/>
      <c r="M76" s="68"/>
      <c r="N76" s="16"/>
      <c r="O76" s="68"/>
    </row>
    <row r="77" spans="1:15" ht="24.05" customHeight="1">
      <c r="A77" s="17" t="s">
        <v>20</v>
      </c>
      <c r="B77" s="14"/>
      <c r="D77" s="10">
        <f>Consolidated!J27</f>
        <v>565195</v>
      </c>
      <c r="E77" s="76"/>
      <c r="F77" s="10">
        <v>511244</v>
      </c>
      <c r="G77" s="7"/>
      <c r="H77" s="10">
        <f>SUM(Separate!I22)-H78</f>
        <v>678166</v>
      </c>
      <c r="I77" s="10"/>
      <c r="J77" s="10">
        <v>597534</v>
      </c>
      <c r="K77" s="16"/>
      <c r="L77" s="16"/>
      <c r="M77" s="68"/>
      <c r="N77" s="16"/>
      <c r="O77" s="68"/>
    </row>
    <row r="78" spans="1:15" ht="24.05" customHeight="1">
      <c r="A78" s="17" t="s">
        <v>133</v>
      </c>
      <c r="B78" s="14"/>
      <c r="D78" s="10">
        <f>Consolidated!L27</f>
        <v>-580</v>
      </c>
      <c r="E78" s="76"/>
      <c r="F78" s="10">
        <v>-360</v>
      </c>
      <c r="G78" s="7"/>
      <c r="H78" s="10">
        <v>0</v>
      </c>
      <c r="I78" s="10"/>
      <c r="J78" s="10">
        <v>0</v>
      </c>
      <c r="K78" s="16"/>
      <c r="L78" s="16"/>
      <c r="M78" s="68"/>
      <c r="N78" s="16"/>
      <c r="O78" s="68"/>
    </row>
    <row r="79" spans="1:15" ht="24.05" customHeight="1">
      <c r="A79" s="32" t="s">
        <v>21</v>
      </c>
      <c r="D79" s="8">
        <f>SUM(D73:D78)</f>
        <v>1694525</v>
      </c>
      <c r="E79" s="10"/>
      <c r="F79" s="8">
        <f>SUM(F73:F78)</f>
        <v>1640794</v>
      </c>
      <c r="G79" s="10"/>
      <c r="H79" s="8">
        <f>SUM(H73:H78)</f>
        <v>1808076</v>
      </c>
      <c r="I79" s="7"/>
      <c r="J79" s="8">
        <f>SUM(J73:J78)</f>
        <v>1727444</v>
      </c>
      <c r="K79" s="16"/>
      <c r="L79" s="16"/>
      <c r="M79" s="68"/>
      <c r="N79" s="16"/>
      <c r="O79" s="68"/>
    </row>
    <row r="80" spans="1:15" ht="24.05" customHeight="1" thickBot="1">
      <c r="A80" s="19" t="s">
        <v>22</v>
      </c>
      <c r="D80" s="27">
        <f>SUM(D57+D79)</f>
        <v>4191172</v>
      </c>
      <c r="E80" s="10"/>
      <c r="F80" s="27">
        <f>SUM(F57+F79)</f>
        <v>4005576</v>
      </c>
      <c r="G80" s="10"/>
      <c r="H80" s="27">
        <f>SUM(H57+H79)</f>
        <v>4143177</v>
      </c>
      <c r="I80" s="7"/>
      <c r="J80" s="27">
        <f>SUM(J57+J79)</f>
        <v>3962990</v>
      </c>
      <c r="K80" s="16"/>
      <c r="L80" s="16"/>
      <c r="M80" s="68"/>
      <c r="N80" s="16"/>
      <c r="O80" s="68"/>
    </row>
    <row r="81" spans="1:15" ht="24.05" customHeight="1" thickTop="1">
      <c r="B81" s="33"/>
      <c r="D81" s="28">
        <f>SUM(D80-D24)</f>
        <v>0</v>
      </c>
      <c r="E81" s="7"/>
      <c r="F81" s="28">
        <f>SUM(F80-F24)</f>
        <v>0</v>
      </c>
      <c r="G81" s="7"/>
      <c r="H81" s="28">
        <f>SUM(H80-H24)</f>
        <v>0</v>
      </c>
      <c r="I81" s="7"/>
      <c r="J81" s="28">
        <f>SUM(J80-J24)</f>
        <v>0</v>
      </c>
      <c r="K81" s="16"/>
      <c r="L81" s="16"/>
      <c r="M81" s="68"/>
      <c r="N81" s="16"/>
      <c r="O81" s="16"/>
    </row>
    <row r="82" spans="1:15" ht="24.05" customHeight="1">
      <c r="A82" s="6" t="s">
        <v>96</v>
      </c>
      <c r="C82" s="33"/>
      <c r="D82" s="77"/>
      <c r="E82" s="33"/>
      <c r="F82" s="33"/>
      <c r="G82" s="33"/>
      <c r="H82" s="77"/>
    </row>
    <row r="83" spans="1:15" ht="24.05" customHeight="1">
      <c r="C83" s="33"/>
      <c r="D83" s="33"/>
      <c r="E83" s="33"/>
      <c r="F83" s="33"/>
      <c r="G83" s="33"/>
    </row>
    <row r="84" spans="1:15" ht="24.05" customHeight="1">
      <c r="A84" s="34"/>
      <c r="C84" s="33"/>
      <c r="D84" s="33"/>
      <c r="E84" s="33"/>
      <c r="F84" s="33"/>
      <c r="G84" s="33"/>
    </row>
    <row r="85" spans="1:15" ht="24.05" customHeight="1">
      <c r="C85" s="33"/>
      <c r="D85" s="33"/>
      <c r="E85" s="33"/>
      <c r="F85" s="33"/>
      <c r="G85" s="33"/>
    </row>
    <row r="86" spans="1:15" ht="24.05" customHeight="1">
      <c r="B86" s="6" t="s">
        <v>23</v>
      </c>
      <c r="C86" s="33"/>
      <c r="D86" s="33"/>
      <c r="E86" s="33"/>
      <c r="F86" s="33"/>
      <c r="G86" s="33"/>
    </row>
    <row r="87" spans="1:15" ht="24.05" customHeight="1">
      <c r="A87" s="34"/>
    </row>
    <row r="88" spans="1:15" ht="24.05" customHeight="1">
      <c r="B88" s="35"/>
      <c r="C88" s="35"/>
      <c r="D88" s="35"/>
      <c r="E88" s="35"/>
      <c r="F88" s="35"/>
      <c r="G88" s="35"/>
      <c r="J88" s="22"/>
    </row>
  </sheetData>
  <mergeCells count="15">
    <mergeCell ref="A63:J63"/>
    <mergeCell ref="D64:F64"/>
    <mergeCell ref="H64:J64"/>
    <mergeCell ref="A28:J28"/>
    <mergeCell ref="A30:J30"/>
    <mergeCell ref="D31:F31"/>
    <mergeCell ref="H31:J31"/>
    <mergeCell ref="A60:J60"/>
    <mergeCell ref="A61:J61"/>
    <mergeCell ref="A27:J27"/>
    <mergeCell ref="A1:J1"/>
    <mergeCell ref="A2:J2"/>
    <mergeCell ref="A4:J4"/>
    <mergeCell ref="D5:F5"/>
    <mergeCell ref="H5:J5"/>
  </mergeCells>
  <printOptions horizontalCentered="1"/>
  <pageMargins left="0.7" right="0.39370078740157499" top="0.78740157480314998" bottom="0.196850393700787" header="0.31496062992126" footer="0.31496062992126"/>
  <pageSetup paperSize="9" scale="80" orientation="portrait" r:id="rId1"/>
  <rowBreaks count="2" manualBreakCount="2">
    <brk id="2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showGridLines="0" view="pageBreakPreview" zoomScale="70" zoomScaleNormal="85" zoomScaleSheetLayoutView="70" workbookViewId="0">
      <selection activeCell="M1" sqref="M1"/>
    </sheetView>
  </sheetViews>
  <sheetFormatPr defaultColWidth="9.453125" defaultRowHeight="24.05" customHeight="1"/>
  <cols>
    <col min="1" max="1" width="49.453125" style="18" customWidth="1"/>
    <col min="2" max="2" width="4.453125" style="18" customWidth="1"/>
    <col min="3" max="3" width="10.453125" style="18" customWidth="1"/>
    <col min="4" max="4" width="1.453125" style="18" customWidth="1"/>
    <col min="5" max="5" width="15" style="18" customWidth="1"/>
    <col min="6" max="6" width="1.453125" style="18" customWidth="1"/>
    <col min="7" max="7" width="15" style="18" customWidth="1"/>
    <col min="8" max="8" width="1.453125" style="18" customWidth="1"/>
    <col min="9" max="9" width="15" style="18" customWidth="1"/>
    <col min="10" max="10" width="1.453125" style="18" customWidth="1"/>
    <col min="11" max="11" width="15" style="18" customWidth="1"/>
    <col min="12" max="16384" width="9.453125" style="18"/>
  </cols>
  <sheetData>
    <row r="1" spans="1:11" ht="24.05" customHeight="1">
      <c r="K1" s="36" t="s">
        <v>86</v>
      </c>
    </row>
    <row r="2" spans="1:11" s="6" customFormat="1" ht="24.05" customHeight="1">
      <c r="A2" s="21" t="s">
        <v>54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6" customFormat="1" ht="24.05" customHeight="1">
      <c r="A3" s="32" t="s">
        <v>61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6" customFormat="1" ht="24.05" customHeight="1">
      <c r="A4" s="21" t="s">
        <v>180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6" customFormat="1" ht="24.05" customHeight="1">
      <c r="A5" s="17"/>
      <c r="B5" s="22"/>
      <c r="C5" s="22"/>
      <c r="D5" s="22"/>
      <c r="E5" s="22"/>
      <c r="F5" s="22"/>
      <c r="G5" s="22"/>
      <c r="H5" s="22"/>
      <c r="I5" s="22"/>
      <c r="J5" s="22"/>
      <c r="K5" s="22" t="s">
        <v>85</v>
      </c>
    </row>
    <row r="6" spans="1:11" s="6" customFormat="1" ht="24.05" customHeight="1">
      <c r="A6" s="22"/>
      <c r="B6" s="19"/>
      <c r="D6" s="19"/>
      <c r="E6" s="114" t="s">
        <v>55</v>
      </c>
      <c r="F6" s="114"/>
      <c r="G6" s="114"/>
      <c r="H6" s="22"/>
      <c r="I6" s="115" t="s">
        <v>56</v>
      </c>
      <c r="J6" s="115"/>
      <c r="K6" s="115"/>
    </row>
    <row r="7" spans="1:11" s="6" customFormat="1" ht="24.05" customHeight="1">
      <c r="C7" s="24" t="s">
        <v>0</v>
      </c>
      <c r="E7" s="2">
        <v>2568</v>
      </c>
      <c r="G7" s="2">
        <v>2567</v>
      </c>
      <c r="H7" s="25"/>
      <c r="I7" s="2">
        <v>2568</v>
      </c>
      <c r="K7" s="2">
        <v>2567</v>
      </c>
    </row>
    <row r="8" spans="1:11" s="6" customFormat="1" ht="24.05" customHeight="1">
      <c r="A8" s="19" t="s">
        <v>74</v>
      </c>
      <c r="B8" s="24"/>
      <c r="C8" s="24"/>
      <c r="D8" s="24"/>
      <c r="E8" s="2"/>
      <c r="G8" s="5"/>
      <c r="H8" s="1"/>
      <c r="I8" s="2"/>
      <c r="J8" s="3"/>
      <c r="K8" s="5"/>
    </row>
    <row r="9" spans="1:11" s="6" customFormat="1" ht="24.05" customHeight="1">
      <c r="A9" s="19" t="s">
        <v>24</v>
      </c>
    </row>
    <row r="10" spans="1:11" s="6" customFormat="1" ht="24.05" customHeight="1">
      <c r="A10" s="17" t="s">
        <v>24</v>
      </c>
      <c r="B10" s="23"/>
      <c r="C10" s="14">
        <v>9</v>
      </c>
      <c r="D10" s="23"/>
      <c r="E10" s="7">
        <v>531650</v>
      </c>
      <c r="F10" s="23"/>
      <c r="G10" s="7">
        <v>678343</v>
      </c>
      <c r="H10" s="23"/>
      <c r="I10" s="7">
        <v>531147</v>
      </c>
      <c r="J10" s="7"/>
      <c r="K10" s="7">
        <v>677272</v>
      </c>
    </row>
    <row r="11" spans="1:11" s="6" customFormat="1" ht="24.05" customHeight="1">
      <c r="A11" s="17" t="s">
        <v>25</v>
      </c>
      <c r="B11" s="23"/>
      <c r="C11" s="14"/>
      <c r="D11" s="23"/>
      <c r="E11" s="7">
        <v>636</v>
      </c>
      <c r="F11" s="23"/>
      <c r="G11" s="7">
        <v>465</v>
      </c>
      <c r="H11" s="23"/>
      <c r="I11" s="7">
        <v>4729</v>
      </c>
      <c r="J11" s="7"/>
      <c r="K11" s="7">
        <v>3810</v>
      </c>
    </row>
    <row r="12" spans="1:11" s="6" customFormat="1" ht="24.05" customHeight="1">
      <c r="A12" s="17" t="s">
        <v>170</v>
      </c>
      <c r="B12" s="23"/>
      <c r="C12" s="14"/>
      <c r="D12" s="23">
        <f>158127+19</f>
        <v>158146</v>
      </c>
      <c r="E12" s="7">
        <v>0</v>
      </c>
      <c r="F12" s="23"/>
      <c r="G12" s="7">
        <v>0</v>
      </c>
      <c r="H12" s="23"/>
      <c r="I12" s="7">
        <v>0</v>
      </c>
      <c r="J12" s="7"/>
      <c r="K12" s="7">
        <v>3936</v>
      </c>
    </row>
    <row r="13" spans="1:11" s="6" customFormat="1" ht="24.05" customHeight="1">
      <c r="A13" s="52" t="s">
        <v>189</v>
      </c>
      <c r="B13" s="23"/>
      <c r="C13" s="14"/>
      <c r="D13" s="23"/>
      <c r="E13" s="7">
        <v>133</v>
      </c>
      <c r="F13" s="23"/>
      <c r="G13" s="7">
        <v>0</v>
      </c>
      <c r="H13" s="23"/>
      <c r="I13" s="7">
        <v>133</v>
      </c>
      <c r="J13" s="7"/>
      <c r="K13" s="7">
        <v>0</v>
      </c>
    </row>
    <row r="14" spans="1:11" s="6" customFormat="1" ht="24.05" customHeight="1">
      <c r="A14" s="19" t="s">
        <v>26</v>
      </c>
      <c r="B14" s="23"/>
      <c r="C14" s="14"/>
      <c r="D14" s="23"/>
      <c r="E14" s="8">
        <f>SUM(E10:E13)</f>
        <v>532419</v>
      </c>
      <c r="F14" s="23"/>
      <c r="G14" s="8">
        <f>SUM(G10:G13)</f>
        <v>678808</v>
      </c>
      <c r="H14" s="23"/>
      <c r="I14" s="8">
        <f>SUM(I10:I13)</f>
        <v>536009</v>
      </c>
      <c r="J14" s="7"/>
      <c r="K14" s="8">
        <f>SUM(K10:K13)</f>
        <v>685018</v>
      </c>
    </row>
    <row r="15" spans="1:11" s="6" customFormat="1" ht="24.05" customHeight="1">
      <c r="A15" s="19" t="s">
        <v>27</v>
      </c>
      <c r="B15" s="23"/>
      <c r="C15" s="14"/>
      <c r="D15" s="23"/>
      <c r="E15" s="23"/>
      <c r="F15" s="23"/>
      <c r="G15" s="23"/>
      <c r="H15" s="23"/>
      <c r="I15" s="7"/>
      <c r="J15" s="7"/>
      <c r="K15" s="7"/>
    </row>
    <row r="16" spans="1:11" s="6" customFormat="1" ht="24.05" customHeight="1">
      <c r="A16" s="17" t="s">
        <v>28</v>
      </c>
      <c r="B16" s="23"/>
      <c r="C16" s="14"/>
      <c r="D16" s="23"/>
      <c r="E16" s="7">
        <v>430715</v>
      </c>
      <c r="F16" s="23"/>
      <c r="G16" s="7">
        <v>553191</v>
      </c>
      <c r="H16" s="23"/>
      <c r="I16" s="7">
        <v>421020</v>
      </c>
      <c r="J16" s="7"/>
      <c r="K16" s="7">
        <v>548766</v>
      </c>
    </row>
    <row r="17" spans="1:11" s="6" customFormat="1" ht="24.05" customHeight="1">
      <c r="A17" s="17" t="s">
        <v>98</v>
      </c>
      <c r="B17" s="23"/>
      <c r="C17" s="14"/>
      <c r="D17" s="23"/>
      <c r="E17" s="7">
        <v>16417</v>
      </c>
      <c r="F17" s="23"/>
      <c r="G17" s="7">
        <v>22818</v>
      </c>
      <c r="H17" s="23"/>
      <c r="I17" s="7">
        <v>16164</v>
      </c>
      <c r="J17" s="7"/>
      <c r="K17" s="7">
        <v>22257</v>
      </c>
    </row>
    <row r="18" spans="1:11" s="6" customFormat="1" ht="24.05" customHeight="1">
      <c r="A18" s="17" t="s">
        <v>29</v>
      </c>
      <c r="B18" s="23"/>
      <c r="C18" s="14"/>
      <c r="D18" s="23"/>
      <c r="E18" s="7">
        <v>43407</v>
      </c>
      <c r="F18" s="23"/>
      <c r="G18" s="7">
        <v>48621</v>
      </c>
      <c r="H18" s="23"/>
      <c r="I18" s="7">
        <v>43463</v>
      </c>
      <c r="J18" s="7"/>
      <c r="K18" s="7">
        <v>46703</v>
      </c>
    </row>
    <row r="19" spans="1:11" s="6" customFormat="1" ht="24.05" customHeight="1">
      <c r="A19" s="17" t="s">
        <v>198</v>
      </c>
      <c r="B19" s="23"/>
      <c r="C19" s="14">
        <v>6</v>
      </c>
      <c r="D19" s="23"/>
      <c r="E19" s="7">
        <v>95</v>
      </c>
      <c r="F19" s="23"/>
      <c r="G19" s="7">
        <v>0</v>
      </c>
      <c r="H19" s="23"/>
      <c r="I19" s="7">
        <v>0</v>
      </c>
      <c r="J19" s="7"/>
      <c r="K19" s="7">
        <v>0</v>
      </c>
    </row>
    <row r="20" spans="1:11" s="6" customFormat="1" ht="24.05" customHeight="1">
      <c r="A20" s="17" t="s">
        <v>137</v>
      </c>
      <c r="B20" s="23"/>
      <c r="C20" s="14"/>
      <c r="D20" s="23"/>
      <c r="E20" s="7">
        <v>420</v>
      </c>
      <c r="F20" s="23"/>
      <c r="G20" s="7">
        <v>16501</v>
      </c>
      <c r="H20" s="23"/>
      <c r="I20" s="7">
        <v>439</v>
      </c>
      <c r="J20" s="7"/>
      <c r="K20" s="7">
        <v>16785</v>
      </c>
    </row>
    <row r="21" spans="1:11" s="6" customFormat="1" ht="24.05" customHeight="1">
      <c r="A21" s="17" t="s">
        <v>171</v>
      </c>
      <c r="B21" s="23"/>
      <c r="C21" s="78"/>
      <c r="D21" s="23"/>
      <c r="E21" s="7">
        <v>0</v>
      </c>
      <c r="F21" s="23"/>
      <c r="G21" s="7">
        <v>37980</v>
      </c>
      <c r="H21" s="23"/>
      <c r="I21" s="7">
        <v>0</v>
      </c>
      <c r="J21" s="7"/>
      <c r="K21" s="7">
        <v>37980</v>
      </c>
    </row>
    <row r="22" spans="1:11" s="6" customFormat="1" ht="24.05" customHeight="1">
      <c r="A22" s="19" t="s">
        <v>30</v>
      </c>
      <c r="C22" s="14"/>
      <c r="E22" s="8">
        <f>SUM(E16:E21)</f>
        <v>491054</v>
      </c>
      <c r="G22" s="8">
        <f>SUM(G16:G21)</f>
        <v>679111</v>
      </c>
      <c r="I22" s="8">
        <f>SUM(I16:I21)</f>
        <v>481086</v>
      </c>
      <c r="J22" s="7"/>
      <c r="K22" s="8">
        <f>SUM(K16:K21)</f>
        <v>672491</v>
      </c>
    </row>
    <row r="23" spans="1:11" s="6" customFormat="1" ht="24.05" customHeight="1">
      <c r="A23" s="19" t="s">
        <v>166</v>
      </c>
      <c r="C23" s="14"/>
      <c r="E23" s="15">
        <f>E14-E22</f>
        <v>41365</v>
      </c>
      <c r="F23" s="10"/>
      <c r="G23" s="15">
        <f>G14-G22</f>
        <v>-303</v>
      </c>
      <c r="H23" s="10"/>
      <c r="I23" s="15">
        <f>I14-I22</f>
        <v>54923</v>
      </c>
      <c r="J23" s="7"/>
      <c r="K23" s="15">
        <f>K14-K22</f>
        <v>12527</v>
      </c>
    </row>
    <row r="24" spans="1:11" s="6" customFormat="1" ht="24.05" customHeight="1">
      <c r="A24" s="6" t="s">
        <v>102</v>
      </c>
      <c r="C24" s="14"/>
      <c r="E24" s="7">
        <v>-18303</v>
      </c>
      <c r="G24" s="7">
        <v>-17168</v>
      </c>
      <c r="I24" s="7">
        <v>-16581</v>
      </c>
      <c r="J24" s="7"/>
      <c r="K24" s="7">
        <v>-15985</v>
      </c>
    </row>
    <row r="25" spans="1:11" s="6" customFormat="1" ht="24.05" customHeight="1">
      <c r="A25" s="19" t="s">
        <v>167</v>
      </c>
      <c r="C25" s="14"/>
      <c r="E25" s="29">
        <f>SUM(E23:E24)</f>
        <v>23062</v>
      </c>
      <c r="G25" s="29">
        <f>SUM(G23:G24)</f>
        <v>-17471</v>
      </c>
      <c r="I25" s="29">
        <f>SUM(I23:I24)</f>
        <v>38342</v>
      </c>
      <c r="J25" s="7"/>
      <c r="K25" s="29">
        <f>SUM(K23:K24)</f>
        <v>-3458</v>
      </c>
    </row>
    <row r="26" spans="1:11" s="6" customFormat="1" ht="24.05" customHeight="1">
      <c r="A26" s="6" t="s">
        <v>99</v>
      </c>
      <c r="C26" s="14"/>
      <c r="E26" s="7">
        <f>-4855+1603</f>
        <v>-3252</v>
      </c>
      <c r="G26" s="7">
        <v>434</v>
      </c>
      <c r="I26" s="7">
        <f>-4854+1603</f>
        <v>-3251</v>
      </c>
      <c r="J26" s="7"/>
      <c r="K26" s="7">
        <v>434</v>
      </c>
    </row>
    <row r="27" spans="1:11" s="6" customFormat="1" ht="24.05" customHeight="1">
      <c r="A27" s="32" t="s">
        <v>168</v>
      </c>
      <c r="C27" s="14"/>
      <c r="E27" s="8">
        <f>SUM(E25:E26)</f>
        <v>19810</v>
      </c>
      <c r="G27" s="8">
        <f>SUM(G25:G26)</f>
        <v>-17037</v>
      </c>
      <c r="I27" s="8">
        <f>SUM(I25:I26)</f>
        <v>35091</v>
      </c>
      <c r="J27" s="7"/>
      <c r="K27" s="8">
        <f>SUM(K25:K26)</f>
        <v>-3024</v>
      </c>
    </row>
    <row r="28" spans="1:11" s="6" customFormat="1" ht="15.75" customHeight="1">
      <c r="A28" s="32"/>
      <c r="C28" s="14"/>
      <c r="E28" s="7"/>
      <c r="G28" s="7"/>
      <c r="I28" s="7"/>
      <c r="J28" s="7"/>
      <c r="K28" s="7"/>
    </row>
    <row r="29" spans="1:11" s="46" customFormat="1" ht="24.05" customHeight="1">
      <c r="A29" s="64" t="s">
        <v>75</v>
      </c>
      <c r="C29" s="50"/>
      <c r="E29" s="51"/>
      <c r="F29" s="51"/>
      <c r="G29" s="51"/>
      <c r="H29" s="51"/>
      <c r="I29" s="51"/>
      <c r="J29" s="51"/>
      <c r="K29" s="51"/>
    </row>
    <row r="30" spans="1:11" s="46" customFormat="1" ht="24.05" customHeight="1">
      <c r="A30" s="65" t="s">
        <v>138</v>
      </c>
      <c r="C30" s="50"/>
      <c r="E30" s="51"/>
      <c r="F30" s="51"/>
      <c r="G30" s="51"/>
      <c r="H30" s="51"/>
      <c r="I30" s="51"/>
      <c r="J30" s="51"/>
      <c r="K30" s="51"/>
    </row>
    <row r="31" spans="1:11" s="46" customFormat="1" ht="24.05" customHeight="1">
      <c r="A31" s="66" t="s">
        <v>139</v>
      </c>
      <c r="C31" s="50"/>
      <c r="E31" s="51"/>
      <c r="F31" s="51"/>
      <c r="G31" s="51"/>
      <c r="H31" s="51"/>
      <c r="I31" s="51"/>
      <c r="J31" s="51"/>
      <c r="K31" s="51"/>
    </row>
    <row r="32" spans="1:11" s="46" customFormat="1" ht="24.05" customHeight="1">
      <c r="A32" s="66" t="s">
        <v>140</v>
      </c>
      <c r="C32" s="50"/>
      <c r="E32" s="54">
        <v>-3</v>
      </c>
      <c r="F32" s="51"/>
      <c r="G32" s="54">
        <v>-128</v>
      </c>
      <c r="H32" s="51"/>
      <c r="I32" s="54">
        <v>0</v>
      </c>
      <c r="J32" s="55"/>
      <c r="K32" s="54">
        <v>0</v>
      </c>
    </row>
    <row r="33" spans="1:11" s="46" customFormat="1" ht="24.05" customHeight="1">
      <c r="A33" s="66" t="s">
        <v>141</v>
      </c>
      <c r="C33" s="50"/>
      <c r="E33" s="55"/>
      <c r="F33" s="51"/>
      <c r="G33" s="55"/>
      <c r="H33" s="51"/>
      <c r="I33" s="55"/>
      <c r="J33" s="55"/>
      <c r="K33" s="55"/>
    </row>
    <row r="34" spans="1:11" s="46" customFormat="1" ht="24.05" customHeight="1">
      <c r="A34" s="67" t="s">
        <v>142</v>
      </c>
      <c r="C34" s="50"/>
      <c r="E34" s="54">
        <f>E32</f>
        <v>-3</v>
      </c>
      <c r="F34" s="51"/>
      <c r="G34" s="54">
        <f>G32</f>
        <v>-128</v>
      </c>
      <c r="H34" s="51"/>
      <c r="I34" s="54">
        <f>I32</f>
        <v>0</v>
      </c>
      <c r="J34" s="55"/>
      <c r="K34" s="54">
        <f>K32</f>
        <v>0</v>
      </c>
    </row>
    <row r="35" spans="1:11" s="46" customFormat="1" ht="15.75" customHeight="1">
      <c r="A35" s="66"/>
      <c r="C35" s="50"/>
      <c r="E35" s="55"/>
      <c r="F35" s="51"/>
      <c r="G35" s="55"/>
      <c r="H35" s="51"/>
      <c r="I35" s="55"/>
      <c r="J35" s="55"/>
      <c r="K35" s="55"/>
    </row>
    <row r="36" spans="1:11" s="46" customFormat="1" ht="24.05" customHeight="1">
      <c r="A36" s="62" t="s">
        <v>91</v>
      </c>
      <c r="C36" s="50"/>
      <c r="E36" s="54">
        <f>E34</f>
        <v>-3</v>
      </c>
      <c r="F36" s="51"/>
      <c r="G36" s="54">
        <f>G34</f>
        <v>-128</v>
      </c>
      <c r="H36" s="51"/>
      <c r="I36" s="54">
        <f>I34</f>
        <v>0</v>
      </c>
      <c r="J36" s="55"/>
      <c r="K36" s="54">
        <f>K34</f>
        <v>0</v>
      </c>
    </row>
    <row r="37" spans="1:11" s="46" customFormat="1" ht="15.75" customHeight="1">
      <c r="A37" s="49"/>
      <c r="C37" s="50"/>
      <c r="E37" s="55"/>
      <c r="F37" s="51"/>
      <c r="G37" s="55"/>
      <c r="H37" s="51"/>
      <c r="I37" s="55"/>
      <c r="J37" s="55"/>
      <c r="K37" s="55"/>
    </row>
    <row r="38" spans="1:11" s="46" customFormat="1" ht="24.05" customHeight="1" thickBot="1">
      <c r="A38" s="49" t="s">
        <v>87</v>
      </c>
      <c r="C38" s="50"/>
      <c r="E38" s="63">
        <f>SUM(E27,E36)</f>
        <v>19807</v>
      </c>
      <c r="F38" s="51"/>
      <c r="G38" s="63">
        <f>SUM(G27,G36)</f>
        <v>-17165</v>
      </c>
      <c r="H38" s="51"/>
      <c r="I38" s="63">
        <f>SUM(I27,I36)</f>
        <v>35091</v>
      </c>
      <c r="J38" s="55"/>
      <c r="K38" s="63">
        <f>SUM(K27,K36)</f>
        <v>-3024</v>
      </c>
    </row>
    <row r="39" spans="1:11" s="6" customFormat="1" ht="15.75" customHeight="1" thickTop="1">
      <c r="C39" s="14"/>
      <c r="I39" s="7"/>
      <c r="J39" s="7"/>
      <c r="K39" s="7"/>
    </row>
    <row r="40" spans="1:11" s="6" customFormat="1" ht="24.05" customHeight="1">
      <c r="A40" s="32" t="s">
        <v>105</v>
      </c>
      <c r="C40" s="14"/>
      <c r="I40" s="7"/>
      <c r="J40" s="7"/>
      <c r="K40" s="7"/>
    </row>
    <row r="41" spans="1:11" s="6" customFormat="1" ht="24.05" customHeight="1" thickBot="1">
      <c r="A41" s="17" t="s">
        <v>168</v>
      </c>
      <c r="E41" s="12">
        <f>E27/BS!D73</f>
        <v>3.3417340580223547E-2</v>
      </c>
      <c r="G41" s="12">
        <f>G27/BS!F73</f>
        <v>-2.8739587655995383E-2</v>
      </c>
      <c r="I41" s="12">
        <f>I27/BS!H73</f>
        <v>5.9194744992459587E-2</v>
      </c>
      <c r="K41" s="12">
        <f>K27/BS!J73</f>
        <v>-5.101162943694902E-3</v>
      </c>
    </row>
    <row r="42" spans="1:11" s="6" customFormat="1" ht="15.75" customHeight="1" thickTop="1">
      <c r="A42" s="17"/>
      <c r="I42" s="13"/>
      <c r="J42" s="7"/>
      <c r="K42" s="13"/>
    </row>
    <row r="43" spans="1:11" s="6" customFormat="1" ht="24.05" customHeight="1">
      <c r="A43" s="6" t="s">
        <v>96</v>
      </c>
    </row>
    <row r="44" spans="1:11" ht="24.05" customHeight="1">
      <c r="K44" s="36" t="s">
        <v>86</v>
      </c>
    </row>
    <row r="45" spans="1:11" s="6" customFormat="1" ht="24.05" customHeight="1">
      <c r="A45" s="21" t="s">
        <v>54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s="6" customFormat="1" ht="24.05" customHeight="1">
      <c r="A46" s="32" t="s">
        <v>126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 s="6" customFormat="1" ht="24.05" customHeight="1">
      <c r="A47" s="21" t="s">
        <v>177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 s="6" customFormat="1" ht="24.05" customHeight="1">
      <c r="A48" s="17"/>
      <c r="B48" s="22"/>
      <c r="C48" s="22"/>
      <c r="D48" s="22"/>
      <c r="E48" s="22"/>
      <c r="F48" s="22"/>
      <c r="G48" s="22"/>
      <c r="H48" s="22"/>
      <c r="I48" s="22"/>
      <c r="J48" s="22"/>
      <c r="K48" s="22" t="s">
        <v>85</v>
      </c>
    </row>
    <row r="49" spans="1:12" s="6" customFormat="1" ht="24.05" customHeight="1">
      <c r="A49" s="22"/>
      <c r="B49" s="19"/>
      <c r="D49" s="19"/>
      <c r="E49" s="114" t="s">
        <v>55</v>
      </c>
      <c r="F49" s="114"/>
      <c r="G49" s="114"/>
      <c r="H49" s="22"/>
      <c r="I49" s="115" t="s">
        <v>56</v>
      </c>
      <c r="J49" s="115"/>
      <c r="K49" s="115"/>
    </row>
    <row r="50" spans="1:12" s="6" customFormat="1" ht="24.05" customHeight="1">
      <c r="C50" s="24" t="s">
        <v>0</v>
      </c>
      <c r="E50" s="2">
        <v>2568</v>
      </c>
      <c r="G50" s="2">
        <v>2567</v>
      </c>
      <c r="H50" s="25"/>
      <c r="I50" s="2">
        <v>2568</v>
      </c>
      <c r="K50" s="2">
        <v>2567</v>
      </c>
    </row>
    <row r="51" spans="1:12" s="6" customFormat="1" ht="24.05" customHeight="1">
      <c r="A51" s="19" t="s">
        <v>136</v>
      </c>
      <c r="B51" s="24"/>
      <c r="C51" s="24"/>
      <c r="D51" s="24"/>
      <c r="E51" s="2"/>
      <c r="G51" s="5"/>
      <c r="H51" s="1"/>
      <c r="I51" s="2"/>
      <c r="J51" s="3"/>
      <c r="K51" s="5"/>
    </row>
    <row r="52" spans="1:12" s="6" customFormat="1" ht="24.05" customHeight="1">
      <c r="A52" s="19" t="s">
        <v>24</v>
      </c>
    </row>
    <row r="53" spans="1:12" s="6" customFormat="1" ht="24.05" customHeight="1">
      <c r="A53" s="17" t="s">
        <v>24</v>
      </c>
      <c r="B53" s="23"/>
      <c r="C53" s="14">
        <v>9</v>
      </c>
      <c r="D53" s="23"/>
      <c r="E53" s="7">
        <v>1780776</v>
      </c>
      <c r="F53" s="38"/>
      <c r="G53" s="7">
        <v>2015295</v>
      </c>
      <c r="H53" s="38"/>
      <c r="I53" s="7">
        <v>1780308</v>
      </c>
      <c r="J53" s="7"/>
      <c r="K53" s="7">
        <v>2012124</v>
      </c>
    </row>
    <row r="54" spans="1:12" s="6" customFormat="1" ht="24.05" customHeight="1">
      <c r="A54" s="17" t="s">
        <v>25</v>
      </c>
      <c r="B54" s="23"/>
      <c r="C54" s="14"/>
      <c r="D54" s="23"/>
      <c r="E54" s="7">
        <v>2609</v>
      </c>
      <c r="F54" s="38"/>
      <c r="G54" s="7">
        <v>3326</v>
      </c>
      <c r="H54" s="38"/>
      <c r="I54" s="7">
        <v>19446</v>
      </c>
      <c r="J54" s="7"/>
      <c r="K54" s="7">
        <f>18276-3936</f>
        <v>14340</v>
      </c>
    </row>
    <row r="55" spans="1:12" s="6" customFormat="1" ht="24.05" customHeight="1">
      <c r="A55" s="17" t="s">
        <v>170</v>
      </c>
      <c r="B55" s="23"/>
      <c r="C55" s="14"/>
      <c r="D55" s="23"/>
      <c r="E55" s="7">
        <v>0</v>
      </c>
      <c r="F55" s="23"/>
      <c r="G55" s="7">
        <v>0</v>
      </c>
      <c r="H55" s="23"/>
      <c r="I55" s="7">
        <v>0</v>
      </c>
      <c r="J55" s="7"/>
      <c r="K55" s="7">
        <v>3936</v>
      </c>
    </row>
    <row r="56" spans="1:12" s="6" customFormat="1" ht="24.05" customHeight="1">
      <c r="A56" s="17" t="s">
        <v>188</v>
      </c>
      <c r="B56" s="23"/>
      <c r="C56" s="14"/>
      <c r="D56" s="23"/>
      <c r="E56" s="7">
        <v>7157</v>
      </c>
      <c r="F56" s="23"/>
      <c r="G56" s="7">
        <v>0</v>
      </c>
      <c r="H56" s="23"/>
      <c r="I56" s="7">
        <v>7157</v>
      </c>
      <c r="J56" s="7"/>
      <c r="K56" s="7">
        <v>0</v>
      </c>
    </row>
    <row r="57" spans="1:12" s="6" customFormat="1" ht="24.05" customHeight="1">
      <c r="A57" s="19" t="s">
        <v>26</v>
      </c>
      <c r="B57" s="23"/>
      <c r="C57" s="14"/>
      <c r="D57" s="23"/>
      <c r="E57" s="8">
        <f>SUM(E53:E56)</f>
        <v>1790542</v>
      </c>
      <c r="F57" s="38"/>
      <c r="G57" s="8">
        <f>SUM(G53:G56)</f>
        <v>2018621</v>
      </c>
      <c r="H57" s="38"/>
      <c r="I57" s="8">
        <f>SUM(I53:I56)</f>
        <v>1806911</v>
      </c>
      <c r="J57" s="7"/>
      <c r="K57" s="8">
        <f>SUM(K53:K56)</f>
        <v>2030400</v>
      </c>
    </row>
    <row r="58" spans="1:12" s="6" customFormat="1" ht="24.05" customHeight="1">
      <c r="A58" s="19" t="s">
        <v>27</v>
      </c>
      <c r="B58" s="23"/>
      <c r="C58" s="14"/>
      <c r="D58" s="23"/>
      <c r="E58" s="38"/>
      <c r="F58" s="38"/>
      <c r="G58" s="38"/>
      <c r="H58" s="38"/>
      <c r="I58" s="7"/>
      <c r="J58" s="7"/>
      <c r="K58" s="7"/>
    </row>
    <row r="59" spans="1:12" s="6" customFormat="1" ht="24.05" customHeight="1">
      <c r="A59" s="17" t="s">
        <v>28</v>
      </c>
      <c r="B59" s="23"/>
      <c r="C59" s="14"/>
      <c r="D59" s="23"/>
      <c r="E59" s="7">
        <v>1401710</v>
      </c>
      <c r="F59" s="38"/>
      <c r="G59" s="7">
        <v>1675463</v>
      </c>
      <c r="H59" s="38"/>
      <c r="I59" s="7">
        <v>1390129</v>
      </c>
      <c r="J59" s="7"/>
      <c r="K59" s="7">
        <v>1658057</v>
      </c>
      <c r="L59" s="7"/>
    </row>
    <row r="60" spans="1:12" s="6" customFormat="1" ht="24.05" customHeight="1">
      <c r="A60" s="17" t="s">
        <v>98</v>
      </c>
      <c r="B60" s="23"/>
      <c r="C60" s="14"/>
      <c r="D60" s="23"/>
      <c r="E60" s="7">
        <v>59096</v>
      </c>
      <c r="F60" s="38"/>
      <c r="G60" s="7">
        <f>61684</f>
        <v>61684</v>
      </c>
      <c r="H60" s="38"/>
      <c r="I60" s="7">
        <v>58018</v>
      </c>
      <c r="J60" s="7"/>
      <c r="K60" s="7">
        <v>60332</v>
      </c>
      <c r="L60" s="7"/>
    </row>
    <row r="61" spans="1:12" s="6" customFormat="1" ht="24.05" customHeight="1">
      <c r="A61" s="17" t="s">
        <v>29</v>
      </c>
      <c r="B61" s="23"/>
      <c r="C61" s="14"/>
      <c r="D61" s="23"/>
      <c r="E61" s="7">
        <v>125274</v>
      </c>
      <c r="F61" s="38"/>
      <c r="G61" s="7">
        <f>131097</f>
        <v>131097</v>
      </c>
      <c r="H61" s="38"/>
      <c r="I61" s="7">
        <v>132613</v>
      </c>
      <c r="J61" s="7"/>
      <c r="K61" s="7">
        <v>131870</v>
      </c>
      <c r="L61" s="7"/>
    </row>
    <row r="62" spans="1:12" s="6" customFormat="1" ht="24.05" customHeight="1">
      <c r="A62" s="17" t="s">
        <v>198</v>
      </c>
      <c r="B62" s="23"/>
      <c r="C62" s="14">
        <v>6</v>
      </c>
      <c r="D62" s="23"/>
      <c r="E62" s="7">
        <v>95</v>
      </c>
      <c r="F62" s="23"/>
      <c r="G62" s="7">
        <v>0</v>
      </c>
      <c r="H62" s="23"/>
      <c r="I62" s="7">
        <v>0</v>
      </c>
      <c r="J62" s="7"/>
      <c r="K62" s="7">
        <v>0</v>
      </c>
      <c r="L62" s="7"/>
    </row>
    <row r="63" spans="1:12" s="6" customFormat="1" ht="24.05" customHeight="1">
      <c r="A63" s="17" t="s">
        <v>137</v>
      </c>
      <c r="C63" s="14"/>
      <c r="E63" s="41">
        <v>5807</v>
      </c>
      <c r="F63" s="10"/>
      <c r="G63" s="41">
        <v>1275</v>
      </c>
      <c r="H63" s="10"/>
      <c r="I63" s="41">
        <v>5898</v>
      </c>
      <c r="J63" s="7"/>
      <c r="K63" s="41">
        <v>1560</v>
      </c>
      <c r="L63" s="41"/>
    </row>
    <row r="64" spans="1:12" s="6" customFormat="1" ht="24.05" customHeight="1">
      <c r="A64" s="17" t="s">
        <v>171</v>
      </c>
      <c r="C64" s="78"/>
      <c r="E64" s="41">
        <v>0</v>
      </c>
      <c r="F64" s="10"/>
      <c r="G64" s="41">
        <v>33270</v>
      </c>
      <c r="H64" s="10"/>
      <c r="I64" s="41">
        <v>0</v>
      </c>
      <c r="J64" s="7"/>
      <c r="K64" s="41">
        <v>33270</v>
      </c>
      <c r="L64" s="41"/>
    </row>
    <row r="65" spans="1:11" s="6" customFormat="1" ht="24.05" customHeight="1">
      <c r="A65" s="19" t="s">
        <v>30</v>
      </c>
      <c r="C65" s="14"/>
      <c r="E65" s="8">
        <f>SUM(E59:E64)</f>
        <v>1591982</v>
      </c>
      <c r="F65" s="10"/>
      <c r="G65" s="8">
        <f>SUM(G59:G64)</f>
        <v>1902789</v>
      </c>
      <c r="H65" s="10"/>
      <c r="I65" s="8">
        <f>SUM(I59:I64)</f>
        <v>1586658</v>
      </c>
      <c r="J65" s="7"/>
      <c r="K65" s="8">
        <f>SUM(K59:K64)</f>
        <v>1885089</v>
      </c>
    </row>
    <row r="66" spans="1:11" s="6" customFormat="1" ht="24.05" customHeight="1">
      <c r="A66" s="19" t="s">
        <v>116</v>
      </c>
      <c r="C66" s="14"/>
      <c r="E66" s="15">
        <f>SUM(E57-E65)</f>
        <v>198560</v>
      </c>
      <c r="F66" s="10"/>
      <c r="G66" s="15">
        <f>SUM(G57-G65)</f>
        <v>115832</v>
      </c>
      <c r="H66" s="10"/>
      <c r="I66" s="7">
        <f>SUM(I57-I65)</f>
        <v>220253</v>
      </c>
      <c r="J66" s="7"/>
      <c r="K66" s="7">
        <f>SUM(K57-K65)</f>
        <v>145311</v>
      </c>
    </row>
    <row r="67" spans="1:11" s="6" customFormat="1" ht="24.05" customHeight="1">
      <c r="A67" s="6" t="s">
        <v>102</v>
      </c>
      <c r="C67" s="14"/>
      <c r="E67" s="30">
        <v>-56464</v>
      </c>
      <c r="F67" s="10"/>
      <c r="G67" s="30">
        <f>-53842-1</f>
        <v>-53843</v>
      </c>
      <c r="H67" s="10"/>
      <c r="I67" s="11">
        <v>-51484</v>
      </c>
      <c r="J67" s="7"/>
      <c r="K67" s="11">
        <v>-50451</v>
      </c>
    </row>
    <row r="68" spans="1:11" s="6" customFormat="1" ht="24.05" customHeight="1">
      <c r="A68" s="19" t="s">
        <v>117</v>
      </c>
      <c r="C68" s="14"/>
      <c r="E68" s="7">
        <f>SUM(E66:E67)</f>
        <v>142096</v>
      </c>
      <c r="F68" s="10"/>
      <c r="G68" s="7">
        <f>SUM(G66:G67)</f>
        <v>61989</v>
      </c>
      <c r="H68" s="10"/>
      <c r="I68" s="7">
        <f>SUM(I66:I67)</f>
        <v>168769</v>
      </c>
      <c r="J68" s="7"/>
      <c r="K68" s="7">
        <f>SUM(K66:K67)</f>
        <v>94860</v>
      </c>
    </row>
    <row r="69" spans="1:11" s="6" customFormat="1" ht="24.05" customHeight="1">
      <c r="A69" s="6" t="s">
        <v>99</v>
      </c>
      <c r="C69" s="14"/>
      <c r="E69" s="30">
        <v>-28865</v>
      </c>
      <c r="F69" s="10"/>
      <c r="G69" s="30">
        <v>-19098</v>
      </c>
      <c r="H69" s="10"/>
      <c r="I69" s="11">
        <v>-28857</v>
      </c>
      <c r="J69" s="7"/>
      <c r="K69" s="11">
        <v>-19098</v>
      </c>
    </row>
    <row r="70" spans="1:11" s="6" customFormat="1" ht="24.05" customHeight="1">
      <c r="A70" s="32" t="s">
        <v>118</v>
      </c>
      <c r="C70" s="14"/>
      <c r="E70" s="8">
        <f>SUM(E68:E69)</f>
        <v>113231</v>
      </c>
      <c r="F70" s="10"/>
      <c r="G70" s="8">
        <f>SUM(G68:G69)</f>
        <v>42891</v>
      </c>
      <c r="H70" s="10"/>
      <c r="I70" s="8">
        <f>SUM(I68:I69)</f>
        <v>139912</v>
      </c>
      <c r="J70" s="7"/>
      <c r="K70" s="8">
        <f>SUM(K68:K69)</f>
        <v>75762</v>
      </c>
    </row>
    <row r="71" spans="1:11" s="6" customFormat="1" ht="15.75" customHeight="1">
      <c r="A71" s="32"/>
      <c r="C71" s="14"/>
      <c r="E71" s="7"/>
      <c r="F71" s="10"/>
      <c r="G71" s="7"/>
      <c r="H71" s="10"/>
      <c r="I71" s="7"/>
      <c r="J71" s="7"/>
      <c r="K71" s="7"/>
    </row>
    <row r="72" spans="1:11" s="46" customFormat="1" ht="24.05" customHeight="1">
      <c r="A72" s="49" t="s">
        <v>75</v>
      </c>
      <c r="C72" s="50"/>
      <c r="E72" s="51"/>
      <c r="F72" s="51"/>
      <c r="G72" s="51"/>
      <c r="H72" s="51"/>
      <c r="I72" s="51"/>
      <c r="J72" s="51"/>
      <c r="K72" s="51"/>
    </row>
    <row r="73" spans="1:11" s="46" customFormat="1" ht="24.05" customHeight="1">
      <c r="A73" s="52" t="s">
        <v>138</v>
      </c>
      <c r="C73" s="50"/>
      <c r="E73" s="51"/>
      <c r="F73" s="51"/>
      <c r="G73" s="51"/>
      <c r="H73" s="51"/>
      <c r="I73" s="51"/>
      <c r="J73" s="51"/>
      <c r="K73" s="51"/>
    </row>
    <row r="74" spans="1:11" s="46" customFormat="1" ht="24.05" customHeight="1">
      <c r="A74" s="52" t="s">
        <v>139</v>
      </c>
      <c r="C74" s="50"/>
      <c r="E74" s="51"/>
      <c r="F74" s="51"/>
      <c r="G74" s="51"/>
      <c r="H74" s="51"/>
      <c r="I74" s="51"/>
      <c r="J74" s="51"/>
      <c r="K74" s="51"/>
    </row>
    <row r="75" spans="1:11" s="46" customFormat="1" ht="24.05" customHeight="1">
      <c r="A75" s="53" t="s">
        <v>140</v>
      </c>
      <c r="C75" s="50"/>
      <c r="E75" s="54">
        <v>-220</v>
      </c>
      <c r="F75" s="51"/>
      <c r="G75" s="54">
        <v>-283</v>
      </c>
      <c r="H75" s="51"/>
      <c r="I75" s="54">
        <v>0</v>
      </c>
      <c r="J75" s="55"/>
      <c r="K75" s="54">
        <v>0</v>
      </c>
    </row>
    <row r="76" spans="1:11" s="46" customFormat="1" ht="24.05" customHeight="1">
      <c r="A76" s="52" t="s">
        <v>141</v>
      </c>
      <c r="C76" s="50"/>
    </row>
    <row r="77" spans="1:11" s="46" customFormat="1" ht="24.05" customHeight="1">
      <c r="A77" s="52" t="s">
        <v>142</v>
      </c>
      <c r="C77" s="50"/>
      <c r="E77" s="54">
        <f>E75</f>
        <v>-220</v>
      </c>
      <c r="F77" s="51"/>
      <c r="G77" s="54">
        <f>G75</f>
        <v>-283</v>
      </c>
      <c r="H77" s="51"/>
      <c r="I77" s="54">
        <f>I75</f>
        <v>0</v>
      </c>
      <c r="J77" s="55"/>
      <c r="K77" s="54">
        <f>K75</f>
        <v>0</v>
      </c>
    </row>
    <row r="78" spans="1:11" s="46" customFormat="1" ht="15.75" customHeight="1">
      <c r="A78" s="49"/>
      <c r="C78" s="50"/>
      <c r="E78" s="55"/>
      <c r="F78" s="51"/>
      <c r="G78" s="55"/>
      <c r="H78" s="51"/>
      <c r="I78" s="55"/>
      <c r="J78" s="55"/>
      <c r="K78" s="55"/>
    </row>
    <row r="79" spans="1:11" s="46" customFormat="1" ht="24.05" customHeight="1">
      <c r="A79" s="56" t="s">
        <v>143</v>
      </c>
      <c r="C79" s="50"/>
      <c r="E79" s="55"/>
      <c r="F79" s="51"/>
      <c r="G79" s="55"/>
      <c r="H79" s="51"/>
      <c r="I79" s="55"/>
      <c r="J79" s="55"/>
      <c r="K79" s="55"/>
    </row>
    <row r="80" spans="1:11" s="46" customFormat="1" ht="24.05" customHeight="1">
      <c r="A80" s="57" t="s">
        <v>144</v>
      </c>
      <c r="C80" s="50"/>
    </row>
    <row r="81" spans="1:11" s="46" customFormat="1" ht="24.05" customHeight="1">
      <c r="A81" s="57" t="s">
        <v>145</v>
      </c>
      <c r="C81" s="50"/>
      <c r="E81" s="54">
        <v>0</v>
      </c>
      <c r="F81" s="51"/>
      <c r="G81" s="54">
        <v>2917</v>
      </c>
      <c r="H81" s="51"/>
      <c r="I81" s="54">
        <v>0</v>
      </c>
      <c r="J81" s="55"/>
      <c r="K81" s="54">
        <v>2949</v>
      </c>
    </row>
    <row r="82" spans="1:11" s="46" customFormat="1" ht="24.05" customHeight="1">
      <c r="A82" s="57" t="s">
        <v>146</v>
      </c>
      <c r="C82" s="50"/>
      <c r="E82" s="55"/>
      <c r="F82" s="51"/>
      <c r="G82" s="55"/>
      <c r="H82" s="51"/>
      <c r="I82" s="55"/>
      <c r="J82" s="55"/>
      <c r="K82" s="55"/>
    </row>
    <row r="83" spans="1:11" s="46" customFormat="1" ht="24.05" customHeight="1">
      <c r="A83" s="57" t="s">
        <v>147</v>
      </c>
      <c r="C83" s="50"/>
      <c r="E83" s="58">
        <f>SUM(E81:E81)</f>
        <v>0</v>
      </c>
      <c r="F83" s="59"/>
      <c r="G83" s="58">
        <f>SUM(G81:G81)</f>
        <v>2917</v>
      </c>
      <c r="H83" s="60"/>
      <c r="I83" s="58">
        <f>SUM(I81:I81)</f>
        <v>0</v>
      </c>
      <c r="J83" s="61"/>
      <c r="K83" s="58">
        <f>SUM(K81:K81)</f>
        <v>2949</v>
      </c>
    </row>
    <row r="84" spans="1:11" s="46" customFormat="1" ht="24.05" customHeight="1">
      <c r="A84" s="62" t="s">
        <v>91</v>
      </c>
      <c r="C84" s="50"/>
      <c r="E84" s="58">
        <f>E77+E83</f>
        <v>-220</v>
      </c>
      <c r="F84" s="59"/>
      <c r="G84" s="58">
        <f>G77+G83</f>
        <v>2634</v>
      </c>
      <c r="H84" s="60"/>
      <c r="I84" s="58">
        <f>I77+I83</f>
        <v>0</v>
      </c>
      <c r="J84" s="61"/>
      <c r="K84" s="58">
        <f>K77+K83</f>
        <v>2949</v>
      </c>
    </row>
    <row r="85" spans="1:11" s="46" customFormat="1" ht="15.75" customHeight="1">
      <c r="A85" s="62"/>
      <c r="C85" s="50"/>
      <c r="E85" s="55"/>
      <c r="F85" s="51"/>
      <c r="G85" s="55"/>
      <c r="H85" s="51"/>
      <c r="I85" s="55"/>
      <c r="J85" s="55"/>
      <c r="K85" s="55"/>
    </row>
    <row r="86" spans="1:11" s="46" customFormat="1" ht="24.05" customHeight="1" thickBot="1">
      <c r="A86" s="62" t="s">
        <v>87</v>
      </c>
      <c r="C86" s="50"/>
      <c r="E86" s="63">
        <f>SUM(E70,E84)</f>
        <v>113011</v>
      </c>
      <c r="F86" s="51"/>
      <c r="G86" s="63">
        <f>SUM(G70,G84)</f>
        <v>45525</v>
      </c>
      <c r="H86" s="51"/>
      <c r="I86" s="63">
        <f>SUM(I70,I84)</f>
        <v>139912</v>
      </c>
      <c r="J86" s="55"/>
      <c r="K86" s="63">
        <f>SUM(K70,K84)</f>
        <v>78711</v>
      </c>
    </row>
    <row r="87" spans="1:11" s="6" customFormat="1" ht="15.75" customHeight="1" thickTop="1">
      <c r="C87" s="14"/>
      <c r="E87" s="10"/>
      <c r="F87" s="10"/>
      <c r="G87" s="10"/>
      <c r="H87" s="10"/>
      <c r="I87" s="7"/>
      <c r="J87" s="7"/>
      <c r="K87" s="7"/>
    </row>
    <row r="88" spans="1:11" s="6" customFormat="1" ht="24.05" customHeight="1">
      <c r="A88" s="32" t="s">
        <v>105</v>
      </c>
      <c r="C88" s="14"/>
      <c r="I88" s="7"/>
      <c r="J88" s="7"/>
      <c r="K88" s="7"/>
    </row>
    <row r="89" spans="1:11" s="6" customFormat="1" ht="24.05" customHeight="1" thickBot="1">
      <c r="A89" s="17" t="s">
        <v>118</v>
      </c>
      <c r="E89" s="12">
        <f>E70/BS!D71</f>
        <v>0.19030452152020425</v>
      </c>
      <c r="G89" s="12">
        <f>G70/BS!F71</f>
        <v>7.208583543837889E-2</v>
      </c>
      <c r="I89" s="12">
        <f>I70/BS!H71</f>
        <v>0.23514661369178771</v>
      </c>
      <c r="K89" s="12">
        <f>K70/BS!J71</f>
        <v>0.12733130643917048</v>
      </c>
    </row>
    <row r="90" spans="1:11" s="6" customFormat="1" ht="15.75" customHeight="1" thickTop="1">
      <c r="A90" s="17"/>
      <c r="I90" s="13"/>
      <c r="J90" s="7"/>
      <c r="K90" s="13"/>
    </row>
    <row r="91" spans="1:11" s="6" customFormat="1" ht="24.05" customHeight="1">
      <c r="A91" s="6" t="s">
        <v>96</v>
      </c>
    </row>
  </sheetData>
  <mergeCells count="4">
    <mergeCell ref="E6:G6"/>
    <mergeCell ref="I6:K6"/>
    <mergeCell ref="E49:G49"/>
    <mergeCell ref="I49:K49"/>
  </mergeCells>
  <printOptions horizontalCentered="1"/>
  <pageMargins left="0.7" right="0.35433070866141703" top="0.75" bottom="0.196850393700787" header="0.31496062992126" footer="0.196850393700787"/>
  <pageSetup paperSize="9" scale="70" orientation="portrait" r:id="rId1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showGridLines="0" view="pageBreakPreview" zoomScale="70" zoomScaleNormal="100" zoomScaleSheetLayoutView="70" workbookViewId="0">
      <selection activeCell="Q1" sqref="Q1"/>
    </sheetView>
  </sheetViews>
  <sheetFormatPr defaultColWidth="9.453125" defaultRowHeight="24.05" customHeight="1"/>
  <cols>
    <col min="1" max="1" width="36.81640625" style="81" customWidth="1"/>
    <col min="2" max="2" width="18.54296875" style="81" customWidth="1"/>
    <col min="3" max="3" width="1.453125" style="81" customWidth="1"/>
    <col min="4" max="4" width="18.54296875" style="81" customWidth="1"/>
    <col min="5" max="5" width="1.453125" style="81" customWidth="1"/>
    <col min="6" max="6" width="18.54296875" style="81" customWidth="1"/>
    <col min="7" max="7" width="1.453125" style="81" customWidth="1"/>
    <col min="8" max="8" width="18.54296875" style="81" customWidth="1"/>
    <col min="9" max="9" width="1.453125" style="81" customWidth="1"/>
    <col min="10" max="10" width="18.54296875" style="81" customWidth="1"/>
    <col min="11" max="11" width="1.453125" style="81" customWidth="1"/>
    <col min="12" max="12" width="20.54296875" style="81" bestFit="1" customWidth="1"/>
    <col min="13" max="13" width="1.453125" style="81" customWidth="1"/>
    <col min="14" max="14" width="18.54296875" style="81" customWidth="1"/>
    <col min="15" max="15" width="0.54296875" style="81" customWidth="1"/>
    <col min="16" max="16384" width="9.453125" style="81"/>
  </cols>
  <sheetData>
    <row r="1" spans="1:14" ht="24.05" customHeight="1">
      <c r="N1" s="36" t="s">
        <v>86</v>
      </c>
    </row>
    <row r="2" spans="1:14" ht="24.05" customHeight="1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4.05" customHeight="1">
      <c r="A3" s="4" t="s">
        <v>156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4.05" customHeight="1">
      <c r="A4" s="4" t="s">
        <v>177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4.0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4" t="s">
        <v>84</v>
      </c>
    </row>
    <row r="6" spans="1:14" ht="24.05" customHeight="1">
      <c r="B6" s="117" t="s">
        <v>65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4" ht="24.05" customHeight="1">
      <c r="B7" s="95"/>
      <c r="C7" s="95"/>
      <c r="D7" s="95"/>
      <c r="E7" s="95"/>
      <c r="F7" s="96"/>
      <c r="G7" s="95"/>
      <c r="H7" s="95"/>
      <c r="I7" s="95"/>
      <c r="J7" s="95"/>
      <c r="K7" s="95"/>
      <c r="L7" s="97" t="s">
        <v>148</v>
      </c>
      <c r="M7" s="95"/>
      <c r="N7" s="95"/>
    </row>
    <row r="8" spans="1:14" ht="24.05" customHeight="1">
      <c r="B8" s="95"/>
      <c r="C8" s="95"/>
      <c r="D8" s="95"/>
      <c r="E8" s="95"/>
      <c r="F8" s="95"/>
      <c r="G8" s="95"/>
      <c r="H8" s="95"/>
      <c r="I8" s="95"/>
      <c r="J8" s="95"/>
      <c r="K8" s="95"/>
      <c r="L8" s="98" t="s">
        <v>149</v>
      </c>
      <c r="M8" s="95"/>
      <c r="N8" s="95"/>
    </row>
    <row r="9" spans="1:14" ht="24.05" customHeight="1">
      <c r="B9" s="95"/>
      <c r="C9" s="95"/>
      <c r="D9" s="95"/>
      <c r="E9" s="95"/>
      <c r="F9" s="95"/>
      <c r="G9" s="95"/>
      <c r="H9" s="95"/>
      <c r="I9" s="95"/>
      <c r="J9" s="95"/>
      <c r="K9" s="95"/>
      <c r="L9" s="98" t="s">
        <v>150</v>
      </c>
      <c r="M9" s="95"/>
      <c r="N9" s="95"/>
    </row>
    <row r="10" spans="1:14" ht="24.05" customHeight="1">
      <c r="F10" s="118" t="s">
        <v>19</v>
      </c>
      <c r="G10" s="118"/>
      <c r="H10" s="118"/>
      <c r="I10" s="118"/>
      <c r="J10" s="118"/>
      <c r="L10" s="97" t="s">
        <v>151</v>
      </c>
    </row>
    <row r="11" spans="1:14" s="20" customFormat="1" ht="24.05" customHeight="1">
      <c r="F11" s="116" t="s">
        <v>83</v>
      </c>
      <c r="G11" s="116"/>
      <c r="H11" s="116"/>
      <c r="L11" s="97" t="s">
        <v>152</v>
      </c>
    </row>
    <row r="12" spans="1:14" s="20" customFormat="1" ht="24.05" customHeight="1">
      <c r="B12" s="20" t="s">
        <v>66</v>
      </c>
      <c r="D12" s="20" t="s">
        <v>44</v>
      </c>
      <c r="F12" s="20" t="s">
        <v>80</v>
      </c>
      <c r="H12" s="20" t="s">
        <v>80</v>
      </c>
      <c r="L12" s="97" t="s">
        <v>153</v>
      </c>
    </row>
    <row r="13" spans="1:14" s="20" customFormat="1" ht="24.05" customHeight="1">
      <c r="B13" s="99" t="s">
        <v>47</v>
      </c>
      <c r="D13" s="99" t="s">
        <v>48</v>
      </c>
      <c r="F13" s="99" t="s">
        <v>81</v>
      </c>
      <c r="H13" s="99" t="s">
        <v>82</v>
      </c>
      <c r="J13" s="99" t="s">
        <v>46</v>
      </c>
      <c r="L13" s="100" t="s">
        <v>154</v>
      </c>
      <c r="N13" s="99" t="s">
        <v>50</v>
      </c>
    </row>
    <row r="14" spans="1:14" ht="24.05" customHeight="1">
      <c r="A14" s="4" t="s">
        <v>127</v>
      </c>
      <c r="B14" s="101">
        <v>592806</v>
      </c>
      <c r="C14" s="101"/>
      <c r="D14" s="101">
        <v>468104</v>
      </c>
      <c r="E14" s="101"/>
      <c r="F14" s="101">
        <v>69000</v>
      </c>
      <c r="G14" s="101"/>
      <c r="H14" s="101">
        <v>2000</v>
      </c>
      <c r="I14" s="101"/>
      <c r="J14" s="101">
        <v>484585</v>
      </c>
      <c r="K14" s="101"/>
      <c r="L14" s="101">
        <v>0</v>
      </c>
      <c r="M14" s="101"/>
      <c r="N14" s="101">
        <f t="shared" ref="N14:N16" si="0">SUM(B14:L14)</f>
        <v>1616495</v>
      </c>
    </row>
    <row r="15" spans="1:14" ht="24.05" customHeight="1">
      <c r="A15" s="18" t="s">
        <v>195</v>
      </c>
      <c r="B15" s="89">
        <v>0</v>
      </c>
      <c r="C15" s="89"/>
      <c r="D15" s="89">
        <v>0</v>
      </c>
      <c r="E15" s="89"/>
      <c r="F15" s="89">
        <v>0</v>
      </c>
      <c r="G15" s="89"/>
      <c r="H15" s="89">
        <v>0</v>
      </c>
      <c r="I15" s="89"/>
      <c r="J15" s="89">
        <v>-35568</v>
      </c>
      <c r="K15" s="89"/>
      <c r="L15" s="89">
        <v>0</v>
      </c>
      <c r="M15" s="101"/>
      <c r="N15" s="101">
        <f t="shared" si="0"/>
        <v>-35568</v>
      </c>
    </row>
    <row r="16" spans="1:14" ht="24.05" customHeight="1">
      <c r="A16" s="18" t="s">
        <v>199</v>
      </c>
      <c r="B16" s="89">
        <v>0</v>
      </c>
      <c r="C16" s="89"/>
      <c r="D16" s="89">
        <v>0</v>
      </c>
      <c r="E16" s="89"/>
      <c r="F16" s="89">
        <v>0</v>
      </c>
      <c r="G16" s="89"/>
      <c r="H16" s="89">
        <v>-2000</v>
      </c>
      <c r="I16" s="89"/>
      <c r="J16" s="89">
        <v>2000</v>
      </c>
      <c r="K16" s="89"/>
      <c r="L16" s="89">
        <v>0</v>
      </c>
      <c r="M16" s="101"/>
      <c r="N16" s="101">
        <f t="shared" si="0"/>
        <v>0</v>
      </c>
    </row>
    <row r="17" spans="1:14" ht="24.05" customHeight="1">
      <c r="A17" s="18" t="s">
        <v>118</v>
      </c>
      <c r="B17" s="102">
        <v>0</v>
      </c>
      <c r="C17" s="101"/>
      <c r="D17" s="102">
        <v>0</v>
      </c>
      <c r="E17" s="101"/>
      <c r="F17" s="102">
        <v>0</v>
      </c>
      <c r="G17" s="101"/>
      <c r="H17" s="102">
        <v>0</v>
      </c>
      <c r="I17" s="101"/>
      <c r="J17" s="102">
        <v>42891</v>
      </c>
      <c r="K17" s="101"/>
      <c r="L17" s="102">
        <v>0</v>
      </c>
      <c r="M17" s="101"/>
      <c r="N17" s="102">
        <f>SUM(B17:L17)</f>
        <v>42891</v>
      </c>
    </row>
    <row r="18" spans="1:14" ht="24.05" customHeight="1">
      <c r="A18" s="18" t="s">
        <v>91</v>
      </c>
      <c r="B18" s="103">
        <v>0</v>
      </c>
      <c r="C18" s="101"/>
      <c r="D18" s="103">
        <v>0</v>
      </c>
      <c r="E18" s="101"/>
      <c r="F18" s="103">
        <v>0</v>
      </c>
      <c r="G18" s="101"/>
      <c r="H18" s="103">
        <v>0</v>
      </c>
      <c r="I18" s="101"/>
      <c r="J18" s="103">
        <v>2917</v>
      </c>
      <c r="K18" s="101"/>
      <c r="L18" s="103">
        <v>-283</v>
      </c>
      <c r="M18" s="101"/>
      <c r="N18" s="103">
        <f>SUM(B18:L18)</f>
        <v>2634</v>
      </c>
    </row>
    <row r="19" spans="1:14" ht="24.05" customHeight="1">
      <c r="A19" s="18" t="s">
        <v>87</v>
      </c>
      <c r="B19" s="101">
        <f>SUM(B17:B18)</f>
        <v>0</v>
      </c>
      <c r="C19" s="101"/>
      <c r="D19" s="101">
        <f>SUM(D17:D18)</f>
        <v>0</v>
      </c>
      <c r="E19" s="101"/>
      <c r="F19" s="101">
        <f>SUM(F17:F18)</f>
        <v>0</v>
      </c>
      <c r="G19" s="101"/>
      <c r="H19" s="101">
        <f>SUM(H17:H18)</f>
        <v>0</v>
      </c>
      <c r="I19" s="101"/>
      <c r="J19" s="101">
        <f>SUM(J17:J18)</f>
        <v>45808</v>
      </c>
      <c r="K19" s="101"/>
      <c r="L19" s="101">
        <f>SUM(L17:L18)</f>
        <v>-283</v>
      </c>
      <c r="M19" s="101"/>
      <c r="N19" s="101">
        <f>SUM(N17:N18)</f>
        <v>45525</v>
      </c>
    </row>
    <row r="20" spans="1:14" ht="24.05" customHeight="1" thickBot="1">
      <c r="A20" s="4" t="s">
        <v>128</v>
      </c>
      <c r="B20" s="104">
        <f>SUM(B14:B16,B19)</f>
        <v>592806</v>
      </c>
      <c r="C20" s="101"/>
      <c r="D20" s="104">
        <f>SUM(D14:D16,D19)</f>
        <v>468104</v>
      </c>
      <c r="E20" s="101"/>
      <c r="F20" s="104">
        <f>SUM(F14:F16,F19)</f>
        <v>69000</v>
      </c>
      <c r="G20" s="101"/>
      <c r="H20" s="104">
        <f>SUM(H14:H16,H19)</f>
        <v>0</v>
      </c>
      <c r="I20" s="101"/>
      <c r="J20" s="104">
        <f>SUM(J14:J16,J19)</f>
        <v>496825</v>
      </c>
      <c r="K20" s="101"/>
      <c r="L20" s="104">
        <f>SUM(L14:L16,L19)</f>
        <v>-283</v>
      </c>
      <c r="M20" s="101"/>
      <c r="N20" s="104">
        <f>SUM(N14:N16,N19)</f>
        <v>1626452</v>
      </c>
    </row>
    <row r="21" spans="1:14" ht="24.05" customHeight="1" thickTop="1">
      <c r="A21" s="4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14" ht="24.05" customHeight="1">
      <c r="A22" s="4" t="s">
        <v>178</v>
      </c>
      <c r="B22" s="101">
        <v>592806</v>
      </c>
      <c r="C22" s="101"/>
      <c r="D22" s="101">
        <v>468104</v>
      </c>
      <c r="E22" s="101"/>
      <c r="F22" s="101">
        <v>69000</v>
      </c>
      <c r="G22" s="101"/>
      <c r="H22" s="101">
        <v>0</v>
      </c>
      <c r="I22" s="101"/>
      <c r="J22" s="101">
        <v>511244</v>
      </c>
      <c r="K22" s="101"/>
      <c r="L22" s="101">
        <v>-360</v>
      </c>
      <c r="M22" s="101"/>
      <c r="N22" s="101">
        <f>SUM(B22:L22)</f>
        <v>1640794</v>
      </c>
    </row>
    <row r="23" spans="1:14" ht="24.05" customHeight="1">
      <c r="A23" s="18" t="s">
        <v>195</v>
      </c>
      <c r="B23" s="101">
        <v>0</v>
      </c>
      <c r="C23" s="101"/>
      <c r="D23" s="101">
        <v>0</v>
      </c>
      <c r="E23" s="101"/>
      <c r="F23" s="101">
        <v>0</v>
      </c>
      <c r="G23" s="101"/>
      <c r="H23" s="101">
        <v>0</v>
      </c>
      <c r="I23" s="101"/>
      <c r="J23" s="101">
        <v>-59280</v>
      </c>
      <c r="K23" s="101"/>
      <c r="L23" s="101">
        <v>0</v>
      </c>
      <c r="M23" s="101"/>
      <c r="N23" s="101">
        <f>SUM(B23:L23)</f>
        <v>-59280</v>
      </c>
    </row>
    <row r="24" spans="1:14" ht="24.05" customHeight="1">
      <c r="A24" s="18" t="s">
        <v>118</v>
      </c>
      <c r="B24" s="102">
        <v>0</v>
      </c>
      <c r="C24" s="101"/>
      <c r="D24" s="102">
        <v>0</v>
      </c>
      <c r="E24" s="101"/>
      <c r="F24" s="102">
        <v>0</v>
      </c>
      <c r="G24" s="101"/>
      <c r="H24" s="102">
        <v>0</v>
      </c>
      <c r="I24" s="101"/>
      <c r="J24" s="102">
        <f>PL!E70</f>
        <v>113231</v>
      </c>
      <c r="K24" s="101"/>
      <c r="L24" s="102">
        <v>0</v>
      </c>
      <c r="M24" s="101"/>
      <c r="N24" s="102">
        <f>SUM(B24:L24)</f>
        <v>113231</v>
      </c>
    </row>
    <row r="25" spans="1:14" s="80" customFormat="1" ht="24.05" customHeight="1">
      <c r="A25" s="18" t="s">
        <v>91</v>
      </c>
      <c r="B25" s="103">
        <v>0</v>
      </c>
      <c r="C25" s="101"/>
      <c r="D25" s="103">
        <v>0</v>
      </c>
      <c r="E25" s="101"/>
      <c r="F25" s="103">
        <v>0</v>
      </c>
      <c r="G25" s="101"/>
      <c r="H25" s="103">
        <v>0</v>
      </c>
      <c r="I25" s="101"/>
      <c r="J25" s="103">
        <f>PL!E83</f>
        <v>0</v>
      </c>
      <c r="K25" s="101"/>
      <c r="L25" s="103">
        <f>PL!E77</f>
        <v>-220</v>
      </c>
      <c r="M25" s="101"/>
      <c r="N25" s="103">
        <f>SUM(B25:L25)</f>
        <v>-220</v>
      </c>
    </row>
    <row r="26" spans="1:14" ht="24.05" customHeight="1">
      <c r="A26" s="18" t="s">
        <v>87</v>
      </c>
      <c r="B26" s="101">
        <f>SUM(B24:B25)</f>
        <v>0</v>
      </c>
      <c r="C26" s="101"/>
      <c r="D26" s="101">
        <f>SUM(D24:D25)</f>
        <v>0</v>
      </c>
      <c r="E26" s="101"/>
      <c r="F26" s="101">
        <f>SUM(F24:F25)</f>
        <v>0</v>
      </c>
      <c r="G26" s="101"/>
      <c r="H26" s="101">
        <f>SUM(H24:H25)</f>
        <v>0</v>
      </c>
      <c r="I26" s="101"/>
      <c r="J26" s="101">
        <f>SUM(J24:J25)</f>
        <v>113231</v>
      </c>
      <c r="K26" s="101"/>
      <c r="L26" s="101">
        <f>SUM(L24:L25)</f>
        <v>-220</v>
      </c>
      <c r="M26" s="101"/>
      <c r="N26" s="101">
        <f>SUM(N24:N25)</f>
        <v>113011</v>
      </c>
    </row>
    <row r="27" spans="1:14" ht="24.05" customHeight="1" thickBot="1">
      <c r="A27" s="4" t="s">
        <v>179</v>
      </c>
      <c r="B27" s="104">
        <f>SUM(B22:B22,B23,B26)</f>
        <v>592806</v>
      </c>
      <c r="C27" s="101"/>
      <c r="D27" s="104">
        <f>SUM(D22:D22,D23,D26)</f>
        <v>468104</v>
      </c>
      <c r="E27" s="101"/>
      <c r="F27" s="104">
        <f>SUM(F22:F22,F23,F26)</f>
        <v>69000</v>
      </c>
      <c r="G27" s="101"/>
      <c r="H27" s="104">
        <f>SUM(H22:H22,H23,H26)</f>
        <v>0</v>
      </c>
      <c r="I27" s="101"/>
      <c r="J27" s="104">
        <f>SUM(J22:J22,J23,J26)</f>
        <v>565195</v>
      </c>
      <c r="K27" s="101"/>
      <c r="L27" s="104">
        <f>SUM(L22:L22,L23,L26)</f>
        <v>-580</v>
      </c>
      <c r="M27" s="101"/>
      <c r="N27" s="104">
        <f>SUM(N22:N22,N23,N26)</f>
        <v>1694525</v>
      </c>
    </row>
    <row r="28" spans="1:14" ht="24.05" customHeight="1" thickTop="1">
      <c r="A28" s="4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>
        <f>SUM(N27-BS!D79)</f>
        <v>0</v>
      </c>
    </row>
    <row r="29" spans="1:14" ht="24.05" customHeight="1">
      <c r="A29" s="18" t="s">
        <v>96</v>
      </c>
    </row>
  </sheetData>
  <mergeCells count="3">
    <mergeCell ref="F11:H11"/>
    <mergeCell ref="B6:N6"/>
    <mergeCell ref="F10:J10"/>
  </mergeCells>
  <printOptions horizontalCentered="1"/>
  <pageMargins left="0.4" right="0.4" top="0.85" bottom="0.23622047244094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showGridLines="0" view="pageBreakPreview" zoomScale="70" zoomScaleNormal="100" zoomScaleSheetLayoutView="70" workbookViewId="0">
      <selection activeCell="M3" sqref="M3"/>
    </sheetView>
  </sheetViews>
  <sheetFormatPr defaultColWidth="9.453125" defaultRowHeight="24.05" customHeight="1"/>
  <cols>
    <col min="1" max="1" width="39.54296875" style="80" customWidth="1"/>
    <col min="2" max="2" width="7.453125" style="80" customWidth="1"/>
    <col min="3" max="3" width="18.54296875" style="80" customWidth="1"/>
    <col min="4" max="4" width="1.453125" style="81" customWidth="1"/>
    <col min="5" max="5" width="18.54296875" style="80" customWidth="1"/>
    <col min="6" max="6" width="1.453125" style="80" customWidth="1"/>
    <col min="7" max="7" width="18.54296875" style="80" customWidth="1"/>
    <col min="8" max="8" width="1.453125" style="80" customWidth="1"/>
    <col min="9" max="9" width="18.54296875" style="80" customWidth="1"/>
    <col min="10" max="10" width="1.453125" style="80" customWidth="1"/>
    <col min="11" max="11" width="18.54296875" style="80" customWidth="1"/>
    <col min="12" max="12" width="6.453125" style="80" customWidth="1"/>
    <col min="13" max="13" width="11.54296875" style="80" customWidth="1"/>
    <col min="14" max="14" width="15" style="80" customWidth="1"/>
    <col min="15" max="16384" width="9.453125" style="80"/>
  </cols>
  <sheetData>
    <row r="1" spans="1:11" ht="24.05" customHeight="1">
      <c r="K1" s="82" t="s">
        <v>86</v>
      </c>
    </row>
    <row r="2" spans="1:11" ht="24.05" customHeight="1">
      <c r="A2" s="119" t="s">
        <v>54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ht="24.05" customHeight="1">
      <c r="A3" s="119" t="s">
        <v>155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24.05" customHeight="1">
      <c r="A4" s="119" t="s">
        <v>177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ht="24.05" customHeight="1">
      <c r="A5" s="122" t="s">
        <v>84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24.05" customHeight="1">
      <c r="C6" s="121" t="s">
        <v>56</v>
      </c>
      <c r="D6" s="121"/>
      <c r="E6" s="121"/>
      <c r="F6" s="121"/>
      <c r="G6" s="121"/>
      <c r="H6" s="121"/>
      <c r="I6" s="121"/>
      <c r="J6" s="121"/>
      <c r="K6" s="121"/>
    </row>
    <row r="7" spans="1:11" ht="24.05" customHeight="1">
      <c r="G7" s="120" t="s">
        <v>19</v>
      </c>
      <c r="H7" s="120"/>
      <c r="I7" s="120"/>
    </row>
    <row r="8" spans="1:11" s="84" customFormat="1" ht="24.05" customHeight="1">
      <c r="C8" s="84" t="s">
        <v>66</v>
      </c>
      <c r="D8" s="20"/>
      <c r="E8" s="84" t="s">
        <v>44</v>
      </c>
      <c r="G8" s="84" t="s">
        <v>45</v>
      </c>
    </row>
    <row r="9" spans="1:11" s="84" customFormat="1" ht="24.05" customHeight="1">
      <c r="B9" s="85"/>
      <c r="C9" s="83" t="s">
        <v>47</v>
      </c>
      <c r="D9" s="20"/>
      <c r="E9" s="83" t="s">
        <v>48</v>
      </c>
      <c r="G9" s="83" t="s">
        <v>49</v>
      </c>
      <c r="I9" s="83" t="s">
        <v>46</v>
      </c>
      <c r="K9" s="83" t="s">
        <v>50</v>
      </c>
    </row>
    <row r="10" spans="1:11" ht="24.05" customHeight="1">
      <c r="A10" s="4" t="s">
        <v>127</v>
      </c>
      <c r="B10" s="86"/>
      <c r="C10" s="87">
        <v>592806</v>
      </c>
      <c r="D10" s="7"/>
      <c r="E10" s="87">
        <v>468104</v>
      </c>
      <c r="F10" s="87"/>
      <c r="G10" s="87">
        <v>69000</v>
      </c>
      <c r="H10" s="87"/>
      <c r="I10" s="87">
        <v>533358</v>
      </c>
      <c r="J10" s="87"/>
      <c r="K10" s="87">
        <f>SUM(C10:I10)</f>
        <v>1663268</v>
      </c>
    </row>
    <row r="11" spans="1:11" ht="24.05" customHeight="1">
      <c r="A11" s="18" t="s">
        <v>195</v>
      </c>
      <c r="B11" s="86"/>
      <c r="C11" s="87">
        <v>0</v>
      </c>
      <c r="D11" s="7"/>
      <c r="E11" s="87">
        <v>0</v>
      </c>
      <c r="F11" s="87"/>
      <c r="G11" s="87">
        <v>0</v>
      </c>
      <c r="H11" s="87"/>
      <c r="I11" s="87">
        <v>-35568</v>
      </c>
      <c r="J11" s="87"/>
      <c r="K11" s="87">
        <f>SUM(C11:I11)</f>
        <v>-35568</v>
      </c>
    </row>
    <row r="12" spans="1:11" ht="24.05" customHeight="1">
      <c r="A12" s="18" t="s">
        <v>118</v>
      </c>
      <c r="B12" s="86"/>
      <c r="C12" s="88">
        <v>0</v>
      </c>
      <c r="D12" s="89"/>
      <c r="E12" s="88">
        <v>0</v>
      </c>
      <c r="F12" s="89"/>
      <c r="G12" s="88">
        <v>0</v>
      </c>
      <c r="H12" s="89"/>
      <c r="I12" s="88">
        <v>75762</v>
      </c>
      <c r="J12" s="89"/>
      <c r="K12" s="88">
        <f t="shared" ref="K12:K13" si="0">SUM(C12:I12)</f>
        <v>75762</v>
      </c>
    </row>
    <row r="13" spans="1:11" ht="24.05" customHeight="1">
      <c r="A13" s="18" t="s">
        <v>91</v>
      </c>
      <c r="B13" s="86"/>
      <c r="C13" s="90">
        <v>0</v>
      </c>
      <c r="D13" s="89"/>
      <c r="E13" s="90">
        <v>0</v>
      </c>
      <c r="F13" s="89"/>
      <c r="G13" s="90">
        <v>0</v>
      </c>
      <c r="H13" s="89"/>
      <c r="I13" s="90">
        <v>2949</v>
      </c>
      <c r="J13" s="89"/>
      <c r="K13" s="90">
        <f t="shared" si="0"/>
        <v>2949</v>
      </c>
    </row>
    <row r="14" spans="1:11" ht="24.05" customHeight="1">
      <c r="A14" s="91" t="s">
        <v>87</v>
      </c>
      <c r="B14" s="86"/>
      <c r="C14" s="89">
        <f>SUM(C12:C13)</f>
        <v>0</v>
      </c>
      <c r="D14" s="89"/>
      <c r="E14" s="89">
        <f>SUM(E12:E13)</f>
        <v>0</v>
      </c>
      <c r="F14" s="89"/>
      <c r="G14" s="89">
        <f>SUM(G12:G13)</f>
        <v>0</v>
      </c>
      <c r="H14" s="89"/>
      <c r="I14" s="89">
        <f>SUM(I12:I13)</f>
        <v>78711</v>
      </c>
      <c r="J14" s="89"/>
      <c r="K14" s="89">
        <f>SUM(K12:K13)</f>
        <v>78711</v>
      </c>
    </row>
    <row r="15" spans="1:11" ht="24.05" customHeight="1" thickBot="1">
      <c r="A15" s="92" t="s">
        <v>128</v>
      </c>
      <c r="B15" s="86"/>
      <c r="C15" s="93">
        <f>SUM(C10:C11,C14)</f>
        <v>592806</v>
      </c>
      <c r="D15" s="7"/>
      <c r="E15" s="93">
        <f>SUM(E10:E11,E14)</f>
        <v>468104</v>
      </c>
      <c r="F15" s="87"/>
      <c r="G15" s="93">
        <f>SUM(G10:G11,G14)</f>
        <v>69000</v>
      </c>
      <c r="H15" s="87"/>
      <c r="I15" s="93">
        <f>SUM(I10:I11,I14)</f>
        <v>576501</v>
      </c>
      <c r="J15" s="87"/>
      <c r="K15" s="93">
        <f>SUM(K10:K11,K14)</f>
        <v>1706411</v>
      </c>
    </row>
    <row r="16" spans="1:11" ht="24.05" customHeight="1" thickTop="1">
      <c r="A16" s="92"/>
      <c r="C16" s="87"/>
      <c r="D16" s="7"/>
      <c r="E16" s="87"/>
      <c r="F16" s="87"/>
      <c r="G16" s="87"/>
      <c r="H16" s="87"/>
      <c r="I16" s="87"/>
      <c r="J16" s="87"/>
      <c r="K16" s="87"/>
    </row>
    <row r="17" spans="1:11" ht="24.05" customHeight="1">
      <c r="A17" s="4" t="s">
        <v>178</v>
      </c>
      <c r="B17" s="86"/>
      <c r="C17" s="87">
        <v>592806</v>
      </c>
      <c r="D17" s="7"/>
      <c r="E17" s="87">
        <v>468104</v>
      </c>
      <c r="F17" s="87"/>
      <c r="G17" s="87">
        <v>69000</v>
      </c>
      <c r="H17" s="87"/>
      <c r="I17" s="87">
        <v>597534</v>
      </c>
      <c r="J17" s="87"/>
      <c r="K17" s="87">
        <f>SUM(C17:I17)</f>
        <v>1727444</v>
      </c>
    </row>
    <row r="18" spans="1:11" ht="24.05" customHeight="1">
      <c r="A18" s="18" t="s">
        <v>195</v>
      </c>
      <c r="B18" s="86"/>
      <c r="C18" s="87">
        <v>0</v>
      </c>
      <c r="D18" s="87"/>
      <c r="E18" s="87">
        <v>0</v>
      </c>
      <c r="F18" s="87"/>
      <c r="G18" s="87">
        <v>0</v>
      </c>
      <c r="H18" s="87"/>
      <c r="I18" s="87">
        <v>-59280</v>
      </c>
      <c r="J18" s="87"/>
      <c r="K18" s="87">
        <f>SUM(C18:I18)</f>
        <v>-59280</v>
      </c>
    </row>
    <row r="19" spans="1:11" ht="24.05" customHeight="1">
      <c r="A19" s="18" t="s">
        <v>118</v>
      </c>
      <c r="B19" s="86"/>
      <c r="C19" s="88">
        <v>0</v>
      </c>
      <c r="D19" s="89"/>
      <c r="E19" s="88">
        <v>0</v>
      </c>
      <c r="F19" s="89"/>
      <c r="G19" s="88">
        <v>0</v>
      </c>
      <c r="H19" s="89"/>
      <c r="I19" s="88">
        <f>PL!I70</f>
        <v>139912</v>
      </c>
      <c r="J19" s="89"/>
      <c r="K19" s="88">
        <f t="shared" ref="K19:K20" si="1">SUM(C19:I19)</f>
        <v>139912</v>
      </c>
    </row>
    <row r="20" spans="1:11" ht="24.05" customHeight="1">
      <c r="A20" s="18" t="s">
        <v>91</v>
      </c>
      <c r="B20" s="86"/>
      <c r="C20" s="90">
        <v>0</v>
      </c>
      <c r="D20" s="89"/>
      <c r="E20" s="90">
        <v>0</v>
      </c>
      <c r="F20" s="89"/>
      <c r="G20" s="90">
        <v>0</v>
      </c>
      <c r="H20" s="89"/>
      <c r="I20" s="90">
        <f>PL!I84</f>
        <v>0</v>
      </c>
      <c r="J20" s="89"/>
      <c r="K20" s="90">
        <f t="shared" si="1"/>
        <v>0</v>
      </c>
    </row>
    <row r="21" spans="1:11" ht="24.05" customHeight="1">
      <c r="A21" s="91" t="s">
        <v>87</v>
      </c>
      <c r="B21" s="86"/>
      <c r="C21" s="89">
        <f>SUM(C19:C20)</f>
        <v>0</v>
      </c>
      <c r="D21" s="89"/>
      <c r="E21" s="89">
        <f>SUM(E19:E20)</f>
        <v>0</v>
      </c>
      <c r="F21" s="89"/>
      <c r="G21" s="89">
        <f>SUM(G19:G20)</f>
        <v>0</v>
      </c>
      <c r="H21" s="89"/>
      <c r="I21" s="89">
        <f>SUM(I19:I20)</f>
        <v>139912</v>
      </c>
      <c r="J21" s="89"/>
      <c r="K21" s="89">
        <f>SUM(K19:K20)</f>
        <v>139912</v>
      </c>
    </row>
    <row r="22" spans="1:11" ht="24.05" customHeight="1" thickBot="1">
      <c r="A22" s="92" t="s">
        <v>179</v>
      </c>
      <c r="B22" s="86"/>
      <c r="C22" s="93">
        <f>SUM(C17:C18,C21)</f>
        <v>592806</v>
      </c>
      <c r="D22" s="7"/>
      <c r="E22" s="93">
        <f>SUM(E17:E18,E21)</f>
        <v>468104</v>
      </c>
      <c r="F22" s="87"/>
      <c r="G22" s="93">
        <f>SUM(G17:G18,G21)</f>
        <v>69000</v>
      </c>
      <c r="H22" s="87"/>
      <c r="I22" s="93">
        <f>SUM(I17:I18,I21)</f>
        <v>678166</v>
      </c>
      <c r="J22" s="87"/>
      <c r="K22" s="93">
        <f>SUM(K17:K18,K21)</f>
        <v>1808076</v>
      </c>
    </row>
    <row r="23" spans="1:11" ht="24.05" customHeight="1" thickTop="1">
      <c r="A23" s="92"/>
      <c r="C23" s="87"/>
      <c r="D23" s="7"/>
      <c r="E23" s="87"/>
      <c r="F23" s="87"/>
      <c r="G23" s="87"/>
      <c r="H23" s="87"/>
      <c r="I23" s="87"/>
      <c r="J23" s="87"/>
      <c r="K23" s="87">
        <f>SUM(K22-BS!H79)</f>
        <v>0</v>
      </c>
    </row>
    <row r="24" spans="1:11" ht="24.05" customHeight="1">
      <c r="A24" s="91" t="s">
        <v>96</v>
      </c>
      <c r="D24" s="7"/>
    </row>
  </sheetData>
  <mergeCells count="6">
    <mergeCell ref="A2:K2"/>
    <mergeCell ref="A3:K3"/>
    <mergeCell ref="G7:I7"/>
    <mergeCell ref="A4:K4"/>
    <mergeCell ref="C6:K6"/>
    <mergeCell ref="A5:K5"/>
  </mergeCells>
  <printOptions horizontalCentered="1"/>
  <pageMargins left="0.39370078740157499" right="0.39370078740157499" top="0.90551181102362199" bottom="0.196850393700787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E5A1F-FC71-4E44-91FC-D583947F3EDA}">
  <dimension ref="A1:O82"/>
  <sheetViews>
    <sheetView showGridLines="0" view="pageBreakPreview" zoomScale="85" zoomScaleNormal="85" zoomScaleSheetLayoutView="85" workbookViewId="0">
      <selection activeCell="K2" sqref="K2"/>
    </sheetView>
  </sheetViews>
  <sheetFormatPr defaultColWidth="9.453125" defaultRowHeight="24.05" customHeight="1"/>
  <cols>
    <col min="1" max="1" width="56.453125" style="18" customWidth="1"/>
    <col min="2" max="2" width="9.453125" style="18" customWidth="1"/>
    <col min="3" max="3" width="1.453125" style="18" customWidth="1"/>
    <col min="4" max="4" width="12.54296875" style="18" customWidth="1"/>
    <col min="5" max="5" width="1.453125" style="18" customWidth="1"/>
    <col min="6" max="6" width="12.54296875" style="18" customWidth="1"/>
    <col min="7" max="7" width="1.453125" style="18" customWidth="1"/>
    <col min="8" max="8" width="12.54296875" style="18" customWidth="1"/>
    <col min="9" max="9" width="1.453125" style="18" customWidth="1"/>
    <col min="10" max="10" width="12.54296875" style="18" customWidth="1"/>
    <col min="11" max="13" width="9.453125" style="18"/>
    <col min="14" max="14" width="20.54296875" style="18" bestFit="1" customWidth="1"/>
    <col min="15" max="16384" width="9.453125" style="18"/>
  </cols>
  <sheetData>
    <row r="1" spans="1:14" s="6" customFormat="1" ht="24.05" customHeight="1">
      <c r="B1" s="33"/>
      <c r="J1" s="36" t="s">
        <v>86</v>
      </c>
    </row>
    <row r="2" spans="1:14" s="6" customFormat="1" ht="24.05" customHeight="1">
      <c r="A2" s="21" t="s">
        <v>54</v>
      </c>
      <c r="B2" s="21"/>
      <c r="C2" s="21"/>
      <c r="D2" s="21"/>
      <c r="E2" s="21"/>
      <c r="F2" s="21"/>
      <c r="G2" s="21"/>
      <c r="H2" s="21"/>
      <c r="I2" s="21"/>
      <c r="J2" s="21"/>
    </row>
    <row r="3" spans="1:14" s="6" customFormat="1" ht="24.05" customHeight="1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</row>
    <row r="4" spans="1:14" s="6" customFormat="1" ht="24.05" customHeight="1">
      <c r="A4" s="21" t="s">
        <v>177</v>
      </c>
      <c r="B4" s="21"/>
      <c r="C4" s="21"/>
      <c r="D4" s="21"/>
      <c r="E4" s="21"/>
      <c r="F4" s="21"/>
      <c r="G4" s="21"/>
      <c r="H4" s="21"/>
      <c r="I4" s="21"/>
      <c r="J4" s="21"/>
    </row>
    <row r="5" spans="1:14" s="6" customFormat="1" ht="24.05" customHeight="1">
      <c r="B5" s="22"/>
      <c r="C5" s="22"/>
      <c r="D5" s="22"/>
      <c r="E5" s="22"/>
      <c r="F5" s="22"/>
      <c r="G5" s="22"/>
      <c r="H5" s="22"/>
      <c r="I5" s="22"/>
      <c r="J5" s="22" t="s">
        <v>84</v>
      </c>
    </row>
    <row r="6" spans="1:14" s="6" customFormat="1" ht="24.05" customHeight="1">
      <c r="A6" s="22"/>
      <c r="B6" s="22"/>
      <c r="D6" s="114" t="s">
        <v>55</v>
      </c>
      <c r="E6" s="114"/>
      <c r="F6" s="114"/>
      <c r="G6" s="22"/>
      <c r="H6" s="115" t="s">
        <v>56</v>
      </c>
      <c r="I6" s="115"/>
      <c r="J6" s="115"/>
    </row>
    <row r="7" spans="1:14" s="6" customFormat="1" ht="24.05" customHeight="1">
      <c r="B7" s="24" t="s">
        <v>0</v>
      </c>
      <c r="C7" s="24"/>
      <c r="D7" s="2">
        <v>2568</v>
      </c>
      <c r="F7" s="2">
        <v>2567</v>
      </c>
      <c r="G7" s="25"/>
      <c r="H7" s="2">
        <v>2568</v>
      </c>
      <c r="J7" s="2">
        <v>2567</v>
      </c>
      <c r="N7" s="68"/>
    </row>
    <row r="8" spans="1:14" s="6" customFormat="1" ht="24.05" customHeight="1">
      <c r="A8" s="4" t="s">
        <v>32</v>
      </c>
      <c r="N8" s="68"/>
    </row>
    <row r="9" spans="1:14" s="6" customFormat="1" ht="24.05" customHeight="1">
      <c r="A9" s="18" t="s">
        <v>119</v>
      </c>
      <c r="C9" s="7"/>
      <c r="D9" s="28">
        <f>PL!E68</f>
        <v>142096</v>
      </c>
      <c r="E9" s="10"/>
      <c r="F9" s="28">
        <f>PL!G68</f>
        <v>61989</v>
      </c>
      <c r="G9" s="10"/>
      <c r="H9" s="28">
        <f>PL!I68</f>
        <v>168769</v>
      </c>
      <c r="I9" s="7"/>
      <c r="J9" s="28">
        <f>PL!K68</f>
        <v>94860</v>
      </c>
      <c r="N9" s="68"/>
    </row>
    <row r="10" spans="1:14" s="6" customFormat="1" ht="24.05" customHeight="1">
      <c r="A10" s="18" t="s">
        <v>120</v>
      </c>
      <c r="C10" s="7"/>
      <c r="H10" s="7"/>
      <c r="I10" s="7"/>
      <c r="J10" s="7"/>
      <c r="N10" s="68"/>
    </row>
    <row r="11" spans="1:14" s="6" customFormat="1" ht="24.05" customHeight="1">
      <c r="A11" s="18" t="s">
        <v>62</v>
      </c>
      <c r="C11" s="7"/>
      <c r="H11" s="7"/>
      <c r="I11" s="7"/>
      <c r="J11" s="7"/>
      <c r="N11" s="68"/>
    </row>
    <row r="12" spans="1:14" s="6" customFormat="1" ht="24.05" customHeight="1">
      <c r="A12" s="18" t="s">
        <v>33</v>
      </c>
      <c r="C12" s="7"/>
      <c r="D12" s="7">
        <v>153896</v>
      </c>
      <c r="F12" s="7">
        <f>158127+19</f>
        <v>158146</v>
      </c>
      <c r="H12" s="7">
        <v>140981</v>
      </c>
      <c r="I12" s="7"/>
      <c r="J12" s="7">
        <v>148159</v>
      </c>
      <c r="N12" s="43"/>
    </row>
    <row r="13" spans="1:14" s="6" customFormat="1" ht="24.05" customHeight="1">
      <c r="A13" s="18" t="s">
        <v>106</v>
      </c>
      <c r="C13" s="7"/>
      <c r="D13" s="7">
        <v>-427</v>
      </c>
      <c r="F13" s="7">
        <v>633</v>
      </c>
      <c r="H13" s="7">
        <v>-427</v>
      </c>
      <c r="I13" s="7"/>
      <c r="J13" s="7">
        <v>633</v>
      </c>
      <c r="N13" s="43"/>
    </row>
    <row r="14" spans="1:14" s="6" customFormat="1" ht="24.05" customHeight="1">
      <c r="A14" s="18" t="s">
        <v>124</v>
      </c>
      <c r="B14" s="14">
        <v>4</v>
      </c>
      <c r="C14" s="7"/>
      <c r="D14" s="7">
        <f>-2203+2</f>
        <v>-2201</v>
      </c>
      <c r="F14" s="7">
        <v>4574</v>
      </c>
      <c r="H14" s="7">
        <f>-1114+1</f>
        <v>-1113</v>
      </c>
      <c r="I14" s="7"/>
      <c r="J14" s="7">
        <v>3893</v>
      </c>
      <c r="N14" s="43"/>
    </row>
    <row r="15" spans="1:14" s="6" customFormat="1" ht="24.05" customHeight="1">
      <c r="A15" s="18" t="s">
        <v>121</v>
      </c>
      <c r="C15" s="7"/>
      <c r="D15" s="7">
        <v>-937</v>
      </c>
      <c r="F15" s="7">
        <v>1262</v>
      </c>
      <c r="H15" s="7">
        <v>-937</v>
      </c>
      <c r="I15" s="7"/>
      <c r="J15" s="7">
        <v>1251</v>
      </c>
      <c r="N15" s="43"/>
    </row>
    <row r="16" spans="1:14" s="6" customFormat="1" ht="24.05" customHeight="1">
      <c r="A16" s="18" t="s">
        <v>173</v>
      </c>
      <c r="B16" s="14"/>
      <c r="C16" s="7"/>
      <c r="D16" s="7">
        <v>0</v>
      </c>
      <c r="F16" s="7">
        <v>0</v>
      </c>
      <c r="H16" s="7">
        <v>0</v>
      </c>
      <c r="I16" s="7"/>
      <c r="J16" s="7">
        <v>-3936</v>
      </c>
      <c r="N16" s="43"/>
    </row>
    <row r="17" spans="1:14" s="6" customFormat="1" ht="24.05" customHeight="1">
      <c r="A17" s="18" t="s">
        <v>201</v>
      </c>
      <c r="B17" s="14">
        <v>6</v>
      </c>
      <c r="C17" s="7"/>
      <c r="D17" s="7">
        <v>95</v>
      </c>
      <c r="F17" s="7">
        <v>0</v>
      </c>
      <c r="H17" s="7">
        <v>0</v>
      </c>
      <c r="I17" s="7"/>
      <c r="J17" s="7">
        <v>0</v>
      </c>
      <c r="N17" s="43"/>
    </row>
    <row r="18" spans="1:14" s="6" customFormat="1" ht="24.05" customHeight="1">
      <c r="A18" s="18" t="s">
        <v>63</v>
      </c>
      <c r="C18" s="7"/>
      <c r="D18" s="7">
        <v>1903</v>
      </c>
      <c r="F18" s="7">
        <v>2144</v>
      </c>
      <c r="H18" s="7">
        <v>1882</v>
      </c>
      <c r="I18" s="7"/>
      <c r="J18" s="7">
        <v>2103</v>
      </c>
      <c r="N18" s="43"/>
    </row>
    <row r="19" spans="1:14" s="6" customFormat="1" ht="24.05" customHeight="1">
      <c r="A19" s="18" t="s">
        <v>190</v>
      </c>
      <c r="C19" s="7"/>
      <c r="D19" s="7">
        <v>-76</v>
      </c>
      <c r="F19" s="7">
        <v>7673</v>
      </c>
      <c r="H19" s="7">
        <v>-2</v>
      </c>
      <c r="I19" s="7"/>
      <c r="J19" s="7">
        <v>7727</v>
      </c>
      <c r="N19" s="43"/>
    </row>
    <row r="20" spans="1:14" s="6" customFormat="1" ht="24.05" customHeight="1">
      <c r="A20" s="18" t="s">
        <v>172</v>
      </c>
      <c r="B20" s="78"/>
      <c r="C20" s="7"/>
      <c r="D20" s="7">
        <v>-7156</v>
      </c>
      <c r="F20" s="7">
        <v>33270</v>
      </c>
      <c r="H20" s="7">
        <v>-7156</v>
      </c>
      <c r="I20" s="7"/>
      <c r="J20" s="7">
        <v>33270</v>
      </c>
      <c r="N20" s="43"/>
    </row>
    <row r="21" spans="1:14" s="6" customFormat="1" ht="24.05" customHeight="1">
      <c r="A21" s="18" t="s">
        <v>122</v>
      </c>
      <c r="C21" s="7"/>
      <c r="D21" s="40">
        <v>56464</v>
      </c>
      <c r="F21" s="40">
        <v>53843</v>
      </c>
      <c r="H21" s="40">
        <v>51484</v>
      </c>
      <c r="I21" s="7"/>
      <c r="J21" s="40">
        <v>50451</v>
      </c>
      <c r="N21" s="43"/>
    </row>
    <row r="22" spans="1:14" s="6" customFormat="1" ht="24.05" customHeight="1">
      <c r="A22" s="18" t="s">
        <v>76</v>
      </c>
      <c r="C22" s="7"/>
      <c r="N22" s="43"/>
    </row>
    <row r="23" spans="1:14" s="6" customFormat="1" ht="24.05" customHeight="1">
      <c r="A23" s="18" t="s">
        <v>77</v>
      </c>
      <c r="C23" s="7"/>
      <c r="D23" s="7">
        <f>SUM(D9:D21)</f>
        <v>343657</v>
      </c>
      <c r="F23" s="7">
        <f>SUM(F9:F21)</f>
        <v>323534</v>
      </c>
      <c r="H23" s="7">
        <f>SUM(H9:H21)</f>
        <v>353481</v>
      </c>
      <c r="I23" s="7"/>
      <c r="J23" s="7">
        <f>SUM(J9:J21)</f>
        <v>338411</v>
      </c>
      <c r="N23" s="43"/>
    </row>
    <row r="24" spans="1:14" s="6" customFormat="1" ht="24.05" customHeight="1">
      <c r="A24" s="18" t="s">
        <v>64</v>
      </c>
      <c r="H24" s="7"/>
      <c r="I24" s="7"/>
      <c r="J24" s="7"/>
      <c r="N24" s="43"/>
    </row>
    <row r="25" spans="1:14" s="6" customFormat="1" ht="24.05" customHeight="1">
      <c r="A25" s="18" t="s">
        <v>70</v>
      </c>
      <c r="C25" s="7"/>
      <c r="D25" s="6">
        <v>48768</v>
      </c>
      <c r="F25" s="6">
        <v>-208058</v>
      </c>
      <c r="H25" s="7">
        <v>36117</v>
      </c>
      <c r="I25" s="7"/>
      <c r="J25" s="7">
        <v>-222880</v>
      </c>
      <c r="N25" s="43"/>
    </row>
    <row r="26" spans="1:14" s="6" customFormat="1" ht="24.05" customHeight="1">
      <c r="A26" s="18" t="s">
        <v>34</v>
      </c>
      <c r="C26" s="7"/>
      <c r="D26" s="6">
        <v>-248858</v>
      </c>
      <c r="F26" s="6">
        <v>-247980</v>
      </c>
      <c r="H26" s="7">
        <v>-218558</v>
      </c>
      <c r="I26" s="7"/>
      <c r="J26" s="7">
        <v>-242108</v>
      </c>
      <c r="N26" s="43"/>
    </row>
    <row r="27" spans="1:14" s="6" customFormat="1" ht="24.05" customHeight="1">
      <c r="A27" s="18" t="s">
        <v>35</v>
      </c>
      <c r="C27" s="7"/>
      <c r="D27" s="6">
        <v>-8133</v>
      </c>
      <c r="F27" s="6">
        <v>-6400</v>
      </c>
      <c r="H27" s="7">
        <v>-3974</v>
      </c>
      <c r="I27" s="7"/>
      <c r="J27" s="7">
        <v>-4593</v>
      </c>
      <c r="N27" s="43"/>
    </row>
    <row r="28" spans="1:14" s="6" customFormat="1" ht="24.05" customHeight="1">
      <c r="A28" s="18" t="s">
        <v>36</v>
      </c>
      <c r="C28" s="7"/>
      <c r="D28" s="7">
        <v>-147</v>
      </c>
      <c r="F28" s="7">
        <v>-67</v>
      </c>
      <c r="H28" s="7">
        <v>-114</v>
      </c>
      <c r="I28" s="7"/>
      <c r="J28" s="7">
        <v>32</v>
      </c>
      <c r="N28" s="43"/>
    </row>
    <row r="29" spans="1:14" s="6" customFormat="1" ht="24.05" customHeight="1">
      <c r="A29" s="18" t="s">
        <v>37</v>
      </c>
      <c r="C29" s="7"/>
      <c r="H29" s="7"/>
      <c r="I29" s="7"/>
      <c r="J29" s="7"/>
      <c r="N29" s="43"/>
    </row>
    <row r="30" spans="1:14" s="6" customFormat="1" ht="24.05" customHeight="1">
      <c r="A30" s="18" t="s">
        <v>71</v>
      </c>
      <c r="C30" s="7"/>
      <c r="D30" s="6">
        <v>-97059</v>
      </c>
      <c r="F30" s="6">
        <v>193880</v>
      </c>
      <c r="H30" s="7">
        <v>-94841</v>
      </c>
      <c r="I30" s="7"/>
      <c r="J30" s="7">
        <v>185303</v>
      </c>
      <c r="N30" s="43"/>
    </row>
    <row r="31" spans="1:14" s="6" customFormat="1" ht="24.05" customHeight="1">
      <c r="A31" s="18" t="s">
        <v>63</v>
      </c>
      <c r="C31" s="7"/>
      <c r="D31" s="7">
        <v>-2759</v>
      </c>
      <c r="F31" s="7">
        <v>-680</v>
      </c>
      <c r="H31" s="7">
        <v>-2759</v>
      </c>
      <c r="I31" s="7"/>
      <c r="J31" s="7">
        <v>-680</v>
      </c>
      <c r="N31" s="43"/>
    </row>
    <row r="32" spans="1:14" s="6" customFormat="1" ht="24.05" customHeight="1">
      <c r="A32" s="18" t="s">
        <v>38</v>
      </c>
      <c r="C32" s="7"/>
      <c r="D32" s="30">
        <f>8291-1</f>
        <v>8290</v>
      </c>
      <c r="E32" s="10"/>
      <c r="F32" s="30">
        <v>5800</v>
      </c>
      <c r="G32" s="10"/>
      <c r="H32" s="11">
        <f>6493-1</f>
        <v>6492</v>
      </c>
      <c r="I32" s="7"/>
      <c r="J32" s="11">
        <v>7568</v>
      </c>
      <c r="N32" s="43"/>
    </row>
    <row r="33" spans="1:14" s="6" customFormat="1" ht="24.05" customHeight="1">
      <c r="A33" s="18" t="s">
        <v>73</v>
      </c>
      <c r="C33" s="7"/>
      <c r="D33" s="7">
        <f>SUM(D23:D32)</f>
        <v>43759</v>
      </c>
      <c r="F33" s="7">
        <f>SUM(F23:F32)</f>
        <v>60029</v>
      </c>
      <c r="H33" s="7">
        <f>SUM(H23:H32)</f>
        <v>75844</v>
      </c>
      <c r="I33" s="7"/>
      <c r="J33" s="7">
        <f>SUM(J23:J32)</f>
        <v>61053</v>
      </c>
      <c r="N33" s="43"/>
    </row>
    <row r="34" spans="1:14" s="6" customFormat="1" ht="24.05" customHeight="1">
      <c r="A34" s="18" t="s">
        <v>78</v>
      </c>
      <c r="C34" s="7"/>
      <c r="D34" s="6">
        <v>-57200</v>
      </c>
      <c r="F34" s="6">
        <v>-55263</v>
      </c>
      <c r="H34" s="7">
        <v>-52246</v>
      </c>
      <c r="I34" s="7"/>
      <c r="J34" s="7">
        <v>-51872</v>
      </c>
      <c r="N34" s="43"/>
    </row>
    <row r="35" spans="1:14" s="6" customFormat="1" ht="24.05" customHeight="1">
      <c r="A35" s="18" t="s">
        <v>161</v>
      </c>
      <c r="C35" s="7"/>
      <c r="D35" s="6">
        <v>-34486</v>
      </c>
      <c r="F35" s="6">
        <v>-15678</v>
      </c>
      <c r="H35" s="7">
        <v>-34479</v>
      </c>
      <c r="I35" s="7"/>
      <c r="J35" s="7">
        <v>-15653</v>
      </c>
      <c r="N35" s="43"/>
    </row>
    <row r="36" spans="1:14" s="6" customFormat="1" ht="24.05" customHeight="1">
      <c r="A36" s="18" t="s">
        <v>162</v>
      </c>
      <c r="C36" s="7"/>
      <c r="D36" s="7">
        <v>0</v>
      </c>
      <c r="F36" s="40">
        <v>3825</v>
      </c>
      <c r="H36" s="7">
        <v>0</v>
      </c>
      <c r="I36" s="7"/>
      <c r="J36" s="7">
        <v>3825</v>
      </c>
      <c r="N36" s="43"/>
    </row>
    <row r="37" spans="1:14" s="6" customFormat="1" ht="24.05" customHeight="1">
      <c r="A37" s="4" t="s">
        <v>197</v>
      </c>
      <c r="C37" s="7"/>
      <c r="D37" s="8">
        <f>SUM(D33:D36)</f>
        <v>-47927</v>
      </c>
      <c r="F37" s="8">
        <f>SUM(F33:F36)</f>
        <v>-7087</v>
      </c>
      <c r="H37" s="8">
        <f>SUM(H33:H36)</f>
        <v>-10881</v>
      </c>
      <c r="I37" s="7"/>
      <c r="J37" s="8">
        <f>SUM(J33:J36)</f>
        <v>-2647</v>
      </c>
      <c r="N37" s="68"/>
    </row>
    <row r="38" spans="1:14" s="6" customFormat="1" ht="24.05" customHeight="1">
      <c r="A38" s="18"/>
      <c r="H38" s="7"/>
      <c r="I38" s="7"/>
      <c r="J38" s="7"/>
      <c r="N38" s="68"/>
    </row>
    <row r="39" spans="1:14" s="6" customFormat="1" ht="24.05" customHeight="1">
      <c r="A39" s="6" t="s">
        <v>96</v>
      </c>
      <c r="N39" s="68"/>
    </row>
    <row r="40" spans="1:14" s="6" customFormat="1" ht="24.05" customHeight="1">
      <c r="B40" s="23"/>
      <c r="C40" s="23"/>
      <c r="D40" s="23"/>
      <c r="E40" s="23"/>
      <c r="F40" s="23"/>
      <c r="G40" s="23"/>
      <c r="J40" s="36" t="s">
        <v>86</v>
      </c>
      <c r="N40" s="68"/>
    </row>
    <row r="41" spans="1:14" s="6" customFormat="1" ht="24.05" customHeight="1">
      <c r="A41" s="21" t="s">
        <v>54</v>
      </c>
      <c r="B41" s="21"/>
      <c r="C41" s="21"/>
      <c r="D41" s="21"/>
      <c r="E41" s="21"/>
      <c r="F41" s="21"/>
      <c r="G41" s="21"/>
      <c r="H41" s="21"/>
      <c r="I41" s="21"/>
      <c r="J41" s="21"/>
      <c r="N41" s="68"/>
    </row>
    <row r="42" spans="1:14" s="6" customFormat="1" ht="24.05" customHeight="1">
      <c r="A42" s="21" t="s">
        <v>39</v>
      </c>
      <c r="B42" s="21"/>
      <c r="C42" s="21"/>
      <c r="D42" s="21"/>
      <c r="E42" s="21"/>
      <c r="F42" s="21"/>
      <c r="G42" s="21"/>
      <c r="H42" s="21"/>
      <c r="I42" s="21"/>
      <c r="J42" s="21"/>
      <c r="N42" s="68"/>
    </row>
    <row r="43" spans="1:14" s="6" customFormat="1" ht="24.05" customHeight="1">
      <c r="A43" s="21" t="s">
        <v>177</v>
      </c>
      <c r="B43" s="21"/>
      <c r="C43" s="21"/>
      <c r="D43" s="21"/>
      <c r="E43" s="21"/>
      <c r="F43" s="21"/>
      <c r="G43" s="21"/>
      <c r="H43" s="21"/>
      <c r="I43" s="21"/>
      <c r="J43" s="21"/>
      <c r="N43" s="68"/>
    </row>
    <row r="44" spans="1:14" s="6" customFormat="1" ht="24.05" customHeight="1">
      <c r="B44" s="22"/>
      <c r="C44" s="22"/>
      <c r="D44" s="22"/>
      <c r="E44" s="22"/>
      <c r="F44" s="22"/>
      <c r="G44" s="22"/>
      <c r="H44" s="22"/>
      <c r="I44" s="22"/>
      <c r="J44" s="22" t="s">
        <v>84</v>
      </c>
      <c r="N44" s="68"/>
    </row>
    <row r="45" spans="1:14" s="6" customFormat="1" ht="24.05" customHeight="1">
      <c r="A45" s="22"/>
      <c r="B45" s="22"/>
      <c r="D45" s="114" t="s">
        <v>55</v>
      </c>
      <c r="E45" s="114"/>
      <c r="F45" s="114"/>
      <c r="G45" s="22"/>
      <c r="H45" s="115" t="s">
        <v>56</v>
      </c>
      <c r="I45" s="115"/>
      <c r="J45" s="115"/>
      <c r="N45" s="68"/>
    </row>
    <row r="46" spans="1:14" s="6" customFormat="1" ht="24.05" customHeight="1">
      <c r="B46" s="24" t="s">
        <v>0</v>
      </c>
      <c r="C46" s="2"/>
      <c r="D46" s="2">
        <v>2568</v>
      </c>
      <c r="F46" s="2">
        <v>2567</v>
      </c>
      <c r="G46" s="25"/>
      <c r="H46" s="2">
        <v>2568</v>
      </c>
      <c r="J46" s="2">
        <v>2567</v>
      </c>
      <c r="N46" s="68"/>
    </row>
    <row r="47" spans="1:14" s="6" customFormat="1" ht="24.05" customHeight="1">
      <c r="A47" s="4" t="s">
        <v>40</v>
      </c>
      <c r="H47" s="7"/>
      <c r="I47" s="7"/>
      <c r="J47" s="7"/>
      <c r="N47" s="68"/>
    </row>
    <row r="48" spans="1:14" s="6" customFormat="1" ht="24.05" customHeight="1">
      <c r="A48" s="18" t="s">
        <v>176</v>
      </c>
      <c r="B48" s="14"/>
      <c r="D48" s="7">
        <v>0</v>
      </c>
      <c r="E48" s="7"/>
      <c r="F48" s="7">
        <v>0</v>
      </c>
      <c r="G48" s="7"/>
      <c r="H48" s="7">
        <v>0</v>
      </c>
      <c r="I48" s="7"/>
      <c r="J48" s="7">
        <v>8936</v>
      </c>
      <c r="N48" s="68"/>
    </row>
    <row r="49" spans="1:15" s="6" customFormat="1" ht="24.05" customHeight="1">
      <c r="A49" s="18" t="s">
        <v>191</v>
      </c>
      <c r="B49" s="14">
        <v>6</v>
      </c>
      <c r="D49" s="7">
        <v>71</v>
      </c>
      <c r="E49" s="7"/>
      <c r="F49" s="7">
        <v>0</v>
      </c>
      <c r="G49" s="7"/>
      <c r="H49" s="7">
        <v>0</v>
      </c>
      <c r="I49" s="7"/>
      <c r="J49" s="7">
        <v>0</v>
      </c>
      <c r="N49" s="68"/>
    </row>
    <row r="50" spans="1:15" s="6" customFormat="1" ht="24.05" customHeight="1">
      <c r="A50" s="18" t="s">
        <v>157</v>
      </c>
      <c r="B50" s="14"/>
      <c r="D50" s="7">
        <v>0</v>
      </c>
      <c r="E50" s="7"/>
      <c r="F50" s="7">
        <v>0</v>
      </c>
      <c r="G50" s="7"/>
      <c r="H50" s="7">
        <v>0</v>
      </c>
      <c r="I50" s="7"/>
      <c r="J50" s="7">
        <v>-36067</v>
      </c>
      <c r="N50" s="68"/>
    </row>
    <row r="51" spans="1:15" s="6" customFormat="1" ht="24.05" customHeight="1">
      <c r="A51" s="18" t="s">
        <v>41</v>
      </c>
      <c r="B51" s="14">
        <v>7</v>
      </c>
      <c r="C51" s="7"/>
      <c r="D51" s="7">
        <v>-132481</v>
      </c>
      <c r="E51" s="7"/>
      <c r="F51" s="7">
        <f>-153880-19</f>
        <v>-153899</v>
      </c>
      <c r="G51" s="7"/>
      <c r="H51" s="7">
        <v>-131590</v>
      </c>
      <c r="I51" s="7"/>
      <c r="J51" s="7">
        <v>-111698</v>
      </c>
      <c r="N51" s="68"/>
      <c r="O51" s="110"/>
    </row>
    <row r="52" spans="1:15" s="6" customFormat="1" ht="24.05" customHeight="1">
      <c r="A52" s="18" t="s">
        <v>107</v>
      </c>
      <c r="C52" s="7"/>
      <c r="D52" s="10">
        <v>-2612</v>
      </c>
      <c r="E52" s="7"/>
      <c r="F52" s="10">
        <v>-2053</v>
      </c>
      <c r="G52" s="7"/>
      <c r="H52" s="7">
        <v>-2612</v>
      </c>
      <c r="I52" s="7"/>
      <c r="J52" s="7">
        <v>-2053</v>
      </c>
      <c r="N52" s="68"/>
      <c r="O52" s="110"/>
    </row>
    <row r="53" spans="1:15" s="6" customFormat="1" ht="24.05" customHeight="1">
      <c r="A53" s="18" t="s">
        <v>108</v>
      </c>
      <c r="C53" s="7"/>
      <c r="D53" s="7">
        <v>-5258</v>
      </c>
      <c r="E53" s="7"/>
      <c r="F53" s="7">
        <v>-1901</v>
      </c>
      <c r="G53" s="7"/>
      <c r="H53" s="7">
        <v>-5258</v>
      </c>
      <c r="I53" s="7"/>
      <c r="J53" s="7">
        <v>-1901</v>
      </c>
      <c r="N53" s="110"/>
      <c r="O53" s="110"/>
    </row>
    <row r="54" spans="1:15" s="6" customFormat="1" ht="24.05" customHeight="1">
      <c r="A54" s="18" t="s">
        <v>100</v>
      </c>
      <c r="C54" s="7"/>
      <c r="D54" s="11">
        <v>1039</v>
      </c>
      <c r="E54" s="7"/>
      <c r="F54" s="11">
        <v>42</v>
      </c>
      <c r="G54" s="7"/>
      <c r="H54" s="11">
        <v>1039</v>
      </c>
      <c r="I54" s="7"/>
      <c r="J54" s="11">
        <v>11361</v>
      </c>
      <c r="N54" s="110"/>
      <c r="O54" s="111"/>
    </row>
    <row r="55" spans="1:15" s="6" customFormat="1" ht="24.05" customHeight="1">
      <c r="A55" s="4" t="s">
        <v>88</v>
      </c>
      <c r="C55" s="7"/>
      <c r="D55" s="11">
        <f>SUM(D48:D54)</f>
        <v>-139241</v>
      </c>
      <c r="E55" s="7"/>
      <c r="F55" s="11">
        <f>SUM(F48:F54)</f>
        <v>-157811</v>
      </c>
      <c r="G55" s="7"/>
      <c r="H55" s="11">
        <f>SUM(H48:H54)</f>
        <v>-138421</v>
      </c>
      <c r="I55" s="7"/>
      <c r="J55" s="11">
        <f>SUM(J48:J54)</f>
        <v>-131422</v>
      </c>
      <c r="N55" s="68"/>
      <c r="O55" s="110"/>
    </row>
    <row r="56" spans="1:15" s="6" customFormat="1" ht="24.05" customHeight="1">
      <c r="A56" s="4" t="s">
        <v>42</v>
      </c>
      <c r="C56" s="7"/>
      <c r="D56" s="7"/>
      <c r="E56" s="7"/>
      <c r="F56" s="7"/>
      <c r="G56" s="7"/>
      <c r="H56" s="7"/>
      <c r="I56" s="7"/>
      <c r="J56" s="7"/>
      <c r="N56" s="68"/>
      <c r="O56" s="110"/>
    </row>
    <row r="57" spans="1:15" s="6" customFormat="1" ht="24.05" customHeight="1">
      <c r="A57" s="18" t="s">
        <v>158</v>
      </c>
      <c r="C57" s="7"/>
      <c r="D57" s="7">
        <v>175111</v>
      </c>
      <c r="E57" s="7"/>
      <c r="F57" s="7">
        <v>-142775</v>
      </c>
      <c r="G57" s="7"/>
      <c r="H57" s="7">
        <v>177288</v>
      </c>
      <c r="I57" s="7"/>
      <c r="J57" s="7">
        <v>-155000</v>
      </c>
      <c r="N57" s="68"/>
    </row>
    <row r="58" spans="1:15" s="6" customFormat="1" ht="24.05" customHeight="1">
      <c r="A58" s="18" t="s">
        <v>165</v>
      </c>
      <c r="C58" s="7"/>
      <c r="D58" s="7">
        <v>0</v>
      </c>
      <c r="E58" s="7"/>
      <c r="F58" s="7">
        <v>0</v>
      </c>
      <c r="G58" s="7"/>
      <c r="H58" s="7">
        <v>0</v>
      </c>
      <c r="I58" s="7"/>
      <c r="J58" s="7">
        <v>-8000</v>
      </c>
      <c r="N58" s="68"/>
    </row>
    <row r="59" spans="1:15" s="6" customFormat="1" ht="24.05" customHeight="1">
      <c r="A59" s="17" t="s">
        <v>192</v>
      </c>
      <c r="B59" s="23">
        <v>2</v>
      </c>
      <c r="C59" s="7"/>
      <c r="D59" s="7">
        <v>136560</v>
      </c>
      <c r="E59" s="7"/>
      <c r="F59" s="7">
        <v>106150</v>
      </c>
      <c r="G59" s="7"/>
      <c r="H59" s="7">
        <v>75060</v>
      </c>
      <c r="I59" s="7"/>
      <c r="J59" s="7">
        <v>90000</v>
      </c>
      <c r="N59" s="68"/>
    </row>
    <row r="60" spans="1:15" s="6" customFormat="1" ht="24.05" customHeight="1">
      <c r="A60" s="17" t="s">
        <v>200</v>
      </c>
      <c r="B60" s="23">
        <v>2</v>
      </c>
      <c r="C60" s="7"/>
      <c r="D60" s="7">
        <v>-78060</v>
      </c>
      <c r="E60" s="7"/>
      <c r="F60" s="7">
        <v>-106150</v>
      </c>
      <c r="G60" s="7"/>
      <c r="H60" s="7">
        <v>-75060</v>
      </c>
      <c r="I60" s="7"/>
      <c r="J60" s="7">
        <v>-90000</v>
      </c>
      <c r="N60" s="68"/>
    </row>
    <row r="61" spans="1:15" s="6" customFormat="1" ht="24.05" customHeight="1">
      <c r="A61" s="17" t="s">
        <v>169</v>
      </c>
      <c r="C61" s="7"/>
      <c r="D61" s="7">
        <v>-25888</v>
      </c>
      <c r="E61" s="7"/>
      <c r="F61" s="7">
        <v>307098</v>
      </c>
      <c r="G61" s="7"/>
      <c r="H61" s="7">
        <v>-25888</v>
      </c>
      <c r="I61" s="7"/>
      <c r="J61" s="7">
        <v>308296</v>
      </c>
      <c r="N61" s="68"/>
    </row>
    <row r="62" spans="1:15" s="6" customFormat="1" ht="24.05" customHeight="1">
      <c r="A62" s="18" t="s">
        <v>159</v>
      </c>
      <c r="B62" s="14">
        <v>8</v>
      </c>
      <c r="C62" s="7"/>
      <c r="D62" s="7">
        <v>130000</v>
      </c>
      <c r="E62" s="7"/>
      <c r="F62" s="7">
        <v>200000</v>
      </c>
      <c r="G62" s="7"/>
      <c r="H62" s="7">
        <v>130000</v>
      </c>
      <c r="I62" s="7"/>
      <c r="J62" s="7">
        <v>200000</v>
      </c>
      <c r="N62" s="68"/>
    </row>
    <row r="63" spans="1:15" s="6" customFormat="1" ht="24.05" customHeight="1">
      <c r="A63" s="18" t="s">
        <v>160</v>
      </c>
      <c r="B63" s="14">
        <v>8</v>
      </c>
      <c r="C63" s="7"/>
      <c r="D63" s="7">
        <v>-102105</v>
      </c>
      <c r="E63" s="7"/>
      <c r="F63" s="7">
        <v>-192503</v>
      </c>
      <c r="G63" s="7"/>
      <c r="H63" s="7">
        <v>-94725</v>
      </c>
      <c r="I63" s="7"/>
      <c r="J63" s="7">
        <v>-185123</v>
      </c>
      <c r="N63" s="68"/>
    </row>
    <row r="64" spans="1:15" s="6" customFormat="1" ht="24.05" customHeight="1">
      <c r="A64" s="17" t="s">
        <v>123</v>
      </c>
      <c r="C64" s="7"/>
      <c r="D64" s="7">
        <v>25898</v>
      </c>
      <c r="E64" s="7"/>
      <c r="F64" s="7">
        <v>62141</v>
      </c>
      <c r="G64" s="7"/>
      <c r="H64" s="7">
        <v>25898</v>
      </c>
      <c r="I64" s="7"/>
      <c r="J64" s="7">
        <v>18081</v>
      </c>
      <c r="N64" s="68"/>
    </row>
    <row r="65" spans="1:14" s="6" customFormat="1" ht="24.05" customHeight="1">
      <c r="A65" s="18" t="s">
        <v>103</v>
      </c>
      <c r="B65" s="14"/>
      <c r="C65" s="7"/>
      <c r="D65" s="7">
        <v>-25469</v>
      </c>
      <c r="E65" s="7"/>
      <c r="F65" s="7">
        <v>-14941</v>
      </c>
      <c r="G65" s="7"/>
      <c r="H65" s="7">
        <v>-13872</v>
      </c>
      <c r="I65" s="7"/>
      <c r="J65" s="7">
        <v>-8513</v>
      </c>
      <c r="N65" s="68"/>
    </row>
    <row r="66" spans="1:14" s="6" customFormat="1" ht="24.05" customHeight="1">
      <c r="A66" s="18" t="s">
        <v>97</v>
      </c>
      <c r="C66" s="7"/>
      <c r="D66" s="7">
        <v>-59267</v>
      </c>
      <c r="E66" s="7"/>
      <c r="F66" s="7">
        <v>-35551</v>
      </c>
      <c r="G66" s="7"/>
      <c r="H66" s="7">
        <v>-59267</v>
      </c>
      <c r="I66" s="7"/>
      <c r="J66" s="7">
        <v>-35551</v>
      </c>
      <c r="N66" s="68"/>
    </row>
    <row r="67" spans="1:14" s="6" customFormat="1" ht="24.05" customHeight="1">
      <c r="A67" s="4" t="s">
        <v>196</v>
      </c>
      <c r="C67" s="7"/>
      <c r="D67" s="8">
        <f>SUM(D57:D66)</f>
        <v>176780</v>
      </c>
      <c r="E67" s="7"/>
      <c r="F67" s="8">
        <f>SUM(F57:F66)</f>
        <v>183469</v>
      </c>
      <c r="G67" s="7"/>
      <c r="H67" s="8">
        <f>SUM(H57:H66)</f>
        <v>139434</v>
      </c>
      <c r="I67" s="7"/>
      <c r="J67" s="8">
        <f>SUM(J57:J66)</f>
        <v>134190</v>
      </c>
      <c r="N67" s="68"/>
    </row>
    <row r="68" spans="1:14" s="6" customFormat="1" ht="24.05" customHeight="1">
      <c r="A68" s="18" t="s">
        <v>164</v>
      </c>
      <c r="C68" s="7"/>
      <c r="D68" s="106">
        <v>-220</v>
      </c>
      <c r="E68" s="107"/>
      <c r="F68" s="106">
        <v>-283</v>
      </c>
      <c r="G68" s="107"/>
      <c r="H68" s="106">
        <v>0</v>
      </c>
      <c r="I68" s="7"/>
      <c r="J68" s="108">
        <v>0</v>
      </c>
      <c r="N68" s="68"/>
    </row>
    <row r="69" spans="1:14" s="6" customFormat="1" ht="24.05" customHeight="1">
      <c r="A69" s="18" t="s">
        <v>193</v>
      </c>
      <c r="C69" s="7"/>
      <c r="D69" s="107"/>
      <c r="E69" s="107"/>
      <c r="F69" s="107"/>
      <c r="G69" s="107"/>
      <c r="H69" s="107"/>
      <c r="I69" s="7"/>
      <c r="J69" s="7"/>
      <c r="N69" s="68"/>
    </row>
    <row r="70" spans="1:14" s="6" customFormat="1" ht="24.05" customHeight="1">
      <c r="A70" s="18" t="s">
        <v>194</v>
      </c>
      <c r="C70" s="7"/>
      <c r="D70" s="109">
        <v>-119</v>
      </c>
      <c r="E70" s="107"/>
      <c r="F70" s="109">
        <v>0</v>
      </c>
      <c r="G70" s="107"/>
      <c r="H70" s="109">
        <v>-119</v>
      </c>
      <c r="I70" s="7"/>
      <c r="J70" s="11">
        <v>0</v>
      </c>
      <c r="N70" s="68"/>
    </row>
    <row r="71" spans="1:14" s="6" customFormat="1" ht="24.05" customHeight="1">
      <c r="A71" s="4" t="s">
        <v>109</v>
      </c>
      <c r="C71" s="7"/>
      <c r="D71" s="28">
        <f>SUM(D67,D55,D37,D68:D70)</f>
        <v>-10727</v>
      </c>
      <c r="E71" s="7"/>
      <c r="F71" s="28">
        <f>SUM(F67,F55,F37,F68)</f>
        <v>18288</v>
      </c>
      <c r="G71" s="7"/>
      <c r="H71" s="28">
        <f>SUM(H67,H55,H37,H68:H70)</f>
        <v>-9987</v>
      </c>
      <c r="I71" s="7"/>
      <c r="J71" s="7">
        <f>SUM(J67,J55,J37)</f>
        <v>121</v>
      </c>
      <c r="N71" s="68"/>
    </row>
    <row r="72" spans="1:14" s="6" customFormat="1" ht="24.05" customHeight="1">
      <c r="A72" s="18" t="s">
        <v>89</v>
      </c>
      <c r="C72" s="7"/>
      <c r="D72" s="11">
        <f>BS!F11</f>
        <v>19091</v>
      </c>
      <c r="E72" s="7"/>
      <c r="F72" s="11">
        <v>13125</v>
      </c>
      <c r="G72" s="7"/>
      <c r="H72" s="7">
        <f>BS!J11</f>
        <v>14376</v>
      </c>
      <c r="I72" s="7"/>
      <c r="J72" s="7">
        <v>5652</v>
      </c>
      <c r="N72" s="68"/>
    </row>
    <row r="73" spans="1:14" s="6" customFormat="1" ht="24.05" customHeight="1" thickBot="1">
      <c r="A73" s="39" t="s">
        <v>90</v>
      </c>
      <c r="C73" s="7"/>
      <c r="D73" s="37">
        <f>SUM(D71:D72)</f>
        <v>8364</v>
      </c>
      <c r="E73" s="7"/>
      <c r="F73" s="37">
        <f>SUM(F71:F72)</f>
        <v>31413</v>
      </c>
      <c r="G73" s="7"/>
      <c r="H73" s="37">
        <f>SUM(H71:H72)</f>
        <v>4389</v>
      </c>
      <c r="I73" s="7"/>
      <c r="J73" s="37">
        <f>SUM(J71:J72)</f>
        <v>5773</v>
      </c>
      <c r="N73" s="68"/>
    </row>
    <row r="74" spans="1:14" s="6" customFormat="1" ht="24.05" customHeight="1" thickTop="1">
      <c r="A74" s="18"/>
      <c r="C74" s="7"/>
      <c r="D74" s="9">
        <f>SUM(D73-BS!D11)</f>
        <v>0</v>
      </c>
      <c r="E74" s="10"/>
      <c r="F74" s="7"/>
      <c r="G74" s="10"/>
      <c r="H74" s="9">
        <f>SUM(H73-BS!H11)</f>
        <v>0</v>
      </c>
      <c r="I74" s="7"/>
      <c r="J74" s="7"/>
      <c r="N74" s="68"/>
    </row>
    <row r="75" spans="1:14" s="6" customFormat="1" ht="24.05" customHeight="1">
      <c r="A75" s="4" t="s">
        <v>43</v>
      </c>
      <c r="C75" s="7"/>
      <c r="D75" s="7"/>
      <c r="F75" s="7"/>
      <c r="H75" s="7"/>
      <c r="I75" s="7"/>
      <c r="J75" s="7"/>
      <c r="N75" s="68"/>
    </row>
    <row r="76" spans="1:14" s="6" customFormat="1" ht="24.05" customHeight="1">
      <c r="A76" s="18" t="s">
        <v>79</v>
      </c>
      <c r="C76" s="7"/>
      <c r="D76" s="10"/>
      <c r="E76" s="10"/>
      <c r="F76" s="10"/>
      <c r="G76" s="10"/>
      <c r="H76" s="10"/>
      <c r="I76" s="10"/>
      <c r="J76" s="10"/>
      <c r="N76" s="68"/>
    </row>
    <row r="77" spans="1:14" s="6" customFormat="1" ht="24.05" customHeight="1">
      <c r="A77" s="69" t="s">
        <v>163</v>
      </c>
      <c r="C77" s="7"/>
      <c r="D77" s="10">
        <v>13</v>
      </c>
      <c r="E77" s="10"/>
      <c r="F77" s="10">
        <v>17</v>
      </c>
      <c r="G77" s="15"/>
      <c r="H77" s="10">
        <v>13</v>
      </c>
      <c r="I77" s="15"/>
      <c r="J77" s="79">
        <v>17</v>
      </c>
      <c r="N77" s="68"/>
    </row>
    <row r="78" spans="1:14" s="6" customFormat="1" ht="24.05" customHeight="1">
      <c r="A78" s="18" t="s">
        <v>202</v>
      </c>
      <c r="C78" s="7"/>
      <c r="D78" s="10">
        <v>0</v>
      </c>
      <c r="E78" s="10"/>
      <c r="F78" s="10">
        <v>3900</v>
      </c>
      <c r="G78" s="41"/>
      <c r="H78" s="10">
        <v>4437</v>
      </c>
      <c r="I78" s="9"/>
      <c r="J78" s="79">
        <v>11</v>
      </c>
      <c r="N78" s="68"/>
    </row>
    <row r="79" spans="1:14" s="6" customFormat="1" ht="24.05" customHeight="1">
      <c r="A79" s="18" t="s">
        <v>125</v>
      </c>
      <c r="C79" s="7"/>
      <c r="D79" s="10">
        <v>7831</v>
      </c>
      <c r="E79" s="10"/>
      <c r="F79" s="10">
        <v>18759</v>
      </c>
      <c r="G79" s="41"/>
      <c r="H79" s="10">
        <v>7232</v>
      </c>
      <c r="I79" s="9"/>
      <c r="J79" s="79">
        <v>17524</v>
      </c>
      <c r="N79" s="68"/>
    </row>
    <row r="80" spans="1:14" s="6" customFormat="1" ht="24.05" customHeight="1">
      <c r="A80" s="18" t="s">
        <v>174</v>
      </c>
      <c r="C80" s="7"/>
      <c r="D80" s="10">
        <v>0</v>
      </c>
      <c r="E80" s="10"/>
      <c r="F80" s="79">
        <v>2007</v>
      </c>
      <c r="G80" s="41"/>
      <c r="H80" s="10">
        <v>0</v>
      </c>
      <c r="I80" s="9"/>
      <c r="J80" s="79">
        <v>2007</v>
      </c>
      <c r="N80" s="68"/>
    </row>
    <row r="81" spans="1:10" s="6" customFormat="1" ht="24.05" customHeight="1">
      <c r="A81" s="18"/>
      <c r="C81" s="7"/>
      <c r="D81" s="7"/>
      <c r="E81" s="10"/>
      <c r="F81" s="7"/>
      <c r="G81" s="44"/>
      <c r="H81" s="43"/>
      <c r="I81" s="42"/>
      <c r="J81" s="43"/>
    </row>
    <row r="82" spans="1:10" ht="24.05" customHeight="1">
      <c r="A82" s="6" t="s">
        <v>96</v>
      </c>
      <c r="B82" s="6"/>
      <c r="C82" s="6"/>
      <c r="D82" s="6"/>
      <c r="E82" s="6"/>
      <c r="F82" s="6"/>
      <c r="G82" s="6"/>
      <c r="H82" s="6"/>
      <c r="I82" s="6"/>
      <c r="J82" s="6"/>
    </row>
  </sheetData>
  <mergeCells count="4">
    <mergeCell ref="D45:F45"/>
    <mergeCell ref="H45:J45"/>
    <mergeCell ref="D6:F6"/>
    <mergeCell ref="H6:J6"/>
  </mergeCells>
  <printOptions horizontalCentered="1"/>
  <pageMargins left="0.7" right="0.35" top="0.78" bottom="0.18" header="0.31496062992126" footer="0.18"/>
  <pageSetup paperSize="9" scale="75" orientation="portrait" r:id="rId1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 </vt:lpstr>
      <vt:lpstr>BS!Print_Area</vt:lpstr>
      <vt:lpstr>'CF '!Print_Area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Malintip Lavichant</cp:lastModifiedBy>
  <cp:lastPrinted>2025-11-10T05:11:32Z</cp:lastPrinted>
  <dcterms:created xsi:type="dcterms:W3CDTF">2010-02-01T03:14:56Z</dcterms:created>
  <dcterms:modified xsi:type="dcterms:W3CDTF">2025-11-14T08:22:10Z</dcterms:modified>
</cp:coreProperties>
</file>